
<file path=[Content_Types].xml><?xml version="1.0" encoding="utf-8"?>
<Types xmlns="http://schemas.openxmlformats.org/package/2006/content-types">
  <Default Extension="08d481ce2e6378c8b3492a5438438208" ContentType="image/jpeg"/>
  <Default Extension="0e6c478df6cde6a6638a941604998dae" ContentType="image/jpeg"/>
  <Default Extension="1a33b5115bfc290abc8869de29ebd567" ContentType="image/jpeg"/>
  <Default Extension="7" ContentType="image/jpeg"/>
  <Default Extension="be41ec6f4d808c4be3acdc85817e6ed3" ContentType="image/jpeg"/>
  <Default Extension="bin" ContentType="application/vnd.openxmlformats-officedocument.spreadsheetml.printerSettings"/>
  <Default Extension="dQRnOlTKTXrhKm9OaxUUVBGNjKK1hL9mKy8jDit9INI" ContentType="image/jpeg"/>
  <Default Extension="h" ContentType="image/jpeg"/>
  <Default Extension="img" ContentType="image/jpeg"/>
  <Default Extension="jpeg" ContentType="image/jpeg"/>
  <Default Extension="K6cXOoQ3uq" ContentType="image/jpeg"/>
  <Default Extension="png" ContentType="image/png"/>
  <Default Extension="rels" ContentType="application/vnd.openxmlformats-package.relationships+xml"/>
  <Default Extension="wh" ContentType="image/jpe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WebImage.xml" ContentType="application/vnd.ms-excel.rdrichvaluewebimage+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array.xml" ContentType="application/vnd.ms-excel.rdarray+xml"/>
  <Override PartName="/xl/richData/richStyles.xml" ContentType="application/vnd.ms-excel.richstyles+xml"/>
  <Override PartName="/xl/richData/rdsupportingpropertybagstructure.xml" ContentType="application/vnd.ms-excel.rdsupportingpropertybagstructure+xml"/>
  <Override PartName="/xl/richData/rdsupportingpropertybag.xml" ContentType="application/vnd.ms-excel.rdsupportingpropertybag+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en_skoroszyt" defaultThemeVersion="202300"/>
  <mc:AlternateContent xmlns:mc="http://schemas.openxmlformats.org/markup-compatibility/2006">
    <mc:Choice Requires="x15">
      <x15ac:absPath xmlns:x15ac="http://schemas.microsoft.com/office/spreadsheetml/2010/11/ac" url="https://polslpl-my.sharepoint.com/personal/mgonet_polsl_pl/Documents/Dokumenty/Do 4-tomu Excela/Przykłady_tom4/R9.Grafika/"/>
    </mc:Choice>
  </mc:AlternateContent>
  <xr:revisionPtr revIDLastSave="0" documentId="8_{D141D58D-BB2D-4F39-9AC4-4C8FB1C98303}" xr6:coauthVersionLast="47" xr6:coauthVersionMax="47" xr10:uidLastSave="{00000000-0000-0000-0000-000000000000}"/>
  <bookViews>
    <workbookView xWindow="-110" yWindow="-110" windowWidth="19420" windowHeight="10420" xr2:uid="{30DD1E44-38DE-4A8F-82DE-E55886B336C0}"/>
  </bookViews>
  <sheets>
    <sheet name="Arkusz1" sheetId="1" r:id="rId1"/>
    <sheet name="Arkusz2" sheetId="2" r:id="rId2"/>
    <sheet name="Arkusz3" sheetId="3" r:id="rId3"/>
    <sheet name="Arkusz4" sheetId="4" r:id="rId4"/>
    <sheet name="Arkusz5" sheetId="5" r:id="rId5"/>
    <sheet name="Arkusz7" sheetId="7" r:id="rId6"/>
    <sheet name="Arkusz6" sheetId="6" r:id="rId7"/>
    <sheet name="Arkusz8" sheetId="8" r:id="rId8"/>
  </sheets>
  <definedNames>
    <definedName name="_xlnm._FilterDatabase" localSheetId="7" hidden="1">Arkusz8!$A$2:$A$9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5" i="4" l="1"/>
  <c r="H3" i="8"/>
  <c r="H4" i="8"/>
  <c r="H5" i="8"/>
  <c r="H6" i="8"/>
  <c r="H7" i="8"/>
  <c r="H8" i="8"/>
  <c r="H9" i="8"/>
  <c r="H2" i="8"/>
  <c r="G3" i="8"/>
  <c r="G4" i="8"/>
  <c r="G5" i="8"/>
  <c r="G6" i="8"/>
  <c r="G7" i="8"/>
  <c r="G8" i="8"/>
  <c r="G9" i="8"/>
  <c r="G2" i="8"/>
  <c r="R28" i="5"/>
  <c r="U28" i="5"/>
  <c r="R32" i="5"/>
  <c r="R30" i="5"/>
  <c r="P30" i="5" a="1"/>
  <c r="P30" i="5" s="1"/>
  <c r="P29" i="5"/>
  <c r="P28" i="5"/>
  <c r="X28" i="5"/>
  <c r="V28" i="5"/>
  <c r="W25" i="5"/>
  <c r="W24" i="5"/>
  <c r="W23" i="5"/>
  <c r="W22" i="5"/>
  <c r="W21" i="5"/>
  <c r="W20" i="5"/>
  <c r="W19" i="5"/>
  <c r="W18" i="5"/>
  <c r="M29" i="5" a="1"/>
  <c r="M29" i="5" s="1"/>
  <c r="N29" i="5" s="1"/>
  <c r="M26" i="5"/>
  <c r="M25" i="5"/>
  <c r="M24" i="5"/>
  <c r="T19" i="5"/>
  <c r="T20" i="5"/>
  <c r="T21" i="5"/>
  <c r="T22" i="5"/>
  <c r="T23" i="5"/>
  <c r="T24" i="5"/>
  <c r="T25" i="5"/>
  <c r="T18" i="5"/>
  <c r="M19" i="5"/>
  <c r="M14" i="5"/>
  <c r="M13" i="5"/>
  <c r="M12" i="5"/>
  <c r="N11" i="5"/>
  <c r="N16" i="5" s="1"/>
  <c r="W7" i="5"/>
  <c r="T15" i="4"/>
  <c r="T14" i="4"/>
  <c r="T13" i="4"/>
  <c r="I2" i="7"/>
  <c r="J2" i="7" s="1"/>
  <c r="I3" i="7"/>
  <c r="J3" i="7" s="1"/>
  <c r="I4" i="7"/>
  <c r="J4" i="7" s="1"/>
  <c r="I5" i="7"/>
  <c r="J5" i="7" s="1"/>
  <c r="I6" i="7"/>
  <c r="J6" i="7" s="1"/>
  <c r="I7" i="7"/>
  <c r="J7" i="7" s="1"/>
  <c r="I8" i="7"/>
  <c r="J8" i="7" s="1"/>
  <c r="I9" i="7"/>
  <c r="J9" i="7" s="1"/>
  <c r="I10" i="7"/>
  <c r="J10" i="7" s="1"/>
  <c r="I11" i="7"/>
  <c r="J11" i="7" s="1"/>
  <c r="I12" i="7"/>
  <c r="J12" i="7" s="1"/>
  <c r="I13" i="7"/>
  <c r="J13" i="7" s="1"/>
  <c r="I14" i="7"/>
  <c r="J14" i="7" s="1"/>
  <c r="I15" i="7"/>
  <c r="J15" i="7" s="1"/>
  <c r="I16" i="7"/>
  <c r="J16" i="7" s="1"/>
  <c r="I17" i="7"/>
  <c r="J17" i="7" s="1"/>
  <c r="I18" i="7"/>
  <c r="J18" i="7" s="1"/>
  <c r="I19" i="7"/>
  <c r="J19" i="7" s="1"/>
  <c r="I20" i="7"/>
  <c r="J20" i="7" s="1"/>
  <c r="I21" i="7"/>
  <c r="J21" i="7" s="1"/>
  <c r="I22" i="7"/>
  <c r="J22" i="7" s="1"/>
  <c r="I23" i="7"/>
  <c r="J23" i="7" s="1"/>
  <c r="I24" i="7"/>
  <c r="J24" i="7" s="1"/>
  <c r="I25" i="7"/>
  <c r="J25" i="7" s="1"/>
  <c r="I26" i="7"/>
  <c r="J26" i="7" s="1"/>
  <c r="I27" i="7"/>
  <c r="J27" i="7" s="1"/>
  <c r="I28" i="7"/>
  <c r="J28" i="7" s="1"/>
  <c r="I29" i="7"/>
  <c r="J29" i="7" s="1"/>
  <c r="I30" i="7"/>
  <c r="J30" i="7" s="1"/>
  <c r="I31" i="7"/>
  <c r="J31" i="7" s="1"/>
  <c r="I32" i="7"/>
  <c r="J32" i="7" s="1"/>
  <c r="I33" i="7"/>
  <c r="J33" i="7" s="1"/>
  <c r="I34" i="7"/>
  <c r="J34" i="7" s="1"/>
  <c r="I35" i="7"/>
  <c r="J35" i="7" s="1"/>
  <c r="I36" i="7"/>
  <c r="J36" i="7" s="1"/>
  <c r="I37" i="7"/>
  <c r="J37" i="7" s="1"/>
  <c r="I38" i="7"/>
  <c r="J38" i="7" s="1"/>
  <c r="I39" i="7"/>
  <c r="J39" i="7" s="1"/>
  <c r="I40" i="7"/>
  <c r="J40" i="7" s="1"/>
  <c r="I41" i="7"/>
  <c r="J41" i="7" s="1"/>
  <c r="I42" i="7"/>
  <c r="J42" i="7" s="1"/>
  <c r="I43" i="7"/>
  <c r="J43" i="7" s="1"/>
  <c r="I44" i="7"/>
  <c r="J44" i="7" s="1"/>
  <c r="I45" i="7"/>
  <c r="J45" i="7" s="1"/>
  <c r="I46" i="7"/>
  <c r="J46" i="7" s="1"/>
  <c r="I47" i="7"/>
  <c r="J47" i="7" s="1"/>
  <c r="I48" i="7"/>
  <c r="J48" i="7" s="1"/>
  <c r="I49" i="7"/>
  <c r="J49" i="7" s="1"/>
  <c r="I50" i="7"/>
  <c r="J50" i="7" s="1"/>
  <c r="I51" i="7"/>
  <c r="J51" i="7" s="1"/>
  <c r="I52" i="7"/>
  <c r="J52" i="7" s="1"/>
  <c r="I53" i="7"/>
  <c r="J53" i="7" s="1"/>
  <c r="I54" i="7"/>
  <c r="J54" i="7" s="1"/>
  <c r="I55" i="7"/>
  <c r="J55" i="7" s="1"/>
  <c r="I56" i="7"/>
  <c r="J56" i="7" s="1"/>
  <c r="I57" i="7"/>
  <c r="J57" i="7" s="1"/>
  <c r="I58" i="7"/>
  <c r="J58" i="7" s="1"/>
  <c r="I59" i="7"/>
  <c r="J59" i="7" s="1"/>
  <c r="I60" i="7"/>
  <c r="J60" i="7" s="1"/>
  <c r="I61" i="7"/>
  <c r="J61" i="7" s="1"/>
  <c r="I62" i="7"/>
  <c r="J62" i="7" s="1"/>
  <c r="I63" i="7"/>
  <c r="J63" i="7" s="1"/>
  <c r="I64" i="7"/>
  <c r="J64" i="7" s="1"/>
  <c r="I65" i="7"/>
  <c r="J65" i="7" s="1"/>
  <c r="I66" i="7"/>
  <c r="J66" i="7" s="1"/>
  <c r="I67" i="7"/>
  <c r="J67" i="7" s="1"/>
  <c r="I68" i="7"/>
  <c r="J68" i="7" s="1"/>
  <c r="I69" i="7"/>
  <c r="J69" i="7" s="1"/>
  <c r="I70" i="7"/>
  <c r="J70" i="7" s="1"/>
  <c r="I71" i="7"/>
  <c r="J71" i="7" s="1"/>
  <c r="I72" i="7"/>
  <c r="J72" i="7" s="1"/>
  <c r="I73" i="7"/>
  <c r="J73" i="7" s="1"/>
  <c r="I74" i="7"/>
  <c r="J74" i="7" s="1"/>
  <c r="I75" i="7"/>
  <c r="J75" i="7" s="1"/>
  <c r="I76" i="7"/>
  <c r="J76" i="7" s="1"/>
  <c r="I77" i="7"/>
  <c r="J77" i="7" s="1"/>
  <c r="I78" i="7"/>
  <c r="J78" i="7" s="1"/>
  <c r="I79" i="7"/>
  <c r="J79" i="7" s="1"/>
  <c r="I80" i="7"/>
  <c r="J80" i="7" s="1"/>
  <c r="I81" i="7"/>
  <c r="J81" i="7" s="1"/>
  <c r="I82" i="7"/>
  <c r="J82" i="7" s="1"/>
  <c r="I83" i="7"/>
  <c r="J83" i="7" s="1"/>
  <c r="I84" i="7"/>
  <c r="J84" i="7" s="1"/>
  <c r="I85" i="7"/>
  <c r="J85" i="7" s="1"/>
  <c r="I86" i="7"/>
  <c r="J86" i="7" s="1"/>
  <c r="I87" i="7"/>
  <c r="J87" i="7" s="1"/>
  <c r="I88" i="7"/>
  <c r="J88" i="7" s="1"/>
  <c r="I89" i="7"/>
  <c r="J89" i="7" s="1"/>
  <c r="I90" i="7"/>
  <c r="J90" i="7" s="1"/>
  <c r="I91" i="7"/>
  <c r="J91" i="7" s="1"/>
  <c r="I92" i="7"/>
  <c r="J92" i="7" s="1"/>
  <c r="I93" i="7"/>
  <c r="J93" i="7" s="1"/>
  <c r="I94" i="7"/>
  <c r="J94" i="7" s="1"/>
  <c r="I95" i="7"/>
  <c r="J95" i="7" s="1"/>
  <c r="I96" i="7"/>
  <c r="J96" i="7" s="1"/>
  <c r="I97" i="7"/>
  <c r="J97" i="7" s="1"/>
  <c r="I98" i="7"/>
  <c r="J98" i="7" s="1"/>
  <c r="I99" i="7"/>
  <c r="J99" i="7" s="1"/>
  <c r="I100" i="7"/>
  <c r="J100" i="7" s="1"/>
  <c r="I101" i="7"/>
  <c r="J101" i="7" s="1"/>
  <c r="I102" i="7"/>
  <c r="J102" i="7" s="1"/>
  <c r="I103" i="7"/>
  <c r="J103" i="7" s="1"/>
  <c r="I104" i="7"/>
  <c r="J104" i="7" s="1"/>
  <c r="I105" i="7"/>
  <c r="J105" i="7" s="1"/>
  <c r="I106" i="7"/>
  <c r="J106" i="7" s="1"/>
  <c r="I107" i="7"/>
  <c r="J107" i="7" s="1"/>
  <c r="I108" i="7"/>
  <c r="J108" i="7" s="1"/>
  <c r="I109" i="7"/>
  <c r="J109" i="7" s="1"/>
  <c r="I110" i="7"/>
  <c r="J110" i="7" s="1"/>
  <c r="I111" i="7"/>
  <c r="J111" i="7" s="1"/>
  <c r="I112" i="7"/>
  <c r="J112" i="7" s="1"/>
  <c r="I113" i="7"/>
  <c r="J113" i="7" s="1"/>
  <c r="I114" i="7"/>
  <c r="J114" i="7" s="1"/>
  <c r="I115" i="7"/>
  <c r="J115" i="7" s="1"/>
  <c r="I116" i="7"/>
  <c r="J116" i="7" s="1"/>
  <c r="I117" i="7"/>
  <c r="J117" i="7" s="1"/>
  <c r="I118" i="7"/>
  <c r="J118" i="7" s="1"/>
  <c r="I119" i="7"/>
  <c r="J119" i="7" s="1"/>
  <c r="I120" i="7"/>
  <c r="J120" i="7" s="1"/>
  <c r="I121" i="7"/>
  <c r="J121" i="7" s="1"/>
  <c r="I122" i="7"/>
  <c r="J122" i="7" s="1"/>
  <c r="I123" i="7"/>
  <c r="J123" i="7" s="1"/>
  <c r="I124" i="7"/>
  <c r="J124" i="7" s="1"/>
  <c r="I125" i="7"/>
  <c r="J125" i="7" s="1"/>
  <c r="I126" i="7"/>
  <c r="J126" i="7" s="1"/>
  <c r="I127" i="7"/>
  <c r="J127" i="7" s="1"/>
  <c r="I128" i="7"/>
  <c r="J128" i="7" s="1"/>
  <c r="I129" i="7"/>
  <c r="J129" i="7" s="1"/>
  <c r="I130" i="7"/>
  <c r="J130" i="7" s="1"/>
  <c r="I131" i="7"/>
  <c r="J131" i="7" s="1"/>
  <c r="I132" i="7"/>
  <c r="J132" i="7" s="1"/>
  <c r="I133" i="7"/>
  <c r="J133" i="7" s="1"/>
  <c r="I134" i="7"/>
  <c r="J134" i="7" s="1"/>
  <c r="I135" i="7"/>
  <c r="J135" i="7" s="1"/>
  <c r="I136" i="7"/>
  <c r="J136" i="7" s="1"/>
  <c r="I137" i="7"/>
  <c r="J137" i="7" s="1"/>
  <c r="I138" i="7"/>
  <c r="J138" i="7" s="1"/>
  <c r="I139" i="7"/>
  <c r="J139" i="7" s="1"/>
  <c r="I140" i="7"/>
  <c r="J140" i="7" s="1"/>
  <c r="I141" i="7"/>
  <c r="J141" i="7" s="1"/>
  <c r="I142" i="7"/>
  <c r="J142" i="7" s="1"/>
  <c r="I143" i="7"/>
  <c r="J143" i="7" s="1"/>
  <c r="I144" i="7"/>
  <c r="J144" i="7" s="1"/>
  <c r="I145" i="7"/>
  <c r="J145" i="7" s="1"/>
  <c r="I146" i="7"/>
  <c r="J146" i="7" s="1"/>
  <c r="I147" i="7"/>
  <c r="J147" i="7" s="1"/>
  <c r="I148" i="7"/>
  <c r="J148" i="7" s="1"/>
  <c r="I149" i="7"/>
  <c r="J149" i="7" s="1"/>
  <c r="I150" i="7"/>
  <c r="J150" i="7" s="1"/>
  <c r="I151" i="7"/>
  <c r="J151" i="7" s="1"/>
  <c r="I152" i="7"/>
  <c r="J152" i="7" s="1"/>
  <c r="I153" i="7"/>
  <c r="J153" i="7" s="1"/>
  <c r="I154" i="7"/>
  <c r="J154" i="7" s="1"/>
  <c r="I155" i="7"/>
  <c r="J155" i="7" s="1"/>
  <c r="I156" i="7"/>
  <c r="J156" i="7" s="1"/>
  <c r="I157" i="7"/>
  <c r="J157" i="7" s="1"/>
  <c r="I158" i="7"/>
  <c r="J158" i="7" s="1"/>
  <c r="I159" i="7"/>
  <c r="J159" i="7" s="1"/>
  <c r="I160" i="7"/>
  <c r="J160" i="7" s="1"/>
  <c r="I161" i="7"/>
  <c r="J161" i="7" s="1"/>
  <c r="I162" i="7"/>
  <c r="J162" i="7" s="1"/>
  <c r="I163" i="7"/>
  <c r="J163" i="7" s="1"/>
  <c r="I164" i="7"/>
  <c r="J164" i="7" s="1"/>
  <c r="I165" i="7"/>
  <c r="J165" i="7" s="1"/>
  <c r="I166" i="7"/>
  <c r="J166" i="7" s="1"/>
  <c r="I167" i="7"/>
  <c r="J167" i="7" s="1"/>
  <c r="I168" i="7"/>
  <c r="J168" i="7" s="1"/>
  <c r="I169" i="7"/>
  <c r="J169" i="7" s="1"/>
  <c r="I170" i="7"/>
  <c r="J170" i="7" s="1"/>
  <c r="I171" i="7"/>
  <c r="J171" i="7" s="1"/>
  <c r="I172" i="7"/>
  <c r="J172" i="7" s="1"/>
  <c r="I173" i="7"/>
  <c r="J173" i="7" s="1"/>
  <c r="I174" i="7"/>
  <c r="J174" i="7" s="1"/>
  <c r="I175" i="7"/>
  <c r="J175" i="7" s="1"/>
  <c r="I176" i="7"/>
  <c r="J176" i="7" s="1"/>
  <c r="I177" i="7"/>
  <c r="J177" i="7" s="1"/>
  <c r="I178" i="7"/>
  <c r="J178" i="7" s="1"/>
  <c r="I179" i="7"/>
  <c r="J179" i="7" s="1"/>
  <c r="I180" i="7"/>
  <c r="J180" i="7" s="1"/>
  <c r="I181" i="7"/>
  <c r="J181" i="7" s="1"/>
  <c r="I182" i="7"/>
  <c r="J182" i="7" s="1"/>
  <c r="I183" i="7"/>
  <c r="J183" i="7" s="1"/>
  <c r="I184" i="7"/>
  <c r="J184" i="7" s="1"/>
  <c r="I185" i="7"/>
  <c r="J185" i="7" s="1"/>
  <c r="I186" i="7"/>
  <c r="J186" i="7" s="1"/>
  <c r="I187" i="7"/>
  <c r="J187" i="7" s="1"/>
  <c r="I188" i="7"/>
  <c r="J188" i="7" s="1"/>
  <c r="I189" i="7"/>
  <c r="J189" i="7" s="1"/>
  <c r="I190" i="7"/>
  <c r="J190" i="7" s="1"/>
  <c r="I191" i="7"/>
  <c r="J191" i="7" s="1"/>
  <c r="I192" i="7"/>
  <c r="J192" i="7" s="1"/>
  <c r="I193" i="7"/>
  <c r="J193" i="7" s="1"/>
  <c r="I194" i="7"/>
  <c r="J194" i="7" s="1"/>
  <c r="I195" i="7"/>
  <c r="J195" i="7" s="1"/>
  <c r="D2" i="5"/>
  <c r="Y21" i="5"/>
  <c r="Y20" i="5"/>
  <c r="Y17" i="5"/>
  <c r="Y16" i="5"/>
  <c r="Y18" i="5"/>
  <c r="Y19" i="5"/>
  <c r="O16" i="5" l="1"/>
  <c r="N12" i="5"/>
  <c r="M16" i="5"/>
  <c r="O11" i="5"/>
  <c r="O12" i="5" s="1"/>
  <c r="M52" i="7" a="1"/>
  <c r="M52" i="7" s="1"/>
  <c r="M19" i="7" a="1"/>
  <c r="M19" i="7" s="1"/>
  <c r="M1" i="7" a="1"/>
  <c r="M1" i="7" s="1"/>
  <c r="M30" i="7" a="1"/>
  <c r="M30" i="7" s="1"/>
  <c r="M41" i="7" a="1"/>
  <c r="M41" i="7" s="1"/>
  <c r="Y7" i="5"/>
  <c r="Y2" i="5"/>
  <c r="Y6" i="5"/>
  <c r="Y5" i="5"/>
  <c r="Y4" i="5"/>
  <c r="Y3" i="5"/>
  <c r="N7" i="5"/>
  <c r="I7" i="5"/>
  <c r="S8" i="5"/>
  <c r="S7" i="5"/>
  <c r="Y13" i="5"/>
  <c r="Y12" i="5"/>
  <c r="Y11" i="5"/>
  <c r="Y15" i="5"/>
  <c r="N14" i="7" l="1"/>
  <c r="N15" i="7"/>
  <c r="P8" i="5"/>
  <c r="P7" i="5"/>
  <c r="R31" i="5" s="1"/>
  <c r="S30" i="5" s="1" a="1"/>
  <c r="S30" i="5" s="1"/>
  <c r="N8" i="5"/>
  <c r="I237" i="5"/>
  <c r="I238" i="5"/>
  <c r="I239" i="5"/>
  <c r="I240" i="5"/>
  <c r="I241" i="5"/>
  <c r="I242" i="5"/>
  <c r="I243" i="5"/>
  <c r="I244" i="5"/>
  <c r="I245" i="5"/>
  <c r="I246" i="5"/>
  <c r="I247" i="5"/>
  <c r="I248" i="5"/>
  <c r="I249" i="5"/>
  <c r="I230" i="5"/>
  <c r="I231" i="5"/>
  <c r="I232" i="5"/>
  <c r="I233" i="5"/>
  <c r="I234" i="5"/>
  <c r="I235" i="5"/>
  <c r="I236" i="5"/>
  <c r="I217" i="5"/>
  <c r="I218" i="5"/>
  <c r="I219" i="5"/>
  <c r="I220" i="5"/>
  <c r="I221" i="5"/>
  <c r="I222" i="5"/>
  <c r="I223" i="5"/>
  <c r="I224" i="5"/>
  <c r="I225" i="5"/>
  <c r="I226" i="5"/>
  <c r="I227" i="5"/>
  <c r="I228" i="5"/>
  <c r="I229" i="5"/>
  <c r="I211" i="5"/>
  <c r="I212" i="5"/>
  <c r="I213" i="5"/>
  <c r="I214" i="5"/>
  <c r="I215" i="5"/>
  <c r="I216" i="5"/>
  <c r="I199" i="5"/>
  <c r="I200" i="5"/>
  <c r="I201" i="5"/>
  <c r="I202" i="5"/>
  <c r="I203" i="5"/>
  <c r="I204" i="5"/>
  <c r="I205" i="5"/>
  <c r="I206" i="5"/>
  <c r="I207" i="5"/>
  <c r="I208" i="5"/>
  <c r="I209" i="5"/>
  <c r="I210" i="5"/>
  <c r="I194" i="5"/>
  <c r="I195" i="5"/>
  <c r="I196" i="5"/>
  <c r="I197" i="5"/>
  <c r="I198" i="5"/>
  <c r="I183" i="5"/>
  <c r="I184" i="5"/>
  <c r="I185" i="5"/>
  <c r="I186" i="5"/>
  <c r="I187" i="5"/>
  <c r="I188" i="5"/>
  <c r="I189" i="5"/>
  <c r="I190" i="5"/>
  <c r="I191" i="5"/>
  <c r="I192" i="5"/>
  <c r="I193" i="5"/>
  <c r="I177" i="5"/>
  <c r="I178" i="5"/>
  <c r="I179" i="5"/>
  <c r="I180" i="5"/>
  <c r="I181" i="5"/>
  <c r="I182" i="5"/>
  <c r="I160" i="5"/>
  <c r="I161" i="5"/>
  <c r="I162" i="5"/>
  <c r="I163" i="5"/>
  <c r="I164" i="5"/>
  <c r="I165" i="5"/>
  <c r="I166" i="5"/>
  <c r="I167" i="5"/>
  <c r="I168" i="5"/>
  <c r="I169" i="5"/>
  <c r="I170" i="5"/>
  <c r="I171" i="5"/>
  <c r="I172" i="5"/>
  <c r="I173" i="5"/>
  <c r="I174" i="5"/>
  <c r="I175" i="5"/>
  <c r="I176" i="5"/>
  <c r="I150" i="5"/>
  <c r="I151" i="5"/>
  <c r="I152" i="5"/>
  <c r="I153" i="5"/>
  <c r="I154" i="5"/>
  <c r="I155" i="5"/>
  <c r="I156" i="5"/>
  <c r="I157" i="5"/>
  <c r="I158" i="5"/>
  <c r="I159" i="5"/>
  <c r="I141" i="5"/>
  <c r="I142" i="5"/>
  <c r="I143" i="5"/>
  <c r="I144" i="5"/>
  <c r="I145" i="5"/>
  <c r="I146" i="5"/>
  <c r="I147" i="5"/>
  <c r="I148" i="5"/>
  <c r="I149" i="5"/>
  <c r="I130" i="5"/>
  <c r="I131" i="5"/>
  <c r="I132" i="5"/>
  <c r="I133" i="5"/>
  <c r="I134" i="5"/>
  <c r="I135" i="5"/>
  <c r="I136" i="5"/>
  <c r="I137" i="5"/>
  <c r="I138" i="5"/>
  <c r="I139" i="5"/>
  <c r="I140" i="5"/>
  <c r="I122" i="5"/>
  <c r="I123" i="5"/>
  <c r="I124" i="5"/>
  <c r="I125" i="5"/>
  <c r="I126" i="5"/>
  <c r="I127" i="5"/>
  <c r="I128" i="5"/>
  <c r="I129" i="5"/>
  <c r="I112" i="5"/>
  <c r="I113" i="5"/>
  <c r="I114" i="5"/>
  <c r="I115" i="5"/>
  <c r="I116" i="5"/>
  <c r="I117" i="5"/>
  <c r="I118" i="5"/>
  <c r="I119" i="5"/>
  <c r="I120" i="5"/>
  <c r="I121" i="5"/>
  <c r="I106" i="5"/>
  <c r="I107" i="5"/>
  <c r="I108" i="5"/>
  <c r="I109" i="5"/>
  <c r="I110" i="5"/>
  <c r="I111" i="5"/>
  <c r="I96" i="5"/>
  <c r="I97" i="5"/>
  <c r="I98" i="5"/>
  <c r="I99" i="5"/>
  <c r="I100" i="5"/>
  <c r="I101" i="5"/>
  <c r="I102" i="5"/>
  <c r="I103" i="5"/>
  <c r="I104" i="5"/>
  <c r="I105" i="5"/>
  <c r="I88" i="5"/>
  <c r="I89" i="5"/>
  <c r="I90" i="5"/>
  <c r="I91" i="5"/>
  <c r="I92" i="5"/>
  <c r="I93" i="5"/>
  <c r="I94" i="5"/>
  <c r="I95" i="5"/>
  <c r="I80" i="5"/>
  <c r="I81" i="5"/>
  <c r="I82" i="5"/>
  <c r="I83" i="5"/>
  <c r="I84" i="5"/>
  <c r="I85" i="5"/>
  <c r="I86" i="5"/>
  <c r="I87" i="5"/>
  <c r="I73" i="5"/>
  <c r="I74" i="5"/>
  <c r="I75" i="5"/>
  <c r="I76" i="5"/>
  <c r="I77" i="5"/>
  <c r="I78" i="5"/>
  <c r="I79" i="5"/>
  <c r="I65" i="5"/>
  <c r="I66" i="5"/>
  <c r="I67" i="5"/>
  <c r="I68" i="5"/>
  <c r="I69" i="5"/>
  <c r="I70" i="5"/>
  <c r="I71" i="5"/>
  <c r="I72" i="5"/>
  <c r="I54" i="5"/>
  <c r="I55" i="5"/>
  <c r="I56" i="5"/>
  <c r="I57" i="5"/>
  <c r="I58" i="5"/>
  <c r="I59" i="5"/>
  <c r="I60" i="5"/>
  <c r="I61" i="5"/>
  <c r="I62" i="5"/>
  <c r="I63" i="5"/>
  <c r="I64" i="5"/>
  <c r="I48" i="5"/>
  <c r="I49" i="5"/>
  <c r="I50" i="5"/>
  <c r="I51" i="5"/>
  <c r="I52" i="5"/>
  <c r="I53" i="5"/>
  <c r="I41" i="5"/>
  <c r="I42" i="5"/>
  <c r="I43" i="5"/>
  <c r="I44" i="5"/>
  <c r="I45" i="5"/>
  <c r="I46" i="5"/>
  <c r="I47" i="5"/>
  <c r="I33" i="5"/>
  <c r="I34" i="5"/>
  <c r="I35" i="5"/>
  <c r="I36" i="5"/>
  <c r="I37" i="5"/>
  <c r="I38" i="5"/>
  <c r="I39" i="5"/>
  <c r="I40" i="5"/>
  <c r="I27" i="5"/>
  <c r="I28" i="5"/>
  <c r="I29" i="5"/>
  <c r="I30" i="5"/>
  <c r="I31" i="5"/>
  <c r="I32" i="5"/>
  <c r="I20" i="5"/>
  <c r="I21" i="5"/>
  <c r="I22" i="5"/>
  <c r="I23" i="5"/>
  <c r="I24" i="5"/>
  <c r="I25" i="5"/>
  <c r="I26" i="5"/>
  <c r="I14" i="5"/>
  <c r="I15" i="5"/>
  <c r="I16" i="5"/>
  <c r="I17" i="5"/>
  <c r="I18" i="5"/>
  <c r="I19" i="5"/>
  <c r="I8" i="5"/>
  <c r="I9" i="5"/>
  <c r="I10" i="5"/>
  <c r="I11" i="5"/>
  <c r="I12" i="5"/>
  <c r="I13" i="5"/>
  <c r="I4" i="5"/>
  <c r="I5" i="5"/>
  <c r="I6" i="5"/>
  <c r="I3" i="5"/>
  <c r="I2" i="5"/>
  <c r="D3" i="5"/>
  <c r="N15" i="4"/>
  <c r="D4" i="5"/>
  <c r="D5" i="5"/>
  <c r="D6" i="5"/>
  <c r="D7" i="5"/>
  <c r="D8" i="5"/>
  <c r="D9" i="5"/>
  <c r="D10" i="5"/>
  <c r="D11" i="5"/>
  <c r="D12" i="5"/>
  <c r="D13" i="5"/>
  <c r="D14" i="5"/>
  <c r="D15" i="5"/>
  <c r="D16" i="5"/>
  <c r="D17" i="5"/>
  <c r="D18" i="5"/>
  <c r="D19" i="5"/>
  <c r="D20" i="5"/>
  <c r="D21" i="5"/>
  <c r="D22" i="5"/>
  <c r="D23" i="5"/>
  <c r="D24" i="5"/>
  <c r="D25" i="5"/>
  <c r="D26" i="5"/>
  <c r="D27" i="5"/>
  <c r="D28" i="5"/>
  <c r="D29" i="5"/>
  <c r="D30" i="5"/>
  <c r="D31" i="5"/>
  <c r="D32" i="5"/>
  <c r="D33" i="5"/>
  <c r="D34" i="5"/>
  <c r="D35" i="5"/>
  <c r="D36" i="5"/>
  <c r="D37" i="5"/>
  <c r="D38" i="5"/>
  <c r="D39" i="5"/>
  <c r="D40" i="5"/>
  <c r="D41" i="5"/>
  <c r="D42" i="5"/>
  <c r="D43" i="5"/>
  <c r="D44" i="5"/>
  <c r="D45" i="5"/>
  <c r="D46" i="5"/>
  <c r="D47" i="5"/>
  <c r="D48" i="5"/>
  <c r="D49" i="5"/>
  <c r="D50" i="5"/>
  <c r="D51" i="5"/>
  <c r="D52" i="5"/>
  <c r="D53" i="5"/>
  <c r="D54" i="5"/>
  <c r="D55" i="5"/>
  <c r="D56" i="5"/>
  <c r="D57" i="5"/>
  <c r="D58" i="5"/>
  <c r="D59" i="5"/>
  <c r="D60" i="5"/>
  <c r="D61" i="5"/>
  <c r="D62" i="5"/>
  <c r="D63" i="5"/>
  <c r="D64" i="5"/>
  <c r="D65" i="5"/>
  <c r="D66" i="5"/>
  <c r="D67" i="5"/>
  <c r="D68" i="5"/>
  <c r="D69" i="5"/>
  <c r="D70" i="5"/>
  <c r="D71" i="5"/>
  <c r="D72" i="5"/>
  <c r="D73" i="5"/>
  <c r="D74" i="5"/>
  <c r="D75" i="5"/>
  <c r="D76" i="5"/>
  <c r="D77" i="5"/>
  <c r="D78" i="5"/>
  <c r="D79" i="5"/>
  <c r="D80" i="5"/>
  <c r="D81" i="5"/>
  <c r="D82" i="5"/>
  <c r="D83" i="5"/>
  <c r="D84" i="5"/>
  <c r="D85" i="5"/>
  <c r="D86" i="5"/>
  <c r="D87" i="5"/>
  <c r="D88" i="5"/>
  <c r="D89" i="5"/>
  <c r="D90" i="5"/>
  <c r="D91" i="5"/>
  <c r="D92" i="5"/>
  <c r="D93" i="5"/>
  <c r="D94" i="5"/>
  <c r="D95" i="5"/>
  <c r="D96" i="5"/>
  <c r="D97" i="5"/>
  <c r="D98" i="5"/>
  <c r="D99" i="5"/>
  <c r="D100" i="5"/>
  <c r="D101" i="5"/>
  <c r="D102" i="5"/>
  <c r="D103" i="5"/>
  <c r="D104" i="5"/>
  <c r="D105" i="5"/>
  <c r="D106" i="5"/>
  <c r="D107" i="5"/>
  <c r="D108" i="5"/>
  <c r="D109" i="5"/>
  <c r="D110" i="5"/>
  <c r="D111" i="5"/>
  <c r="D112" i="5"/>
  <c r="D113" i="5"/>
  <c r="D114" i="5"/>
  <c r="D115" i="5"/>
  <c r="D116" i="5"/>
  <c r="D117" i="5"/>
  <c r="D118" i="5"/>
  <c r="D119" i="5"/>
  <c r="D120" i="5"/>
  <c r="D121" i="5"/>
  <c r="D122" i="5"/>
  <c r="D123" i="5"/>
  <c r="D124" i="5"/>
  <c r="D125" i="5"/>
  <c r="D126" i="5"/>
  <c r="D127" i="5"/>
  <c r="D128" i="5"/>
  <c r="D129" i="5"/>
  <c r="D130" i="5"/>
  <c r="D131" i="5"/>
  <c r="D132" i="5"/>
  <c r="D133" i="5"/>
  <c r="D134" i="5"/>
  <c r="D135" i="5"/>
  <c r="D136" i="5"/>
  <c r="D137" i="5"/>
  <c r="D138" i="5"/>
  <c r="D139" i="5"/>
  <c r="D140" i="5"/>
  <c r="D141" i="5"/>
  <c r="D142" i="5"/>
  <c r="D143" i="5"/>
  <c r="D144" i="5"/>
  <c r="D145" i="5"/>
  <c r="D146" i="5"/>
  <c r="D147" i="5"/>
  <c r="D148" i="5"/>
  <c r="D149" i="5"/>
  <c r="D150" i="5"/>
  <c r="D151" i="5"/>
  <c r="D152" i="5"/>
  <c r="D153" i="5"/>
  <c r="D154" i="5"/>
  <c r="D155" i="5"/>
  <c r="D156" i="5"/>
  <c r="D157" i="5"/>
  <c r="D158" i="5"/>
  <c r="D159" i="5"/>
  <c r="D160" i="5"/>
  <c r="D161" i="5"/>
  <c r="D162" i="5"/>
  <c r="D163" i="5"/>
  <c r="D164" i="5"/>
  <c r="D165" i="5"/>
  <c r="D166" i="5"/>
  <c r="D167" i="5"/>
  <c r="D168" i="5"/>
  <c r="D169" i="5"/>
  <c r="D170" i="5"/>
  <c r="D171" i="5"/>
  <c r="D172" i="5"/>
  <c r="D173" i="5"/>
  <c r="D174" i="5"/>
  <c r="D175" i="5"/>
  <c r="D176" i="5"/>
  <c r="D177" i="5"/>
  <c r="D178" i="5"/>
  <c r="D179" i="5"/>
  <c r="D180" i="5"/>
  <c r="D181" i="5"/>
  <c r="D182" i="5"/>
  <c r="D183" i="5"/>
  <c r="D184" i="5"/>
  <c r="D185" i="5"/>
  <c r="D186" i="5"/>
  <c r="D187" i="5"/>
  <c r="D188" i="5"/>
  <c r="D189" i="5"/>
  <c r="D190" i="5"/>
  <c r="D191" i="5"/>
  <c r="D192" i="5"/>
  <c r="D193" i="5"/>
  <c r="D194" i="5"/>
  <c r="D195" i="5"/>
  <c r="D196" i="5"/>
  <c r="D197" i="5"/>
  <c r="D198" i="5"/>
  <c r="D199" i="5"/>
  <c r="D200" i="5"/>
  <c r="D201" i="5"/>
  <c r="D202" i="5"/>
  <c r="D203" i="5"/>
  <c r="D204" i="5"/>
  <c r="D205" i="5"/>
  <c r="D206" i="5"/>
  <c r="D207" i="5"/>
  <c r="D208" i="5"/>
  <c r="D209" i="5"/>
  <c r="D210" i="5"/>
  <c r="D211" i="5"/>
  <c r="D212" i="5"/>
  <c r="D213" i="5"/>
  <c r="D214" i="5"/>
  <c r="D215" i="5"/>
  <c r="D216" i="5"/>
  <c r="D217" i="5"/>
  <c r="D218" i="5"/>
  <c r="D219" i="5"/>
  <c r="D220" i="5"/>
  <c r="D221" i="5"/>
  <c r="D222" i="5"/>
  <c r="D223" i="5"/>
  <c r="D224" i="5"/>
  <c r="D225" i="5"/>
  <c r="D226" i="5"/>
  <c r="D227" i="5"/>
  <c r="D228" i="5"/>
  <c r="D229" i="5"/>
  <c r="D230" i="5"/>
  <c r="D231" i="5"/>
  <c r="D232" i="5"/>
  <c r="D233" i="5"/>
  <c r="D234" i="5"/>
  <c r="D235" i="5"/>
  <c r="D236" i="5"/>
  <c r="D237" i="5"/>
  <c r="D238" i="5"/>
  <c r="D239" i="5"/>
  <c r="D240" i="5"/>
  <c r="D241" i="5"/>
  <c r="D242" i="5"/>
  <c r="D243" i="5"/>
  <c r="D244" i="5"/>
  <c r="D245" i="5"/>
  <c r="D246" i="5"/>
  <c r="D247" i="5"/>
  <c r="D248" i="5"/>
  <c r="D249" i="5"/>
  <c r="N14" i="4"/>
  <c r="N13" i="4"/>
  <c r="H15" i="4"/>
  <c r="H14" i="4"/>
  <c r="H13" i="4"/>
  <c r="E13" i="4" a="1"/>
  <c r="E13" i="4" s="1"/>
  <c r="E12" i="4" a="1"/>
  <c r="E12" i="4" s="1"/>
  <c r="E11" i="4" a="1"/>
  <c r="E11" i="4" s="1"/>
  <c r="E10" i="4" a="1"/>
  <c r="E10" i="4" s="1"/>
  <c r="E9" i="4" a="1"/>
  <c r="E9" i="4" s="1"/>
  <c r="E8" i="4" a="1"/>
  <c r="E8" i="4" s="1"/>
  <c r="E7" i="4" a="1"/>
  <c r="E7" i="4" s="1"/>
  <c r="E6" i="4" a="1"/>
  <c r="E6" i="4" s="1"/>
  <c r="B6" i="4"/>
  <c r="A6" i="4"/>
  <c r="F10" i="3"/>
  <c r="G10" i="3"/>
  <c r="M27" i="5" l="1"/>
  <c r="M17" i="5"/>
  <c r="U4" i="5"/>
  <c r="U7" i="5"/>
  <c r="U5" i="5"/>
  <c r="P14" i="5" a="1"/>
  <c r="P14" i="5" s="1"/>
  <c r="P12" i="5" a="1"/>
  <c r="P12" i="5" s="1"/>
  <c r="P13" i="5" s="1"/>
  <c r="P11" i="5"/>
  <c r="M15" i="5"/>
  <c r="Q8" i="5"/>
  <c r="O7" i="5"/>
  <c r="M7" i="5"/>
  <c r="O8" i="5"/>
  <c r="Q7" i="5"/>
  <c r="C30" i="3"/>
  <c r="C24" i="3"/>
  <c r="C19" i="3"/>
  <c r="C15" i="3"/>
  <c r="C10" i="3"/>
  <c r="C6" i="3"/>
  <c r="J5" i="2"/>
  <c r="H5" i="2"/>
  <c r="F5" i="2"/>
  <c r="C5" i="2"/>
  <c r="E32" i="1"/>
  <c r="C32" i="1"/>
  <c r="A32" i="1"/>
  <c r="A6" i="1"/>
  <c r="J4" i="2"/>
  <c r="D6" i="3"/>
  <c r="F4" i="2"/>
  <c r="H4" i="2"/>
  <c r="C4" i="2"/>
  <c r="D10" i="3"/>
</calcChain>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RICHVALUE" minSupportedVersion="120000" copy="1" pasteAll="1" pasteValues="1" merge="1" splitFirst="1" rowColShift="1" clearFormats="1" clearComments="1" assign="1" coerce="1"/>
    <metadataType name="XLDAPR" minSupportedVersion="120000" copy="1" pasteAll="1" pasteValues="1" merge="1" splitFirst="1" rowColShift="1" clearFormats="1" clearComments="1" assign="1" coerce="1" cellMeta="1"/>
  </metadataTypes>
  <futureMetadata name="XLRICHVALUE" count="775">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76"/>
        </ext>
      </extLst>
    </bk>
    <bk>
      <extLst>
        <ext uri="{3e2802c4-a4d2-4d8b-9148-e3be6c30e623}">
          <xlrd:rvb i="77"/>
        </ext>
      </extLst>
    </bk>
    <bk>
      <extLst>
        <ext uri="{3e2802c4-a4d2-4d8b-9148-e3be6c30e623}">
          <xlrd:rvb i="156"/>
        </ext>
      </extLst>
    </bk>
    <bk>
      <extLst>
        <ext uri="{3e2802c4-a4d2-4d8b-9148-e3be6c30e623}">
          <xlrd:rvb i="157"/>
        </ext>
      </extLst>
    </bk>
    <bk>
      <extLst>
        <ext uri="{3e2802c4-a4d2-4d8b-9148-e3be6c30e623}">
          <xlrd:rvb i="208"/>
        </ext>
      </extLst>
    </bk>
    <bk>
      <extLst>
        <ext uri="{3e2802c4-a4d2-4d8b-9148-e3be6c30e623}">
          <xlrd:rvb i="209"/>
        </ext>
      </extLst>
    </bk>
    <bk>
      <extLst>
        <ext uri="{3e2802c4-a4d2-4d8b-9148-e3be6c30e623}">
          <xlrd:rvb i="312"/>
        </ext>
      </extLst>
    </bk>
    <bk>
      <extLst>
        <ext uri="{3e2802c4-a4d2-4d8b-9148-e3be6c30e623}">
          <xlrd:rvb i="313"/>
        </ext>
      </extLst>
    </bk>
    <bk>
      <extLst>
        <ext uri="{3e2802c4-a4d2-4d8b-9148-e3be6c30e623}">
          <xlrd:rvb i="374"/>
        </ext>
      </extLst>
    </bk>
    <bk>
      <extLst>
        <ext uri="{3e2802c4-a4d2-4d8b-9148-e3be6c30e623}">
          <xlrd:rvb i="375"/>
        </ext>
      </extLst>
    </bk>
    <bk>
      <extLst>
        <ext uri="{3e2802c4-a4d2-4d8b-9148-e3be6c30e623}">
          <xlrd:rvb i="426"/>
        </ext>
      </extLst>
    </bk>
    <bk>
      <extLst>
        <ext uri="{3e2802c4-a4d2-4d8b-9148-e3be6c30e623}">
          <xlrd:rvb i="17"/>
        </ext>
      </extLst>
    </bk>
    <bk>
      <extLst>
        <ext uri="{3e2802c4-a4d2-4d8b-9148-e3be6c30e623}">
          <xlrd:rvb i="427"/>
        </ext>
      </extLst>
    </bk>
    <bk>
      <extLst>
        <ext uri="{3e2802c4-a4d2-4d8b-9148-e3be6c30e623}">
          <xlrd:rvb i="428"/>
        </ext>
      </extLst>
    </bk>
    <bk>
      <extLst>
        <ext uri="{3e2802c4-a4d2-4d8b-9148-e3be6c30e623}">
          <xlrd:rvb i="487"/>
        </ext>
      </extLst>
    </bk>
    <bk>
      <extLst>
        <ext uri="{3e2802c4-a4d2-4d8b-9148-e3be6c30e623}">
          <xlrd:rvb i="488"/>
        </ext>
      </extLst>
    </bk>
    <bk>
      <extLst>
        <ext uri="{3e2802c4-a4d2-4d8b-9148-e3be6c30e623}">
          <xlrd:rvb i="489"/>
        </ext>
      </extLst>
    </bk>
    <bk>
      <extLst>
        <ext uri="{3e2802c4-a4d2-4d8b-9148-e3be6c30e623}">
          <xlrd:rvb i="490"/>
        </ext>
      </extLst>
    </bk>
    <bk>
      <extLst>
        <ext uri="{3e2802c4-a4d2-4d8b-9148-e3be6c30e623}">
          <xlrd:rvb i="491"/>
        </ext>
      </extLst>
    </bk>
    <bk>
      <extLst>
        <ext uri="{3e2802c4-a4d2-4d8b-9148-e3be6c30e623}">
          <xlrd:rvb i="492"/>
        </ext>
      </extLst>
    </bk>
    <bk>
      <extLst>
        <ext uri="{3e2802c4-a4d2-4d8b-9148-e3be6c30e623}">
          <xlrd:rvb i="493"/>
        </ext>
      </extLst>
    </bk>
    <bk>
      <extLst>
        <ext uri="{3e2802c4-a4d2-4d8b-9148-e3be6c30e623}">
          <xlrd:rvb i="494"/>
        </ext>
      </extLst>
    </bk>
    <bk>
      <extLst>
        <ext uri="{3e2802c4-a4d2-4d8b-9148-e3be6c30e623}">
          <xlrd:rvb i="495"/>
        </ext>
      </extLst>
    </bk>
    <bk>
      <extLst>
        <ext uri="{3e2802c4-a4d2-4d8b-9148-e3be6c30e623}">
          <xlrd:rvb i="496"/>
        </ext>
      </extLst>
    </bk>
    <bk>
      <extLst>
        <ext uri="{3e2802c4-a4d2-4d8b-9148-e3be6c30e623}">
          <xlrd:rvb i="497"/>
        </ext>
      </extLst>
    </bk>
    <bk>
      <extLst>
        <ext uri="{3e2802c4-a4d2-4d8b-9148-e3be6c30e623}">
          <xlrd:rvb i="498"/>
        </ext>
      </extLst>
    </bk>
    <bk>
      <extLst>
        <ext uri="{3e2802c4-a4d2-4d8b-9148-e3be6c30e623}">
          <xlrd:rvb i="499"/>
        </ext>
      </extLst>
    </bk>
    <bk>
      <extLst>
        <ext uri="{3e2802c4-a4d2-4d8b-9148-e3be6c30e623}">
          <xlrd:rvb i="500"/>
        </ext>
      </extLst>
    </bk>
    <bk>
      <extLst>
        <ext uri="{3e2802c4-a4d2-4d8b-9148-e3be6c30e623}">
          <xlrd:rvb i="501"/>
        </ext>
      </extLst>
    </bk>
    <bk>
      <extLst>
        <ext uri="{3e2802c4-a4d2-4d8b-9148-e3be6c30e623}">
          <xlrd:rvb i="502"/>
        </ext>
      </extLst>
    </bk>
    <bk>
      <extLst>
        <ext uri="{3e2802c4-a4d2-4d8b-9148-e3be6c30e623}">
          <xlrd:rvb i="503"/>
        </ext>
      </extLst>
    </bk>
    <bk>
      <extLst>
        <ext uri="{3e2802c4-a4d2-4d8b-9148-e3be6c30e623}">
          <xlrd:rvb i="504"/>
        </ext>
      </extLst>
    </bk>
    <bk>
      <extLst>
        <ext uri="{3e2802c4-a4d2-4d8b-9148-e3be6c30e623}">
          <xlrd:rvb i="505"/>
        </ext>
      </extLst>
    </bk>
    <bk>
      <extLst>
        <ext uri="{3e2802c4-a4d2-4d8b-9148-e3be6c30e623}">
          <xlrd:rvb i="506"/>
        </ext>
      </extLst>
    </bk>
    <bk>
      <extLst>
        <ext uri="{3e2802c4-a4d2-4d8b-9148-e3be6c30e623}">
          <xlrd:rvb i="507"/>
        </ext>
      </extLst>
    </bk>
    <bk>
      <extLst>
        <ext uri="{3e2802c4-a4d2-4d8b-9148-e3be6c30e623}">
          <xlrd:rvb i="508"/>
        </ext>
      </extLst>
    </bk>
    <bk>
      <extLst>
        <ext uri="{3e2802c4-a4d2-4d8b-9148-e3be6c30e623}">
          <xlrd:rvb i="509"/>
        </ext>
      </extLst>
    </bk>
    <bk>
      <extLst>
        <ext uri="{3e2802c4-a4d2-4d8b-9148-e3be6c30e623}">
          <xlrd:rvb i="510"/>
        </ext>
      </extLst>
    </bk>
    <bk>
      <extLst>
        <ext uri="{3e2802c4-a4d2-4d8b-9148-e3be6c30e623}">
          <xlrd:rvb i="511"/>
        </ext>
      </extLst>
    </bk>
    <bk>
      <extLst>
        <ext uri="{3e2802c4-a4d2-4d8b-9148-e3be6c30e623}">
          <xlrd:rvb i="512"/>
        </ext>
      </extLst>
    </bk>
    <bk>
      <extLst>
        <ext uri="{3e2802c4-a4d2-4d8b-9148-e3be6c30e623}">
          <xlrd:rvb i="513"/>
        </ext>
      </extLst>
    </bk>
    <bk>
      <extLst>
        <ext uri="{3e2802c4-a4d2-4d8b-9148-e3be6c30e623}">
          <xlrd:rvb i="514"/>
        </ext>
      </extLst>
    </bk>
    <bk>
      <extLst>
        <ext uri="{3e2802c4-a4d2-4d8b-9148-e3be6c30e623}">
          <xlrd:rvb i="515"/>
        </ext>
      </extLst>
    </bk>
    <bk>
      <extLst>
        <ext uri="{3e2802c4-a4d2-4d8b-9148-e3be6c30e623}">
          <xlrd:rvb i="516"/>
        </ext>
      </extLst>
    </bk>
    <bk>
      <extLst>
        <ext uri="{3e2802c4-a4d2-4d8b-9148-e3be6c30e623}">
          <xlrd:rvb i="517"/>
        </ext>
      </extLst>
    </bk>
    <bk>
      <extLst>
        <ext uri="{3e2802c4-a4d2-4d8b-9148-e3be6c30e623}">
          <xlrd:rvb i="518"/>
        </ext>
      </extLst>
    </bk>
    <bk>
      <extLst>
        <ext uri="{3e2802c4-a4d2-4d8b-9148-e3be6c30e623}">
          <xlrd:rvb i="519"/>
        </ext>
      </extLst>
    </bk>
    <bk>
      <extLst>
        <ext uri="{3e2802c4-a4d2-4d8b-9148-e3be6c30e623}">
          <xlrd:rvb i="520"/>
        </ext>
      </extLst>
    </bk>
    <bk>
      <extLst>
        <ext uri="{3e2802c4-a4d2-4d8b-9148-e3be6c30e623}">
          <xlrd:rvb i="521"/>
        </ext>
      </extLst>
    </bk>
    <bk>
      <extLst>
        <ext uri="{3e2802c4-a4d2-4d8b-9148-e3be6c30e623}">
          <xlrd:rvb i="522"/>
        </ext>
      </extLst>
    </bk>
    <bk>
      <extLst>
        <ext uri="{3e2802c4-a4d2-4d8b-9148-e3be6c30e623}">
          <xlrd:rvb i="523"/>
        </ext>
      </extLst>
    </bk>
    <bk>
      <extLst>
        <ext uri="{3e2802c4-a4d2-4d8b-9148-e3be6c30e623}">
          <xlrd:rvb i="524"/>
        </ext>
      </extLst>
    </bk>
    <bk>
      <extLst>
        <ext uri="{3e2802c4-a4d2-4d8b-9148-e3be6c30e623}">
          <xlrd:rvb i="525"/>
        </ext>
      </extLst>
    </bk>
    <bk>
      <extLst>
        <ext uri="{3e2802c4-a4d2-4d8b-9148-e3be6c30e623}">
          <xlrd:rvb i="526"/>
        </ext>
      </extLst>
    </bk>
    <bk>
      <extLst>
        <ext uri="{3e2802c4-a4d2-4d8b-9148-e3be6c30e623}">
          <xlrd:rvb i="527"/>
        </ext>
      </extLst>
    </bk>
    <bk>
      <extLst>
        <ext uri="{3e2802c4-a4d2-4d8b-9148-e3be6c30e623}">
          <xlrd:rvb i="528"/>
        </ext>
      </extLst>
    </bk>
    <bk>
      <extLst>
        <ext uri="{3e2802c4-a4d2-4d8b-9148-e3be6c30e623}">
          <xlrd:rvb i="529"/>
        </ext>
      </extLst>
    </bk>
    <bk>
      <extLst>
        <ext uri="{3e2802c4-a4d2-4d8b-9148-e3be6c30e623}">
          <xlrd:rvb i="530"/>
        </ext>
      </extLst>
    </bk>
    <bk>
      <extLst>
        <ext uri="{3e2802c4-a4d2-4d8b-9148-e3be6c30e623}">
          <xlrd:rvb i="531"/>
        </ext>
      </extLst>
    </bk>
    <bk>
      <extLst>
        <ext uri="{3e2802c4-a4d2-4d8b-9148-e3be6c30e623}">
          <xlrd:rvb i="532"/>
        </ext>
      </extLst>
    </bk>
    <bk>
      <extLst>
        <ext uri="{3e2802c4-a4d2-4d8b-9148-e3be6c30e623}">
          <xlrd:rvb i="533"/>
        </ext>
      </extLst>
    </bk>
    <bk>
      <extLst>
        <ext uri="{3e2802c4-a4d2-4d8b-9148-e3be6c30e623}">
          <xlrd:rvb i="534"/>
        </ext>
      </extLst>
    </bk>
    <bk>
      <extLst>
        <ext uri="{3e2802c4-a4d2-4d8b-9148-e3be6c30e623}">
          <xlrd:rvb i="535"/>
        </ext>
      </extLst>
    </bk>
    <bk>
      <extLst>
        <ext uri="{3e2802c4-a4d2-4d8b-9148-e3be6c30e623}">
          <xlrd:rvb i="536"/>
        </ext>
      </extLst>
    </bk>
    <bk>
      <extLst>
        <ext uri="{3e2802c4-a4d2-4d8b-9148-e3be6c30e623}">
          <xlrd:rvb i="537"/>
        </ext>
      </extLst>
    </bk>
    <bk>
      <extLst>
        <ext uri="{3e2802c4-a4d2-4d8b-9148-e3be6c30e623}">
          <xlrd:rvb i="538"/>
        </ext>
      </extLst>
    </bk>
    <bk>
      <extLst>
        <ext uri="{3e2802c4-a4d2-4d8b-9148-e3be6c30e623}">
          <xlrd:rvb i="539"/>
        </ext>
      </extLst>
    </bk>
    <bk>
      <extLst>
        <ext uri="{3e2802c4-a4d2-4d8b-9148-e3be6c30e623}">
          <xlrd:rvb i="540"/>
        </ext>
      </extLst>
    </bk>
    <bk>
      <extLst>
        <ext uri="{3e2802c4-a4d2-4d8b-9148-e3be6c30e623}">
          <xlrd:rvb i="541"/>
        </ext>
      </extLst>
    </bk>
    <bk>
      <extLst>
        <ext uri="{3e2802c4-a4d2-4d8b-9148-e3be6c30e623}">
          <xlrd:rvb i="542"/>
        </ext>
      </extLst>
    </bk>
    <bk>
      <extLst>
        <ext uri="{3e2802c4-a4d2-4d8b-9148-e3be6c30e623}">
          <xlrd:rvb i="543"/>
        </ext>
      </extLst>
    </bk>
    <bk>
      <extLst>
        <ext uri="{3e2802c4-a4d2-4d8b-9148-e3be6c30e623}">
          <xlrd:rvb i="544"/>
        </ext>
      </extLst>
    </bk>
    <bk>
      <extLst>
        <ext uri="{3e2802c4-a4d2-4d8b-9148-e3be6c30e623}">
          <xlrd:rvb i="545"/>
        </ext>
      </extLst>
    </bk>
    <bk>
      <extLst>
        <ext uri="{3e2802c4-a4d2-4d8b-9148-e3be6c30e623}">
          <xlrd:rvb i="546"/>
        </ext>
      </extLst>
    </bk>
    <bk>
      <extLst>
        <ext uri="{3e2802c4-a4d2-4d8b-9148-e3be6c30e623}">
          <xlrd:rvb i="547"/>
        </ext>
      </extLst>
    </bk>
    <bk>
      <extLst>
        <ext uri="{3e2802c4-a4d2-4d8b-9148-e3be6c30e623}">
          <xlrd:rvb i="548"/>
        </ext>
      </extLst>
    </bk>
    <bk>
      <extLst>
        <ext uri="{3e2802c4-a4d2-4d8b-9148-e3be6c30e623}">
          <xlrd:rvb i="549"/>
        </ext>
      </extLst>
    </bk>
    <bk>
      <extLst>
        <ext uri="{3e2802c4-a4d2-4d8b-9148-e3be6c30e623}">
          <xlrd:rvb i="550"/>
        </ext>
      </extLst>
    </bk>
    <bk>
      <extLst>
        <ext uri="{3e2802c4-a4d2-4d8b-9148-e3be6c30e623}">
          <xlrd:rvb i="551"/>
        </ext>
      </extLst>
    </bk>
    <bk>
      <extLst>
        <ext uri="{3e2802c4-a4d2-4d8b-9148-e3be6c30e623}">
          <xlrd:rvb i="552"/>
        </ext>
      </extLst>
    </bk>
    <bk>
      <extLst>
        <ext uri="{3e2802c4-a4d2-4d8b-9148-e3be6c30e623}">
          <xlrd:rvb i="553"/>
        </ext>
      </extLst>
    </bk>
    <bk>
      <extLst>
        <ext uri="{3e2802c4-a4d2-4d8b-9148-e3be6c30e623}">
          <xlrd:rvb i="554"/>
        </ext>
      </extLst>
    </bk>
    <bk>
      <extLst>
        <ext uri="{3e2802c4-a4d2-4d8b-9148-e3be6c30e623}">
          <xlrd:rvb i="555"/>
        </ext>
      </extLst>
    </bk>
    <bk>
      <extLst>
        <ext uri="{3e2802c4-a4d2-4d8b-9148-e3be6c30e623}">
          <xlrd:rvb i="556"/>
        </ext>
      </extLst>
    </bk>
    <bk>
      <extLst>
        <ext uri="{3e2802c4-a4d2-4d8b-9148-e3be6c30e623}">
          <xlrd:rvb i="557"/>
        </ext>
      </extLst>
    </bk>
    <bk>
      <extLst>
        <ext uri="{3e2802c4-a4d2-4d8b-9148-e3be6c30e623}">
          <xlrd:rvb i="558"/>
        </ext>
      </extLst>
    </bk>
    <bk>
      <extLst>
        <ext uri="{3e2802c4-a4d2-4d8b-9148-e3be6c30e623}">
          <xlrd:rvb i="559"/>
        </ext>
      </extLst>
    </bk>
    <bk>
      <extLst>
        <ext uri="{3e2802c4-a4d2-4d8b-9148-e3be6c30e623}">
          <xlrd:rvb i="560"/>
        </ext>
      </extLst>
    </bk>
    <bk>
      <extLst>
        <ext uri="{3e2802c4-a4d2-4d8b-9148-e3be6c30e623}">
          <xlrd:rvb i="561"/>
        </ext>
      </extLst>
    </bk>
    <bk>
      <extLst>
        <ext uri="{3e2802c4-a4d2-4d8b-9148-e3be6c30e623}">
          <xlrd:rvb i="562"/>
        </ext>
      </extLst>
    </bk>
    <bk>
      <extLst>
        <ext uri="{3e2802c4-a4d2-4d8b-9148-e3be6c30e623}">
          <xlrd:rvb i="563"/>
        </ext>
      </extLst>
    </bk>
    <bk>
      <extLst>
        <ext uri="{3e2802c4-a4d2-4d8b-9148-e3be6c30e623}">
          <xlrd:rvb i="564"/>
        </ext>
      </extLst>
    </bk>
    <bk>
      <extLst>
        <ext uri="{3e2802c4-a4d2-4d8b-9148-e3be6c30e623}">
          <xlrd:rvb i="565"/>
        </ext>
      </extLst>
    </bk>
    <bk>
      <extLst>
        <ext uri="{3e2802c4-a4d2-4d8b-9148-e3be6c30e623}">
          <xlrd:rvb i="566"/>
        </ext>
      </extLst>
    </bk>
    <bk>
      <extLst>
        <ext uri="{3e2802c4-a4d2-4d8b-9148-e3be6c30e623}">
          <xlrd:rvb i="567"/>
        </ext>
      </extLst>
    </bk>
    <bk>
      <extLst>
        <ext uri="{3e2802c4-a4d2-4d8b-9148-e3be6c30e623}">
          <xlrd:rvb i="568"/>
        </ext>
      </extLst>
    </bk>
    <bk>
      <extLst>
        <ext uri="{3e2802c4-a4d2-4d8b-9148-e3be6c30e623}">
          <xlrd:rvb i="569"/>
        </ext>
      </extLst>
    </bk>
    <bk>
      <extLst>
        <ext uri="{3e2802c4-a4d2-4d8b-9148-e3be6c30e623}">
          <xlrd:rvb i="570"/>
        </ext>
      </extLst>
    </bk>
    <bk>
      <extLst>
        <ext uri="{3e2802c4-a4d2-4d8b-9148-e3be6c30e623}">
          <xlrd:rvb i="571"/>
        </ext>
      </extLst>
    </bk>
    <bk>
      <extLst>
        <ext uri="{3e2802c4-a4d2-4d8b-9148-e3be6c30e623}">
          <xlrd:rvb i="572"/>
        </ext>
      </extLst>
    </bk>
    <bk>
      <extLst>
        <ext uri="{3e2802c4-a4d2-4d8b-9148-e3be6c30e623}">
          <xlrd:rvb i="573"/>
        </ext>
      </extLst>
    </bk>
    <bk>
      <extLst>
        <ext uri="{3e2802c4-a4d2-4d8b-9148-e3be6c30e623}">
          <xlrd:rvb i="574"/>
        </ext>
      </extLst>
    </bk>
    <bk>
      <extLst>
        <ext uri="{3e2802c4-a4d2-4d8b-9148-e3be6c30e623}">
          <xlrd:rvb i="575"/>
        </ext>
      </extLst>
    </bk>
    <bk>
      <extLst>
        <ext uri="{3e2802c4-a4d2-4d8b-9148-e3be6c30e623}">
          <xlrd:rvb i="576"/>
        </ext>
      </extLst>
    </bk>
    <bk>
      <extLst>
        <ext uri="{3e2802c4-a4d2-4d8b-9148-e3be6c30e623}">
          <xlrd:rvb i="577"/>
        </ext>
      </extLst>
    </bk>
    <bk>
      <extLst>
        <ext uri="{3e2802c4-a4d2-4d8b-9148-e3be6c30e623}">
          <xlrd:rvb i="578"/>
        </ext>
      </extLst>
    </bk>
    <bk>
      <extLst>
        <ext uri="{3e2802c4-a4d2-4d8b-9148-e3be6c30e623}">
          <xlrd:rvb i="579"/>
        </ext>
      </extLst>
    </bk>
    <bk>
      <extLst>
        <ext uri="{3e2802c4-a4d2-4d8b-9148-e3be6c30e623}">
          <xlrd:rvb i="580"/>
        </ext>
      </extLst>
    </bk>
    <bk>
      <extLst>
        <ext uri="{3e2802c4-a4d2-4d8b-9148-e3be6c30e623}">
          <xlrd:rvb i="581"/>
        </ext>
      </extLst>
    </bk>
    <bk>
      <extLst>
        <ext uri="{3e2802c4-a4d2-4d8b-9148-e3be6c30e623}">
          <xlrd:rvb i="582"/>
        </ext>
      </extLst>
    </bk>
    <bk>
      <extLst>
        <ext uri="{3e2802c4-a4d2-4d8b-9148-e3be6c30e623}">
          <xlrd:rvb i="583"/>
        </ext>
      </extLst>
    </bk>
    <bk>
      <extLst>
        <ext uri="{3e2802c4-a4d2-4d8b-9148-e3be6c30e623}">
          <xlrd:rvb i="584"/>
        </ext>
      </extLst>
    </bk>
    <bk>
      <extLst>
        <ext uri="{3e2802c4-a4d2-4d8b-9148-e3be6c30e623}">
          <xlrd:rvb i="585"/>
        </ext>
      </extLst>
    </bk>
    <bk>
      <extLst>
        <ext uri="{3e2802c4-a4d2-4d8b-9148-e3be6c30e623}">
          <xlrd:rvb i="586"/>
        </ext>
      </extLst>
    </bk>
    <bk>
      <extLst>
        <ext uri="{3e2802c4-a4d2-4d8b-9148-e3be6c30e623}">
          <xlrd:rvb i="587"/>
        </ext>
      </extLst>
    </bk>
    <bk>
      <extLst>
        <ext uri="{3e2802c4-a4d2-4d8b-9148-e3be6c30e623}">
          <xlrd:rvb i="588"/>
        </ext>
      </extLst>
    </bk>
    <bk>
      <extLst>
        <ext uri="{3e2802c4-a4d2-4d8b-9148-e3be6c30e623}">
          <xlrd:rvb i="589"/>
        </ext>
      </extLst>
    </bk>
    <bk>
      <extLst>
        <ext uri="{3e2802c4-a4d2-4d8b-9148-e3be6c30e623}">
          <xlrd:rvb i="590"/>
        </ext>
      </extLst>
    </bk>
    <bk>
      <extLst>
        <ext uri="{3e2802c4-a4d2-4d8b-9148-e3be6c30e623}">
          <xlrd:rvb i="591"/>
        </ext>
      </extLst>
    </bk>
    <bk>
      <extLst>
        <ext uri="{3e2802c4-a4d2-4d8b-9148-e3be6c30e623}">
          <xlrd:rvb i="592"/>
        </ext>
      </extLst>
    </bk>
    <bk>
      <extLst>
        <ext uri="{3e2802c4-a4d2-4d8b-9148-e3be6c30e623}">
          <xlrd:rvb i="593"/>
        </ext>
      </extLst>
    </bk>
    <bk>
      <extLst>
        <ext uri="{3e2802c4-a4d2-4d8b-9148-e3be6c30e623}">
          <xlrd:rvb i="594"/>
        </ext>
      </extLst>
    </bk>
    <bk>
      <extLst>
        <ext uri="{3e2802c4-a4d2-4d8b-9148-e3be6c30e623}">
          <xlrd:rvb i="595"/>
        </ext>
      </extLst>
    </bk>
    <bk>
      <extLst>
        <ext uri="{3e2802c4-a4d2-4d8b-9148-e3be6c30e623}">
          <xlrd:rvb i="596"/>
        </ext>
      </extLst>
    </bk>
    <bk>
      <extLst>
        <ext uri="{3e2802c4-a4d2-4d8b-9148-e3be6c30e623}">
          <xlrd:rvb i="597"/>
        </ext>
      </extLst>
    </bk>
    <bk>
      <extLst>
        <ext uri="{3e2802c4-a4d2-4d8b-9148-e3be6c30e623}">
          <xlrd:rvb i="598"/>
        </ext>
      </extLst>
    </bk>
    <bk>
      <extLst>
        <ext uri="{3e2802c4-a4d2-4d8b-9148-e3be6c30e623}">
          <xlrd:rvb i="599"/>
        </ext>
      </extLst>
    </bk>
    <bk>
      <extLst>
        <ext uri="{3e2802c4-a4d2-4d8b-9148-e3be6c30e623}">
          <xlrd:rvb i="600"/>
        </ext>
      </extLst>
    </bk>
    <bk>
      <extLst>
        <ext uri="{3e2802c4-a4d2-4d8b-9148-e3be6c30e623}">
          <xlrd:rvb i="601"/>
        </ext>
      </extLst>
    </bk>
    <bk>
      <extLst>
        <ext uri="{3e2802c4-a4d2-4d8b-9148-e3be6c30e623}">
          <xlrd:rvb i="602"/>
        </ext>
      </extLst>
    </bk>
    <bk>
      <extLst>
        <ext uri="{3e2802c4-a4d2-4d8b-9148-e3be6c30e623}">
          <xlrd:rvb i="603"/>
        </ext>
      </extLst>
    </bk>
    <bk>
      <extLst>
        <ext uri="{3e2802c4-a4d2-4d8b-9148-e3be6c30e623}">
          <xlrd:rvb i="604"/>
        </ext>
      </extLst>
    </bk>
    <bk>
      <extLst>
        <ext uri="{3e2802c4-a4d2-4d8b-9148-e3be6c30e623}">
          <xlrd:rvb i="605"/>
        </ext>
      </extLst>
    </bk>
    <bk>
      <extLst>
        <ext uri="{3e2802c4-a4d2-4d8b-9148-e3be6c30e623}">
          <xlrd:rvb i="606"/>
        </ext>
      </extLst>
    </bk>
    <bk>
      <extLst>
        <ext uri="{3e2802c4-a4d2-4d8b-9148-e3be6c30e623}">
          <xlrd:rvb i="607"/>
        </ext>
      </extLst>
    </bk>
    <bk>
      <extLst>
        <ext uri="{3e2802c4-a4d2-4d8b-9148-e3be6c30e623}">
          <xlrd:rvb i="608"/>
        </ext>
      </extLst>
    </bk>
    <bk>
      <extLst>
        <ext uri="{3e2802c4-a4d2-4d8b-9148-e3be6c30e623}">
          <xlrd:rvb i="609"/>
        </ext>
      </extLst>
    </bk>
    <bk>
      <extLst>
        <ext uri="{3e2802c4-a4d2-4d8b-9148-e3be6c30e623}">
          <xlrd:rvb i="610"/>
        </ext>
      </extLst>
    </bk>
    <bk>
      <extLst>
        <ext uri="{3e2802c4-a4d2-4d8b-9148-e3be6c30e623}">
          <xlrd:rvb i="611"/>
        </ext>
      </extLst>
    </bk>
    <bk>
      <extLst>
        <ext uri="{3e2802c4-a4d2-4d8b-9148-e3be6c30e623}">
          <xlrd:rvb i="612"/>
        </ext>
      </extLst>
    </bk>
    <bk>
      <extLst>
        <ext uri="{3e2802c4-a4d2-4d8b-9148-e3be6c30e623}">
          <xlrd:rvb i="613"/>
        </ext>
      </extLst>
    </bk>
    <bk>
      <extLst>
        <ext uri="{3e2802c4-a4d2-4d8b-9148-e3be6c30e623}">
          <xlrd:rvb i="614"/>
        </ext>
      </extLst>
    </bk>
    <bk>
      <extLst>
        <ext uri="{3e2802c4-a4d2-4d8b-9148-e3be6c30e623}">
          <xlrd:rvb i="615"/>
        </ext>
      </extLst>
    </bk>
    <bk>
      <extLst>
        <ext uri="{3e2802c4-a4d2-4d8b-9148-e3be6c30e623}">
          <xlrd:rvb i="616"/>
        </ext>
      </extLst>
    </bk>
    <bk>
      <extLst>
        <ext uri="{3e2802c4-a4d2-4d8b-9148-e3be6c30e623}">
          <xlrd:rvb i="617"/>
        </ext>
      </extLst>
    </bk>
    <bk>
      <extLst>
        <ext uri="{3e2802c4-a4d2-4d8b-9148-e3be6c30e623}">
          <xlrd:rvb i="618"/>
        </ext>
      </extLst>
    </bk>
    <bk>
      <extLst>
        <ext uri="{3e2802c4-a4d2-4d8b-9148-e3be6c30e623}">
          <xlrd:rvb i="619"/>
        </ext>
      </extLst>
    </bk>
    <bk>
      <extLst>
        <ext uri="{3e2802c4-a4d2-4d8b-9148-e3be6c30e623}">
          <xlrd:rvb i="620"/>
        </ext>
      </extLst>
    </bk>
    <bk>
      <extLst>
        <ext uri="{3e2802c4-a4d2-4d8b-9148-e3be6c30e623}">
          <xlrd:rvb i="621"/>
        </ext>
      </extLst>
    </bk>
    <bk>
      <extLst>
        <ext uri="{3e2802c4-a4d2-4d8b-9148-e3be6c30e623}">
          <xlrd:rvb i="622"/>
        </ext>
      </extLst>
    </bk>
    <bk>
      <extLst>
        <ext uri="{3e2802c4-a4d2-4d8b-9148-e3be6c30e623}">
          <xlrd:rvb i="623"/>
        </ext>
      </extLst>
    </bk>
    <bk>
      <extLst>
        <ext uri="{3e2802c4-a4d2-4d8b-9148-e3be6c30e623}">
          <xlrd:rvb i="624"/>
        </ext>
      </extLst>
    </bk>
    <bk>
      <extLst>
        <ext uri="{3e2802c4-a4d2-4d8b-9148-e3be6c30e623}">
          <xlrd:rvb i="625"/>
        </ext>
      </extLst>
    </bk>
    <bk>
      <extLst>
        <ext uri="{3e2802c4-a4d2-4d8b-9148-e3be6c30e623}">
          <xlrd:rvb i="626"/>
        </ext>
      </extLst>
    </bk>
    <bk>
      <extLst>
        <ext uri="{3e2802c4-a4d2-4d8b-9148-e3be6c30e623}">
          <xlrd:rvb i="627"/>
        </ext>
      </extLst>
    </bk>
    <bk>
      <extLst>
        <ext uri="{3e2802c4-a4d2-4d8b-9148-e3be6c30e623}">
          <xlrd:rvb i="628"/>
        </ext>
      </extLst>
    </bk>
    <bk>
      <extLst>
        <ext uri="{3e2802c4-a4d2-4d8b-9148-e3be6c30e623}">
          <xlrd:rvb i="629"/>
        </ext>
      </extLst>
    </bk>
    <bk>
      <extLst>
        <ext uri="{3e2802c4-a4d2-4d8b-9148-e3be6c30e623}">
          <xlrd:rvb i="630"/>
        </ext>
      </extLst>
    </bk>
    <bk>
      <extLst>
        <ext uri="{3e2802c4-a4d2-4d8b-9148-e3be6c30e623}">
          <xlrd:rvb i="631"/>
        </ext>
      </extLst>
    </bk>
    <bk>
      <extLst>
        <ext uri="{3e2802c4-a4d2-4d8b-9148-e3be6c30e623}">
          <xlrd:rvb i="632"/>
        </ext>
      </extLst>
    </bk>
    <bk>
      <extLst>
        <ext uri="{3e2802c4-a4d2-4d8b-9148-e3be6c30e623}">
          <xlrd:rvb i="633"/>
        </ext>
      </extLst>
    </bk>
    <bk>
      <extLst>
        <ext uri="{3e2802c4-a4d2-4d8b-9148-e3be6c30e623}">
          <xlrd:rvb i="634"/>
        </ext>
      </extLst>
    </bk>
    <bk>
      <extLst>
        <ext uri="{3e2802c4-a4d2-4d8b-9148-e3be6c30e623}">
          <xlrd:rvb i="635"/>
        </ext>
      </extLst>
    </bk>
    <bk>
      <extLst>
        <ext uri="{3e2802c4-a4d2-4d8b-9148-e3be6c30e623}">
          <xlrd:rvb i="636"/>
        </ext>
      </extLst>
    </bk>
    <bk>
      <extLst>
        <ext uri="{3e2802c4-a4d2-4d8b-9148-e3be6c30e623}">
          <xlrd:rvb i="637"/>
        </ext>
      </extLst>
    </bk>
    <bk>
      <extLst>
        <ext uri="{3e2802c4-a4d2-4d8b-9148-e3be6c30e623}">
          <xlrd:rvb i="638"/>
        </ext>
      </extLst>
    </bk>
    <bk>
      <extLst>
        <ext uri="{3e2802c4-a4d2-4d8b-9148-e3be6c30e623}">
          <xlrd:rvb i="639"/>
        </ext>
      </extLst>
    </bk>
    <bk>
      <extLst>
        <ext uri="{3e2802c4-a4d2-4d8b-9148-e3be6c30e623}">
          <xlrd:rvb i="640"/>
        </ext>
      </extLst>
    </bk>
    <bk>
      <extLst>
        <ext uri="{3e2802c4-a4d2-4d8b-9148-e3be6c30e623}">
          <xlrd:rvb i="641"/>
        </ext>
      </extLst>
    </bk>
    <bk>
      <extLst>
        <ext uri="{3e2802c4-a4d2-4d8b-9148-e3be6c30e623}">
          <xlrd:rvb i="642"/>
        </ext>
      </extLst>
    </bk>
    <bk>
      <extLst>
        <ext uri="{3e2802c4-a4d2-4d8b-9148-e3be6c30e623}">
          <xlrd:rvb i="643"/>
        </ext>
      </extLst>
    </bk>
    <bk>
      <extLst>
        <ext uri="{3e2802c4-a4d2-4d8b-9148-e3be6c30e623}">
          <xlrd:rvb i="644"/>
        </ext>
      </extLst>
    </bk>
    <bk>
      <extLst>
        <ext uri="{3e2802c4-a4d2-4d8b-9148-e3be6c30e623}">
          <xlrd:rvb i="645"/>
        </ext>
      </extLst>
    </bk>
    <bk>
      <extLst>
        <ext uri="{3e2802c4-a4d2-4d8b-9148-e3be6c30e623}">
          <xlrd:rvb i="646"/>
        </ext>
      </extLst>
    </bk>
    <bk>
      <extLst>
        <ext uri="{3e2802c4-a4d2-4d8b-9148-e3be6c30e623}">
          <xlrd:rvb i="647"/>
        </ext>
      </extLst>
    </bk>
    <bk>
      <extLst>
        <ext uri="{3e2802c4-a4d2-4d8b-9148-e3be6c30e623}">
          <xlrd:rvb i="648"/>
        </ext>
      </extLst>
    </bk>
    <bk>
      <extLst>
        <ext uri="{3e2802c4-a4d2-4d8b-9148-e3be6c30e623}">
          <xlrd:rvb i="649"/>
        </ext>
      </extLst>
    </bk>
    <bk>
      <extLst>
        <ext uri="{3e2802c4-a4d2-4d8b-9148-e3be6c30e623}">
          <xlrd:rvb i="650"/>
        </ext>
      </extLst>
    </bk>
    <bk>
      <extLst>
        <ext uri="{3e2802c4-a4d2-4d8b-9148-e3be6c30e623}">
          <xlrd:rvb i="651"/>
        </ext>
      </extLst>
    </bk>
    <bk>
      <extLst>
        <ext uri="{3e2802c4-a4d2-4d8b-9148-e3be6c30e623}">
          <xlrd:rvb i="652"/>
        </ext>
      </extLst>
    </bk>
    <bk>
      <extLst>
        <ext uri="{3e2802c4-a4d2-4d8b-9148-e3be6c30e623}">
          <xlrd:rvb i="653"/>
        </ext>
      </extLst>
    </bk>
    <bk>
      <extLst>
        <ext uri="{3e2802c4-a4d2-4d8b-9148-e3be6c30e623}">
          <xlrd:rvb i="654"/>
        </ext>
      </extLst>
    </bk>
    <bk>
      <extLst>
        <ext uri="{3e2802c4-a4d2-4d8b-9148-e3be6c30e623}">
          <xlrd:rvb i="655"/>
        </ext>
      </extLst>
    </bk>
    <bk>
      <extLst>
        <ext uri="{3e2802c4-a4d2-4d8b-9148-e3be6c30e623}">
          <xlrd:rvb i="656"/>
        </ext>
      </extLst>
    </bk>
    <bk>
      <extLst>
        <ext uri="{3e2802c4-a4d2-4d8b-9148-e3be6c30e623}">
          <xlrd:rvb i="657"/>
        </ext>
      </extLst>
    </bk>
    <bk>
      <extLst>
        <ext uri="{3e2802c4-a4d2-4d8b-9148-e3be6c30e623}">
          <xlrd:rvb i="658"/>
        </ext>
      </extLst>
    </bk>
    <bk>
      <extLst>
        <ext uri="{3e2802c4-a4d2-4d8b-9148-e3be6c30e623}">
          <xlrd:rvb i="659"/>
        </ext>
      </extLst>
    </bk>
    <bk>
      <extLst>
        <ext uri="{3e2802c4-a4d2-4d8b-9148-e3be6c30e623}">
          <xlrd:rvb i="660"/>
        </ext>
      </extLst>
    </bk>
    <bk>
      <extLst>
        <ext uri="{3e2802c4-a4d2-4d8b-9148-e3be6c30e623}">
          <xlrd:rvb i="661"/>
        </ext>
      </extLst>
    </bk>
    <bk>
      <extLst>
        <ext uri="{3e2802c4-a4d2-4d8b-9148-e3be6c30e623}">
          <xlrd:rvb i="662"/>
        </ext>
      </extLst>
    </bk>
    <bk>
      <extLst>
        <ext uri="{3e2802c4-a4d2-4d8b-9148-e3be6c30e623}">
          <xlrd:rvb i="663"/>
        </ext>
      </extLst>
    </bk>
    <bk>
      <extLst>
        <ext uri="{3e2802c4-a4d2-4d8b-9148-e3be6c30e623}">
          <xlrd:rvb i="664"/>
        </ext>
      </extLst>
    </bk>
    <bk>
      <extLst>
        <ext uri="{3e2802c4-a4d2-4d8b-9148-e3be6c30e623}">
          <xlrd:rvb i="665"/>
        </ext>
      </extLst>
    </bk>
    <bk>
      <extLst>
        <ext uri="{3e2802c4-a4d2-4d8b-9148-e3be6c30e623}">
          <xlrd:rvb i="666"/>
        </ext>
      </extLst>
    </bk>
    <bk>
      <extLst>
        <ext uri="{3e2802c4-a4d2-4d8b-9148-e3be6c30e623}">
          <xlrd:rvb i="667"/>
        </ext>
      </extLst>
    </bk>
    <bk>
      <extLst>
        <ext uri="{3e2802c4-a4d2-4d8b-9148-e3be6c30e623}">
          <xlrd:rvb i="668"/>
        </ext>
      </extLst>
    </bk>
    <bk>
      <extLst>
        <ext uri="{3e2802c4-a4d2-4d8b-9148-e3be6c30e623}">
          <xlrd:rvb i="669"/>
        </ext>
      </extLst>
    </bk>
    <bk>
      <extLst>
        <ext uri="{3e2802c4-a4d2-4d8b-9148-e3be6c30e623}">
          <xlrd:rvb i="670"/>
        </ext>
      </extLst>
    </bk>
    <bk>
      <extLst>
        <ext uri="{3e2802c4-a4d2-4d8b-9148-e3be6c30e623}">
          <xlrd:rvb i="671"/>
        </ext>
      </extLst>
    </bk>
    <bk>
      <extLst>
        <ext uri="{3e2802c4-a4d2-4d8b-9148-e3be6c30e623}">
          <xlrd:rvb i="672"/>
        </ext>
      </extLst>
    </bk>
    <bk>
      <extLst>
        <ext uri="{3e2802c4-a4d2-4d8b-9148-e3be6c30e623}">
          <xlrd:rvb i="673"/>
        </ext>
      </extLst>
    </bk>
    <bk>
      <extLst>
        <ext uri="{3e2802c4-a4d2-4d8b-9148-e3be6c30e623}">
          <xlrd:rvb i="674"/>
        </ext>
      </extLst>
    </bk>
    <bk>
      <extLst>
        <ext uri="{3e2802c4-a4d2-4d8b-9148-e3be6c30e623}">
          <xlrd:rvb i="675"/>
        </ext>
      </extLst>
    </bk>
    <bk>
      <extLst>
        <ext uri="{3e2802c4-a4d2-4d8b-9148-e3be6c30e623}">
          <xlrd:rvb i="676"/>
        </ext>
      </extLst>
    </bk>
    <bk>
      <extLst>
        <ext uri="{3e2802c4-a4d2-4d8b-9148-e3be6c30e623}">
          <xlrd:rvb i="677"/>
        </ext>
      </extLst>
    </bk>
    <bk>
      <extLst>
        <ext uri="{3e2802c4-a4d2-4d8b-9148-e3be6c30e623}">
          <xlrd:rvb i="678"/>
        </ext>
      </extLst>
    </bk>
    <bk>
      <extLst>
        <ext uri="{3e2802c4-a4d2-4d8b-9148-e3be6c30e623}">
          <xlrd:rvb i="679"/>
        </ext>
      </extLst>
    </bk>
    <bk>
      <extLst>
        <ext uri="{3e2802c4-a4d2-4d8b-9148-e3be6c30e623}">
          <xlrd:rvb i="680"/>
        </ext>
      </extLst>
    </bk>
    <bk>
      <extLst>
        <ext uri="{3e2802c4-a4d2-4d8b-9148-e3be6c30e623}">
          <xlrd:rvb i="681"/>
        </ext>
      </extLst>
    </bk>
    <bk>
      <extLst>
        <ext uri="{3e2802c4-a4d2-4d8b-9148-e3be6c30e623}">
          <xlrd:rvb i="682"/>
        </ext>
      </extLst>
    </bk>
    <bk>
      <extLst>
        <ext uri="{3e2802c4-a4d2-4d8b-9148-e3be6c30e623}">
          <xlrd:rvb i="683"/>
        </ext>
      </extLst>
    </bk>
    <bk>
      <extLst>
        <ext uri="{3e2802c4-a4d2-4d8b-9148-e3be6c30e623}">
          <xlrd:rvb i="684"/>
        </ext>
      </extLst>
    </bk>
    <bk>
      <extLst>
        <ext uri="{3e2802c4-a4d2-4d8b-9148-e3be6c30e623}">
          <xlrd:rvb i="685"/>
        </ext>
      </extLst>
    </bk>
    <bk>
      <extLst>
        <ext uri="{3e2802c4-a4d2-4d8b-9148-e3be6c30e623}">
          <xlrd:rvb i="686"/>
        </ext>
      </extLst>
    </bk>
    <bk>
      <extLst>
        <ext uri="{3e2802c4-a4d2-4d8b-9148-e3be6c30e623}">
          <xlrd:rvb i="687"/>
        </ext>
      </extLst>
    </bk>
    <bk>
      <extLst>
        <ext uri="{3e2802c4-a4d2-4d8b-9148-e3be6c30e623}">
          <xlrd:rvb i="688"/>
        </ext>
      </extLst>
    </bk>
    <bk>
      <extLst>
        <ext uri="{3e2802c4-a4d2-4d8b-9148-e3be6c30e623}">
          <xlrd:rvb i="689"/>
        </ext>
      </extLst>
    </bk>
    <bk>
      <extLst>
        <ext uri="{3e2802c4-a4d2-4d8b-9148-e3be6c30e623}">
          <xlrd:rvb i="690"/>
        </ext>
      </extLst>
    </bk>
    <bk>
      <extLst>
        <ext uri="{3e2802c4-a4d2-4d8b-9148-e3be6c30e623}">
          <xlrd:rvb i="691"/>
        </ext>
      </extLst>
    </bk>
    <bk>
      <extLst>
        <ext uri="{3e2802c4-a4d2-4d8b-9148-e3be6c30e623}">
          <xlrd:rvb i="692"/>
        </ext>
      </extLst>
    </bk>
    <bk>
      <extLst>
        <ext uri="{3e2802c4-a4d2-4d8b-9148-e3be6c30e623}">
          <xlrd:rvb i="693"/>
        </ext>
      </extLst>
    </bk>
    <bk>
      <extLst>
        <ext uri="{3e2802c4-a4d2-4d8b-9148-e3be6c30e623}">
          <xlrd:rvb i="694"/>
        </ext>
      </extLst>
    </bk>
    <bk>
      <extLst>
        <ext uri="{3e2802c4-a4d2-4d8b-9148-e3be6c30e623}">
          <xlrd:rvb i="695"/>
        </ext>
      </extLst>
    </bk>
    <bk>
      <extLst>
        <ext uri="{3e2802c4-a4d2-4d8b-9148-e3be6c30e623}">
          <xlrd:rvb i="696"/>
        </ext>
      </extLst>
    </bk>
    <bk>
      <extLst>
        <ext uri="{3e2802c4-a4d2-4d8b-9148-e3be6c30e623}">
          <xlrd:rvb i="697"/>
        </ext>
      </extLst>
    </bk>
    <bk>
      <extLst>
        <ext uri="{3e2802c4-a4d2-4d8b-9148-e3be6c30e623}">
          <xlrd:rvb i="698"/>
        </ext>
      </extLst>
    </bk>
    <bk>
      <extLst>
        <ext uri="{3e2802c4-a4d2-4d8b-9148-e3be6c30e623}">
          <xlrd:rvb i="699"/>
        </ext>
      </extLst>
    </bk>
    <bk>
      <extLst>
        <ext uri="{3e2802c4-a4d2-4d8b-9148-e3be6c30e623}">
          <xlrd:rvb i="700"/>
        </ext>
      </extLst>
    </bk>
    <bk>
      <extLst>
        <ext uri="{3e2802c4-a4d2-4d8b-9148-e3be6c30e623}">
          <xlrd:rvb i="701"/>
        </ext>
      </extLst>
    </bk>
    <bk>
      <extLst>
        <ext uri="{3e2802c4-a4d2-4d8b-9148-e3be6c30e623}">
          <xlrd:rvb i="702"/>
        </ext>
      </extLst>
    </bk>
    <bk>
      <extLst>
        <ext uri="{3e2802c4-a4d2-4d8b-9148-e3be6c30e623}">
          <xlrd:rvb i="703"/>
        </ext>
      </extLst>
    </bk>
    <bk>
      <extLst>
        <ext uri="{3e2802c4-a4d2-4d8b-9148-e3be6c30e623}">
          <xlrd:rvb i="704"/>
        </ext>
      </extLst>
    </bk>
    <bk>
      <extLst>
        <ext uri="{3e2802c4-a4d2-4d8b-9148-e3be6c30e623}">
          <xlrd:rvb i="705"/>
        </ext>
      </extLst>
    </bk>
    <bk>
      <extLst>
        <ext uri="{3e2802c4-a4d2-4d8b-9148-e3be6c30e623}">
          <xlrd:rvb i="706"/>
        </ext>
      </extLst>
    </bk>
    <bk>
      <extLst>
        <ext uri="{3e2802c4-a4d2-4d8b-9148-e3be6c30e623}">
          <xlrd:rvb i="707"/>
        </ext>
      </extLst>
    </bk>
    <bk>
      <extLst>
        <ext uri="{3e2802c4-a4d2-4d8b-9148-e3be6c30e623}">
          <xlrd:rvb i="708"/>
        </ext>
      </extLst>
    </bk>
    <bk>
      <extLst>
        <ext uri="{3e2802c4-a4d2-4d8b-9148-e3be6c30e623}">
          <xlrd:rvb i="709"/>
        </ext>
      </extLst>
    </bk>
    <bk>
      <extLst>
        <ext uri="{3e2802c4-a4d2-4d8b-9148-e3be6c30e623}">
          <xlrd:rvb i="710"/>
        </ext>
      </extLst>
    </bk>
    <bk>
      <extLst>
        <ext uri="{3e2802c4-a4d2-4d8b-9148-e3be6c30e623}">
          <xlrd:rvb i="711"/>
        </ext>
      </extLst>
    </bk>
    <bk>
      <extLst>
        <ext uri="{3e2802c4-a4d2-4d8b-9148-e3be6c30e623}">
          <xlrd:rvb i="712"/>
        </ext>
      </extLst>
    </bk>
    <bk>
      <extLst>
        <ext uri="{3e2802c4-a4d2-4d8b-9148-e3be6c30e623}">
          <xlrd:rvb i="713"/>
        </ext>
      </extLst>
    </bk>
    <bk>
      <extLst>
        <ext uri="{3e2802c4-a4d2-4d8b-9148-e3be6c30e623}">
          <xlrd:rvb i="714"/>
        </ext>
      </extLst>
    </bk>
    <bk>
      <extLst>
        <ext uri="{3e2802c4-a4d2-4d8b-9148-e3be6c30e623}">
          <xlrd:rvb i="715"/>
        </ext>
      </extLst>
    </bk>
    <bk>
      <extLst>
        <ext uri="{3e2802c4-a4d2-4d8b-9148-e3be6c30e623}">
          <xlrd:rvb i="716"/>
        </ext>
      </extLst>
    </bk>
    <bk>
      <extLst>
        <ext uri="{3e2802c4-a4d2-4d8b-9148-e3be6c30e623}">
          <xlrd:rvb i="717"/>
        </ext>
      </extLst>
    </bk>
    <bk>
      <extLst>
        <ext uri="{3e2802c4-a4d2-4d8b-9148-e3be6c30e623}">
          <xlrd:rvb i="718"/>
        </ext>
      </extLst>
    </bk>
    <bk>
      <extLst>
        <ext uri="{3e2802c4-a4d2-4d8b-9148-e3be6c30e623}">
          <xlrd:rvb i="719"/>
        </ext>
      </extLst>
    </bk>
    <bk>
      <extLst>
        <ext uri="{3e2802c4-a4d2-4d8b-9148-e3be6c30e623}">
          <xlrd:rvb i="720"/>
        </ext>
      </extLst>
    </bk>
    <bk>
      <extLst>
        <ext uri="{3e2802c4-a4d2-4d8b-9148-e3be6c30e623}">
          <xlrd:rvb i="721"/>
        </ext>
      </extLst>
    </bk>
    <bk>
      <extLst>
        <ext uri="{3e2802c4-a4d2-4d8b-9148-e3be6c30e623}">
          <xlrd:rvb i="722"/>
        </ext>
      </extLst>
    </bk>
    <bk>
      <extLst>
        <ext uri="{3e2802c4-a4d2-4d8b-9148-e3be6c30e623}">
          <xlrd:rvb i="723"/>
        </ext>
      </extLst>
    </bk>
    <bk>
      <extLst>
        <ext uri="{3e2802c4-a4d2-4d8b-9148-e3be6c30e623}">
          <xlrd:rvb i="724"/>
        </ext>
      </extLst>
    </bk>
    <bk>
      <extLst>
        <ext uri="{3e2802c4-a4d2-4d8b-9148-e3be6c30e623}">
          <xlrd:rvb i="725"/>
        </ext>
      </extLst>
    </bk>
    <bk>
      <extLst>
        <ext uri="{3e2802c4-a4d2-4d8b-9148-e3be6c30e623}">
          <xlrd:rvb i="726"/>
        </ext>
      </extLst>
    </bk>
    <bk>
      <extLst>
        <ext uri="{3e2802c4-a4d2-4d8b-9148-e3be6c30e623}">
          <xlrd:rvb i="727"/>
        </ext>
      </extLst>
    </bk>
    <bk>
      <extLst>
        <ext uri="{3e2802c4-a4d2-4d8b-9148-e3be6c30e623}">
          <xlrd:rvb i="728"/>
        </ext>
      </extLst>
    </bk>
    <bk>
      <extLst>
        <ext uri="{3e2802c4-a4d2-4d8b-9148-e3be6c30e623}">
          <xlrd:rvb i="729"/>
        </ext>
      </extLst>
    </bk>
    <bk>
      <extLst>
        <ext uri="{3e2802c4-a4d2-4d8b-9148-e3be6c30e623}">
          <xlrd:rvb i="730"/>
        </ext>
      </extLst>
    </bk>
    <bk>
      <extLst>
        <ext uri="{3e2802c4-a4d2-4d8b-9148-e3be6c30e623}">
          <xlrd:rvb i="731"/>
        </ext>
      </extLst>
    </bk>
    <bk>
      <extLst>
        <ext uri="{3e2802c4-a4d2-4d8b-9148-e3be6c30e623}">
          <xlrd:rvb i="732"/>
        </ext>
      </extLst>
    </bk>
    <bk>
      <extLst>
        <ext uri="{3e2802c4-a4d2-4d8b-9148-e3be6c30e623}">
          <xlrd:rvb i="733"/>
        </ext>
      </extLst>
    </bk>
    <bk>
      <extLst>
        <ext uri="{3e2802c4-a4d2-4d8b-9148-e3be6c30e623}">
          <xlrd:rvb i="734"/>
        </ext>
      </extLst>
    </bk>
    <bk>
      <extLst>
        <ext uri="{3e2802c4-a4d2-4d8b-9148-e3be6c30e623}">
          <xlrd:rvb i="735"/>
        </ext>
      </extLst>
    </bk>
    <bk>
      <extLst>
        <ext uri="{3e2802c4-a4d2-4d8b-9148-e3be6c30e623}">
          <xlrd:rvb i="736"/>
        </ext>
      </extLst>
    </bk>
    <bk>
      <extLst>
        <ext uri="{3e2802c4-a4d2-4d8b-9148-e3be6c30e623}">
          <xlrd:rvb i="737"/>
        </ext>
      </extLst>
    </bk>
    <bk>
      <extLst>
        <ext uri="{3e2802c4-a4d2-4d8b-9148-e3be6c30e623}">
          <xlrd:rvb i="738"/>
        </ext>
      </extLst>
    </bk>
    <bk>
      <extLst>
        <ext uri="{3e2802c4-a4d2-4d8b-9148-e3be6c30e623}">
          <xlrd:rvb i="739"/>
        </ext>
      </extLst>
    </bk>
    <bk>
      <extLst>
        <ext uri="{3e2802c4-a4d2-4d8b-9148-e3be6c30e623}">
          <xlrd:rvb i="740"/>
        </ext>
      </extLst>
    </bk>
    <bk>
      <extLst>
        <ext uri="{3e2802c4-a4d2-4d8b-9148-e3be6c30e623}">
          <xlrd:rvb i="741"/>
        </ext>
      </extLst>
    </bk>
    <bk>
      <extLst>
        <ext uri="{3e2802c4-a4d2-4d8b-9148-e3be6c30e623}">
          <xlrd:rvb i="742"/>
        </ext>
      </extLst>
    </bk>
    <bk>
      <extLst>
        <ext uri="{3e2802c4-a4d2-4d8b-9148-e3be6c30e623}">
          <xlrd:rvb i="743"/>
        </ext>
      </extLst>
    </bk>
    <bk>
      <extLst>
        <ext uri="{3e2802c4-a4d2-4d8b-9148-e3be6c30e623}">
          <xlrd:rvb i="744"/>
        </ext>
      </extLst>
    </bk>
    <bk>
      <extLst>
        <ext uri="{3e2802c4-a4d2-4d8b-9148-e3be6c30e623}">
          <xlrd:rvb i="745"/>
        </ext>
      </extLst>
    </bk>
    <bk>
      <extLst>
        <ext uri="{3e2802c4-a4d2-4d8b-9148-e3be6c30e623}">
          <xlrd:rvb i="746"/>
        </ext>
      </extLst>
    </bk>
    <bk>
      <extLst>
        <ext uri="{3e2802c4-a4d2-4d8b-9148-e3be6c30e623}">
          <xlrd:rvb i="747"/>
        </ext>
      </extLst>
    </bk>
    <bk>
      <extLst>
        <ext uri="{3e2802c4-a4d2-4d8b-9148-e3be6c30e623}">
          <xlrd:rvb i="748"/>
        </ext>
      </extLst>
    </bk>
    <bk>
      <extLst>
        <ext uri="{3e2802c4-a4d2-4d8b-9148-e3be6c30e623}">
          <xlrd:rvb i="749"/>
        </ext>
      </extLst>
    </bk>
    <bk>
      <extLst>
        <ext uri="{3e2802c4-a4d2-4d8b-9148-e3be6c30e623}">
          <xlrd:rvb i="750"/>
        </ext>
      </extLst>
    </bk>
    <bk>
      <extLst>
        <ext uri="{3e2802c4-a4d2-4d8b-9148-e3be6c30e623}">
          <xlrd:rvb i="751"/>
        </ext>
      </extLst>
    </bk>
    <bk>
      <extLst>
        <ext uri="{3e2802c4-a4d2-4d8b-9148-e3be6c30e623}">
          <xlrd:rvb i="752"/>
        </ext>
      </extLst>
    </bk>
    <bk>
      <extLst>
        <ext uri="{3e2802c4-a4d2-4d8b-9148-e3be6c30e623}">
          <xlrd:rvb i="753"/>
        </ext>
      </extLst>
    </bk>
    <bk>
      <extLst>
        <ext uri="{3e2802c4-a4d2-4d8b-9148-e3be6c30e623}">
          <xlrd:rvb i="754"/>
        </ext>
      </extLst>
    </bk>
    <bk>
      <extLst>
        <ext uri="{3e2802c4-a4d2-4d8b-9148-e3be6c30e623}">
          <xlrd:rvb i="755"/>
        </ext>
      </extLst>
    </bk>
    <bk>
      <extLst>
        <ext uri="{3e2802c4-a4d2-4d8b-9148-e3be6c30e623}">
          <xlrd:rvb i="756"/>
        </ext>
      </extLst>
    </bk>
    <bk>
      <extLst>
        <ext uri="{3e2802c4-a4d2-4d8b-9148-e3be6c30e623}">
          <xlrd:rvb i="757"/>
        </ext>
      </extLst>
    </bk>
    <bk>
      <extLst>
        <ext uri="{3e2802c4-a4d2-4d8b-9148-e3be6c30e623}">
          <xlrd:rvb i="758"/>
        </ext>
      </extLst>
    </bk>
    <bk>
      <extLst>
        <ext uri="{3e2802c4-a4d2-4d8b-9148-e3be6c30e623}">
          <xlrd:rvb i="759"/>
        </ext>
      </extLst>
    </bk>
    <bk>
      <extLst>
        <ext uri="{3e2802c4-a4d2-4d8b-9148-e3be6c30e623}">
          <xlrd:rvb i="760"/>
        </ext>
      </extLst>
    </bk>
    <bk>
      <extLst>
        <ext uri="{3e2802c4-a4d2-4d8b-9148-e3be6c30e623}">
          <xlrd:rvb i="761"/>
        </ext>
      </extLst>
    </bk>
    <bk>
      <extLst>
        <ext uri="{3e2802c4-a4d2-4d8b-9148-e3be6c30e623}">
          <xlrd:rvb i="762"/>
        </ext>
      </extLst>
    </bk>
    <bk>
      <extLst>
        <ext uri="{3e2802c4-a4d2-4d8b-9148-e3be6c30e623}">
          <xlrd:rvb i="763"/>
        </ext>
      </extLst>
    </bk>
    <bk>
      <extLst>
        <ext uri="{3e2802c4-a4d2-4d8b-9148-e3be6c30e623}">
          <xlrd:rvb i="764"/>
        </ext>
      </extLst>
    </bk>
    <bk>
      <extLst>
        <ext uri="{3e2802c4-a4d2-4d8b-9148-e3be6c30e623}">
          <xlrd:rvb i="765"/>
        </ext>
      </extLst>
    </bk>
    <bk>
      <extLst>
        <ext uri="{3e2802c4-a4d2-4d8b-9148-e3be6c30e623}">
          <xlrd:rvb i="766"/>
        </ext>
      </extLst>
    </bk>
    <bk>
      <extLst>
        <ext uri="{3e2802c4-a4d2-4d8b-9148-e3be6c30e623}">
          <xlrd:rvb i="767"/>
        </ext>
      </extLst>
    </bk>
    <bk>
      <extLst>
        <ext uri="{3e2802c4-a4d2-4d8b-9148-e3be6c30e623}">
          <xlrd:rvb i="768"/>
        </ext>
      </extLst>
    </bk>
    <bk>
      <extLst>
        <ext uri="{3e2802c4-a4d2-4d8b-9148-e3be6c30e623}">
          <xlrd:rvb i="769"/>
        </ext>
      </extLst>
    </bk>
    <bk>
      <extLst>
        <ext uri="{3e2802c4-a4d2-4d8b-9148-e3be6c30e623}">
          <xlrd:rvb i="770"/>
        </ext>
      </extLst>
    </bk>
    <bk>
      <extLst>
        <ext uri="{3e2802c4-a4d2-4d8b-9148-e3be6c30e623}">
          <xlrd:rvb i="771"/>
        </ext>
      </extLst>
    </bk>
    <bk>
      <extLst>
        <ext uri="{3e2802c4-a4d2-4d8b-9148-e3be6c30e623}">
          <xlrd:rvb i="772"/>
        </ext>
      </extLst>
    </bk>
    <bk>
      <extLst>
        <ext uri="{3e2802c4-a4d2-4d8b-9148-e3be6c30e623}">
          <xlrd:rvb i="773"/>
        </ext>
      </extLst>
    </bk>
    <bk>
      <extLst>
        <ext uri="{3e2802c4-a4d2-4d8b-9148-e3be6c30e623}">
          <xlrd:rvb i="774"/>
        </ext>
      </extLst>
    </bk>
    <bk>
      <extLst>
        <ext uri="{3e2802c4-a4d2-4d8b-9148-e3be6c30e623}">
          <xlrd:rvb i="775"/>
        </ext>
      </extLst>
    </bk>
    <bk>
      <extLst>
        <ext uri="{3e2802c4-a4d2-4d8b-9148-e3be6c30e623}">
          <xlrd:rvb i="776"/>
        </ext>
      </extLst>
    </bk>
    <bk>
      <extLst>
        <ext uri="{3e2802c4-a4d2-4d8b-9148-e3be6c30e623}">
          <xlrd:rvb i="777"/>
        </ext>
      </extLst>
    </bk>
    <bk>
      <extLst>
        <ext uri="{3e2802c4-a4d2-4d8b-9148-e3be6c30e623}">
          <xlrd:rvb i="778"/>
        </ext>
      </extLst>
    </bk>
    <bk>
      <extLst>
        <ext uri="{3e2802c4-a4d2-4d8b-9148-e3be6c30e623}">
          <xlrd:rvb i="779"/>
        </ext>
      </extLst>
    </bk>
    <bk>
      <extLst>
        <ext uri="{3e2802c4-a4d2-4d8b-9148-e3be6c30e623}">
          <xlrd:rvb i="780"/>
        </ext>
      </extLst>
    </bk>
    <bk>
      <extLst>
        <ext uri="{3e2802c4-a4d2-4d8b-9148-e3be6c30e623}">
          <xlrd:rvb i="781"/>
        </ext>
      </extLst>
    </bk>
    <bk>
      <extLst>
        <ext uri="{3e2802c4-a4d2-4d8b-9148-e3be6c30e623}">
          <xlrd:rvb i="782"/>
        </ext>
      </extLst>
    </bk>
    <bk>
      <extLst>
        <ext uri="{3e2802c4-a4d2-4d8b-9148-e3be6c30e623}">
          <xlrd:rvb i="783"/>
        </ext>
      </extLst>
    </bk>
    <bk>
      <extLst>
        <ext uri="{3e2802c4-a4d2-4d8b-9148-e3be6c30e623}">
          <xlrd:rvb i="784"/>
        </ext>
      </extLst>
    </bk>
    <bk>
      <extLst>
        <ext uri="{3e2802c4-a4d2-4d8b-9148-e3be6c30e623}">
          <xlrd:rvb i="785"/>
        </ext>
      </extLst>
    </bk>
    <bk>
      <extLst>
        <ext uri="{3e2802c4-a4d2-4d8b-9148-e3be6c30e623}">
          <xlrd:rvb i="786"/>
        </ext>
      </extLst>
    </bk>
    <bk>
      <extLst>
        <ext uri="{3e2802c4-a4d2-4d8b-9148-e3be6c30e623}">
          <xlrd:rvb i="787"/>
        </ext>
      </extLst>
    </bk>
    <bk>
      <extLst>
        <ext uri="{3e2802c4-a4d2-4d8b-9148-e3be6c30e623}">
          <xlrd:rvb i="788"/>
        </ext>
      </extLst>
    </bk>
    <bk>
      <extLst>
        <ext uri="{3e2802c4-a4d2-4d8b-9148-e3be6c30e623}">
          <xlrd:rvb i="789"/>
        </ext>
      </extLst>
    </bk>
    <bk>
      <extLst>
        <ext uri="{3e2802c4-a4d2-4d8b-9148-e3be6c30e623}">
          <xlrd:rvb i="790"/>
        </ext>
      </extLst>
    </bk>
    <bk>
      <extLst>
        <ext uri="{3e2802c4-a4d2-4d8b-9148-e3be6c30e623}">
          <xlrd:rvb i="791"/>
        </ext>
      </extLst>
    </bk>
    <bk>
      <extLst>
        <ext uri="{3e2802c4-a4d2-4d8b-9148-e3be6c30e623}">
          <xlrd:rvb i="792"/>
        </ext>
      </extLst>
    </bk>
    <bk>
      <extLst>
        <ext uri="{3e2802c4-a4d2-4d8b-9148-e3be6c30e623}">
          <xlrd:rvb i="793"/>
        </ext>
      </extLst>
    </bk>
    <bk>
      <extLst>
        <ext uri="{3e2802c4-a4d2-4d8b-9148-e3be6c30e623}">
          <xlrd:rvb i="794"/>
        </ext>
      </extLst>
    </bk>
    <bk>
      <extLst>
        <ext uri="{3e2802c4-a4d2-4d8b-9148-e3be6c30e623}">
          <xlrd:rvb i="795"/>
        </ext>
      </extLst>
    </bk>
    <bk>
      <extLst>
        <ext uri="{3e2802c4-a4d2-4d8b-9148-e3be6c30e623}">
          <xlrd:rvb i="796"/>
        </ext>
      </extLst>
    </bk>
    <bk>
      <extLst>
        <ext uri="{3e2802c4-a4d2-4d8b-9148-e3be6c30e623}">
          <xlrd:rvb i="797"/>
        </ext>
      </extLst>
    </bk>
    <bk>
      <extLst>
        <ext uri="{3e2802c4-a4d2-4d8b-9148-e3be6c30e623}">
          <xlrd:rvb i="798"/>
        </ext>
      </extLst>
    </bk>
    <bk>
      <extLst>
        <ext uri="{3e2802c4-a4d2-4d8b-9148-e3be6c30e623}">
          <xlrd:rvb i="799"/>
        </ext>
      </extLst>
    </bk>
    <bk>
      <extLst>
        <ext uri="{3e2802c4-a4d2-4d8b-9148-e3be6c30e623}">
          <xlrd:rvb i="800"/>
        </ext>
      </extLst>
    </bk>
    <bk>
      <extLst>
        <ext uri="{3e2802c4-a4d2-4d8b-9148-e3be6c30e623}">
          <xlrd:rvb i="801"/>
        </ext>
      </extLst>
    </bk>
    <bk>
      <extLst>
        <ext uri="{3e2802c4-a4d2-4d8b-9148-e3be6c30e623}">
          <xlrd:rvb i="802"/>
        </ext>
      </extLst>
    </bk>
    <bk>
      <extLst>
        <ext uri="{3e2802c4-a4d2-4d8b-9148-e3be6c30e623}">
          <xlrd:rvb i="803"/>
        </ext>
      </extLst>
    </bk>
    <bk>
      <extLst>
        <ext uri="{3e2802c4-a4d2-4d8b-9148-e3be6c30e623}">
          <xlrd:rvb i="804"/>
        </ext>
      </extLst>
    </bk>
    <bk>
      <extLst>
        <ext uri="{3e2802c4-a4d2-4d8b-9148-e3be6c30e623}">
          <xlrd:rvb i="805"/>
        </ext>
      </extLst>
    </bk>
    <bk>
      <extLst>
        <ext uri="{3e2802c4-a4d2-4d8b-9148-e3be6c30e623}">
          <xlrd:rvb i="806"/>
        </ext>
      </extLst>
    </bk>
    <bk>
      <extLst>
        <ext uri="{3e2802c4-a4d2-4d8b-9148-e3be6c30e623}">
          <xlrd:rvb i="807"/>
        </ext>
      </extLst>
    </bk>
    <bk>
      <extLst>
        <ext uri="{3e2802c4-a4d2-4d8b-9148-e3be6c30e623}">
          <xlrd:rvb i="808"/>
        </ext>
      </extLst>
    </bk>
    <bk>
      <extLst>
        <ext uri="{3e2802c4-a4d2-4d8b-9148-e3be6c30e623}">
          <xlrd:rvb i="809"/>
        </ext>
      </extLst>
    </bk>
    <bk>
      <extLst>
        <ext uri="{3e2802c4-a4d2-4d8b-9148-e3be6c30e623}">
          <xlrd:rvb i="810"/>
        </ext>
      </extLst>
    </bk>
    <bk>
      <extLst>
        <ext uri="{3e2802c4-a4d2-4d8b-9148-e3be6c30e623}">
          <xlrd:rvb i="811"/>
        </ext>
      </extLst>
    </bk>
    <bk>
      <extLst>
        <ext uri="{3e2802c4-a4d2-4d8b-9148-e3be6c30e623}">
          <xlrd:rvb i="812"/>
        </ext>
      </extLst>
    </bk>
    <bk>
      <extLst>
        <ext uri="{3e2802c4-a4d2-4d8b-9148-e3be6c30e623}">
          <xlrd:rvb i="813"/>
        </ext>
      </extLst>
    </bk>
    <bk>
      <extLst>
        <ext uri="{3e2802c4-a4d2-4d8b-9148-e3be6c30e623}">
          <xlrd:rvb i="814"/>
        </ext>
      </extLst>
    </bk>
    <bk>
      <extLst>
        <ext uri="{3e2802c4-a4d2-4d8b-9148-e3be6c30e623}">
          <xlrd:rvb i="815"/>
        </ext>
      </extLst>
    </bk>
    <bk>
      <extLst>
        <ext uri="{3e2802c4-a4d2-4d8b-9148-e3be6c30e623}">
          <xlrd:rvb i="816"/>
        </ext>
      </extLst>
    </bk>
    <bk>
      <extLst>
        <ext uri="{3e2802c4-a4d2-4d8b-9148-e3be6c30e623}">
          <xlrd:rvb i="817"/>
        </ext>
      </extLst>
    </bk>
    <bk>
      <extLst>
        <ext uri="{3e2802c4-a4d2-4d8b-9148-e3be6c30e623}">
          <xlrd:rvb i="818"/>
        </ext>
      </extLst>
    </bk>
    <bk>
      <extLst>
        <ext uri="{3e2802c4-a4d2-4d8b-9148-e3be6c30e623}">
          <xlrd:rvb i="819"/>
        </ext>
      </extLst>
    </bk>
    <bk>
      <extLst>
        <ext uri="{3e2802c4-a4d2-4d8b-9148-e3be6c30e623}">
          <xlrd:rvb i="820"/>
        </ext>
      </extLst>
    </bk>
    <bk>
      <extLst>
        <ext uri="{3e2802c4-a4d2-4d8b-9148-e3be6c30e623}">
          <xlrd:rvb i="821"/>
        </ext>
      </extLst>
    </bk>
    <bk>
      <extLst>
        <ext uri="{3e2802c4-a4d2-4d8b-9148-e3be6c30e623}">
          <xlrd:rvb i="822"/>
        </ext>
      </extLst>
    </bk>
    <bk>
      <extLst>
        <ext uri="{3e2802c4-a4d2-4d8b-9148-e3be6c30e623}">
          <xlrd:rvb i="823"/>
        </ext>
      </extLst>
    </bk>
    <bk>
      <extLst>
        <ext uri="{3e2802c4-a4d2-4d8b-9148-e3be6c30e623}">
          <xlrd:rvb i="824"/>
        </ext>
      </extLst>
    </bk>
    <bk>
      <extLst>
        <ext uri="{3e2802c4-a4d2-4d8b-9148-e3be6c30e623}">
          <xlrd:rvb i="825"/>
        </ext>
      </extLst>
    </bk>
    <bk>
      <extLst>
        <ext uri="{3e2802c4-a4d2-4d8b-9148-e3be6c30e623}">
          <xlrd:rvb i="826"/>
        </ext>
      </extLst>
    </bk>
    <bk>
      <extLst>
        <ext uri="{3e2802c4-a4d2-4d8b-9148-e3be6c30e623}">
          <xlrd:rvb i="827"/>
        </ext>
      </extLst>
    </bk>
    <bk>
      <extLst>
        <ext uri="{3e2802c4-a4d2-4d8b-9148-e3be6c30e623}">
          <xlrd:rvb i="828"/>
        </ext>
      </extLst>
    </bk>
    <bk>
      <extLst>
        <ext uri="{3e2802c4-a4d2-4d8b-9148-e3be6c30e623}">
          <xlrd:rvb i="829"/>
        </ext>
      </extLst>
    </bk>
    <bk>
      <extLst>
        <ext uri="{3e2802c4-a4d2-4d8b-9148-e3be6c30e623}">
          <xlrd:rvb i="830"/>
        </ext>
      </extLst>
    </bk>
    <bk>
      <extLst>
        <ext uri="{3e2802c4-a4d2-4d8b-9148-e3be6c30e623}">
          <xlrd:rvb i="831"/>
        </ext>
      </extLst>
    </bk>
    <bk>
      <extLst>
        <ext uri="{3e2802c4-a4d2-4d8b-9148-e3be6c30e623}">
          <xlrd:rvb i="832"/>
        </ext>
      </extLst>
    </bk>
    <bk>
      <extLst>
        <ext uri="{3e2802c4-a4d2-4d8b-9148-e3be6c30e623}">
          <xlrd:rvb i="833"/>
        </ext>
      </extLst>
    </bk>
    <bk>
      <extLst>
        <ext uri="{3e2802c4-a4d2-4d8b-9148-e3be6c30e623}">
          <xlrd:rvb i="834"/>
        </ext>
      </extLst>
    </bk>
    <bk>
      <extLst>
        <ext uri="{3e2802c4-a4d2-4d8b-9148-e3be6c30e623}">
          <xlrd:rvb i="835"/>
        </ext>
      </extLst>
    </bk>
    <bk>
      <extLst>
        <ext uri="{3e2802c4-a4d2-4d8b-9148-e3be6c30e623}">
          <xlrd:rvb i="836"/>
        </ext>
      </extLst>
    </bk>
    <bk>
      <extLst>
        <ext uri="{3e2802c4-a4d2-4d8b-9148-e3be6c30e623}">
          <xlrd:rvb i="837"/>
        </ext>
      </extLst>
    </bk>
    <bk>
      <extLst>
        <ext uri="{3e2802c4-a4d2-4d8b-9148-e3be6c30e623}">
          <xlrd:rvb i="838"/>
        </ext>
      </extLst>
    </bk>
    <bk>
      <extLst>
        <ext uri="{3e2802c4-a4d2-4d8b-9148-e3be6c30e623}">
          <xlrd:rvb i="839"/>
        </ext>
      </extLst>
    </bk>
    <bk>
      <extLst>
        <ext uri="{3e2802c4-a4d2-4d8b-9148-e3be6c30e623}">
          <xlrd:rvb i="840"/>
        </ext>
      </extLst>
    </bk>
    <bk>
      <extLst>
        <ext uri="{3e2802c4-a4d2-4d8b-9148-e3be6c30e623}">
          <xlrd:rvb i="841"/>
        </ext>
      </extLst>
    </bk>
    <bk>
      <extLst>
        <ext uri="{3e2802c4-a4d2-4d8b-9148-e3be6c30e623}">
          <xlrd:rvb i="842"/>
        </ext>
      </extLst>
    </bk>
    <bk>
      <extLst>
        <ext uri="{3e2802c4-a4d2-4d8b-9148-e3be6c30e623}">
          <xlrd:rvb i="843"/>
        </ext>
      </extLst>
    </bk>
    <bk>
      <extLst>
        <ext uri="{3e2802c4-a4d2-4d8b-9148-e3be6c30e623}">
          <xlrd:rvb i="844"/>
        </ext>
      </extLst>
    </bk>
    <bk>
      <extLst>
        <ext uri="{3e2802c4-a4d2-4d8b-9148-e3be6c30e623}">
          <xlrd:rvb i="845"/>
        </ext>
      </extLst>
    </bk>
    <bk>
      <extLst>
        <ext uri="{3e2802c4-a4d2-4d8b-9148-e3be6c30e623}">
          <xlrd:rvb i="846"/>
        </ext>
      </extLst>
    </bk>
    <bk>
      <extLst>
        <ext uri="{3e2802c4-a4d2-4d8b-9148-e3be6c30e623}">
          <xlrd:rvb i="847"/>
        </ext>
      </extLst>
    </bk>
    <bk>
      <extLst>
        <ext uri="{3e2802c4-a4d2-4d8b-9148-e3be6c30e623}">
          <xlrd:rvb i="848"/>
        </ext>
      </extLst>
    </bk>
    <bk>
      <extLst>
        <ext uri="{3e2802c4-a4d2-4d8b-9148-e3be6c30e623}">
          <xlrd:rvb i="849"/>
        </ext>
      </extLst>
    </bk>
    <bk>
      <extLst>
        <ext uri="{3e2802c4-a4d2-4d8b-9148-e3be6c30e623}">
          <xlrd:rvb i="850"/>
        </ext>
      </extLst>
    </bk>
    <bk>
      <extLst>
        <ext uri="{3e2802c4-a4d2-4d8b-9148-e3be6c30e623}">
          <xlrd:rvb i="851"/>
        </ext>
      </extLst>
    </bk>
    <bk>
      <extLst>
        <ext uri="{3e2802c4-a4d2-4d8b-9148-e3be6c30e623}">
          <xlrd:rvb i="852"/>
        </ext>
      </extLst>
    </bk>
    <bk>
      <extLst>
        <ext uri="{3e2802c4-a4d2-4d8b-9148-e3be6c30e623}">
          <xlrd:rvb i="853"/>
        </ext>
      </extLst>
    </bk>
    <bk>
      <extLst>
        <ext uri="{3e2802c4-a4d2-4d8b-9148-e3be6c30e623}">
          <xlrd:rvb i="854"/>
        </ext>
      </extLst>
    </bk>
    <bk>
      <extLst>
        <ext uri="{3e2802c4-a4d2-4d8b-9148-e3be6c30e623}">
          <xlrd:rvb i="855"/>
        </ext>
      </extLst>
    </bk>
    <bk>
      <extLst>
        <ext uri="{3e2802c4-a4d2-4d8b-9148-e3be6c30e623}">
          <xlrd:rvb i="856"/>
        </ext>
      </extLst>
    </bk>
    <bk>
      <extLst>
        <ext uri="{3e2802c4-a4d2-4d8b-9148-e3be6c30e623}">
          <xlrd:rvb i="857"/>
        </ext>
      </extLst>
    </bk>
    <bk>
      <extLst>
        <ext uri="{3e2802c4-a4d2-4d8b-9148-e3be6c30e623}">
          <xlrd:rvb i="858"/>
        </ext>
      </extLst>
    </bk>
    <bk>
      <extLst>
        <ext uri="{3e2802c4-a4d2-4d8b-9148-e3be6c30e623}">
          <xlrd:rvb i="859"/>
        </ext>
      </extLst>
    </bk>
    <bk>
      <extLst>
        <ext uri="{3e2802c4-a4d2-4d8b-9148-e3be6c30e623}">
          <xlrd:rvb i="860"/>
        </ext>
      </extLst>
    </bk>
    <bk>
      <extLst>
        <ext uri="{3e2802c4-a4d2-4d8b-9148-e3be6c30e623}">
          <xlrd:rvb i="861"/>
        </ext>
      </extLst>
    </bk>
    <bk>
      <extLst>
        <ext uri="{3e2802c4-a4d2-4d8b-9148-e3be6c30e623}">
          <xlrd:rvb i="862"/>
        </ext>
      </extLst>
    </bk>
    <bk>
      <extLst>
        <ext uri="{3e2802c4-a4d2-4d8b-9148-e3be6c30e623}">
          <xlrd:rvb i="863"/>
        </ext>
      </extLst>
    </bk>
    <bk>
      <extLst>
        <ext uri="{3e2802c4-a4d2-4d8b-9148-e3be6c30e623}">
          <xlrd:rvb i="864"/>
        </ext>
      </extLst>
    </bk>
    <bk>
      <extLst>
        <ext uri="{3e2802c4-a4d2-4d8b-9148-e3be6c30e623}">
          <xlrd:rvb i="865"/>
        </ext>
      </extLst>
    </bk>
    <bk>
      <extLst>
        <ext uri="{3e2802c4-a4d2-4d8b-9148-e3be6c30e623}">
          <xlrd:rvb i="866"/>
        </ext>
      </extLst>
    </bk>
    <bk>
      <extLst>
        <ext uri="{3e2802c4-a4d2-4d8b-9148-e3be6c30e623}">
          <xlrd:rvb i="867"/>
        </ext>
      </extLst>
    </bk>
    <bk>
      <extLst>
        <ext uri="{3e2802c4-a4d2-4d8b-9148-e3be6c30e623}">
          <xlrd:rvb i="868"/>
        </ext>
      </extLst>
    </bk>
    <bk>
      <extLst>
        <ext uri="{3e2802c4-a4d2-4d8b-9148-e3be6c30e623}">
          <xlrd:rvb i="869"/>
        </ext>
      </extLst>
    </bk>
    <bk>
      <extLst>
        <ext uri="{3e2802c4-a4d2-4d8b-9148-e3be6c30e623}">
          <xlrd:rvb i="870"/>
        </ext>
      </extLst>
    </bk>
    <bk>
      <extLst>
        <ext uri="{3e2802c4-a4d2-4d8b-9148-e3be6c30e623}">
          <xlrd:rvb i="871"/>
        </ext>
      </extLst>
    </bk>
    <bk>
      <extLst>
        <ext uri="{3e2802c4-a4d2-4d8b-9148-e3be6c30e623}">
          <xlrd:rvb i="872"/>
        </ext>
      </extLst>
    </bk>
    <bk>
      <extLst>
        <ext uri="{3e2802c4-a4d2-4d8b-9148-e3be6c30e623}">
          <xlrd:rvb i="873"/>
        </ext>
      </extLst>
    </bk>
    <bk>
      <extLst>
        <ext uri="{3e2802c4-a4d2-4d8b-9148-e3be6c30e623}">
          <xlrd:rvb i="874"/>
        </ext>
      </extLst>
    </bk>
    <bk>
      <extLst>
        <ext uri="{3e2802c4-a4d2-4d8b-9148-e3be6c30e623}">
          <xlrd:rvb i="875"/>
        </ext>
      </extLst>
    </bk>
    <bk>
      <extLst>
        <ext uri="{3e2802c4-a4d2-4d8b-9148-e3be6c30e623}">
          <xlrd:rvb i="876"/>
        </ext>
      </extLst>
    </bk>
    <bk>
      <extLst>
        <ext uri="{3e2802c4-a4d2-4d8b-9148-e3be6c30e623}">
          <xlrd:rvb i="877"/>
        </ext>
      </extLst>
    </bk>
    <bk>
      <extLst>
        <ext uri="{3e2802c4-a4d2-4d8b-9148-e3be6c30e623}">
          <xlrd:rvb i="878"/>
        </ext>
      </extLst>
    </bk>
    <bk>
      <extLst>
        <ext uri="{3e2802c4-a4d2-4d8b-9148-e3be6c30e623}">
          <xlrd:rvb i="879"/>
        </ext>
      </extLst>
    </bk>
    <bk>
      <extLst>
        <ext uri="{3e2802c4-a4d2-4d8b-9148-e3be6c30e623}">
          <xlrd:rvb i="880"/>
        </ext>
      </extLst>
    </bk>
    <bk>
      <extLst>
        <ext uri="{3e2802c4-a4d2-4d8b-9148-e3be6c30e623}">
          <xlrd:rvb i="881"/>
        </ext>
      </extLst>
    </bk>
    <bk>
      <extLst>
        <ext uri="{3e2802c4-a4d2-4d8b-9148-e3be6c30e623}">
          <xlrd:rvb i="882"/>
        </ext>
      </extLst>
    </bk>
    <bk>
      <extLst>
        <ext uri="{3e2802c4-a4d2-4d8b-9148-e3be6c30e623}">
          <xlrd:rvb i="883"/>
        </ext>
      </extLst>
    </bk>
    <bk>
      <extLst>
        <ext uri="{3e2802c4-a4d2-4d8b-9148-e3be6c30e623}">
          <xlrd:rvb i="884"/>
        </ext>
      </extLst>
    </bk>
    <bk>
      <extLst>
        <ext uri="{3e2802c4-a4d2-4d8b-9148-e3be6c30e623}">
          <xlrd:rvb i="885"/>
        </ext>
      </extLst>
    </bk>
    <bk>
      <extLst>
        <ext uri="{3e2802c4-a4d2-4d8b-9148-e3be6c30e623}">
          <xlrd:rvb i="886"/>
        </ext>
      </extLst>
    </bk>
    <bk>
      <extLst>
        <ext uri="{3e2802c4-a4d2-4d8b-9148-e3be6c30e623}">
          <xlrd:rvb i="887"/>
        </ext>
      </extLst>
    </bk>
    <bk>
      <extLst>
        <ext uri="{3e2802c4-a4d2-4d8b-9148-e3be6c30e623}">
          <xlrd:rvb i="888"/>
        </ext>
      </extLst>
    </bk>
    <bk>
      <extLst>
        <ext uri="{3e2802c4-a4d2-4d8b-9148-e3be6c30e623}">
          <xlrd:rvb i="889"/>
        </ext>
      </extLst>
    </bk>
    <bk>
      <extLst>
        <ext uri="{3e2802c4-a4d2-4d8b-9148-e3be6c30e623}">
          <xlrd:rvb i="890"/>
        </ext>
      </extLst>
    </bk>
    <bk>
      <extLst>
        <ext uri="{3e2802c4-a4d2-4d8b-9148-e3be6c30e623}">
          <xlrd:rvb i="891"/>
        </ext>
      </extLst>
    </bk>
    <bk>
      <extLst>
        <ext uri="{3e2802c4-a4d2-4d8b-9148-e3be6c30e623}">
          <xlrd:rvb i="892"/>
        </ext>
      </extLst>
    </bk>
    <bk>
      <extLst>
        <ext uri="{3e2802c4-a4d2-4d8b-9148-e3be6c30e623}">
          <xlrd:rvb i="893"/>
        </ext>
      </extLst>
    </bk>
    <bk>
      <extLst>
        <ext uri="{3e2802c4-a4d2-4d8b-9148-e3be6c30e623}">
          <xlrd:rvb i="894"/>
        </ext>
      </extLst>
    </bk>
    <bk>
      <extLst>
        <ext uri="{3e2802c4-a4d2-4d8b-9148-e3be6c30e623}">
          <xlrd:rvb i="895"/>
        </ext>
      </extLst>
    </bk>
    <bk>
      <extLst>
        <ext uri="{3e2802c4-a4d2-4d8b-9148-e3be6c30e623}">
          <xlrd:rvb i="896"/>
        </ext>
      </extLst>
    </bk>
    <bk>
      <extLst>
        <ext uri="{3e2802c4-a4d2-4d8b-9148-e3be6c30e623}">
          <xlrd:rvb i="897"/>
        </ext>
      </extLst>
    </bk>
    <bk>
      <extLst>
        <ext uri="{3e2802c4-a4d2-4d8b-9148-e3be6c30e623}">
          <xlrd:rvb i="898"/>
        </ext>
      </extLst>
    </bk>
    <bk>
      <extLst>
        <ext uri="{3e2802c4-a4d2-4d8b-9148-e3be6c30e623}">
          <xlrd:rvb i="899"/>
        </ext>
      </extLst>
    </bk>
    <bk>
      <extLst>
        <ext uri="{3e2802c4-a4d2-4d8b-9148-e3be6c30e623}">
          <xlrd:rvb i="900"/>
        </ext>
      </extLst>
    </bk>
    <bk>
      <extLst>
        <ext uri="{3e2802c4-a4d2-4d8b-9148-e3be6c30e623}">
          <xlrd:rvb i="901"/>
        </ext>
      </extLst>
    </bk>
    <bk>
      <extLst>
        <ext uri="{3e2802c4-a4d2-4d8b-9148-e3be6c30e623}">
          <xlrd:rvb i="902"/>
        </ext>
      </extLst>
    </bk>
    <bk>
      <extLst>
        <ext uri="{3e2802c4-a4d2-4d8b-9148-e3be6c30e623}">
          <xlrd:rvb i="903"/>
        </ext>
      </extLst>
    </bk>
    <bk>
      <extLst>
        <ext uri="{3e2802c4-a4d2-4d8b-9148-e3be6c30e623}">
          <xlrd:rvb i="904"/>
        </ext>
      </extLst>
    </bk>
    <bk>
      <extLst>
        <ext uri="{3e2802c4-a4d2-4d8b-9148-e3be6c30e623}">
          <xlrd:rvb i="905"/>
        </ext>
      </extLst>
    </bk>
    <bk>
      <extLst>
        <ext uri="{3e2802c4-a4d2-4d8b-9148-e3be6c30e623}">
          <xlrd:rvb i="906"/>
        </ext>
      </extLst>
    </bk>
    <bk>
      <extLst>
        <ext uri="{3e2802c4-a4d2-4d8b-9148-e3be6c30e623}">
          <xlrd:rvb i="907"/>
        </ext>
      </extLst>
    </bk>
    <bk>
      <extLst>
        <ext uri="{3e2802c4-a4d2-4d8b-9148-e3be6c30e623}">
          <xlrd:rvb i="908"/>
        </ext>
      </extLst>
    </bk>
    <bk>
      <extLst>
        <ext uri="{3e2802c4-a4d2-4d8b-9148-e3be6c30e623}">
          <xlrd:rvb i="909"/>
        </ext>
      </extLst>
    </bk>
    <bk>
      <extLst>
        <ext uri="{3e2802c4-a4d2-4d8b-9148-e3be6c30e623}">
          <xlrd:rvb i="910"/>
        </ext>
      </extLst>
    </bk>
    <bk>
      <extLst>
        <ext uri="{3e2802c4-a4d2-4d8b-9148-e3be6c30e623}">
          <xlrd:rvb i="911"/>
        </ext>
      </extLst>
    </bk>
    <bk>
      <extLst>
        <ext uri="{3e2802c4-a4d2-4d8b-9148-e3be6c30e623}">
          <xlrd:rvb i="912"/>
        </ext>
      </extLst>
    </bk>
    <bk>
      <extLst>
        <ext uri="{3e2802c4-a4d2-4d8b-9148-e3be6c30e623}">
          <xlrd:rvb i="913"/>
        </ext>
      </extLst>
    </bk>
    <bk>
      <extLst>
        <ext uri="{3e2802c4-a4d2-4d8b-9148-e3be6c30e623}">
          <xlrd:rvb i="914"/>
        </ext>
      </extLst>
    </bk>
    <bk>
      <extLst>
        <ext uri="{3e2802c4-a4d2-4d8b-9148-e3be6c30e623}">
          <xlrd:rvb i="915"/>
        </ext>
      </extLst>
    </bk>
    <bk>
      <extLst>
        <ext uri="{3e2802c4-a4d2-4d8b-9148-e3be6c30e623}">
          <xlrd:rvb i="916"/>
        </ext>
      </extLst>
    </bk>
    <bk>
      <extLst>
        <ext uri="{3e2802c4-a4d2-4d8b-9148-e3be6c30e623}">
          <xlrd:rvb i="917"/>
        </ext>
      </extLst>
    </bk>
    <bk>
      <extLst>
        <ext uri="{3e2802c4-a4d2-4d8b-9148-e3be6c30e623}">
          <xlrd:rvb i="918"/>
        </ext>
      </extLst>
    </bk>
    <bk>
      <extLst>
        <ext uri="{3e2802c4-a4d2-4d8b-9148-e3be6c30e623}">
          <xlrd:rvb i="919"/>
        </ext>
      </extLst>
    </bk>
    <bk>
      <extLst>
        <ext uri="{3e2802c4-a4d2-4d8b-9148-e3be6c30e623}">
          <xlrd:rvb i="920"/>
        </ext>
      </extLst>
    </bk>
    <bk>
      <extLst>
        <ext uri="{3e2802c4-a4d2-4d8b-9148-e3be6c30e623}">
          <xlrd:rvb i="921"/>
        </ext>
      </extLst>
    </bk>
    <bk>
      <extLst>
        <ext uri="{3e2802c4-a4d2-4d8b-9148-e3be6c30e623}">
          <xlrd:rvb i="922"/>
        </ext>
      </extLst>
    </bk>
    <bk>
      <extLst>
        <ext uri="{3e2802c4-a4d2-4d8b-9148-e3be6c30e623}">
          <xlrd:rvb i="923"/>
        </ext>
      </extLst>
    </bk>
    <bk>
      <extLst>
        <ext uri="{3e2802c4-a4d2-4d8b-9148-e3be6c30e623}">
          <xlrd:rvb i="924"/>
        </ext>
      </extLst>
    </bk>
    <bk>
      <extLst>
        <ext uri="{3e2802c4-a4d2-4d8b-9148-e3be6c30e623}">
          <xlrd:rvb i="925"/>
        </ext>
      </extLst>
    </bk>
    <bk>
      <extLst>
        <ext uri="{3e2802c4-a4d2-4d8b-9148-e3be6c30e623}">
          <xlrd:rvb i="926"/>
        </ext>
      </extLst>
    </bk>
    <bk>
      <extLst>
        <ext uri="{3e2802c4-a4d2-4d8b-9148-e3be6c30e623}">
          <xlrd:rvb i="927"/>
        </ext>
      </extLst>
    </bk>
    <bk>
      <extLst>
        <ext uri="{3e2802c4-a4d2-4d8b-9148-e3be6c30e623}">
          <xlrd:rvb i="928"/>
        </ext>
      </extLst>
    </bk>
    <bk>
      <extLst>
        <ext uri="{3e2802c4-a4d2-4d8b-9148-e3be6c30e623}">
          <xlrd:rvb i="929"/>
        </ext>
      </extLst>
    </bk>
    <bk>
      <extLst>
        <ext uri="{3e2802c4-a4d2-4d8b-9148-e3be6c30e623}">
          <xlrd:rvb i="930"/>
        </ext>
      </extLst>
    </bk>
    <bk>
      <extLst>
        <ext uri="{3e2802c4-a4d2-4d8b-9148-e3be6c30e623}">
          <xlrd:rvb i="931"/>
        </ext>
      </extLst>
    </bk>
    <bk>
      <extLst>
        <ext uri="{3e2802c4-a4d2-4d8b-9148-e3be6c30e623}">
          <xlrd:rvb i="932"/>
        </ext>
      </extLst>
    </bk>
    <bk>
      <extLst>
        <ext uri="{3e2802c4-a4d2-4d8b-9148-e3be6c30e623}">
          <xlrd:rvb i="933"/>
        </ext>
      </extLst>
    </bk>
    <bk>
      <extLst>
        <ext uri="{3e2802c4-a4d2-4d8b-9148-e3be6c30e623}">
          <xlrd:rvb i="934"/>
        </ext>
      </extLst>
    </bk>
    <bk>
      <extLst>
        <ext uri="{3e2802c4-a4d2-4d8b-9148-e3be6c30e623}">
          <xlrd:rvb i="935"/>
        </ext>
      </extLst>
    </bk>
    <bk>
      <extLst>
        <ext uri="{3e2802c4-a4d2-4d8b-9148-e3be6c30e623}">
          <xlrd:rvb i="936"/>
        </ext>
      </extLst>
    </bk>
    <bk>
      <extLst>
        <ext uri="{3e2802c4-a4d2-4d8b-9148-e3be6c30e623}">
          <xlrd:rvb i="937"/>
        </ext>
      </extLst>
    </bk>
    <bk>
      <extLst>
        <ext uri="{3e2802c4-a4d2-4d8b-9148-e3be6c30e623}">
          <xlrd:rvb i="938"/>
        </ext>
      </extLst>
    </bk>
    <bk>
      <extLst>
        <ext uri="{3e2802c4-a4d2-4d8b-9148-e3be6c30e623}">
          <xlrd:rvb i="939"/>
        </ext>
      </extLst>
    </bk>
    <bk>
      <extLst>
        <ext uri="{3e2802c4-a4d2-4d8b-9148-e3be6c30e623}">
          <xlrd:rvb i="940"/>
        </ext>
      </extLst>
    </bk>
    <bk>
      <extLst>
        <ext uri="{3e2802c4-a4d2-4d8b-9148-e3be6c30e623}">
          <xlrd:rvb i="941"/>
        </ext>
      </extLst>
    </bk>
    <bk>
      <extLst>
        <ext uri="{3e2802c4-a4d2-4d8b-9148-e3be6c30e623}">
          <xlrd:rvb i="942"/>
        </ext>
      </extLst>
    </bk>
    <bk>
      <extLst>
        <ext uri="{3e2802c4-a4d2-4d8b-9148-e3be6c30e623}">
          <xlrd:rvb i="943"/>
        </ext>
      </extLst>
    </bk>
    <bk>
      <extLst>
        <ext uri="{3e2802c4-a4d2-4d8b-9148-e3be6c30e623}">
          <xlrd:rvb i="944"/>
        </ext>
      </extLst>
    </bk>
    <bk>
      <extLst>
        <ext uri="{3e2802c4-a4d2-4d8b-9148-e3be6c30e623}">
          <xlrd:rvb i="945"/>
        </ext>
      </extLst>
    </bk>
    <bk>
      <extLst>
        <ext uri="{3e2802c4-a4d2-4d8b-9148-e3be6c30e623}">
          <xlrd:rvb i="946"/>
        </ext>
      </extLst>
    </bk>
    <bk>
      <extLst>
        <ext uri="{3e2802c4-a4d2-4d8b-9148-e3be6c30e623}">
          <xlrd:rvb i="947"/>
        </ext>
      </extLst>
    </bk>
    <bk>
      <extLst>
        <ext uri="{3e2802c4-a4d2-4d8b-9148-e3be6c30e623}">
          <xlrd:rvb i="948"/>
        </ext>
      </extLst>
    </bk>
    <bk>
      <extLst>
        <ext uri="{3e2802c4-a4d2-4d8b-9148-e3be6c30e623}">
          <xlrd:rvb i="949"/>
        </ext>
      </extLst>
    </bk>
    <bk>
      <extLst>
        <ext uri="{3e2802c4-a4d2-4d8b-9148-e3be6c30e623}">
          <xlrd:rvb i="950"/>
        </ext>
      </extLst>
    </bk>
    <bk>
      <extLst>
        <ext uri="{3e2802c4-a4d2-4d8b-9148-e3be6c30e623}">
          <xlrd:rvb i="951"/>
        </ext>
      </extLst>
    </bk>
    <bk>
      <extLst>
        <ext uri="{3e2802c4-a4d2-4d8b-9148-e3be6c30e623}">
          <xlrd:rvb i="952"/>
        </ext>
      </extLst>
    </bk>
    <bk>
      <extLst>
        <ext uri="{3e2802c4-a4d2-4d8b-9148-e3be6c30e623}">
          <xlrd:rvb i="953"/>
        </ext>
      </extLst>
    </bk>
    <bk>
      <extLst>
        <ext uri="{3e2802c4-a4d2-4d8b-9148-e3be6c30e623}">
          <xlrd:rvb i="954"/>
        </ext>
      </extLst>
    </bk>
    <bk>
      <extLst>
        <ext uri="{3e2802c4-a4d2-4d8b-9148-e3be6c30e623}">
          <xlrd:rvb i="955"/>
        </ext>
      </extLst>
    </bk>
    <bk>
      <extLst>
        <ext uri="{3e2802c4-a4d2-4d8b-9148-e3be6c30e623}">
          <xlrd:rvb i="956"/>
        </ext>
      </extLst>
    </bk>
    <bk>
      <extLst>
        <ext uri="{3e2802c4-a4d2-4d8b-9148-e3be6c30e623}">
          <xlrd:rvb i="957"/>
        </ext>
      </extLst>
    </bk>
    <bk>
      <extLst>
        <ext uri="{3e2802c4-a4d2-4d8b-9148-e3be6c30e623}">
          <xlrd:rvb i="958"/>
        </ext>
      </extLst>
    </bk>
    <bk>
      <extLst>
        <ext uri="{3e2802c4-a4d2-4d8b-9148-e3be6c30e623}">
          <xlrd:rvb i="959"/>
        </ext>
      </extLst>
    </bk>
    <bk>
      <extLst>
        <ext uri="{3e2802c4-a4d2-4d8b-9148-e3be6c30e623}">
          <xlrd:rvb i="960"/>
        </ext>
      </extLst>
    </bk>
    <bk>
      <extLst>
        <ext uri="{3e2802c4-a4d2-4d8b-9148-e3be6c30e623}">
          <xlrd:rvb i="961"/>
        </ext>
      </extLst>
    </bk>
    <bk>
      <extLst>
        <ext uri="{3e2802c4-a4d2-4d8b-9148-e3be6c30e623}">
          <xlrd:rvb i="962"/>
        </ext>
      </extLst>
    </bk>
    <bk>
      <extLst>
        <ext uri="{3e2802c4-a4d2-4d8b-9148-e3be6c30e623}">
          <xlrd:rvb i="963"/>
        </ext>
      </extLst>
    </bk>
    <bk>
      <extLst>
        <ext uri="{3e2802c4-a4d2-4d8b-9148-e3be6c30e623}">
          <xlrd:rvb i="964"/>
        </ext>
      </extLst>
    </bk>
    <bk>
      <extLst>
        <ext uri="{3e2802c4-a4d2-4d8b-9148-e3be6c30e623}">
          <xlrd:rvb i="965"/>
        </ext>
      </extLst>
    </bk>
    <bk>
      <extLst>
        <ext uri="{3e2802c4-a4d2-4d8b-9148-e3be6c30e623}">
          <xlrd:rvb i="966"/>
        </ext>
      </extLst>
    </bk>
    <bk>
      <extLst>
        <ext uri="{3e2802c4-a4d2-4d8b-9148-e3be6c30e623}">
          <xlrd:rvb i="967"/>
        </ext>
      </extLst>
    </bk>
    <bk>
      <extLst>
        <ext uri="{3e2802c4-a4d2-4d8b-9148-e3be6c30e623}">
          <xlrd:rvb i="968"/>
        </ext>
      </extLst>
    </bk>
    <bk>
      <extLst>
        <ext uri="{3e2802c4-a4d2-4d8b-9148-e3be6c30e623}">
          <xlrd:rvb i="969"/>
        </ext>
      </extLst>
    </bk>
    <bk>
      <extLst>
        <ext uri="{3e2802c4-a4d2-4d8b-9148-e3be6c30e623}">
          <xlrd:rvb i="970"/>
        </ext>
      </extLst>
    </bk>
    <bk>
      <extLst>
        <ext uri="{3e2802c4-a4d2-4d8b-9148-e3be6c30e623}">
          <xlrd:rvb i="971"/>
        </ext>
      </extLst>
    </bk>
    <bk>
      <extLst>
        <ext uri="{3e2802c4-a4d2-4d8b-9148-e3be6c30e623}">
          <xlrd:rvb i="972"/>
        </ext>
      </extLst>
    </bk>
    <bk>
      <extLst>
        <ext uri="{3e2802c4-a4d2-4d8b-9148-e3be6c30e623}">
          <xlrd:rvb i="973"/>
        </ext>
      </extLst>
    </bk>
    <bk>
      <extLst>
        <ext uri="{3e2802c4-a4d2-4d8b-9148-e3be6c30e623}">
          <xlrd:rvb i="974"/>
        </ext>
      </extLst>
    </bk>
    <bk>
      <extLst>
        <ext uri="{3e2802c4-a4d2-4d8b-9148-e3be6c30e623}">
          <xlrd:rvb i="975"/>
        </ext>
      </extLst>
    </bk>
    <bk>
      <extLst>
        <ext uri="{3e2802c4-a4d2-4d8b-9148-e3be6c30e623}">
          <xlrd:rvb i="976"/>
        </ext>
      </extLst>
    </bk>
    <bk>
      <extLst>
        <ext uri="{3e2802c4-a4d2-4d8b-9148-e3be6c30e623}">
          <xlrd:rvb i="977"/>
        </ext>
      </extLst>
    </bk>
    <bk>
      <extLst>
        <ext uri="{3e2802c4-a4d2-4d8b-9148-e3be6c30e623}">
          <xlrd:rvb i="978"/>
        </ext>
      </extLst>
    </bk>
    <bk>
      <extLst>
        <ext uri="{3e2802c4-a4d2-4d8b-9148-e3be6c30e623}">
          <xlrd:rvb i="979"/>
        </ext>
      </extLst>
    </bk>
    <bk>
      <extLst>
        <ext uri="{3e2802c4-a4d2-4d8b-9148-e3be6c30e623}">
          <xlrd:rvb i="980"/>
        </ext>
      </extLst>
    </bk>
    <bk>
      <extLst>
        <ext uri="{3e2802c4-a4d2-4d8b-9148-e3be6c30e623}">
          <xlrd:rvb i="981"/>
        </ext>
      </extLst>
    </bk>
    <bk>
      <extLst>
        <ext uri="{3e2802c4-a4d2-4d8b-9148-e3be6c30e623}">
          <xlrd:rvb i="982"/>
        </ext>
      </extLst>
    </bk>
    <bk>
      <extLst>
        <ext uri="{3e2802c4-a4d2-4d8b-9148-e3be6c30e623}">
          <xlrd:rvb i="983"/>
        </ext>
      </extLst>
    </bk>
    <bk>
      <extLst>
        <ext uri="{3e2802c4-a4d2-4d8b-9148-e3be6c30e623}">
          <xlrd:rvb i="984"/>
        </ext>
      </extLst>
    </bk>
    <bk>
      <extLst>
        <ext uri="{3e2802c4-a4d2-4d8b-9148-e3be6c30e623}">
          <xlrd:rvb i="985"/>
        </ext>
      </extLst>
    </bk>
    <bk>
      <extLst>
        <ext uri="{3e2802c4-a4d2-4d8b-9148-e3be6c30e623}">
          <xlrd:rvb i="986"/>
        </ext>
      </extLst>
    </bk>
    <bk>
      <extLst>
        <ext uri="{3e2802c4-a4d2-4d8b-9148-e3be6c30e623}">
          <xlrd:rvb i="987"/>
        </ext>
      </extLst>
    </bk>
    <bk>
      <extLst>
        <ext uri="{3e2802c4-a4d2-4d8b-9148-e3be6c30e623}">
          <xlrd:rvb i="988"/>
        </ext>
      </extLst>
    </bk>
    <bk>
      <extLst>
        <ext uri="{3e2802c4-a4d2-4d8b-9148-e3be6c30e623}">
          <xlrd:rvb i="989"/>
        </ext>
      </extLst>
    </bk>
    <bk>
      <extLst>
        <ext uri="{3e2802c4-a4d2-4d8b-9148-e3be6c30e623}">
          <xlrd:rvb i="990"/>
        </ext>
      </extLst>
    </bk>
    <bk>
      <extLst>
        <ext uri="{3e2802c4-a4d2-4d8b-9148-e3be6c30e623}">
          <xlrd:rvb i="991"/>
        </ext>
      </extLst>
    </bk>
    <bk>
      <extLst>
        <ext uri="{3e2802c4-a4d2-4d8b-9148-e3be6c30e623}">
          <xlrd:rvb i="992"/>
        </ext>
      </extLst>
    </bk>
    <bk>
      <extLst>
        <ext uri="{3e2802c4-a4d2-4d8b-9148-e3be6c30e623}">
          <xlrd:rvb i="993"/>
        </ext>
      </extLst>
    </bk>
    <bk>
      <extLst>
        <ext uri="{3e2802c4-a4d2-4d8b-9148-e3be6c30e623}">
          <xlrd:rvb i="994"/>
        </ext>
      </extLst>
    </bk>
    <bk>
      <extLst>
        <ext uri="{3e2802c4-a4d2-4d8b-9148-e3be6c30e623}">
          <xlrd:rvb i="995"/>
        </ext>
      </extLst>
    </bk>
    <bk>
      <extLst>
        <ext uri="{3e2802c4-a4d2-4d8b-9148-e3be6c30e623}">
          <xlrd:rvb i="996"/>
        </ext>
      </extLst>
    </bk>
    <bk>
      <extLst>
        <ext uri="{3e2802c4-a4d2-4d8b-9148-e3be6c30e623}">
          <xlrd:rvb i="997"/>
        </ext>
      </extLst>
    </bk>
    <bk>
      <extLst>
        <ext uri="{3e2802c4-a4d2-4d8b-9148-e3be6c30e623}">
          <xlrd:rvb i="998"/>
        </ext>
      </extLst>
    </bk>
    <bk>
      <extLst>
        <ext uri="{3e2802c4-a4d2-4d8b-9148-e3be6c30e623}">
          <xlrd:rvb i="999"/>
        </ext>
      </extLst>
    </bk>
    <bk>
      <extLst>
        <ext uri="{3e2802c4-a4d2-4d8b-9148-e3be6c30e623}">
          <xlrd:rvb i="1000"/>
        </ext>
      </extLst>
    </bk>
    <bk>
      <extLst>
        <ext uri="{3e2802c4-a4d2-4d8b-9148-e3be6c30e623}">
          <xlrd:rvb i="1001"/>
        </ext>
      </extLst>
    </bk>
    <bk>
      <extLst>
        <ext uri="{3e2802c4-a4d2-4d8b-9148-e3be6c30e623}">
          <xlrd:rvb i="1002"/>
        </ext>
      </extLst>
    </bk>
    <bk>
      <extLst>
        <ext uri="{3e2802c4-a4d2-4d8b-9148-e3be6c30e623}">
          <xlrd:rvb i="1003"/>
        </ext>
      </extLst>
    </bk>
    <bk>
      <extLst>
        <ext uri="{3e2802c4-a4d2-4d8b-9148-e3be6c30e623}">
          <xlrd:rvb i="1004"/>
        </ext>
      </extLst>
    </bk>
    <bk>
      <extLst>
        <ext uri="{3e2802c4-a4d2-4d8b-9148-e3be6c30e623}">
          <xlrd:rvb i="1005"/>
        </ext>
      </extLst>
    </bk>
    <bk>
      <extLst>
        <ext uri="{3e2802c4-a4d2-4d8b-9148-e3be6c30e623}">
          <xlrd:rvb i="1006"/>
        </ext>
      </extLst>
    </bk>
    <bk>
      <extLst>
        <ext uri="{3e2802c4-a4d2-4d8b-9148-e3be6c30e623}">
          <xlrd:rvb i="1007"/>
        </ext>
      </extLst>
    </bk>
    <bk>
      <extLst>
        <ext uri="{3e2802c4-a4d2-4d8b-9148-e3be6c30e623}">
          <xlrd:rvb i="1008"/>
        </ext>
      </extLst>
    </bk>
    <bk>
      <extLst>
        <ext uri="{3e2802c4-a4d2-4d8b-9148-e3be6c30e623}">
          <xlrd:rvb i="1009"/>
        </ext>
      </extLst>
    </bk>
    <bk>
      <extLst>
        <ext uri="{3e2802c4-a4d2-4d8b-9148-e3be6c30e623}">
          <xlrd:rvb i="1010"/>
        </ext>
      </extLst>
    </bk>
    <bk>
      <extLst>
        <ext uri="{3e2802c4-a4d2-4d8b-9148-e3be6c30e623}">
          <xlrd:rvb i="1011"/>
        </ext>
      </extLst>
    </bk>
    <bk>
      <extLst>
        <ext uri="{3e2802c4-a4d2-4d8b-9148-e3be6c30e623}">
          <xlrd:rvb i="1012"/>
        </ext>
      </extLst>
    </bk>
    <bk>
      <extLst>
        <ext uri="{3e2802c4-a4d2-4d8b-9148-e3be6c30e623}">
          <xlrd:rvb i="1013"/>
        </ext>
      </extLst>
    </bk>
    <bk>
      <extLst>
        <ext uri="{3e2802c4-a4d2-4d8b-9148-e3be6c30e623}">
          <xlrd:rvb i="1014"/>
        </ext>
      </extLst>
    </bk>
    <bk>
      <extLst>
        <ext uri="{3e2802c4-a4d2-4d8b-9148-e3be6c30e623}">
          <xlrd:rvb i="1015"/>
        </ext>
      </extLst>
    </bk>
    <bk>
      <extLst>
        <ext uri="{3e2802c4-a4d2-4d8b-9148-e3be6c30e623}">
          <xlrd:rvb i="1016"/>
        </ext>
      </extLst>
    </bk>
    <bk>
      <extLst>
        <ext uri="{3e2802c4-a4d2-4d8b-9148-e3be6c30e623}">
          <xlrd:rvb i="1017"/>
        </ext>
      </extLst>
    </bk>
    <bk>
      <extLst>
        <ext uri="{3e2802c4-a4d2-4d8b-9148-e3be6c30e623}">
          <xlrd:rvb i="1018"/>
        </ext>
      </extLst>
    </bk>
    <bk>
      <extLst>
        <ext uri="{3e2802c4-a4d2-4d8b-9148-e3be6c30e623}">
          <xlrd:rvb i="1019"/>
        </ext>
      </extLst>
    </bk>
    <bk>
      <extLst>
        <ext uri="{3e2802c4-a4d2-4d8b-9148-e3be6c30e623}">
          <xlrd:rvb i="1020"/>
        </ext>
      </extLst>
    </bk>
    <bk>
      <extLst>
        <ext uri="{3e2802c4-a4d2-4d8b-9148-e3be6c30e623}">
          <xlrd:rvb i="1021"/>
        </ext>
      </extLst>
    </bk>
    <bk>
      <extLst>
        <ext uri="{3e2802c4-a4d2-4d8b-9148-e3be6c30e623}">
          <xlrd:rvb i="1022"/>
        </ext>
      </extLst>
    </bk>
    <bk>
      <extLst>
        <ext uri="{3e2802c4-a4d2-4d8b-9148-e3be6c30e623}">
          <xlrd:rvb i="1023"/>
        </ext>
      </extLst>
    </bk>
    <bk>
      <extLst>
        <ext uri="{3e2802c4-a4d2-4d8b-9148-e3be6c30e623}">
          <xlrd:rvb i="1024"/>
        </ext>
      </extLst>
    </bk>
    <bk>
      <extLst>
        <ext uri="{3e2802c4-a4d2-4d8b-9148-e3be6c30e623}">
          <xlrd:rvb i="1025"/>
        </ext>
      </extLst>
    </bk>
    <bk>
      <extLst>
        <ext uri="{3e2802c4-a4d2-4d8b-9148-e3be6c30e623}">
          <xlrd:rvb i="1026"/>
        </ext>
      </extLst>
    </bk>
    <bk>
      <extLst>
        <ext uri="{3e2802c4-a4d2-4d8b-9148-e3be6c30e623}">
          <xlrd:rvb i="1027"/>
        </ext>
      </extLst>
    </bk>
    <bk>
      <extLst>
        <ext uri="{3e2802c4-a4d2-4d8b-9148-e3be6c30e623}">
          <xlrd:rvb i="1028"/>
        </ext>
      </extLst>
    </bk>
    <bk>
      <extLst>
        <ext uri="{3e2802c4-a4d2-4d8b-9148-e3be6c30e623}">
          <xlrd:rvb i="1029"/>
        </ext>
      </extLst>
    </bk>
    <bk>
      <extLst>
        <ext uri="{3e2802c4-a4d2-4d8b-9148-e3be6c30e623}">
          <xlrd:rvb i="1030"/>
        </ext>
      </extLst>
    </bk>
    <bk>
      <extLst>
        <ext uri="{3e2802c4-a4d2-4d8b-9148-e3be6c30e623}">
          <xlrd:rvb i="1031"/>
        </ext>
      </extLst>
    </bk>
    <bk>
      <extLst>
        <ext uri="{3e2802c4-a4d2-4d8b-9148-e3be6c30e623}">
          <xlrd:rvb i="1032"/>
        </ext>
      </extLst>
    </bk>
    <bk>
      <extLst>
        <ext uri="{3e2802c4-a4d2-4d8b-9148-e3be6c30e623}">
          <xlrd:rvb i="1033"/>
        </ext>
      </extLst>
    </bk>
    <bk>
      <extLst>
        <ext uri="{3e2802c4-a4d2-4d8b-9148-e3be6c30e623}">
          <xlrd:rvb i="1034"/>
        </ext>
      </extLst>
    </bk>
    <bk>
      <extLst>
        <ext uri="{3e2802c4-a4d2-4d8b-9148-e3be6c30e623}">
          <xlrd:rvb i="1035"/>
        </ext>
      </extLst>
    </bk>
    <bk>
      <extLst>
        <ext uri="{3e2802c4-a4d2-4d8b-9148-e3be6c30e623}">
          <xlrd:rvb i="1036"/>
        </ext>
      </extLst>
    </bk>
    <bk>
      <extLst>
        <ext uri="{3e2802c4-a4d2-4d8b-9148-e3be6c30e623}">
          <xlrd:rvb i="1037"/>
        </ext>
      </extLst>
    </bk>
    <bk>
      <extLst>
        <ext uri="{3e2802c4-a4d2-4d8b-9148-e3be6c30e623}">
          <xlrd:rvb i="1038"/>
        </ext>
      </extLst>
    </bk>
    <bk>
      <extLst>
        <ext uri="{3e2802c4-a4d2-4d8b-9148-e3be6c30e623}">
          <xlrd:rvb i="1039"/>
        </ext>
      </extLst>
    </bk>
    <bk>
      <extLst>
        <ext uri="{3e2802c4-a4d2-4d8b-9148-e3be6c30e623}">
          <xlrd:rvb i="1040"/>
        </ext>
      </extLst>
    </bk>
    <bk>
      <extLst>
        <ext uri="{3e2802c4-a4d2-4d8b-9148-e3be6c30e623}">
          <xlrd:rvb i="1041"/>
        </ext>
      </extLst>
    </bk>
    <bk>
      <extLst>
        <ext uri="{3e2802c4-a4d2-4d8b-9148-e3be6c30e623}">
          <xlrd:rvb i="1042"/>
        </ext>
      </extLst>
    </bk>
    <bk>
      <extLst>
        <ext uri="{3e2802c4-a4d2-4d8b-9148-e3be6c30e623}">
          <xlrd:rvb i="1043"/>
        </ext>
      </extLst>
    </bk>
    <bk>
      <extLst>
        <ext uri="{3e2802c4-a4d2-4d8b-9148-e3be6c30e623}">
          <xlrd:rvb i="1044"/>
        </ext>
      </extLst>
    </bk>
    <bk>
      <extLst>
        <ext uri="{3e2802c4-a4d2-4d8b-9148-e3be6c30e623}">
          <xlrd:rvb i="1045"/>
        </ext>
      </extLst>
    </bk>
    <bk>
      <extLst>
        <ext uri="{3e2802c4-a4d2-4d8b-9148-e3be6c30e623}">
          <xlrd:rvb i="1046"/>
        </ext>
      </extLst>
    </bk>
    <bk>
      <extLst>
        <ext uri="{3e2802c4-a4d2-4d8b-9148-e3be6c30e623}">
          <xlrd:rvb i="1047"/>
        </ext>
      </extLst>
    </bk>
    <bk>
      <extLst>
        <ext uri="{3e2802c4-a4d2-4d8b-9148-e3be6c30e623}">
          <xlrd:rvb i="1048"/>
        </ext>
      </extLst>
    </bk>
    <bk>
      <extLst>
        <ext uri="{3e2802c4-a4d2-4d8b-9148-e3be6c30e623}">
          <xlrd:rvb i="1049"/>
        </ext>
      </extLst>
    </bk>
    <bk>
      <extLst>
        <ext uri="{3e2802c4-a4d2-4d8b-9148-e3be6c30e623}">
          <xlrd:rvb i="1050"/>
        </ext>
      </extLst>
    </bk>
    <bk>
      <extLst>
        <ext uri="{3e2802c4-a4d2-4d8b-9148-e3be6c30e623}">
          <xlrd:rvb i="1051"/>
        </ext>
      </extLst>
    </bk>
    <bk>
      <extLst>
        <ext uri="{3e2802c4-a4d2-4d8b-9148-e3be6c30e623}">
          <xlrd:rvb i="1052"/>
        </ext>
      </extLst>
    </bk>
    <bk>
      <extLst>
        <ext uri="{3e2802c4-a4d2-4d8b-9148-e3be6c30e623}">
          <xlrd:rvb i="1053"/>
        </ext>
      </extLst>
    </bk>
    <bk>
      <extLst>
        <ext uri="{3e2802c4-a4d2-4d8b-9148-e3be6c30e623}">
          <xlrd:rvb i="1054"/>
        </ext>
      </extLst>
    </bk>
    <bk>
      <extLst>
        <ext uri="{3e2802c4-a4d2-4d8b-9148-e3be6c30e623}">
          <xlrd:rvb i="1055"/>
        </ext>
      </extLst>
    </bk>
    <bk>
      <extLst>
        <ext uri="{3e2802c4-a4d2-4d8b-9148-e3be6c30e623}">
          <xlrd:rvb i="1056"/>
        </ext>
      </extLst>
    </bk>
    <bk>
      <extLst>
        <ext uri="{3e2802c4-a4d2-4d8b-9148-e3be6c30e623}">
          <xlrd:rvb i="1057"/>
        </ext>
      </extLst>
    </bk>
    <bk>
      <extLst>
        <ext uri="{3e2802c4-a4d2-4d8b-9148-e3be6c30e623}">
          <xlrd:rvb i="1058"/>
        </ext>
      </extLst>
    </bk>
    <bk>
      <extLst>
        <ext uri="{3e2802c4-a4d2-4d8b-9148-e3be6c30e623}">
          <xlrd:rvb i="1059"/>
        </ext>
      </extLst>
    </bk>
    <bk>
      <extLst>
        <ext uri="{3e2802c4-a4d2-4d8b-9148-e3be6c30e623}">
          <xlrd:rvb i="1060"/>
        </ext>
      </extLst>
    </bk>
    <bk>
      <extLst>
        <ext uri="{3e2802c4-a4d2-4d8b-9148-e3be6c30e623}">
          <xlrd:rvb i="1061"/>
        </ext>
      </extLst>
    </bk>
    <bk>
      <extLst>
        <ext uri="{3e2802c4-a4d2-4d8b-9148-e3be6c30e623}">
          <xlrd:rvb i="1062"/>
        </ext>
      </extLst>
    </bk>
    <bk>
      <extLst>
        <ext uri="{3e2802c4-a4d2-4d8b-9148-e3be6c30e623}">
          <xlrd:rvb i="1063"/>
        </ext>
      </extLst>
    </bk>
    <bk>
      <extLst>
        <ext uri="{3e2802c4-a4d2-4d8b-9148-e3be6c30e623}">
          <xlrd:rvb i="1064"/>
        </ext>
      </extLst>
    </bk>
    <bk>
      <extLst>
        <ext uri="{3e2802c4-a4d2-4d8b-9148-e3be6c30e623}">
          <xlrd:rvb i="1065"/>
        </ext>
      </extLst>
    </bk>
    <bk>
      <extLst>
        <ext uri="{3e2802c4-a4d2-4d8b-9148-e3be6c30e623}">
          <xlrd:rvb i="1066"/>
        </ext>
      </extLst>
    </bk>
    <bk>
      <extLst>
        <ext uri="{3e2802c4-a4d2-4d8b-9148-e3be6c30e623}">
          <xlrd:rvb i="1067"/>
        </ext>
      </extLst>
    </bk>
    <bk>
      <extLst>
        <ext uri="{3e2802c4-a4d2-4d8b-9148-e3be6c30e623}">
          <xlrd:rvb i="1068"/>
        </ext>
      </extLst>
    </bk>
    <bk>
      <extLst>
        <ext uri="{3e2802c4-a4d2-4d8b-9148-e3be6c30e623}">
          <xlrd:rvb i="1069"/>
        </ext>
      </extLst>
    </bk>
    <bk>
      <extLst>
        <ext uri="{3e2802c4-a4d2-4d8b-9148-e3be6c30e623}">
          <xlrd:rvb i="1070"/>
        </ext>
      </extLst>
    </bk>
    <bk>
      <extLst>
        <ext uri="{3e2802c4-a4d2-4d8b-9148-e3be6c30e623}">
          <xlrd:rvb i="1071"/>
        </ext>
      </extLst>
    </bk>
    <bk>
      <extLst>
        <ext uri="{3e2802c4-a4d2-4d8b-9148-e3be6c30e623}">
          <xlrd:rvb i="1072"/>
        </ext>
      </extLst>
    </bk>
    <bk>
      <extLst>
        <ext uri="{3e2802c4-a4d2-4d8b-9148-e3be6c30e623}">
          <xlrd:rvb i="1073"/>
        </ext>
      </extLst>
    </bk>
    <bk>
      <extLst>
        <ext uri="{3e2802c4-a4d2-4d8b-9148-e3be6c30e623}">
          <xlrd:rvb i="1074"/>
        </ext>
      </extLst>
    </bk>
    <bk>
      <extLst>
        <ext uri="{3e2802c4-a4d2-4d8b-9148-e3be6c30e623}">
          <xlrd:rvb i="1075"/>
        </ext>
      </extLst>
    </bk>
    <bk>
      <extLst>
        <ext uri="{3e2802c4-a4d2-4d8b-9148-e3be6c30e623}">
          <xlrd:rvb i="1076"/>
        </ext>
      </extLst>
    </bk>
    <bk>
      <extLst>
        <ext uri="{3e2802c4-a4d2-4d8b-9148-e3be6c30e623}">
          <xlrd:rvb i="1077"/>
        </ext>
      </extLst>
    </bk>
    <bk>
      <extLst>
        <ext uri="{3e2802c4-a4d2-4d8b-9148-e3be6c30e623}">
          <xlrd:rvb i="1078"/>
        </ext>
      </extLst>
    </bk>
    <bk>
      <extLst>
        <ext uri="{3e2802c4-a4d2-4d8b-9148-e3be6c30e623}">
          <xlrd:rvb i="1079"/>
        </ext>
      </extLst>
    </bk>
    <bk>
      <extLst>
        <ext uri="{3e2802c4-a4d2-4d8b-9148-e3be6c30e623}">
          <xlrd:rvb i="1080"/>
        </ext>
      </extLst>
    </bk>
    <bk>
      <extLst>
        <ext uri="{3e2802c4-a4d2-4d8b-9148-e3be6c30e623}">
          <xlrd:rvb i="1081"/>
        </ext>
      </extLst>
    </bk>
    <bk>
      <extLst>
        <ext uri="{3e2802c4-a4d2-4d8b-9148-e3be6c30e623}">
          <xlrd:rvb i="1082"/>
        </ext>
      </extLst>
    </bk>
    <bk>
      <extLst>
        <ext uri="{3e2802c4-a4d2-4d8b-9148-e3be6c30e623}">
          <xlrd:rvb i="1083"/>
        </ext>
      </extLst>
    </bk>
    <bk>
      <extLst>
        <ext uri="{3e2802c4-a4d2-4d8b-9148-e3be6c30e623}">
          <xlrd:rvb i="1084"/>
        </ext>
      </extLst>
    </bk>
    <bk>
      <extLst>
        <ext uri="{3e2802c4-a4d2-4d8b-9148-e3be6c30e623}">
          <xlrd:rvb i="1085"/>
        </ext>
      </extLst>
    </bk>
    <bk>
      <extLst>
        <ext uri="{3e2802c4-a4d2-4d8b-9148-e3be6c30e623}">
          <xlrd:rvb i="1086"/>
        </ext>
      </extLst>
    </bk>
    <bk>
      <extLst>
        <ext uri="{3e2802c4-a4d2-4d8b-9148-e3be6c30e623}">
          <xlrd:rvb i="1087"/>
        </ext>
      </extLst>
    </bk>
    <bk>
      <extLst>
        <ext uri="{3e2802c4-a4d2-4d8b-9148-e3be6c30e623}">
          <xlrd:rvb i="1088"/>
        </ext>
      </extLst>
    </bk>
    <bk>
      <extLst>
        <ext uri="{3e2802c4-a4d2-4d8b-9148-e3be6c30e623}">
          <xlrd:rvb i="1089"/>
        </ext>
      </extLst>
    </bk>
    <bk>
      <extLst>
        <ext uri="{3e2802c4-a4d2-4d8b-9148-e3be6c30e623}">
          <xlrd:rvb i="1090"/>
        </ext>
      </extLst>
    </bk>
    <bk>
      <extLst>
        <ext uri="{3e2802c4-a4d2-4d8b-9148-e3be6c30e623}">
          <xlrd:rvb i="1091"/>
        </ext>
      </extLst>
    </bk>
    <bk>
      <extLst>
        <ext uri="{3e2802c4-a4d2-4d8b-9148-e3be6c30e623}">
          <xlrd:rvb i="1092"/>
        </ext>
      </extLst>
    </bk>
    <bk>
      <extLst>
        <ext uri="{3e2802c4-a4d2-4d8b-9148-e3be6c30e623}">
          <xlrd:rvb i="1093"/>
        </ext>
      </extLst>
    </bk>
    <bk>
      <extLst>
        <ext uri="{3e2802c4-a4d2-4d8b-9148-e3be6c30e623}">
          <xlrd:rvb i="1094"/>
        </ext>
      </extLst>
    </bk>
    <bk>
      <extLst>
        <ext uri="{3e2802c4-a4d2-4d8b-9148-e3be6c30e623}">
          <xlrd:rvb i="1095"/>
        </ext>
      </extLst>
    </bk>
    <bk>
      <extLst>
        <ext uri="{3e2802c4-a4d2-4d8b-9148-e3be6c30e623}">
          <xlrd:rvb i="1096"/>
        </ext>
      </extLst>
    </bk>
    <bk>
      <extLst>
        <ext uri="{3e2802c4-a4d2-4d8b-9148-e3be6c30e623}">
          <xlrd:rvb i="1097"/>
        </ext>
      </extLst>
    </bk>
    <bk>
      <extLst>
        <ext uri="{3e2802c4-a4d2-4d8b-9148-e3be6c30e623}">
          <xlrd:rvb i="1098"/>
        </ext>
      </extLst>
    </bk>
    <bk>
      <extLst>
        <ext uri="{3e2802c4-a4d2-4d8b-9148-e3be6c30e623}">
          <xlrd:rvb i="1099"/>
        </ext>
      </extLst>
    </bk>
    <bk>
      <extLst>
        <ext uri="{3e2802c4-a4d2-4d8b-9148-e3be6c30e623}">
          <xlrd:rvb i="1100"/>
        </ext>
      </extLst>
    </bk>
    <bk>
      <extLst>
        <ext uri="{3e2802c4-a4d2-4d8b-9148-e3be6c30e623}">
          <xlrd:rvb i="1101"/>
        </ext>
      </extLst>
    </bk>
    <bk>
      <extLst>
        <ext uri="{3e2802c4-a4d2-4d8b-9148-e3be6c30e623}">
          <xlrd:rvb i="1102"/>
        </ext>
      </extLst>
    </bk>
    <bk>
      <extLst>
        <ext uri="{3e2802c4-a4d2-4d8b-9148-e3be6c30e623}">
          <xlrd:rvb i="1103"/>
        </ext>
      </extLst>
    </bk>
    <bk>
      <extLst>
        <ext uri="{3e2802c4-a4d2-4d8b-9148-e3be6c30e623}">
          <xlrd:rvb i="1104"/>
        </ext>
      </extLst>
    </bk>
    <bk>
      <extLst>
        <ext uri="{3e2802c4-a4d2-4d8b-9148-e3be6c30e623}">
          <xlrd:rvb i="1105"/>
        </ext>
      </extLst>
    </bk>
    <bk>
      <extLst>
        <ext uri="{3e2802c4-a4d2-4d8b-9148-e3be6c30e623}">
          <xlrd:rvb i="1106"/>
        </ext>
      </extLst>
    </bk>
    <bk>
      <extLst>
        <ext uri="{3e2802c4-a4d2-4d8b-9148-e3be6c30e623}">
          <xlrd:rvb i="1107"/>
        </ext>
      </extLst>
    </bk>
    <bk>
      <extLst>
        <ext uri="{3e2802c4-a4d2-4d8b-9148-e3be6c30e623}">
          <xlrd:rvb i="1108"/>
        </ext>
      </extLst>
    </bk>
    <bk>
      <extLst>
        <ext uri="{3e2802c4-a4d2-4d8b-9148-e3be6c30e623}">
          <xlrd:rvb i="1109"/>
        </ext>
      </extLst>
    </bk>
    <bk>
      <extLst>
        <ext uri="{3e2802c4-a4d2-4d8b-9148-e3be6c30e623}">
          <xlrd:rvb i="1110"/>
        </ext>
      </extLst>
    </bk>
    <bk>
      <extLst>
        <ext uri="{3e2802c4-a4d2-4d8b-9148-e3be6c30e623}">
          <xlrd:rvb i="1111"/>
        </ext>
      </extLst>
    </bk>
    <bk>
      <extLst>
        <ext uri="{3e2802c4-a4d2-4d8b-9148-e3be6c30e623}">
          <xlrd:rvb i="1112"/>
        </ext>
      </extLst>
    </bk>
    <bk>
      <extLst>
        <ext uri="{3e2802c4-a4d2-4d8b-9148-e3be6c30e623}">
          <xlrd:rvb i="1113"/>
        </ext>
      </extLst>
    </bk>
    <bk>
      <extLst>
        <ext uri="{3e2802c4-a4d2-4d8b-9148-e3be6c30e623}">
          <xlrd:rvb i="1114"/>
        </ext>
      </extLst>
    </bk>
    <bk>
      <extLst>
        <ext uri="{3e2802c4-a4d2-4d8b-9148-e3be6c30e623}">
          <xlrd:rvb i="1115"/>
        </ext>
      </extLst>
    </bk>
    <bk>
      <extLst>
        <ext uri="{3e2802c4-a4d2-4d8b-9148-e3be6c30e623}">
          <xlrd:rvb i="1116"/>
        </ext>
      </extLst>
    </bk>
    <bk>
      <extLst>
        <ext uri="{3e2802c4-a4d2-4d8b-9148-e3be6c30e623}">
          <xlrd:rvb i="1117"/>
        </ext>
      </extLst>
    </bk>
    <bk>
      <extLst>
        <ext uri="{3e2802c4-a4d2-4d8b-9148-e3be6c30e623}">
          <xlrd:rvb i="1118"/>
        </ext>
      </extLst>
    </bk>
    <bk>
      <extLst>
        <ext uri="{3e2802c4-a4d2-4d8b-9148-e3be6c30e623}">
          <xlrd:rvb i="1119"/>
        </ext>
      </extLst>
    </bk>
    <bk>
      <extLst>
        <ext uri="{3e2802c4-a4d2-4d8b-9148-e3be6c30e623}">
          <xlrd:rvb i="1120"/>
        </ext>
      </extLst>
    </bk>
    <bk>
      <extLst>
        <ext uri="{3e2802c4-a4d2-4d8b-9148-e3be6c30e623}">
          <xlrd:rvb i="1121"/>
        </ext>
      </extLst>
    </bk>
    <bk>
      <extLst>
        <ext uri="{3e2802c4-a4d2-4d8b-9148-e3be6c30e623}">
          <xlrd:rvb i="1122"/>
        </ext>
      </extLst>
    </bk>
    <bk>
      <extLst>
        <ext uri="{3e2802c4-a4d2-4d8b-9148-e3be6c30e623}">
          <xlrd:rvb i="1123"/>
        </ext>
      </extLst>
    </bk>
    <bk>
      <extLst>
        <ext uri="{3e2802c4-a4d2-4d8b-9148-e3be6c30e623}">
          <xlrd:rvb i="1124"/>
        </ext>
      </extLst>
    </bk>
    <bk>
      <extLst>
        <ext uri="{3e2802c4-a4d2-4d8b-9148-e3be6c30e623}">
          <xlrd:rvb i="1125"/>
        </ext>
      </extLst>
    </bk>
    <bk>
      <extLst>
        <ext uri="{3e2802c4-a4d2-4d8b-9148-e3be6c30e623}">
          <xlrd:rvb i="1126"/>
        </ext>
      </extLst>
    </bk>
    <bk>
      <extLst>
        <ext uri="{3e2802c4-a4d2-4d8b-9148-e3be6c30e623}">
          <xlrd:rvb i="1127"/>
        </ext>
      </extLst>
    </bk>
    <bk>
      <extLst>
        <ext uri="{3e2802c4-a4d2-4d8b-9148-e3be6c30e623}">
          <xlrd:rvb i="1128"/>
        </ext>
      </extLst>
    </bk>
    <bk>
      <extLst>
        <ext uri="{3e2802c4-a4d2-4d8b-9148-e3be6c30e623}">
          <xlrd:rvb i="1129"/>
        </ext>
      </extLst>
    </bk>
    <bk>
      <extLst>
        <ext uri="{3e2802c4-a4d2-4d8b-9148-e3be6c30e623}">
          <xlrd:rvb i="1130"/>
        </ext>
      </extLst>
    </bk>
    <bk>
      <extLst>
        <ext uri="{3e2802c4-a4d2-4d8b-9148-e3be6c30e623}">
          <xlrd:rvb i="1131"/>
        </ext>
      </extLst>
    </bk>
    <bk>
      <extLst>
        <ext uri="{3e2802c4-a4d2-4d8b-9148-e3be6c30e623}">
          <xlrd:rvb i="1132"/>
        </ext>
      </extLst>
    </bk>
    <bk>
      <extLst>
        <ext uri="{3e2802c4-a4d2-4d8b-9148-e3be6c30e623}">
          <xlrd:rvb i="1133"/>
        </ext>
      </extLst>
    </bk>
    <bk>
      <extLst>
        <ext uri="{3e2802c4-a4d2-4d8b-9148-e3be6c30e623}">
          <xlrd:rvb i="1134"/>
        </ext>
      </extLst>
    </bk>
    <bk>
      <extLst>
        <ext uri="{3e2802c4-a4d2-4d8b-9148-e3be6c30e623}">
          <xlrd:rvb i="1135"/>
        </ext>
      </extLst>
    </bk>
    <bk>
      <extLst>
        <ext uri="{3e2802c4-a4d2-4d8b-9148-e3be6c30e623}">
          <xlrd:rvb i="1136"/>
        </ext>
      </extLst>
    </bk>
    <bk>
      <extLst>
        <ext uri="{3e2802c4-a4d2-4d8b-9148-e3be6c30e623}">
          <xlrd:rvb i="1137"/>
        </ext>
      </extLst>
    </bk>
    <bk>
      <extLst>
        <ext uri="{3e2802c4-a4d2-4d8b-9148-e3be6c30e623}">
          <xlrd:rvb i="1138"/>
        </ext>
      </extLst>
    </bk>
    <bk>
      <extLst>
        <ext uri="{3e2802c4-a4d2-4d8b-9148-e3be6c30e623}">
          <xlrd:rvb i="1139"/>
        </ext>
      </extLst>
    </bk>
    <bk>
      <extLst>
        <ext uri="{3e2802c4-a4d2-4d8b-9148-e3be6c30e623}">
          <xlrd:rvb i="1140"/>
        </ext>
      </extLst>
    </bk>
    <bk>
      <extLst>
        <ext uri="{3e2802c4-a4d2-4d8b-9148-e3be6c30e623}">
          <xlrd:rvb i="1141"/>
        </ext>
      </extLst>
    </bk>
    <bk>
      <extLst>
        <ext uri="{3e2802c4-a4d2-4d8b-9148-e3be6c30e623}">
          <xlrd:rvb i="1142"/>
        </ext>
      </extLst>
    </bk>
    <bk>
      <extLst>
        <ext uri="{3e2802c4-a4d2-4d8b-9148-e3be6c30e623}">
          <xlrd:rvb i="1143"/>
        </ext>
      </extLst>
    </bk>
    <bk>
      <extLst>
        <ext uri="{3e2802c4-a4d2-4d8b-9148-e3be6c30e623}">
          <xlrd:rvb i="1144"/>
        </ext>
      </extLst>
    </bk>
    <bk>
      <extLst>
        <ext uri="{3e2802c4-a4d2-4d8b-9148-e3be6c30e623}">
          <xlrd:rvb i="1145"/>
        </ext>
      </extLst>
    </bk>
    <bk>
      <extLst>
        <ext uri="{3e2802c4-a4d2-4d8b-9148-e3be6c30e623}">
          <xlrd:rvb i="1146"/>
        </ext>
      </extLst>
    </bk>
    <bk>
      <extLst>
        <ext uri="{3e2802c4-a4d2-4d8b-9148-e3be6c30e623}">
          <xlrd:rvb i="1147"/>
        </ext>
      </extLst>
    </bk>
    <bk>
      <extLst>
        <ext uri="{3e2802c4-a4d2-4d8b-9148-e3be6c30e623}">
          <xlrd:rvb i="1148"/>
        </ext>
      </extLst>
    </bk>
    <bk>
      <extLst>
        <ext uri="{3e2802c4-a4d2-4d8b-9148-e3be6c30e623}">
          <xlrd:rvb i="1149"/>
        </ext>
      </extLst>
    </bk>
    <bk>
      <extLst>
        <ext uri="{3e2802c4-a4d2-4d8b-9148-e3be6c30e623}">
          <xlrd:rvb i="1150"/>
        </ext>
      </extLst>
    </bk>
    <bk>
      <extLst>
        <ext uri="{3e2802c4-a4d2-4d8b-9148-e3be6c30e623}">
          <xlrd:rvb i="1151"/>
        </ext>
      </extLst>
    </bk>
    <bk>
      <extLst>
        <ext uri="{3e2802c4-a4d2-4d8b-9148-e3be6c30e623}">
          <xlrd:rvb i="1152"/>
        </ext>
      </extLst>
    </bk>
    <bk>
      <extLst>
        <ext uri="{3e2802c4-a4d2-4d8b-9148-e3be6c30e623}">
          <xlrd:rvb i="1153"/>
        </ext>
      </extLst>
    </bk>
    <bk>
      <extLst>
        <ext uri="{3e2802c4-a4d2-4d8b-9148-e3be6c30e623}">
          <xlrd:rvb i="1154"/>
        </ext>
      </extLst>
    </bk>
    <bk>
      <extLst>
        <ext uri="{3e2802c4-a4d2-4d8b-9148-e3be6c30e623}">
          <xlrd:rvb i="1155"/>
        </ext>
      </extLst>
    </bk>
    <bk>
      <extLst>
        <ext uri="{3e2802c4-a4d2-4d8b-9148-e3be6c30e623}">
          <xlrd:rvb i="1156"/>
        </ext>
      </extLst>
    </bk>
    <bk>
      <extLst>
        <ext uri="{3e2802c4-a4d2-4d8b-9148-e3be6c30e623}">
          <xlrd:rvb i="1157"/>
        </ext>
      </extLst>
    </bk>
    <bk>
      <extLst>
        <ext uri="{3e2802c4-a4d2-4d8b-9148-e3be6c30e623}">
          <xlrd:rvb i="1158"/>
        </ext>
      </extLst>
    </bk>
    <bk>
      <extLst>
        <ext uri="{3e2802c4-a4d2-4d8b-9148-e3be6c30e623}">
          <xlrd:rvb i="1159"/>
        </ext>
      </extLst>
    </bk>
    <bk>
      <extLst>
        <ext uri="{3e2802c4-a4d2-4d8b-9148-e3be6c30e623}">
          <xlrd:rvb i="1160"/>
        </ext>
      </extLst>
    </bk>
    <bk>
      <extLst>
        <ext uri="{3e2802c4-a4d2-4d8b-9148-e3be6c30e623}">
          <xlrd:rvb i="1161"/>
        </ext>
      </extLst>
    </bk>
    <bk>
      <extLst>
        <ext uri="{3e2802c4-a4d2-4d8b-9148-e3be6c30e623}">
          <xlrd:rvb i="1162"/>
        </ext>
      </extLst>
    </bk>
    <bk>
      <extLst>
        <ext uri="{3e2802c4-a4d2-4d8b-9148-e3be6c30e623}">
          <xlrd:rvb i="1163"/>
        </ext>
      </extLst>
    </bk>
    <bk>
      <extLst>
        <ext uri="{3e2802c4-a4d2-4d8b-9148-e3be6c30e623}">
          <xlrd:rvb i="1164"/>
        </ext>
      </extLst>
    </bk>
    <bk>
      <extLst>
        <ext uri="{3e2802c4-a4d2-4d8b-9148-e3be6c30e623}">
          <xlrd:rvb i="1165"/>
        </ext>
      </extLst>
    </bk>
    <bk>
      <extLst>
        <ext uri="{3e2802c4-a4d2-4d8b-9148-e3be6c30e623}">
          <xlrd:rvb i="1166"/>
        </ext>
      </extLst>
    </bk>
    <bk>
      <extLst>
        <ext uri="{3e2802c4-a4d2-4d8b-9148-e3be6c30e623}">
          <xlrd:rvb i="1167"/>
        </ext>
      </extLst>
    </bk>
    <bk>
      <extLst>
        <ext uri="{3e2802c4-a4d2-4d8b-9148-e3be6c30e623}">
          <xlrd:rvb i="1168"/>
        </ext>
      </extLst>
    </bk>
    <bk>
      <extLst>
        <ext uri="{3e2802c4-a4d2-4d8b-9148-e3be6c30e623}">
          <xlrd:rvb i="1169"/>
        </ext>
      </extLst>
    </bk>
    <bk>
      <extLst>
        <ext uri="{3e2802c4-a4d2-4d8b-9148-e3be6c30e623}">
          <xlrd:rvb i="1170"/>
        </ext>
      </extLst>
    </bk>
    <bk>
      <extLst>
        <ext uri="{3e2802c4-a4d2-4d8b-9148-e3be6c30e623}">
          <xlrd:rvb i="1171"/>
        </ext>
      </extLst>
    </bk>
    <bk>
      <extLst>
        <ext uri="{3e2802c4-a4d2-4d8b-9148-e3be6c30e623}">
          <xlrd:rvb i="1172"/>
        </ext>
      </extLst>
    </bk>
    <bk>
      <extLst>
        <ext uri="{3e2802c4-a4d2-4d8b-9148-e3be6c30e623}">
          <xlrd:rvb i="1173"/>
        </ext>
      </extLst>
    </bk>
    <bk>
      <extLst>
        <ext uri="{3e2802c4-a4d2-4d8b-9148-e3be6c30e623}">
          <xlrd:rvb i="1174"/>
        </ext>
      </extLst>
    </bk>
    <bk>
      <extLst>
        <ext uri="{3e2802c4-a4d2-4d8b-9148-e3be6c30e623}">
          <xlrd:rvb i="1175"/>
        </ext>
      </extLst>
    </bk>
    <bk>
      <extLst>
        <ext uri="{3e2802c4-a4d2-4d8b-9148-e3be6c30e623}">
          <xlrd:rvb i="1176"/>
        </ext>
      </extLst>
    </bk>
    <bk>
      <extLst>
        <ext uri="{3e2802c4-a4d2-4d8b-9148-e3be6c30e623}">
          <xlrd:rvb i="1177"/>
        </ext>
      </extLst>
    </bk>
    <bk>
      <extLst>
        <ext uri="{3e2802c4-a4d2-4d8b-9148-e3be6c30e623}">
          <xlrd:rvb i="1178"/>
        </ext>
      </extLst>
    </bk>
    <bk>
      <extLst>
        <ext uri="{3e2802c4-a4d2-4d8b-9148-e3be6c30e623}">
          <xlrd:rvb i="1179"/>
        </ext>
      </extLst>
    </bk>
    <bk>
      <extLst>
        <ext uri="{3e2802c4-a4d2-4d8b-9148-e3be6c30e623}">
          <xlrd:rvb i="1180"/>
        </ext>
      </extLst>
    </bk>
    <bk>
      <extLst>
        <ext uri="{3e2802c4-a4d2-4d8b-9148-e3be6c30e623}">
          <xlrd:rvb i="1181"/>
        </ext>
      </extLst>
    </bk>
    <bk>
      <extLst>
        <ext uri="{3e2802c4-a4d2-4d8b-9148-e3be6c30e623}">
          <xlrd:rvb i="1182"/>
        </ext>
      </extLst>
    </bk>
    <bk>
      <extLst>
        <ext uri="{3e2802c4-a4d2-4d8b-9148-e3be6c30e623}">
          <xlrd:rvb i="1183"/>
        </ext>
      </extLst>
    </bk>
    <bk>
      <extLst>
        <ext uri="{3e2802c4-a4d2-4d8b-9148-e3be6c30e623}">
          <xlrd:rvb i="1184"/>
        </ext>
      </extLst>
    </bk>
    <bk>
      <extLst>
        <ext uri="{3e2802c4-a4d2-4d8b-9148-e3be6c30e623}">
          <xlrd:rvb i="1185"/>
        </ext>
      </extLst>
    </bk>
    <bk>
      <extLst>
        <ext uri="{3e2802c4-a4d2-4d8b-9148-e3be6c30e623}">
          <xlrd:rvb i="1186"/>
        </ext>
      </extLst>
    </bk>
    <bk>
      <extLst>
        <ext uri="{3e2802c4-a4d2-4d8b-9148-e3be6c30e623}">
          <xlrd:rvb i="1187"/>
        </ext>
      </extLst>
    </bk>
    <bk>
      <extLst>
        <ext uri="{3e2802c4-a4d2-4d8b-9148-e3be6c30e623}">
          <xlrd:rvb i="1188"/>
        </ext>
      </extLst>
    </bk>
    <bk>
      <extLst>
        <ext uri="{3e2802c4-a4d2-4d8b-9148-e3be6c30e623}">
          <xlrd:rvb i="1189"/>
        </ext>
      </extLst>
    </bk>
    <bk>
      <extLst>
        <ext uri="{3e2802c4-a4d2-4d8b-9148-e3be6c30e623}">
          <xlrd:rvb i="1190"/>
        </ext>
      </extLst>
    </bk>
    <bk>
      <extLst>
        <ext uri="{3e2802c4-a4d2-4d8b-9148-e3be6c30e623}">
          <xlrd:rvb i="1191"/>
        </ext>
      </extLst>
    </bk>
    <bk>
      <extLst>
        <ext uri="{3e2802c4-a4d2-4d8b-9148-e3be6c30e623}">
          <xlrd:rvb i="1192"/>
        </ext>
      </extLst>
    </bk>
    <bk>
      <extLst>
        <ext uri="{3e2802c4-a4d2-4d8b-9148-e3be6c30e623}">
          <xlrd:rvb i="1193"/>
        </ext>
      </extLst>
    </bk>
    <bk>
      <extLst>
        <ext uri="{3e2802c4-a4d2-4d8b-9148-e3be6c30e623}">
          <xlrd:rvb i="1194"/>
        </ext>
      </extLst>
    </bk>
    <bk>
      <extLst>
        <ext uri="{3e2802c4-a4d2-4d8b-9148-e3be6c30e623}">
          <xlrd:rvb i="1195"/>
        </ext>
      </extLst>
    </bk>
    <bk>
      <extLst>
        <ext uri="{3e2802c4-a4d2-4d8b-9148-e3be6c30e623}">
          <xlrd:rvb i="1196"/>
        </ext>
      </extLst>
    </bk>
    <bk>
      <extLst>
        <ext uri="{3e2802c4-a4d2-4d8b-9148-e3be6c30e623}">
          <xlrd:rvb i="1197"/>
        </ext>
      </extLst>
    </bk>
    <bk>
      <extLst>
        <ext uri="{3e2802c4-a4d2-4d8b-9148-e3be6c30e623}">
          <xlrd:rvb i="1198"/>
        </ext>
      </extLst>
    </bk>
    <bk>
      <extLst>
        <ext uri="{3e2802c4-a4d2-4d8b-9148-e3be6c30e623}">
          <xlrd:rvb i="1199"/>
        </ext>
      </extLst>
    </bk>
    <bk>
      <extLst>
        <ext uri="{3e2802c4-a4d2-4d8b-9148-e3be6c30e623}">
          <xlrd:rvb i="1200"/>
        </ext>
      </extLst>
    </bk>
    <bk>
      <extLst>
        <ext uri="{3e2802c4-a4d2-4d8b-9148-e3be6c30e623}">
          <xlrd:rvb i="1201"/>
        </ext>
      </extLst>
    </bk>
    <bk>
      <extLst>
        <ext uri="{3e2802c4-a4d2-4d8b-9148-e3be6c30e623}">
          <xlrd:rvb i="1202"/>
        </ext>
      </extLst>
    </bk>
    <bk>
      <extLst>
        <ext uri="{3e2802c4-a4d2-4d8b-9148-e3be6c30e623}">
          <xlrd:rvb i="1203"/>
        </ext>
      </extLst>
    </bk>
    <bk>
      <extLst>
        <ext uri="{3e2802c4-a4d2-4d8b-9148-e3be6c30e623}">
          <xlrd:rvb i="1204"/>
        </ext>
      </extLst>
    </bk>
    <bk>
      <extLst>
        <ext uri="{3e2802c4-a4d2-4d8b-9148-e3be6c30e623}">
          <xlrd:rvb i="1205"/>
        </ext>
      </extLst>
    </bk>
    <bk>
      <extLst>
        <ext uri="{3e2802c4-a4d2-4d8b-9148-e3be6c30e623}">
          <xlrd:rvb i="1206"/>
        </ext>
      </extLst>
    </bk>
    <bk>
      <extLst>
        <ext uri="{3e2802c4-a4d2-4d8b-9148-e3be6c30e623}">
          <xlrd:rvb i="1207"/>
        </ext>
      </extLst>
    </bk>
    <bk>
      <extLst>
        <ext uri="{3e2802c4-a4d2-4d8b-9148-e3be6c30e623}">
          <xlrd:rvb i="1208"/>
        </ext>
      </extLst>
    </bk>
    <bk>
      <extLst>
        <ext uri="{3e2802c4-a4d2-4d8b-9148-e3be6c30e623}">
          <xlrd:rvb i="1209"/>
        </ext>
      </extLst>
    </bk>
    <bk>
      <extLst>
        <ext uri="{3e2802c4-a4d2-4d8b-9148-e3be6c30e623}">
          <xlrd:rvb i="1210"/>
        </ext>
      </extLst>
    </bk>
    <bk>
      <extLst>
        <ext uri="{3e2802c4-a4d2-4d8b-9148-e3be6c30e623}">
          <xlrd:rvb i="1211"/>
        </ext>
      </extLst>
    </bk>
    <bk>
      <extLst>
        <ext uri="{3e2802c4-a4d2-4d8b-9148-e3be6c30e623}">
          <xlrd:rvb i="1212"/>
        </ext>
      </extLst>
    </bk>
    <bk>
      <extLst>
        <ext uri="{3e2802c4-a4d2-4d8b-9148-e3be6c30e623}">
          <xlrd:rvb i="1213"/>
        </ext>
      </extLst>
    </bk>
    <bk>
      <extLst>
        <ext uri="{3e2802c4-a4d2-4d8b-9148-e3be6c30e623}">
          <xlrd:rvb i="1214"/>
        </ext>
      </extLst>
    </bk>
    <bk>
      <extLst>
        <ext uri="{3e2802c4-a4d2-4d8b-9148-e3be6c30e623}">
          <xlrd:rvb i="1215"/>
        </ext>
      </extLst>
    </bk>
    <bk>
      <extLst>
        <ext uri="{3e2802c4-a4d2-4d8b-9148-e3be6c30e623}">
          <xlrd:rvb i="1216"/>
        </ext>
      </extLst>
    </bk>
    <bk>
      <extLst>
        <ext uri="{3e2802c4-a4d2-4d8b-9148-e3be6c30e623}">
          <xlrd:rvb i="1217"/>
        </ext>
      </extLst>
    </bk>
    <bk>
      <extLst>
        <ext uri="{3e2802c4-a4d2-4d8b-9148-e3be6c30e623}">
          <xlrd:rvb i="1218"/>
        </ext>
      </extLst>
    </bk>
    <bk>
      <extLst>
        <ext uri="{3e2802c4-a4d2-4d8b-9148-e3be6c30e623}">
          <xlrd:rvb i="1219"/>
        </ext>
      </extLst>
    </bk>
    <bk>
      <extLst>
        <ext uri="{3e2802c4-a4d2-4d8b-9148-e3be6c30e623}">
          <xlrd:rvb i="1220"/>
        </ext>
      </extLst>
    </bk>
    <bk>
      <extLst>
        <ext uri="{3e2802c4-a4d2-4d8b-9148-e3be6c30e623}">
          <xlrd:rvb i="1221"/>
        </ext>
      </extLst>
    </bk>
    <bk>
      <extLst>
        <ext uri="{3e2802c4-a4d2-4d8b-9148-e3be6c30e623}">
          <xlrd:rvb i="1222"/>
        </ext>
      </extLst>
    </bk>
    <bk>
      <extLst>
        <ext uri="{3e2802c4-a4d2-4d8b-9148-e3be6c30e623}">
          <xlrd:rvb i="1223"/>
        </ext>
      </extLst>
    </bk>
    <bk>
      <extLst>
        <ext uri="{3e2802c4-a4d2-4d8b-9148-e3be6c30e623}">
          <xlrd:rvb i="1224"/>
        </ext>
      </extLst>
    </bk>
    <bk>
      <extLst>
        <ext uri="{3e2802c4-a4d2-4d8b-9148-e3be6c30e623}">
          <xlrd:rvb i="1225"/>
        </ext>
      </extLst>
    </bk>
    <bk>
      <extLst>
        <ext uri="{3e2802c4-a4d2-4d8b-9148-e3be6c30e623}">
          <xlrd:rvb i="1226"/>
        </ext>
      </extLst>
    </bk>
    <bk>
      <extLst>
        <ext uri="{3e2802c4-a4d2-4d8b-9148-e3be6c30e623}">
          <xlrd:rvb i="1227"/>
        </ext>
      </extLst>
    </bk>
    <bk>
      <extLst>
        <ext uri="{3e2802c4-a4d2-4d8b-9148-e3be6c30e623}">
          <xlrd:rvb i="1228"/>
        </ext>
      </extLst>
    </bk>
    <bk>
      <extLst>
        <ext uri="{3e2802c4-a4d2-4d8b-9148-e3be6c30e623}">
          <xlrd:rvb i="1229"/>
        </ext>
      </extLst>
    </bk>
    <bk>
      <extLst>
        <ext uri="{3e2802c4-a4d2-4d8b-9148-e3be6c30e623}">
          <xlrd:rvb i="1230"/>
        </ext>
      </extLst>
    </bk>
    <bk>
      <extLst>
        <ext uri="{3e2802c4-a4d2-4d8b-9148-e3be6c30e623}">
          <xlrd:rvb i="1231"/>
        </ext>
      </extLst>
    </bk>
    <bk>
      <extLst>
        <ext uri="{3e2802c4-a4d2-4d8b-9148-e3be6c30e623}">
          <xlrd:rvb i="1232"/>
        </ext>
      </extLst>
    </bk>
  </futureMetadata>
  <futureMetadata name="XLDAPR" count="1">
    <bk>
      <extLst>
        <ext uri="{bdbb8cdc-fa1e-496e-a857-3c3f30c029c3}">
          <xda:dynamicArrayProperties fDynamic="1" fCollapsed="0"/>
        </ext>
      </extLst>
    </bk>
  </futureMetadata>
  <cellMetadata count="1">
    <bk>
      <rc t="2" v="0"/>
    </bk>
  </cellMetadata>
  <valueMetadata count="775">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bk>
      <rc t="1" v="68"/>
    </bk>
    <bk>
      <rc t="1" v="69"/>
    </bk>
    <bk>
      <rc t="1" v="70"/>
    </bk>
    <bk>
      <rc t="1" v="71"/>
    </bk>
    <bk>
      <rc t="1" v="72"/>
    </bk>
    <bk>
      <rc t="1" v="73"/>
    </bk>
    <bk>
      <rc t="1" v="74"/>
    </bk>
    <bk>
      <rc t="1" v="75"/>
    </bk>
    <bk>
      <rc t="1" v="76"/>
    </bk>
    <bk>
      <rc t="1" v="77"/>
    </bk>
    <bk>
      <rc t="1" v="78"/>
    </bk>
    <bk>
      <rc t="1" v="79"/>
    </bk>
    <bk>
      <rc t="1" v="80"/>
    </bk>
    <bk>
      <rc t="1" v="81"/>
    </bk>
    <bk>
      <rc t="1" v="82"/>
    </bk>
    <bk>
      <rc t="1" v="83"/>
    </bk>
    <bk>
      <rc t="1" v="84"/>
    </bk>
    <bk>
      <rc t="1" v="85"/>
    </bk>
    <bk>
      <rc t="1" v="86"/>
    </bk>
    <bk>
      <rc t="1" v="87"/>
    </bk>
    <bk>
      <rc t="1" v="88"/>
    </bk>
    <bk>
      <rc t="1" v="89"/>
    </bk>
    <bk>
      <rc t="1" v="90"/>
    </bk>
    <bk>
      <rc t="1" v="91"/>
    </bk>
    <bk>
      <rc t="1" v="92"/>
    </bk>
    <bk>
      <rc t="1" v="93"/>
    </bk>
    <bk>
      <rc t="1" v="94"/>
    </bk>
    <bk>
      <rc t="1" v="95"/>
    </bk>
    <bk>
      <rc t="1" v="96"/>
    </bk>
    <bk>
      <rc t="1" v="97"/>
    </bk>
    <bk>
      <rc t="1" v="98"/>
    </bk>
    <bk>
      <rc t="1" v="99"/>
    </bk>
    <bk>
      <rc t="1" v="100"/>
    </bk>
    <bk>
      <rc t="1" v="101"/>
    </bk>
    <bk>
      <rc t="1" v="102"/>
    </bk>
    <bk>
      <rc t="1" v="103"/>
    </bk>
    <bk>
      <rc t="1" v="104"/>
    </bk>
    <bk>
      <rc t="1" v="105"/>
    </bk>
    <bk>
      <rc t="1" v="106"/>
    </bk>
    <bk>
      <rc t="1" v="107"/>
    </bk>
    <bk>
      <rc t="1" v="108"/>
    </bk>
    <bk>
      <rc t="1" v="109"/>
    </bk>
    <bk>
      <rc t="1" v="110"/>
    </bk>
    <bk>
      <rc t="1" v="111"/>
    </bk>
    <bk>
      <rc t="1" v="112"/>
    </bk>
    <bk>
      <rc t="1" v="113"/>
    </bk>
    <bk>
      <rc t="1" v="114"/>
    </bk>
    <bk>
      <rc t="1" v="115"/>
    </bk>
    <bk>
      <rc t="1" v="116"/>
    </bk>
    <bk>
      <rc t="1" v="117"/>
    </bk>
    <bk>
      <rc t="1" v="118"/>
    </bk>
    <bk>
      <rc t="1" v="119"/>
    </bk>
    <bk>
      <rc t="1" v="120"/>
    </bk>
    <bk>
      <rc t="1" v="121"/>
    </bk>
    <bk>
      <rc t="1" v="122"/>
    </bk>
    <bk>
      <rc t="1" v="123"/>
    </bk>
    <bk>
      <rc t="1" v="124"/>
    </bk>
    <bk>
      <rc t="1" v="125"/>
    </bk>
    <bk>
      <rc t="1" v="126"/>
    </bk>
    <bk>
      <rc t="1" v="127"/>
    </bk>
    <bk>
      <rc t="1" v="128"/>
    </bk>
    <bk>
      <rc t="1" v="129"/>
    </bk>
    <bk>
      <rc t="1" v="130"/>
    </bk>
    <bk>
      <rc t="1" v="131"/>
    </bk>
    <bk>
      <rc t="1" v="132"/>
    </bk>
    <bk>
      <rc t="1" v="133"/>
    </bk>
    <bk>
      <rc t="1" v="134"/>
    </bk>
    <bk>
      <rc t="1" v="135"/>
    </bk>
    <bk>
      <rc t="1" v="136"/>
    </bk>
    <bk>
      <rc t="1" v="137"/>
    </bk>
    <bk>
      <rc t="1" v="138"/>
    </bk>
    <bk>
      <rc t="1" v="139"/>
    </bk>
    <bk>
      <rc t="1" v="140"/>
    </bk>
    <bk>
      <rc t="1" v="141"/>
    </bk>
    <bk>
      <rc t="1" v="142"/>
    </bk>
    <bk>
      <rc t="1" v="143"/>
    </bk>
    <bk>
      <rc t="1" v="144"/>
    </bk>
    <bk>
      <rc t="1" v="145"/>
    </bk>
    <bk>
      <rc t="1" v="146"/>
    </bk>
    <bk>
      <rc t="1" v="147"/>
    </bk>
    <bk>
      <rc t="1" v="148"/>
    </bk>
    <bk>
      <rc t="1" v="149"/>
    </bk>
    <bk>
      <rc t="1" v="150"/>
    </bk>
    <bk>
      <rc t="1" v="151"/>
    </bk>
    <bk>
      <rc t="1" v="152"/>
    </bk>
    <bk>
      <rc t="1" v="153"/>
    </bk>
    <bk>
      <rc t="1" v="154"/>
    </bk>
    <bk>
      <rc t="1" v="155"/>
    </bk>
    <bk>
      <rc t="1" v="156"/>
    </bk>
    <bk>
      <rc t="1" v="157"/>
    </bk>
    <bk>
      <rc t="1" v="158"/>
    </bk>
    <bk>
      <rc t="1" v="159"/>
    </bk>
    <bk>
      <rc t="1" v="160"/>
    </bk>
    <bk>
      <rc t="1" v="161"/>
    </bk>
    <bk>
      <rc t="1" v="162"/>
    </bk>
    <bk>
      <rc t="1" v="163"/>
    </bk>
    <bk>
      <rc t="1" v="164"/>
    </bk>
    <bk>
      <rc t="1" v="165"/>
    </bk>
    <bk>
      <rc t="1" v="166"/>
    </bk>
    <bk>
      <rc t="1" v="167"/>
    </bk>
    <bk>
      <rc t="1" v="168"/>
    </bk>
    <bk>
      <rc t="1" v="169"/>
    </bk>
    <bk>
      <rc t="1" v="170"/>
    </bk>
    <bk>
      <rc t="1" v="171"/>
    </bk>
    <bk>
      <rc t="1" v="172"/>
    </bk>
    <bk>
      <rc t="1" v="173"/>
    </bk>
    <bk>
      <rc t="1" v="174"/>
    </bk>
    <bk>
      <rc t="1" v="175"/>
    </bk>
    <bk>
      <rc t="1" v="176"/>
    </bk>
    <bk>
      <rc t="1" v="177"/>
    </bk>
    <bk>
      <rc t="1" v="178"/>
    </bk>
    <bk>
      <rc t="1" v="179"/>
    </bk>
    <bk>
      <rc t="1" v="180"/>
    </bk>
    <bk>
      <rc t="1" v="181"/>
    </bk>
    <bk>
      <rc t="1" v="182"/>
    </bk>
    <bk>
      <rc t="1" v="183"/>
    </bk>
    <bk>
      <rc t="1" v="184"/>
    </bk>
    <bk>
      <rc t="1" v="185"/>
    </bk>
    <bk>
      <rc t="1" v="186"/>
    </bk>
    <bk>
      <rc t="1" v="187"/>
    </bk>
    <bk>
      <rc t="1" v="188"/>
    </bk>
    <bk>
      <rc t="1" v="189"/>
    </bk>
    <bk>
      <rc t="1" v="190"/>
    </bk>
    <bk>
      <rc t="1" v="191"/>
    </bk>
    <bk>
      <rc t="1" v="192"/>
    </bk>
    <bk>
      <rc t="1" v="193"/>
    </bk>
    <bk>
      <rc t="1" v="194"/>
    </bk>
    <bk>
      <rc t="1" v="195"/>
    </bk>
    <bk>
      <rc t="1" v="196"/>
    </bk>
    <bk>
      <rc t="1" v="197"/>
    </bk>
    <bk>
      <rc t="1" v="198"/>
    </bk>
    <bk>
      <rc t="1" v="199"/>
    </bk>
    <bk>
      <rc t="1" v="200"/>
    </bk>
    <bk>
      <rc t="1" v="201"/>
    </bk>
    <bk>
      <rc t="1" v="202"/>
    </bk>
    <bk>
      <rc t="1" v="203"/>
    </bk>
    <bk>
      <rc t="1" v="204"/>
    </bk>
    <bk>
      <rc t="1" v="205"/>
    </bk>
    <bk>
      <rc t="1" v="206"/>
    </bk>
    <bk>
      <rc t="1" v="207"/>
    </bk>
    <bk>
      <rc t="1" v="208"/>
    </bk>
    <bk>
      <rc t="1" v="209"/>
    </bk>
    <bk>
      <rc t="1" v="210"/>
    </bk>
    <bk>
      <rc t="1" v="211"/>
    </bk>
    <bk>
      <rc t="1" v="212"/>
    </bk>
    <bk>
      <rc t="1" v="213"/>
    </bk>
    <bk>
      <rc t="1" v="214"/>
    </bk>
    <bk>
      <rc t="1" v="215"/>
    </bk>
    <bk>
      <rc t="1" v="216"/>
    </bk>
    <bk>
      <rc t="1" v="217"/>
    </bk>
    <bk>
      <rc t="1" v="218"/>
    </bk>
    <bk>
      <rc t="1" v="219"/>
    </bk>
    <bk>
      <rc t="1" v="220"/>
    </bk>
    <bk>
      <rc t="1" v="221"/>
    </bk>
    <bk>
      <rc t="1" v="222"/>
    </bk>
    <bk>
      <rc t="1" v="223"/>
    </bk>
    <bk>
      <rc t="1" v="224"/>
    </bk>
    <bk>
      <rc t="1" v="225"/>
    </bk>
    <bk>
      <rc t="1" v="226"/>
    </bk>
    <bk>
      <rc t="1" v="227"/>
    </bk>
    <bk>
      <rc t="1" v="228"/>
    </bk>
    <bk>
      <rc t="1" v="229"/>
    </bk>
    <bk>
      <rc t="1" v="230"/>
    </bk>
    <bk>
      <rc t="1" v="231"/>
    </bk>
    <bk>
      <rc t="1" v="232"/>
    </bk>
    <bk>
      <rc t="1" v="233"/>
    </bk>
    <bk>
      <rc t="1" v="234"/>
    </bk>
    <bk>
      <rc t="1" v="235"/>
    </bk>
    <bk>
      <rc t="1" v="236"/>
    </bk>
    <bk>
      <rc t="1" v="237"/>
    </bk>
    <bk>
      <rc t="1" v="238"/>
    </bk>
    <bk>
      <rc t="1" v="239"/>
    </bk>
    <bk>
      <rc t="1" v="240"/>
    </bk>
    <bk>
      <rc t="1" v="241"/>
    </bk>
    <bk>
      <rc t="1" v="242"/>
    </bk>
    <bk>
      <rc t="1" v="243"/>
    </bk>
    <bk>
      <rc t="1" v="244"/>
    </bk>
    <bk>
      <rc t="1" v="245"/>
    </bk>
    <bk>
      <rc t="1" v="246"/>
    </bk>
    <bk>
      <rc t="1" v="247"/>
    </bk>
    <bk>
      <rc t="1" v="248"/>
    </bk>
    <bk>
      <rc t="1" v="249"/>
    </bk>
    <bk>
      <rc t="1" v="250"/>
    </bk>
    <bk>
      <rc t="1" v="251"/>
    </bk>
    <bk>
      <rc t="1" v="252"/>
    </bk>
    <bk>
      <rc t="1" v="253"/>
    </bk>
    <bk>
      <rc t="1" v="254"/>
    </bk>
    <bk>
      <rc t="1" v="255"/>
    </bk>
    <bk>
      <rc t="1" v="256"/>
    </bk>
    <bk>
      <rc t="1" v="257"/>
    </bk>
    <bk>
      <rc t="1" v="258"/>
    </bk>
    <bk>
      <rc t="1" v="259"/>
    </bk>
    <bk>
      <rc t="1" v="260"/>
    </bk>
    <bk>
      <rc t="1" v="261"/>
    </bk>
    <bk>
      <rc t="1" v="262"/>
    </bk>
    <bk>
      <rc t="1" v="263"/>
    </bk>
    <bk>
      <rc t="1" v="264"/>
    </bk>
    <bk>
      <rc t="1" v="265"/>
    </bk>
    <bk>
      <rc t="1" v="266"/>
    </bk>
    <bk>
      <rc t="1" v="267"/>
    </bk>
    <bk>
      <rc t="1" v="268"/>
    </bk>
    <bk>
      <rc t="1" v="269"/>
    </bk>
    <bk>
      <rc t="1" v="270"/>
    </bk>
    <bk>
      <rc t="1" v="271"/>
    </bk>
    <bk>
      <rc t="1" v="272"/>
    </bk>
    <bk>
      <rc t="1" v="273"/>
    </bk>
    <bk>
      <rc t="1" v="274"/>
    </bk>
    <bk>
      <rc t="1" v="275"/>
    </bk>
    <bk>
      <rc t="1" v="276"/>
    </bk>
    <bk>
      <rc t="1" v="277"/>
    </bk>
    <bk>
      <rc t="1" v="278"/>
    </bk>
    <bk>
      <rc t="1" v="279"/>
    </bk>
    <bk>
      <rc t="1" v="280"/>
    </bk>
    <bk>
      <rc t="1" v="281"/>
    </bk>
    <bk>
      <rc t="1" v="282"/>
    </bk>
    <bk>
      <rc t="1" v="283"/>
    </bk>
    <bk>
      <rc t="1" v="284"/>
    </bk>
    <bk>
      <rc t="1" v="285"/>
    </bk>
    <bk>
      <rc t="1" v="286"/>
    </bk>
    <bk>
      <rc t="1" v="287"/>
    </bk>
    <bk>
      <rc t="1" v="288"/>
    </bk>
    <bk>
      <rc t="1" v="289"/>
    </bk>
    <bk>
      <rc t="1" v="290"/>
    </bk>
    <bk>
      <rc t="1" v="291"/>
    </bk>
    <bk>
      <rc t="1" v="292"/>
    </bk>
    <bk>
      <rc t="1" v="293"/>
    </bk>
    <bk>
      <rc t="1" v="294"/>
    </bk>
    <bk>
      <rc t="1" v="295"/>
    </bk>
    <bk>
      <rc t="1" v="296"/>
    </bk>
    <bk>
      <rc t="1" v="297"/>
    </bk>
    <bk>
      <rc t="1" v="298"/>
    </bk>
    <bk>
      <rc t="1" v="299"/>
    </bk>
    <bk>
      <rc t="1" v="300"/>
    </bk>
    <bk>
      <rc t="1" v="301"/>
    </bk>
    <bk>
      <rc t="1" v="302"/>
    </bk>
    <bk>
      <rc t="1" v="303"/>
    </bk>
    <bk>
      <rc t="1" v="304"/>
    </bk>
    <bk>
      <rc t="1" v="305"/>
    </bk>
    <bk>
      <rc t="1" v="306"/>
    </bk>
    <bk>
      <rc t="1" v="307"/>
    </bk>
    <bk>
      <rc t="1" v="308"/>
    </bk>
    <bk>
      <rc t="1" v="309"/>
    </bk>
    <bk>
      <rc t="1" v="310"/>
    </bk>
    <bk>
      <rc t="1" v="311"/>
    </bk>
    <bk>
      <rc t="1" v="312"/>
    </bk>
    <bk>
      <rc t="1" v="313"/>
    </bk>
    <bk>
      <rc t="1" v="314"/>
    </bk>
    <bk>
      <rc t="1" v="315"/>
    </bk>
    <bk>
      <rc t="1" v="316"/>
    </bk>
    <bk>
      <rc t="1" v="317"/>
    </bk>
    <bk>
      <rc t="1" v="318"/>
    </bk>
    <bk>
      <rc t="1" v="319"/>
    </bk>
    <bk>
      <rc t="1" v="320"/>
    </bk>
    <bk>
      <rc t="1" v="321"/>
    </bk>
    <bk>
      <rc t="1" v="322"/>
    </bk>
    <bk>
      <rc t="1" v="323"/>
    </bk>
    <bk>
      <rc t="1" v="324"/>
    </bk>
    <bk>
      <rc t="1" v="325"/>
    </bk>
    <bk>
      <rc t="1" v="326"/>
    </bk>
    <bk>
      <rc t="1" v="327"/>
    </bk>
    <bk>
      <rc t="1" v="328"/>
    </bk>
    <bk>
      <rc t="1" v="329"/>
    </bk>
    <bk>
      <rc t="1" v="330"/>
    </bk>
    <bk>
      <rc t="1" v="331"/>
    </bk>
    <bk>
      <rc t="1" v="332"/>
    </bk>
    <bk>
      <rc t="1" v="333"/>
    </bk>
    <bk>
      <rc t="1" v="334"/>
    </bk>
    <bk>
      <rc t="1" v="335"/>
    </bk>
    <bk>
      <rc t="1" v="336"/>
    </bk>
    <bk>
      <rc t="1" v="337"/>
    </bk>
    <bk>
      <rc t="1" v="338"/>
    </bk>
    <bk>
      <rc t="1" v="339"/>
    </bk>
    <bk>
      <rc t="1" v="340"/>
    </bk>
    <bk>
      <rc t="1" v="341"/>
    </bk>
    <bk>
      <rc t="1" v="342"/>
    </bk>
    <bk>
      <rc t="1" v="343"/>
    </bk>
    <bk>
      <rc t="1" v="344"/>
    </bk>
    <bk>
      <rc t="1" v="345"/>
    </bk>
    <bk>
      <rc t="1" v="346"/>
    </bk>
    <bk>
      <rc t="1" v="347"/>
    </bk>
    <bk>
      <rc t="1" v="348"/>
    </bk>
    <bk>
      <rc t="1" v="349"/>
    </bk>
    <bk>
      <rc t="1" v="350"/>
    </bk>
    <bk>
      <rc t="1" v="351"/>
    </bk>
    <bk>
      <rc t="1" v="352"/>
    </bk>
    <bk>
      <rc t="1" v="353"/>
    </bk>
    <bk>
      <rc t="1" v="354"/>
    </bk>
    <bk>
      <rc t="1" v="355"/>
    </bk>
    <bk>
      <rc t="1" v="356"/>
    </bk>
    <bk>
      <rc t="1" v="357"/>
    </bk>
    <bk>
      <rc t="1" v="358"/>
    </bk>
    <bk>
      <rc t="1" v="359"/>
    </bk>
    <bk>
      <rc t="1" v="360"/>
    </bk>
    <bk>
      <rc t="1" v="361"/>
    </bk>
    <bk>
      <rc t="1" v="362"/>
    </bk>
    <bk>
      <rc t="1" v="363"/>
    </bk>
    <bk>
      <rc t="1" v="364"/>
    </bk>
    <bk>
      <rc t="1" v="365"/>
    </bk>
    <bk>
      <rc t="1" v="366"/>
    </bk>
    <bk>
      <rc t="1" v="367"/>
    </bk>
    <bk>
      <rc t="1" v="368"/>
    </bk>
    <bk>
      <rc t="1" v="369"/>
    </bk>
    <bk>
      <rc t="1" v="370"/>
    </bk>
    <bk>
      <rc t="1" v="371"/>
    </bk>
    <bk>
      <rc t="1" v="372"/>
    </bk>
    <bk>
      <rc t="1" v="373"/>
    </bk>
    <bk>
      <rc t="1" v="374"/>
    </bk>
    <bk>
      <rc t="1" v="375"/>
    </bk>
    <bk>
      <rc t="1" v="376"/>
    </bk>
    <bk>
      <rc t="1" v="377"/>
    </bk>
    <bk>
      <rc t="1" v="378"/>
    </bk>
    <bk>
      <rc t="1" v="379"/>
    </bk>
    <bk>
      <rc t="1" v="380"/>
    </bk>
    <bk>
      <rc t="1" v="381"/>
    </bk>
    <bk>
      <rc t="1" v="382"/>
    </bk>
    <bk>
      <rc t="1" v="383"/>
    </bk>
    <bk>
      <rc t="1" v="384"/>
    </bk>
    <bk>
      <rc t="1" v="385"/>
    </bk>
    <bk>
      <rc t="1" v="386"/>
    </bk>
    <bk>
      <rc t="1" v="387"/>
    </bk>
    <bk>
      <rc t="1" v="388"/>
    </bk>
    <bk>
      <rc t="1" v="389"/>
    </bk>
    <bk>
      <rc t="1" v="390"/>
    </bk>
    <bk>
      <rc t="1" v="391"/>
    </bk>
    <bk>
      <rc t="1" v="392"/>
    </bk>
    <bk>
      <rc t="1" v="393"/>
    </bk>
    <bk>
      <rc t="1" v="394"/>
    </bk>
    <bk>
      <rc t="1" v="395"/>
    </bk>
    <bk>
      <rc t="1" v="396"/>
    </bk>
    <bk>
      <rc t="1" v="397"/>
    </bk>
    <bk>
      <rc t="1" v="398"/>
    </bk>
    <bk>
      <rc t="1" v="399"/>
    </bk>
    <bk>
      <rc t="1" v="400"/>
    </bk>
    <bk>
      <rc t="1" v="401"/>
    </bk>
    <bk>
      <rc t="1" v="402"/>
    </bk>
    <bk>
      <rc t="1" v="403"/>
    </bk>
    <bk>
      <rc t="1" v="404"/>
    </bk>
    <bk>
      <rc t="1" v="405"/>
    </bk>
    <bk>
      <rc t="1" v="406"/>
    </bk>
    <bk>
      <rc t="1" v="407"/>
    </bk>
    <bk>
      <rc t="1" v="408"/>
    </bk>
    <bk>
      <rc t="1" v="409"/>
    </bk>
    <bk>
      <rc t="1" v="410"/>
    </bk>
    <bk>
      <rc t="1" v="411"/>
    </bk>
    <bk>
      <rc t="1" v="412"/>
    </bk>
    <bk>
      <rc t="1" v="413"/>
    </bk>
    <bk>
      <rc t="1" v="414"/>
    </bk>
    <bk>
      <rc t="1" v="415"/>
    </bk>
    <bk>
      <rc t="1" v="416"/>
    </bk>
    <bk>
      <rc t="1" v="417"/>
    </bk>
    <bk>
      <rc t="1" v="418"/>
    </bk>
    <bk>
      <rc t="1" v="419"/>
    </bk>
    <bk>
      <rc t="1" v="420"/>
    </bk>
    <bk>
      <rc t="1" v="421"/>
    </bk>
    <bk>
      <rc t="1" v="422"/>
    </bk>
    <bk>
      <rc t="1" v="423"/>
    </bk>
    <bk>
      <rc t="1" v="424"/>
    </bk>
    <bk>
      <rc t="1" v="425"/>
    </bk>
    <bk>
      <rc t="1" v="426"/>
    </bk>
    <bk>
      <rc t="1" v="427"/>
    </bk>
    <bk>
      <rc t="1" v="428"/>
    </bk>
    <bk>
      <rc t="1" v="429"/>
    </bk>
    <bk>
      <rc t="1" v="430"/>
    </bk>
    <bk>
      <rc t="1" v="431"/>
    </bk>
    <bk>
      <rc t="1" v="432"/>
    </bk>
    <bk>
      <rc t="1" v="433"/>
    </bk>
    <bk>
      <rc t="1" v="434"/>
    </bk>
    <bk>
      <rc t="1" v="435"/>
    </bk>
    <bk>
      <rc t="1" v="436"/>
    </bk>
    <bk>
      <rc t="1" v="437"/>
    </bk>
    <bk>
      <rc t="1" v="438"/>
    </bk>
    <bk>
      <rc t="1" v="439"/>
    </bk>
    <bk>
      <rc t="1" v="440"/>
    </bk>
    <bk>
      <rc t="1" v="441"/>
    </bk>
    <bk>
      <rc t="1" v="442"/>
    </bk>
    <bk>
      <rc t="1" v="443"/>
    </bk>
    <bk>
      <rc t="1" v="444"/>
    </bk>
    <bk>
      <rc t="1" v="445"/>
    </bk>
    <bk>
      <rc t="1" v="446"/>
    </bk>
    <bk>
      <rc t="1" v="447"/>
    </bk>
    <bk>
      <rc t="1" v="448"/>
    </bk>
    <bk>
      <rc t="1" v="449"/>
    </bk>
    <bk>
      <rc t="1" v="450"/>
    </bk>
    <bk>
      <rc t="1" v="451"/>
    </bk>
    <bk>
      <rc t="1" v="452"/>
    </bk>
    <bk>
      <rc t="1" v="453"/>
    </bk>
    <bk>
      <rc t="1" v="454"/>
    </bk>
    <bk>
      <rc t="1" v="455"/>
    </bk>
    <bk>
      <rc t="1" v="456"/>
    </bk>
    <bk>
      <rc t="1" v="457"/>
    </bk>
    <bk>
      <rc t="1" v="458"/>
    </bk>
    <bk>
      <rc t="1" v="459"/>
    </bk>
    <bk>
      <rc t="1" v="460"/>
    </bk>
    <bk>
      <rc t="1" v="461"/>
    </bk>
    <bk>
      <rc t="1" v="462"/>
    </bk>
    <bk>
      <rc t="1" v="463"/>
    </bk>
    <bk>
      <rc t="1" v="464"/>
    </bk>
    <bk>
      <rc t="1" v="465"/>
    </bk>
    <bk>
      <rc t="1" v="466"/>
    </bk>
    <bk>
      <rc t="1" v="467"/>
    </bk>
    <bk>
      <rc t="1" v="468"/>
    </bk>
    <bk>
      <rc t="1" v="469"/>
    </bk>
    <bk>
      <rc t="1" v="470"/>
    </bk>
    <bk>
      <rc t="1" v="471"/>
    </bk>
    <bk>
      <rc t="1" v="472"/>
    </bk>
    <bk>
      <rc t="1" v="473"/>
    </bk>
    <bk>
      <rc t="1" v="474"/>
    </bk>
    <bk>
      <rc t="1" v="475"/>
    </bk>
    <bk>
      <rc t="1" v="476"/>
    </bk>
    <bk>
      <rc t="1" v="477"/>
    </bk>
    <bk>
      <rc t="1" v="478"/>
    </bk>
    <bk>
      <rc t="1" v="479"/>
    </bk>
    <bk>
      <rc t="1" v="480"/>
    </bk>
    <bk>
      <rc t="1" v="481"/>
    </bk>
    <bk>
      <rc t="1" v="482"/>
    </bk>
    <bk>
      <rc t="1" v="483"/>
    </bk>
    <bk>
      <rc t="1" v="484"/>
    </bk>
    <bk>
      <rc t="1" v="485"/>
    </bk>
    <bk>
      <rc t="1" v="486"/>
    </bk>
    <bk>
      <rc t="1" v="487"/>
    </bk>
    <bk>
      <rc t="1" v="488"/>
    </bk>
    <bk>
      <rc t="1" v="489"/>
    </bk>
    <bk>
      <rc t="1" v="490"/>
    </bk>
    <bk>
      <rc t="1" v="491"/>
    </bk>
    <bk>
      <rc t="1" v="492"/>
    </bk>
    <bk>
      <rc t="1" v="493"/>
    </bk>
    <bk>
      <rc t="1" v="494"/>
    </bk>
    <bk>
      <rc t="1" v="495"/>
    </bk>
    <bk>
      <rc t="1" v="496"/>
    </bk>
    <bk>
      <rc t="1" v="497"/>
    </bk>
    <bk>
      <rc t="1" v="498"/>
    </bk>
    <bk>
      <rc t="1" v="499"/>
    </bk>
    <bk>
      <rc t="1" v="500"/>
    </bk>
    <bk>
      <rc t="1" v="501"/>
    </bk>
    <bk>
      <rc t="1" v="502"/>
    </bk>
    <bk>
      <rc t="1" v="503"/>
    </bk>
    <bk>
      <rc t="1" v="504"/>
    </bk>
    <bk>
      <rc t="1" v="505"/>
    </bk>
    <bk>
      <rc t="1" v="506"/>
    </bk>
    <bk>
      <rc t="1" v="507"/>
    </bk>
    <bk>
      <rc t="1" v="508"/>
    </bk>
    <bk>
      <rc t="1" v="509"/>
    </bk>
    <bk>
      <rc t="1" v="510"/>
    </bk>
    <bk>
      <rc t="1" v="511"/>
    </bk>
    <bk>
      <rc t="1" v="512"/>
    </bk>
    <bk>
      <rc t="1" v="513"/>
    </bk>
    <bk>
      <rc t="1" v="514"/>
    </bk>
    <bk>
      <rc t="1" v="515"/>
    </bk>
    <bk>
      <rc t="1" v="516"/>
    </bk>
    <bk>
      <rc t="1" v="517"/>
    </bk>
    <bk>
      <rc t="1" v="518"/>
    </bk>
    <bk>
      <rc t="1" v="519"/>
    </bk>
    <bk>
      <rc t="1" v="520"/>
    </bk>
    <bk>
      <rc t="1" v="521"/>
    </bk>
    <bk>
      <rc t="1" v="522"/>
    </bk>
    <bk>
      <rc t="1" v="523"/>
    </bk>
    <bk>
      <rc t="1" v="524"/>
    </bk>
    <bk>
      <rc t="1" v="525"/>
    </bk>
    <bk>
      <rc t="1" v="526"/>
    </bk>
    <bk>
      <rc t="1" v="527"/>
    </bk>
    <bk>
      <rc t="1" v="528"/>
    </bk>
    <bk>
      <rc t="1" v="529"/>
    </bk>
    <bk>
      <rc t="1" v="530"/>
    </bk>
    <bk>
      <rc t="1" v="531"/>
    </bk>
    <bk>
      <rc t="1" v="532"/>
    </bk>
    <bk>
      <rc t="1" v="533"/>
    </bk>
    <bk>
      <rc t="1" v="534"/>
    </bk>
    <bk>
      <rc t="1" v="535"/>
    </bk>
    <bk>
      <rc t="1" v="536"/>
    </bk>
    <bk>
      <rc t="1" v="537"/>
    </bk>
    <bk>
      <rc t="1" v="538"/>
    </bk>
    <bk>
      <rc t="1" v="539"/>
    </bk>
    <bk>
      <rc t="1" v="540"/>
    </bk>
    <bk>
      <rc t="1" v="541"/>
    </bk>
    <bk>
      <rc t="1" v="542"/>
    </bk>
    <bk>
      <rc t="1" v="543"/>
    </bk>
    <bk>
      <rc t="1" v="544"/>
    </bk>
    <bk>
      <rc t="1" v="545"/>
    </bk>
    <bk>
      <rc t="1" v="546"/>
    </bk>
    <bk>
      <rc t="1" v="547"/>
    </bk>
    <bk>
      <rc t="1" v="548"/>
    </bk>
    <bk>
      <rc t="1" v="549"/>
    </bk>
    <bk>
      <rc t="1" v="550"/>
    </bk>
    <bk>
      <rc t="1" v="551"/>
    </bk>
    <bk>
      <rc t="1" v="552"/>
    </bk>
    <bk>
      <rc t="1" v="553"/>
    </bk>
    <bk>
      <rc t="1" v="554"/>
    </bk>
    <bk>
      <rc t="1" v="555"/>
    </bk>
    <bk>
      <rc t="1" v="556"/>
    </bk>
    <bk>
      <rc t="1" v="557"/>
    </bk>
    <bk>
      <rc t="1" v="558"/>
    </bk>
    <bk>
      <rc t="1" v="559"/>
    </bk>
    <bk>
      <rc t="1" v="560"/>
    </bk>
    <bk>
      <rc t="1" v="561"/>
    </bk>
    <bk>
      <rc t="1" v="562"/>
    </bk>
    <bk>
      <rc t="1" v="563"/>
    </bk>
    <bk>
      <rc t="1" v="564"/>
    </bk>
    <bk>
      <rc t="1" v="565"/>
    </bk>
    <bk>
      <rc t="1" v="566"/>
    </bk>
    <bk>
      <rc t="1" v="567"/>
    </bk>
    <bk>
      <rc t="1" v="568"/>
    </bk>
    <bk>
      <rc t="1" v="569"/>
    </bk>
    <bk>
      <rc t="1" v="570"/>
    </bk>
    <bk>
      <rc t="1" v="571"/>
    </bk>
    <bk>
      <rc t="1" v="572"/>
    </bk>
    <bk>
      <rc t="1" v="573"/>
    </bk>
    <bk>
      <rc t="1" v="574"/>
    </bk>
    <bk>
      <rc t="1" v="575"/>
    </bk>
    <bk>
      <rc t="1" v="576"/>
    </bk>
    <bk>
      <rc t="1" v="577"/>
    </bk>
    <bk>
      <rc t="1" v="578"/>
    </bk>
    <bk>
      <rc t="1" v="579"/>
    </bk>
    <bk>
      <rc t="1" v="580"/>
    </bk>
    <bk>
      <rc t="1" v="581"/>
    </bk>
    <bk>
      <rc t="1" v="582"/>
    </bk>
    <bk>
      <rc t="1" v="583"/>
    </bk>
    <bk>
      <rc t="1" v="584"/>
    </bk>
    <bk>
      <rc t="1" v="585"/>
    </bk>
    <bk>
      <rc t="1" v="586"/>
    </bk>
    <bk>
      <rc t="1" v="587"/>
    </bk>
    <bk>
      <rc t="1" v="588"/>
    </bk>
    <bk>
      <rc t="1" v="589"/>
    </bk>
    <bk>
      <rc t="1" v="590"/>
    </bk>
    <bk>
      <rc t="1" v="591"/>
    </bk>
    <bk>
      <rc t="1" v="592"/>
    </bk>
    <bk>
      <rc t="1" v="593"/>
    </bk>
    <bk>
      <rc t="1" v="594"/>
    </bk>
    <bk>
      <rc t="1" v="595"/>
    </bk>
    <bk>
      <rc t="1" v="596"/>
    </bk>
    <bk>
      <rc t="1" v="597"/>
    </bk>
    <bk>
      <rc t="1" v="598"/>
    </bk>
    <bk>
      <rc t="1" v="599"/>
    </bk>
    <bk>
      <rc t="1" v="600"/>
    </bk>
    <bk>
      <rc t="1" v="601"/>
    </bk>
    <bk>
      <rc t="1" v="602"/>
    </bk>
    <bk>
      <rc t="1" v="603"/>
    </bk>
    <bk>
      <rc t="1" v="604"/>
    </bk>
    <bk>
      <rc t="1" v="605"/>
    </bk>
    <bk>
      <rc t="1" v="606"/>
    </bk>
    <bk>
      <rc t="1" v="607"/>
    </bk>
    <bk>
      <rc t="1" v="608"/>
    </bk>
    <bk>
      <rc t="1" v="609"/>
    </bk>
    <bk>
      <rc t="1" v="610"/>
    </bk>
    <bk>
      <rc t="1" v="611"/>
    </bk>
    <bk>
      <rc t="1" v="612"/>
    </bk>
    <bk>
      <rc t="1" v="613"/>
    </bk>
    <bk>
      <rc t="1" v="614"/>
    </bk>
    <bk>
      <rc t="1" v="615"/>
    </bk>
    <bk>
      <rc t="1" v="616"/>
    </bk>
    <bk>
      <rc t="1" v="617"/>
    </bk>
    <bk>
      <rc t="1" v="618"/>
    </bk>
    <bk>
      <rc t="1" v="619"/>
    </bk>
    <bk>
      <rc t="1" v="620"/>
    </bk>
    <bk>
      <rc t="1" v="621"/>
    </bk>
    <bk>
      <rc t="1" v="622"/>
    </bk>
    <bk>
      <rc t="1" v="623"/>
    </bk>
    <bk>
      <rc t="1" v="624"/>
    </bk>
    <bk>
      <rc t="1" v="625"/>
    </bk>
    <bk>
      <rc t="1" v="626"/>
    </bk>
    <bk>
      <rc t="1" v="627"/>
    </bk>
    <bk>
      <rc t="1" v="628"/>
    </bk>
    <bk>
      <rc t="1" v="629"/>
    </bk>
    <bk>
      <rc t="1" v="630"/>
    </bk>
    <bk>
      <rc t="1" v="631"/>
    </bk>
    <bk>
      <rc t="1" v="632"/>
    </bk>
    <bk>
      <rc t="1" v="633"/>
    </bk>
    <bk>
      <rc t="1" v="634"/>
    </bk>
    <bk>
      <rc t="1" v="635"/>
    </bk>
    <bk>
      <rc t="1" v="636"/>
    </bk>
    <bk>
      <rc t="1" v="637"/>
    </bk>
    <bk>
      <rc t="1" v="638"/>
    </bk>
    <bk>
      <rc t="1" v="639"/>
    </bk>
    <bk>
      <rc t="1" v="640"/>
    </bk>
    <bk>
      <rc t="1" v="641"/>
    </bk>
    <bk>
      <rc t="1" v="642"/>
    </bk>
    <bk>
      <rc t="1" v="643"/>
    </bk>
    <bk>
      <rc t="1" v="644"/>
    </bk>
    <bk>
      <rc t="1" v="645"/>
    </bk>
    <bk>
      <rc t="1" v="646"/>
    </bk>
    <bk>
      <rc t="1" v="647"/>
    </bk>
    <bk>
      <rc t="1" v="648"/>
    </bk>
    <bk>
      <rc t="1" v="649"/>
    </bk>
    <bk>
      <rc t="1" v="650"/>
    </bk>
    <bk>
      <rc t="1" v="651"/>
    </bk>
    <bk>
      <rc t="1" v="652"/>
    </bk>
    <bk>
      <rc t="1" v="653"/>
    </bk>
    <bk>
      <rc t="1" v="654"/>
    </bk>
    <bk>
      <rc t="1" v="655"/>
    </bk>
    <bk>
      <rc t="1" v="656"/>
    </bk>
    <bk>
      <rc t="1" v="657"/>
    </bk>
    <bk>
      <rc t="1" v="658"/>
    </bk>
    <bk>
      <rc t="1" v="659"/>
    </bk>
    <bk>
      <rc t="1" v="660"/>
    </bk>
    <bk>
      <rc t="1" v="661"/>
    </bk>
    <bk>
      <rc t="1" v="662"/>
    </bk>
    <bk>
      <rc t="1" v="663"/>
    </bk>
    <bk>
      <rc t="1" v="664"/>
    </bk>
    <bk>
      <rc t="1" v="665"/>
    </bk>
    <bk>
      <rc t="1" v="666"/>
    </bk>
    <bk>
      <rc t="1" v="667"/>
    </bk>
    <bk>
      <rc t="1" v="668"/>
    </bk>
    <bk>
      <rc t="1" v="669"/>
    </bk>
    <bk>
      <rc t="1" v="670"/>
    </bk>
    <bk>
      <rc t="1" v="671"/>
    </bk>
    <bk>
      <rc t="1" v="672"/>
    </bk>
    <bk>
      <rc t="1" v="673"/>
    </bk>
    <bk>
      <rc t="1" v="674"/>
    </bk>
    <bk>
      <rc t="1" v="675"/>
    </bk>
    <bk>
      <rc t="1" v="676"/>
    </bk>
    <bk>
      <rc t="1" v="677"/>
    </bk>
    <bk>
      <rc t="1" v="678"/>
    </bk>
    <bk>
      <rc t="1" v="679"/>
    </bk>
    <bk>
      <rc t="1" v="680"/>
    </bk>
    <bk>
      <rc t="1" v="681"/>
    </bk>
    <bk>
      <rc t="1" v="682"/>
    </bk>
    <bk>
      <rc t="1" v="683"/>
    </bk>
    <bk>
      <rc t="1" v="684"/>
    </bk>
    <bk>
      <rc t="1" v="685"/>
    </bk>
    <bk>
      <rc t="1" v="686"/>
    </bk>
    <bk>
      <rc t="1" v="687"/>
    </bk>
    <bk>
      <rc t="1" v="688"/>
    </bk>
    <bk>
      <rc t="1" v="689"/>
    </bk>
    <bk>
      <rc t="1" v="690"/>
    </bk>
    <bk>
      <rc t="1" v="691"/>
    </bk>
    <bk>
      <rc t="1" v="692"/>
    </bk>
    <bk>
      <rc t="1" v="693"/>
    </bk>
    <bk>
      <rc t="1" v="694"/>
    </bk>
    <bk>
      <rc t="1" v="695"/>
    </bk>
    <bk>
      <rc t="1" v="696"/>
    </bk>
    <bk>
      <rc t="1" v="697"/>
    </bk>
    <bk>
      <rc t="1" v="698"/>
    </bk>
    <bk>
      <rc t="1" v="699"/>
    </bk>
    <bk>
      <rc t="1" v="700"/>
    </bk>
    <bk>
      <rc t="1" v="701"/>
    </bk>
    <bk>
      <rc t="1" v="702"/>
    </bk>
    <bk>
      <rc t="1" v="703"/>
    </bk>
    <bk>
      <rc t="1" v="704"/>
    </bk>
    <bk>
      <rc t="1" v="705"/>
    </bk>
    <bk>
      <rc t="1" v="706"/>
    </bk>
    <bk>
      <rc t="1" v="707"/>
    </bk>
    <bk>
      <rc t="1" v="708"/>
    </bk>
    <bk>
      <rc t="1" v="709"/>
    </bk>
    <bk>
      <rc t="1" v="710"/>
    </bk>
    <bk>
      <rc t="1" v="711"/>
    </bk>
    <bk>
      <rc t="1" v="712"/>
    </bk>
    <bk>
      <rc t="1" v="713"/>
    </bk>
    <bk>
      <rc t="1" v="714"/>
    </bk>
    <bk>
      <rc t="1" v="715"/>
    </bk>
    <bk>
      <rc t="1" v="716"/>
    </bk>
    <bk>
      <rc t="1" v="717"/>
    </bk>
    <bk>
      <rc t="1" v="718"/>
    </bk>
    <bk>
      <rc t="1" v="719"/>
    </bk>
    <bk>
      <rc t="1" v="720"/>
    </bk>
    <bk>
      <rc t="1" v="721"/>
    </bk>
    <bk>
      <rc t="1" v="722"/>
    </bk>
    <bk>
      <rc t="1" v="723"/>
    </bk>
    <bk>
      <rc t="1" v="724"/>
    </bk>
    <bk>
      <rc t="1" v="725"/>
    </bk>
    <bk>
      <rc t="1" v="726"/>
    </bk>
    <bk>
      <rc t="1" v="727"/>
    </bk>
    <bk>
      <rc t="1" v="728"/>
    </bk>
    <bk>
      <rc t="1" v="729"/>
    </bk>
    <bk>
      <rc t="1" v="730"/>
    </bk>
    <bk>
      <rc t="1" v="731"/>
    </bk>
    <bk>
      <rc t="1" v="732"/>
    </bk>
    <bk>
      <rc t="1" v="733"/>
    </bk>
    <bk>
      <rc t="1" v="734"/>
    </bk>
    <bk>
      <rc t="1" v="735"/>
    </bk>
    <bk>
      <rc t="1" v="736"/>
    </bk>
    <bk>
      <rc t="1" v="737"/>
    </bk>
    <bk>
      <rc t="1" v="738"/>
    </bk>
    <bk>
      <rc t="1" v="739"/>
    </bk>
    <bk>
      <rc t="1" v="740"/>
    </bk>
    <bk>
      <rc t="1" v="741"/>
    </bk>
    <bk>
      <rc t="1" v="742"/>
    </bk>
    <bk>
      <rc t="1" v="743"/>
    </bk>
    <bk>
      <rc t="1" v="744"/>
    </bk>
    <bk>
      <rc t="1" v="745"/>
    </bk>
    <bk>
      <rc t="1" v="746"/>
    </bk>
    <bk>
      <rc t="1" v="747"/>
    </bk>
    <bk>
      <rc t="1" v="748"/>
    </bk>
    <bk>
      <rc t="1" v="749"/>
    </bk>
    <bk>
      <rc t="1" v="750"/>
    </bk>
    <bk>
      <rc t="1" v="751"/>
    </bk>
    <bk>
      <rc t="1" v="752"/>
    </bk>
    <bk>
      <rc t="1" v="753"/>
    </bk>
    <bk>
      <rc t="1" v="754"/>
    </bk>
    <bk>
      <rc t="1" v="755"/>
    </bk>
    <bk>
      <rc t="1" v="756"/>
    </bk>
    <bk>
      <rc t="1" v="757"/>
    </bk>
    <bk>
      <rc t="1" v="758"/>
    </bk>
    <bk>
      <rc t="1" v="759"/>
    </bk>
    <bk>
      <rc t="1" v="760"/>
    </bk>
    <bk>
      <rc t="1" v="761"/>
    </bk>
    <bk>
      <rc t="1" v="762"/>
    </bk>
    <bk>
      <rc t="1" v="763"/>
    </bk>
    <bk>
      <rc t="1" v="764"/>
    </bk>
    <bk>
      <rc t="1" v="765"/>
    </bk>
    <bk>
      <rc t="1" v="766"/>
    </bk>
    <bk>
      <rc t="1" v="767"/>
    </bk>
    <bk>
      <rc t="1" v="768"/>
    </bk>
    <bk>
      <rc t="1" v="769"/>
    </bk>
    <bk>
      <rc t="1" v="770"/>
    </bk>
    <bk>
      <rc t="1" v="771"/>
    </bk>
    <bk>
      <rc t="1" v="772"/>
    </bk>
    <bk>
      <rc t="1" v="773"/>
    </bk>
    <bk>
      <rc t="1" v="774"/>
    </bk>
  </valueMetadata>
</metadata>
</file>

<file path=xl/sharedStrings.xml><?xml version="1.0" encoding="utf-8"?>
<sst xmlns="http://schemas.openxmlformats.org/spreadsheetml/2006/main" count="4044" uniqueCount="1834">
  <si>
    <t>pusty ma 9 kB</t>
  </si>
  <si>
    <t>https://img-s-msn-com.akamaized.net/tenant/amp/entityid/AA1zFabL.img?w=768&amp;h=512&amp;m=6</t>
  </si>
  <si>
    <t>z wstawioną funkcją OBRAZ ma 77 kB</t>
  </si>
  <si>
    <t>po skopiowaniu tego zdjęcia w inne miejsce jako obiektu nadal plik zajmuje ok. 78 kB</t>
  </si>
  <si>
    <t>https://www.bing.com/th?id=OIP.h-dC6AB8_dThsdQvxbjO-AHaEo</t>
  </si>
  <si>
    <t>Funkcja</t>
  </si>
  <si>
    <t>OBRAZ</t>
  </si>
  <si>
    <t>obraz dosunięty do</t>
  </si>
  <si>
    <t>prawej krawędzi komórki</t>
  </si>
  <si>
    <t>obraz dopasowany</t>
  </si>
  <si>
    <t>do scalonych</t>
  </si>
  <si>
    <t>komórek</t>
  </si>
  <si>
    <t>lewy dolny fragment</t>
  </si>
  <si>
    <t>obrazu w naturalnej</t>
  </si>
  <si>
    <t>wielkości</t>
  </si>
  <si>
    <t>opcje</t>
  </si>
  <si>
    <t>zmodyfikowana wysokość</t>
  </si>
  <si>
    <t>proporcje zachowane</t>
  </si>
  <si>
    <t>Link do obrazu:</t>
  </si>
  <si>
    <t>https://polslpl-my.sharepoint.com/:i:/g/personal/mgonet_polsl_pl/ERreVLL0fZZKoc3n-9Hu2ZEBm4VGPGVWaYDoLbw5EMmKXg?e=Qz3LAg</t>
  </si>
  <si>
    <t>Link Onedrive:</t>
  </si>
  <si>
    <t>https://polslpl-my.sharepoint.com/:i:/g/personal/mgonet_polsl_pl/ERreVLL0fZZKoc3n-9Hu2ZEBm4VGPGVWaYDoLbw5EMmKXg?download=1</t>
  </si>
  <si>
    <t>https://polslpl-my.sharepoint.com/:i:/g/personal/mgonet_polsl_pl/ERn0fO6OcaVMoL-8BJu-UMcB6xY5lg9fFbV-R1DAClB7ug?e=F1Xpxu</t>
  </si>
  <si>
    <t>https://polslpl-my.sharepoint.com/:i:/g/personal/mgonet_polsl_pl/ERn0fO6OcaVMoL-8BJu-UMcB6xY5lg9fFbV-R1DAClB7ug?download=1</t>
  </si>
  <si>
    <t>https://polslpl-my.sharepoint.com/:i:/g/personal/mgonet_polsl_pl/ERreVLL0fZZKoc3n-9Hu2ZEBek21NM_ugaAXbKFCV43xjQ?e=CFb8Om</t>
  </si>
  <si>
    <t>https://polslpl-my.sharepoint.com/:i:/g/personal/mgonet_polsl_pl/ERreVLL0fZZKoc3n-9Hu2ZEBek21NM_ugaAXbKFCV43xjQ?download=1</t>
  </si>
  <si>
    <t>Modyfikacja adresu URL obrazu przed wstawieniem do funkcji OBRAZ</t>
  </si>
  <si>
    <t>https://www.flaticon.com/packs/flags-3?word=flag</t>
  </si>
  <si>
    <t>https://www.flaticon.com/packs/flags-3?word=us</t>
  </si>
  <si>
    <t>https://cdn-icons-png.flaticon.com/128/323/323363.png</t>
  </si>
  <si>
    <t>chiny</t>
  </si>
  <si>
    <t>https://cdn-icons-png.flaticon.com/128/323/323329.png</t>
  </si>
  <si>
    <t>uk</t>
  </si>
  <si>
    <t>https://www.flagi-panstw.pl/data/flags/h160/bd.webp</t>
  </si>
  <si>
    <t>bangladesz</t>
  </si>
  <si>
    <t>https://www.flagi-panstw.pl/data/flags/h160/ro.webp</t>
  </si>
  <si>
    <t>rumunia</t>
  </si>
  <si>
    <t>https://www.flagi-panstw.pl/data/flags/h160/ae.webp</t>
  </si>
  <si>
    <t>zjed.emir.arab</t>
  </si>
  <si>
    <t>https://calculla.pl/g/country_flags/png100px/cc.png</t>
  </si>
  <si>
    <t>wyspy kokosowe</t>
  </si>
  <si>
    <t>https://calculla.pl/g/country_flags/png100px/bd.png</t>
  </si>
  <si>
    <t>Kod(1)</t>
  </si>
  <si>
    <t>Kraj/terytorium</t>
  </si>
  <si>
    <t>AD</t>
  </si>
  <si>
    <t>Andora</t>
  </si>
  <si>
    <t>AE</t>
  </si>
  <si>
    <t>Zjednoczone Emiraty Arabskie</t>
  </si>
  <si>
    <t>AF</t>
  </si>
  <si>
    <t>Afganistan</t>
  </si>
  <si>
    <t>AG</t>
  </si>
  <si>
    <t>Antigua i Barbuda</t>
  </si>
  <si>
    <t>AI</t>
  </si>
  <si>
    <t>Anguilla</t>
  </si>
  <si>
    <t>AL</t>
  </si>
  <si>
    <t>Albania</t>
  </si>
  <si>
    <t>AM</t>
  </si>
  <si>
    <t>Armenia</t>
  </si>
  <si>
    <t>AO</t>
  </si>
  <si>
    <t>Angola</t>
  </si>
  <si>
    <t>AQ</t>
  </si>
  <si>
    <t>Antarktyda</t>
  </si>
  <si>
    <t>AR</t>
  </si>
  <si>
    <t>Argentyna</t>
  </si>
  <si>
    <t>AS</t>
  </si>
  <si>
    <t>Samoa Amerykańskie</t>
  </si>
  <si>
    <t>AT</t>
  </si>
  <si>
    <t>Austria</t>
  </si>
  <si>
    <t>AU</t>
  </si>
  <si>
    <t>Australia</t>
  </si>
  <si>
    <t>AW</t>
  </si>
  <si>
    <t>Aruba</t>
  </si>
  <si>
    <t>AX</t>
  </si>
  <si>
    <t>Wyspy Alandzkie</t>
  </si>
  <si>
    <t>AZ</t>
  </si>
  <si>
    <t>Azerbejdżan</t>
  </si>
  <si>
    <t>BA</t>
  </si>
  <si>
    <t>Bośnia i Hercegowina</t>
  </si>
  <si>
    <t>BB</t>
  </si>
  <si>
    <t>Barbados</t>
  </si>
  <si>
    <t>BD</t>
  </si>
  <si>
    <t>Bangladesz</t>
  </si>
  <si>
    <t>BE</t>
  </si>
  <si>
    <t>Belgia</t>
  </si>
  <si>
    <t>BF</t>
  </si>
  <si>
    <t>Burkina Faso</t>
  </si>
  <si>
    <t>BG</t>
  </si>
  <si>
    <t>Bułgaria</t>
  </si>
  <si>
    <t>BH</t>
  </si>
  <si>
    <t>Bahrajn</t>
  </si>
  <si>
    <t>BI</t>
  </si>
  <si>
    <t>Burundi</t>
  </si>
  <si>
    <t>BJ</t>
  </si>
  <si>
    <t>Benin</t>
  </si>
  <si>
    <t>BL</t>
  </si>
  <si>
    <t>Saint-Barthélemy</t>
  </si>
  <si>
    <t>BM</t>
  </si>
  <si>
    <t>Bermudy</t>
  </si>
  <si>
    <t>BN</t>
  </si>
  <si>
    <t>Brunei</t>
  </si>
  <si>
    <t>BO</t>
  </si>
  <si>
    <t>Boliwia</t>
  </si>
  <si>
    <t>BR</t>
  </si>
  <si>
    <t>Brazylia</t>
  </si>
  <si>
    <t>BS</t>
  </si>
  <si>
    <t>Bahamy</t>
  </si>
  <si>
    <t>BT</t>
  </si>
  <si>
    <t>Bhutan</t>
  </si>
  <si>
    <t>BV</t>
  </si>
  <si>
    <t>Wyspa Bouveta</t>
  </si>
  <si>
    <t>BW</t>
  </si>
  <si>
    <t>Botswana</t>
  </si>
  <si>
    <t>BY</t>
  </si>
  <si>
    <t>Białoruś</t>
  </si>
  <si>
    <t>BZ</t>
  </si>
  <si>
    <t>Belize</t>
  </si>
  <si>
    <t>CA</t>
  </si>
  <si>
    <t>Kanada</t>
  </si>
  <si>
    <t>CC</t>
  </si>
  <si>
    <t>Wyspy Kokosowe</t>
  </si>
  <si>
    <t>CD</t>
  </si>
  <si>
    <t>Demokratyczna Republika Konga</t>
  </si>
  <si>
    <t>CF</t>
  </si>
  <si>
    <t>Republika Środkowoafrykańska</t>
  </si>
  <si>
    <t>CG</t>
  </si>
  <si>
    <t>Kongo</t>
  </si>
  <si>
    <t>CH</t>
  </si>
  <si>
    <t>Szwajcaria</t>
  </si>
  <si>
    <t>CI</t>
  </si>
  <si>
    <t>Wybrzeże Kości Słoniowej</t>
  </si>
  <si>
    <t>CK</t>
  </si>
  <si>
    <t>Wyspy Cooka</t>
  </si>
  <si>
    <t>CL</t>
  </si>
  <si>
    <t>Chile</t>
  </si>
  <si>
    <t>CM</t>
  </si>
  <si>
    <t>Kamerun</t>
  </si>
  <si>
    <t>CN</t>
  </si>
  <si>
    <t>Chiny</t>
  </si>
  <si>
    <t>CO</t>
  </si>
  <si>
    <t>Kolumbia</t>
  </si>
  <si>
    <t>CP</t>
  </si>
  <si>
    <t>Clipperton</t>
  </si>
  <si>
    <t>CR</t>
  </si>
  <si>
    <t>Kostaryka</t>
  </si>
  <si>
    <t>CU</t>
  </si>
  <si>
    <t>Kuba</t>
  </si>
  <si>
    <t>CV</t>
  </si>
  <si>
    <t>Republika Zielonego Przylądka</t>
  </si>
  <si>
    <t>CW</t>
  </si>
  <si>
    <t>Curaçao</t>
  </si>
  <si>
    <t>CX</t>
  </si>
  <si>
    <t>Wyspa Bożego Narodzenia</t>
  </si>
  <si>
    <t>CY</t>
  </si>
  <si>
    <t>Cypr</t>
  </si>
  <si>
    <t>CZ</t>
  </si>
  <si>
    <t>Czechy</t>
  </si>
  <si>
    <t>DE</t>
  </si>
  <si>
    <t>Niemcy</t>
  </si>
  <si>
    <t>DJ</t>
  </si>
  <si>
    <t>Dżibuti</t>
  </si>
  <si>
    <t>DK</t>
  </si>
  <si>
    <t>Dania</t>
  </si>
  <si>
    <t>DM</t>
  </si>
  <si>
    <t>Dominika</t>
  </si>
  <si>
    <t>DO</t>
  </si>
  <si>
    <t>Republika Dominikańska</t>
  </si>
  <si>
    <t>DZ</t>
  </si>
  <si>
    <t>Algieria</t>
  </si>
  <si>
    <t>EC</t>
  </si>
  <si>
    <t>Ekwador</t>
  </si>
  <si>
    <t>EE</t>
  </si>
  <si>
    <t>Estonia</t>
  </si>
  <si>
    <t>EG</t>
  </si>
  <si>
    <t>Egipt</t>
  </si>
  <si>
    <t>EH</t>
  </si>
  <si>
    <t>Sahara Zachodnia</t>
  </si>
  <si>
    <t>EL</t>
  </si>
  <si>
    <t>Grecja</t>
  </si>
  <si>
    <t>ER</t>
  </si>
  <si>
    <t>Erytrea</t>
  </si>
  <si>
    <t>ES</t>
  </si>
  <si>
    <t>Hiszpania</t>
  </si>
  <si>
    <t>ET</t>
  </si>
  <si>
    <t>Etiopia</t>
  </si>
  <si>
    <t>FI</t>
  </si>
  <si>
    <t>Finlandia</t>
  </si>
  <si>
    <t>FJ</t>
  </si>
  <si>
    <t>Fidżi</t>
  </si>
  <si>
    <t>FK</t>
  </si>
  <si>
    <t>Falklandy</t>
  </si>
  <si>
    <t>FM</t>
  </si>
  <si>
    <t>Mikronezja</t>
  </si>
  <si>
    <t>FO</t>
  </si>
  <si>
    <t>Wyspy Owcze</t>
  </si>
  <si>
    <t>FR</t>
  </si>
  <si>
    <t>Francja</t>
  </si>
  <si>
    <t>GA</t>
  </si>
  <si>
    <t>Gabon</t>
  </si>
  <si>
    <t>GD</t>
  </si>
  <si>
    <t>Grenada</t>
  </si>
  <si>
    <t>GE</t>
  </si>
  <si>
    <t>Gruzja</t>
  </si>
  <si>
    <t>GF</t>
  </si>
  <si>
    <t>Gujana Francuska</t>
  </si>
  <si>
    <t>GG</t>
  </si>
  <si>
    <t>Guernsey</t>
  </si>
  <si>
    <t>GH</t>
  </si>
  <si>
    <t>Ghana</t>
  </si>
  <si>
    <t>GI</t>
  </si>
  <si>
    <t>Gibraltar</t>
  </si>
  <si>
    <t>GL</t>
  </si>
  <si>
    <t>Grenlandia</t>
  </si>
  <si>
    <t>GM</t>
  </si>
  <si>
    <t>Gambia</t>
  </si>
  <si>
    <t>GN</t>
  </si>
  <si>
    <t>Gwinea</t>
  </si>
  <si>
    <t>GP</t>
  </si>
  <si>
    <t>Gwadelupa</t>
  </si>
  <si>
    <t>GQ</t>
  </si>
  <si>
    <t>Gwinea Równikowa</t>
  </si>
  <si>
    <t>GS</t>
  </si>
  <si>
    <t>Georgia Południowa i Sandwich Południowy</t>
  </si>
  <si>
    <t>GT</t>
  </si>
  <si>
    <t>Gwatemala</t>
  </si>
  <si>
    <t>GU</t>
  </si>
  <si>
    <t>Guam</t>
  </si>
  <si>
    <t>GW</t>
  </si>
  <si>
    <t>Gwinea Bissau</t>
  </si>
  <si>
    <t>GY</t>
  </si>
  <si>
    <t>Gujana</t>
  </si>
  <si>
    <t>HK</t>
  </si>
  <si>
    <t>Hongkong</t>
  </si>
  <si>
    <t>HM</t>
  </si>
  <si>
    <t>Wyspy Heard i McDonalda</t>
  </si>
  <si>
    <t>HN</t>
  </si>
  <si>
    <t>Honduras</t>
  </si>
  <si>
    <t>HR</t>
  </si>
  <si>
    <t>Chorwacja</t>
  </si>
  <si>
    <t>HT</t>
  </si>
  <si>
    <t>Haiti</t>
  </si>
  <si>
    <t>HU</t>
  </si>
  <si>
    <t>Węgry</t>
  </si>
  <si>
    <t>ID</t>
  </si>
  <si>
    <t>Indonezja</t>
  </si>
  <si>
    <t>IE</t>
  </si>
  <si>
    <t>Irlandia</t>
  </si>
  <si>
    <t>IL</t>
  </si>
  <si>
    <t>Izrael</t>
  </si>
  <si>
    <t>IM</t>
  </si>
  <si>
    <t>Indie</t>
  </si>
  <si>
    <t>IN</t>
  </si>
  <si>
    <t>Wyspa Man</t>
  </si>
  <si>
    <t>IO</t>
  </si>
  <si>
    <t>Brytyjskie Terytorium Oceanu Indyjskiego</t>
  </si>
  <si>
    <t>IQ</t>
  </si>
  <si>
    <t>Irak</t>
  </si>
  <si>
    <t>IR</t>
  </si>
  <si>
    <t>Iran</t>
  </si>
  <si>
    <t>IS</t>
  </si>
  <si>
    <t>Islandia</t>
  </si>
  <si>
    <t>IT</t>
  </si>
  <si>
    <t>Włochy</t>
  </si>
  <si>
    <t>JE</t>
  </si>
  <si>
    <t>Jersey</t>
  </si>
  <si>
    <t>JM</t>
  </si>
  <si>
    <t>Jamajka</t>
  </si>
  <si>
    <t>JO</t>
  </si>
  <si>
    <t>Jordania</t>
  </si>
  <si>
    <t>JP</t>
  </si>
  <si>
    <t>Japonia</t>
  </si>
  <si>
    <t>KE</t>
  </si>
  <si>
    <t>Kenia</t>
  </si>
  <si>
    <t>KG</t>
  </si>
  <si>
    <t>Kirgistan</t>
  </si>
  <si>
    <t>KH</t>
  </si>
  <si>
    <t>Kambodża</t>
  </si>
  <si>
    <t>KI</t>
  </si>
  <si>
    <t>Kiribati</t>
  </si>
  <si>
    <t>KM</t>
  </si>
  <si>
    <t>Komory</t>
  </si>
  <si>
    <t>KN</t>
  </si>
  <si>
    <t>Saint Kitts i Nevis</t>
  </si>
  <si>
    <t>KP</t>
  </si>
  <si>
    <t>Korea Północna</t>
  </si>
  <si>
    <t>KR</t>
  </si>
  <si>
    <t>Korea Południowa</t>
  </si>
  <si>
    <t>KW</t>
  </si>
  <si>
    <t>Kuwejt</t>
  </si>
  <si>
    <t>KY</t>
  </si>
  <si>
    <t>Kajmany</t>
  </si>
  <si>
    <t>KZ</t>
  </si>
  <si>
    <t>Kazachstan</t>
  </si>
  <si>
    <t>LA</t>
  </si>
  <si>
    <t>Laos</t>
  </si>
  <si>
    <t>LB</t>
  </si>
  <si>
    <t>Liban</t>
  </si>
  <si>
    <t>LC</t>
  </si>
  <si>
    <t>Saint Lucia</t>
  </si>
  <si>
    <t>LI</t>
  </si>
  <si>
    <t>Liechtenstein</t>
  </si>
  <si>
    <t>LK</t>
  </si>
  <si>
    <t>Sri Lanka</t>
  </si>
  <si>
    <t>LR</t>
  </si>
  <si>
    <t>Liberia</t>
  </si>
  <si>
    <t>LS</t>
  </si>
  <si>
    <t>Lesotho</t>
  </si>
  <si>
    <t>LT</t>
  </si>
  <si>
    <t>Litwa</t>
  </si>
  <si>
    <t>LU</t>
  </si>
  <si>
    <t>Luksemburg</t>
  </si>
  <si>
    <t>LV</t>
  </si>
  <si>
    <t>Łotwa</t>
  </si>
  <si>
    <t>LY</t>
  </si>
  <si>
    <t>Libia</t>
  </si>
  <si>
    <t>MA</t>
  </si>
  <si>
    <t>Maroko</t>
  </si>
  <si>
    <t>MC</t>
  </si>
  <si>
    <t>Monako</t>
  </si>
  <si>
    <t>MD</t>
  </si>
  <si>
    <t>Mołdawia</t>
  </si>
  <si>
    <t>ME</t>
  </si>
  <si>
    <t>Czarnogóra</t>
  </si>
  <si>
    <t>MF</t>
  </si>
  <si>
    <t>Saint Martin</t>
  </si>
  <si>
    <t>MG</t>
  </si>
  <si>
    <t>Madagaskar</t>
  </si>
  <si>
    <t>MH</t>
  </si>
  <si>
    <t>Wyspy Marshalla</t>
  </si>
  <si>
    <t>MK</t>
  </si>
  <si>
    <t>Macedonia Północna</t>
  </si>
  <si>
    <t>ML</t>
  </si>
  <si>
    <t>Mali</t>
  </si>
  <si>
    <t>MM</t>
  </si>
  <si>
    <t>Mjanma/Birma</t>
  </si>
  <si>
    <t>MN</t>
  </si>
  <si>
    <t>Mongolia</t>
  </si>
  <si>
    <t>MO</t>
  </si>
  <si>
    <t>Makau</t>
  </si>
  <si>
    <t>MP</t>
  </si>
  <si>
    <t>Mariany Północne</t>
  </si>
  <si>
    <t>MQ</t>
  </si>
  <si>
    <t>Martynika</t>
  </si>
  <si>
    <t>MR</t>
  </si>
  <si>
    <t>Mauretania</t>
  </si>
  <si>
    <t>MS</t>
  </si>
  <si>
    <t>Montserrat</t>
  </si>
  <si>
    <t>MT</t>
  </si>
  <si>
    <t>Malta</t>
  </si>
  <si>
    <t>MU</t>
  </si>
  <si>
    <t>Mauritius</t>
  </si>
  <si>
    <t>MV</t>
  </si>
  <si>
    <t>Malediwy</t>
  </si>
  <si>
    <t>MW</t>
  </si>
  <si>
    <t>Malawi</t>
  </si>
  <si>
    <t>MX</t>
  </si>
  <si>
    <t>Meksyk</t>
  </si>
  <si>
    <t>MY</t>
  </si>
  <si>
    <t>Malezja</t>
  </si>
  <si>
    <t>MZ</t>
  </si>
  <si>
    <t>Mozambik</t>
  </si>
  <si>
    <t>NA</t>
  </si>
  <si>
    <t>Namibia</t>
  </si>
  <si>
    <t>NC</t>
  </si>
  <si>
    <t>Nowa Kaledonia</t>
  </si>
  <si>
    <t>NE</t>
  </si>
  <si>
    <t>Niger</t>
  </si>
  <si>
    <t>NF</t>
  </si>
  <si>
    <t>Norfolk</t>
  </si>
  <si>
    <t>NG</t>
  </si>
  <si>
    <t>Nigeria</t>
  </si>
  <si>
    <t>NI</t>
  </si>
  <si>
    <t>Nikaragua</t>
  </si>
  <si>
    <t>NL</t>
  </si>
  <si>
    <t>Niderlandy</t>
  </si>
  <si>
    <t>NO</t>
  </si>
  <si>
    <t>Norwegia</t>
  </si>
  <si>
    <t>NP</t>
  </si>
  <si>
    <t>Nepal</t>
  </si>
  <si>
    <t>NR</t>
  </si>
  <si>
    <t>Nauru</t>
  </si>
  <si>
    <t>NU</t>
  </si>
  <si>
    <t>Niue</t>
  </si>
  <si>
    <t>NZ</t>
  </si>
  <si>
    <t>Nowa Zelandia</t>
  </si>
  <si>
    <t>OM</t>
  </si>
  <si>
    <t>Oman</t>
  </si>
  <si>
    <t>PA</t>
  </si>
  <si>
    <t>Panama</t>
  </si>
  <si>
    <t>PE</t>
  </si>
  <si>
    <t>Peru</t>
  </si>
  <si>
    <t>PF</t>
  </si>
  <si>
    <t>Polinezja Francuska</t>
  </si>
  <si>
    <t>PG</t>
  </si>
  <si>
    <t>Papua-Nowa Gwinea</t>
  </si>
  <si>
    <t>PH</t>
  </si>
  <si>
    <t>Filipiny</t>
  </si>
  <si>
    <t>PK</t>
  </si>
  <si>
    <t>Pakistan</t>
  </si>
  <si>
    <t>PL</t>
  </si>
  <si>
    <t>Polska</t>
  </si>
  <si>
    <t>PM</t>
  </si>
  <si>
    <t>Saint-Pierre i Miquelon</t>
  </si>
  <si>
    <t>PN</t>
  </si>
  <si>
    <t>Pitcairn</t>
  </si>
  <si>
    <t>PR</t>
  </si>
  <si>
    <t>Portoryko</t>
  </si>
  <si>
    <t>PT</t>
  </si>
  <si>
    <t>Portugalia</t>
  </si>
  <si>
    <t>PW</t>
  </si>
  <si>
    <t>Palau</t>
  </si>
  <si>
    <t>PY</t>
  </si>
  <si>
    <t>Paragwaj</t>
  </si>
  <si>
    <t>QA</t>
  </si>
  <si>
    <t>Katar</t>
  </si>
  <si>
    <t>RE</t>
  </si>
  <si>
    <t>Reunion</t>
  </si>
  <si>
    <t>RO</t>
  </si>
  <si>
    <t>Rumunia</t>
  </si>
  <si>
    <t>RS</t>
  </si>
  <si>
    <t>Serbia</t>
  </si>
  <si>
    <t>RU</t>
  </si>
  <si>
    <t>Rosja</t>
  </si>
  <si>
    <t>RW</t>
  </si>
  <si>
    <t>Rwanda</t>
  </si>
  <si>
    <t>SA</t>
  </si>
  <si>
    <t>Arabia Saudyjska</t>
  </si>
  <si>
    <t>SB</t>
  </si>
  <si>
    <t>Wyspy Salomona</t>
  </si>
  <si>
    <t>SC</t>
  </si>
  <si>
    <t>Seszele</t>
  </si>
  <si>
    <t>SD</t>
  </si>
  <si>
    <t>Sudan</t>
  </si>
  <si>
    <t>SE</t>
  </si>
  <si>
    <t>Szwecja</t>
  </si>
  <si>
    <t>SG</t>
  </si>
  <si>
    <t>Singapur</t>
  </si>
  <si>
    <t>SH</t>
  </si>
  <si>
    <t>Wyspa Świętej Heleny, Wyspa Wniebowstąpienia i Tristan da Cunha</t>
  </si>
  <si>
    <t>SI</t>
  </si>
  <si>
    <t>Słowenia</t>
  </si>
  <si>
    <t>SJ</t>
  </si>
  <si>
    <t>Svalbard i Jan Mayen</t>
  </si>
  <si>
    <t>SK</t>
  </si>
  <si>
    <t>Słowacja</t>
  </si>
  <si>
    <t>SL</t>
  </si>
  <si>
    <t>Sierra Leone</t>
  </si>
  <si>
    <t>SM</t>
  </si>
  <si>
    <t>San Marino</t>
  </si>
  <si>
    <t>SN</t>
  </si>
  <si>
    <t>Senegal</t>
  </si>
  <si>
    <t>SO</t>
  </si>
  <si>
    <t>Somalia</t>
  </si>
  <si>
    <t>SR</t>
  </si>
  <si>
    <t>Surinam</t>
  </si>
  <si>
    <t>SS</t>
  </si>
  <si>
    <t>Sudan Południowy</t>
  </si>
  <si>
    <t>ST</t>
  </si>
  <si>
    <t>Wyspy Świętego Tomasza i Książęca</t>
  </si>
  <si>
    <t>SV</t>
  </si>
  <si>
    <t>Salwador</t>
  </si>
  <si>
    <t>SX</t>
  </si>
  <si>
    <t>Sint Maarten</t>
  </si>
  <si>
    <t>SY</t>
  </si>
  <si>
    <t>Syria</t>
  </si>
  <si>
    <t>SZ</t>
  </si>
  <si>
    <t>Eswatini</t>
  </si>
  <si>
    <t>TC</t>
  </si>
  <si>
    <t>Turks i Caicos</t>
  </si>
  <si>
    <t>TD</t>
  </si>
  <si>
    <t>Czad</t>
  </si>
  <si>
    <t>TF</t>
  </si>
  <si>
    <t>Francuskie Terytoria Południowe i Antarktyczne</t>
  </si>
  <si>
    <t>TG</t>
  </si>
  <si>
    <t>Togo</t>
  </si>
  <si>
    <t>TH</t>
  </si>
  <si>
    <t>Tajlandia</t>
  </si>
  <si>
    <t>TJ</t>
  </si>
  <si>
    <t>Tadżykistan</t>
  </si>
  <si>
    <t>TK</t>
  </si>
  <si>
    <t>Tokelau</t>
  </si>
  <si>
    <t>TL</t>
  </si>
  <si>
    <t>Timor Wschodni</t>
  </si>
  <si>
    <t>TM</t>
  </si>
  <si>
    <t>Turkmenistan</t>
  </si>
  <si>
    <t>TN</t>
  </si>
  <si>
    <t>Tunezja</t>
  </si>
  <si>
    <t>TO</t>
  </si>
  <si>
    <t>Tonga</t>
  </si>
  <si>
    <t>TR</t>
  </si>
  <si>
    <t>Turcja</t>
  </si>
  <si>
    <t>TT</t>
  </si>
  <si>
    <t>Trynidad i Tobago</t>
  </si>
  <si>
    <t>TV</t>
  </si>
  <si>
    <t>Tuvalu</t>
  </si>
  <si>
    <t>TW</t>
  </si>
  <si>
    <t>Tajwan</t>
  </si>
  <si>
    <t>TZ</t>
  </si>
  <si>
    <t>Tanzania</t>
  </si>
  <si>
    <t>UA</t>
  </si>
  <si>
    <t>Ukraina</t>
  </si>
  <si>
    <t>UG</t>
  </si>
  <si>
    <t>Uganda</t>
  </si>
  <si>
    <t>UK</t>
  </si>
  <si>
    <t>Zjednoczone Królestwo</t>
  </si>
  <si>
    <t>UM</t>
  </si>
  <si>
    <t>Małe Oddalone Wyspy Stanów Zjednoczonych</t>
  </si>
  <si>
    <t>US</t>
  </si>
  <si>
    <t>Stany Zjednoczone</t>
  </si>
  <si>
    <t>UY</t>
  </si>
  <si>
    <t>Urugwaj</t>
  </si>
  <si>
    <t>UZ</t>
  </si>
  <si>
    <t>Uzbekistan</t>
  </si>
  <si>
    <t>VA</t>
  </si>
  <si>
    <t>Stolica Apostolska</t>
  </si>
  <si>
    <t>VC</t>
  </si>
  <si>
    <t>Saint Vincent i Grenadyny</t>
  </si>
  <si>
    <t>VE</t>
  </si>
  <si>
    <t>Wenezuela</t>
  </si>
  <si>
    <t>VG</t>
  </si>
  <si>
    <t>Brytyjskie Wyspy Dziewicze</t>
  </si>
  <si>
    <t>VI</t>
  </si>
  <si>
    <t>Wyspy Dziewicze Stanów Zjednoczonych</t>
  </si>
  <si>
    <t>VN</t>
  </si>
  <si>
    <t>Wietnam</t>
  </si>
  <si>
    <t>VU</t>
  </si>
  <si>
    <t>Vanuatu</t>
  </si>
  <si>
    <t>WF</t>
  </si>
  <si>
    <t>Wallis i Futuna</t>
  </si>
  <si>
    <t>WS</t>
  </si>
  <si>
    <t>Samoa</t>
  </si>
  <si>
    <t>YE</t>
  </si>
  <si>
    <t>Jemen</t>
  </si>
  <si>
    <t>YT</t>
  </si>
  <si>
    <t>Majotta</t>
  </si>
  <si>
    <t>ZA</t>
  </si>
  <si>
    <t>Republika Południowej Afryki</t>
  </si>
  <si>
    <t>ZM</t>
  </si>
  <si>
    <t>Zambia</t>
  </si>
  <si>
    <t>ZW</t>
  </si>
  <si>
    <t>Zimbabwe</t>
  </si>
  <si>
    <t>https://calculla.pl/g/country_flags/png100px/##.png</t>
  </si>
  <si>
    <t>https://calculla.pl/g/country_flags/png100px/gb.png</t>
  </si>
  <si>
    <t>wielka brytania</t>
  </si>
  <si>
    <t>Załącznik A6 – Kody poszczególnych krajów i terytoriów - Międzyinstytucjonalny przewodnik redakcyjny - Publications Office of the EU</t>
  </si>
  <si>
    <t>https://style-guide.europa.eu/pl/content/-/isg/topic?identifier=annex-a6-country-and-territory-codes</t>
  </si>
  <si>
    <t>autodopasowanie</t>
  </si>
  <si>
    <t>wysokości wiersza</t>
  </si>
  <si>
    <t>nie działa</t>
  </si>
  <si>
    <t>https://www.flagi-panstw.pl/data/flags/h160/##.webp</t>
  </si>
  <si>
    <t>żeby możliwe było dopasowanie</t>
  </si>
  <si>
    <t>obrazu, musi mieć ten sam</t>
  </si>
  <si>
    <t>tekst alternatywny</t>
  </si>
  <si>
    <t xml:space="preserve">natomiast rozmiar może mieć dowolny </t>
  </si>
  <si>
    <t>https://flagpedia.net/data/flags/h160/af.png?v=un</t>
  </si>
  <si>
    <t>af</t>
  </si>
  <si>
    <t>https://flagpedia.net/data/flags/h160/al.webp</t>
  </si>
  <si>
    <t>al</t>
  </si>
  <si>
    <t>https://flagpedia.net/data/flags/h160/gr.webp</t>
  </si>
  <si>
    <t>gr</t>
  </si>
  <si>
    <t>https://flagpedia.net/data/flags/h160/gb.webp</t>
  </si>
  <si>
    <t>gb</t>
  </si>
  <si>
    <t>https://flagpedia.net/data/flags/h160/af.webp</t>
  </si>
  <si>
    <t>https://flagpedia.net/data/flags/h160/zw.webp</t>
  </si>
  <si>
    <t>zw</t>
  </si>
  <si>
    <t>27.02.2025 zauważyłem funkcję TŁUMACZ</t>
  </si>
  <si>
    <t>=TŁUMACZ(tekst;source_language;target_language)</t>
  </si>
  <si>
    <t>bułgarski</t>
  </si>
  <si>
    <t>kataloński</t>
  </si>
  <si>
    <t>angielski</t>
  </si>
  <si>
    <t>japoński</t>
  </si>
  <si>
    <t>Myanmar</t>
  </si>
  <si>
    <t>polska nazwa</t>
  </si>
  <si>
    <t>angielska nazwa</t>
  </si>
  <si>
    <t>kod alfa-2</t>
  </si>
  <si>
    <t>kod alfa-3</t>
  </si>
  <si>
    <t>kod numeryczny</t>
  </si>
  <si>
    <t>kody ISO 3166-2</t>
  </si>
  <si>
    <t>Afghanistan</t>
  </si>
  <si>
    <t>AFG</t>
  </si>
  <si>
    <t>004</t>
  </si>
  <si>
    <t>ISO 3166-2:AF</t>
  </si>
  <si>
    <t>ALB</t>
  </si>
  <si>
    <t>008</t>
  </si>
  <si>
    <t>ISO 3166-2:AL</t>
  </si>
  <si>
    <t>Algeria</t>
  </si>
  <si>
    <t>DZA</t>
  </si>
  <si>
    <t>012</t>
  </si>
  <si>
    <t>ISO 3166-2:DZ</t>
  </si>
  <si>
    <t>Andorra</t>
  </si>
  <si>
    <t>AND</t>
  </si>
  <si>
    <t>020</t>
  </si>
  <si>
    <t>ISO 3166-2:AD</t>
  </si>
  <si>
    <t>AGO</t>
  </si>
  <si>
    <t>024</t>
  </si>
  <si>
    <t>ISO 3166-2:AO</t>
  </si>
  <si>
    <t>AIA</t>
  </si>
  <si>
    <t>ISO 3166-2:AI</t>
  </si>
  <si>
    <t>Antarctica</t>
  </si>
  <si>
    <t>ATA</t>
  </si>
  <si>
    <t>010</t>
  </si>
  <si>
    <t>ISO 3166-2:AQ</t>
  </si>
  <si>
    <t>Antigua and Barbuda</t>
  </si>
  <si>
    <t>ATG</t>
  </si>
  <si>
    <t>028</t>
  </si>
  <si>
    <t>ISO 3166-2:AG</t>
  </si>
  <si>
    <t>Saudi Arabia</t>
  </si>
  <si>
    <t>SAU</t>
  </si>
  <si>
    <t>ISO 3166-2:SA</t>
  </si>
  <si>
    <t>Argentina</t>
  </si>
  <si>
    <t>ARG</t>
  </si>
  <si>
    <t>032</t>
  </si>
  <si>
    <t>ISO 3166-2:AR</t>
  </si>
  <si>
    <t>ARM</t>
  </si>
  <si>
    <t>051</t>
  </si>
  <si>
    <t>ISO 3166-2:AM</t>
  </si>
  <si>
    <t>ABW</t>
  </si>
  <si>
    <t>ISO 3166-2:AW</t>
  </si>
  <si>
    <t>AUS</t>
  </si>
  <si>
    <t>036</t>
  </si>
  <si>
    <t>ISO 3166-2:AU</t>
  </si>
  <si>
    <t>AUT</t>
  </si>
  <si>
    <t>040</t>
  </si>
  <si>
    <t>ISO 3166-2:AT</t>
  </si>
  <si>
    <t>Azerbaijan</t>
  </si>
  <si>
    <t>AZE</t>
  </si>
  <si>
    <t>031</t>
  </si>
  <si>
    <t>ISO 3166-2:AZ</t>
  </si>
  <si>
    <t>Bahamas</t>
  </si>
  <si>
    <t>BHS</t>
  </si>
  <si>
    <t>044</t>
  </si>
  <si>
    <t>ISO 3166-2:BS</t>
  </si>
  <si>
    <t>Bahrain</t>
  </si>
  <si>
    <t>BHR</t>
  </si>
  <si>
    <t>048</t>
  </si>
  <si>
    <t>ISO 3166-2:BH</t>
  </si>
  <si>
    <t>Bangladesh</t>
  </si>
  <si>
    <t>BGD</t>
  </si>
  <si>
    <t>050</t>
  </si>
  <si>
    <t>ISO 3166-2:BD</t>
  </si>
  <si>
    <t>BRB</t>
  </si>
  <si>
    <t>052</t>
  </si>
  <si>
    <t>ISO 3166-2:BB</t>
  </si>
  <si>
    <t>Belgium</t>
  </si>
  <si>
    <t>BEL</t>
  </si>
  <si>
    <t>056</t>
  </si>
  <si>
    <t>ISO 3166-2:BE</t>
  </si>
  <si>
    <t>BLZ</t>
  </si>
  <si>
    <t>084</t>
  </si>
  <si>
    <t>ISO 3166-2:BZ</t>
  </si>
  <si>
    <t>BEN</t>
  </si>
  <si>
    <t>ISO 3166-2:BJ</t>
  </si>
  <si>
    <t>Bermuda</t>
  </si>
  <si>
    <t>BMU</t>
  </si>
  <si>
    <t>060</t>
  </si>
  <si>
    <t>ISO 3166-2:BM</t>
  </si>
  <si>
    <t>BTN</t>
  </si>
  <si>
    <t>064</t>
  </si>
  <si>
    <t>ISO 3166-2:BT</t>
  </si>
  <si>
    <t>Belarus</t>
  </si>
  <si>
    <t>BLR</t>
  </si>
  <si>
    <t>ISO 3166-2:BY</t>
  </si>
  <si>
    <t>MMR</t>
  </si>
  <si>
    <t>ISO 3166-2:MM</t>
  </si>
  <si>
    <t>Bolivia, Plurinational State of</t>
  </si>
  <si>
    <t>BOL</t>
  </si>
  <si>
    <t>068</t>
  </si>
  <si>
    <t>ISO 3166-2:BO</t>
  </si>
  <si>
    <t>Bonaire, Sint Eustatius i Saba</t>
  </si>
  <si>
    <t>Bonaire, Saint Eustatius and Saba</t>
  </si>
  <si>
    <t>BQ</t>
  </si>
  <si>
    <t>BES</t>
  </si>
  <si>
    <t>ISO 3166-2:BQ</t>
  </si>
  <si>
    <t>Bosnia and Herzegovina</t>
  </si>
  <si>
    <t>BIH</t>
  </si>
  <si>
    <t>070</t>
  </si>
  <si>
    <t>ISO 3166-2:BA</t>
  </si>
  <si>
    <t>BWA</t>
  </si>
  <si>
    <t>072</t>
  </si>
  <si>
    <t>ISO 3166-2:BW</t>
  </si>
  <si>
    <t>Brazil</t>
  </si>
  <si>
    <t>BRA</t>
  </si>
  <si>
    <t>076</t>
  </si>
  <si>
    <t>ISO 3166-2:BR</t>
  </si>
  <si>
    <t>Brunei Darussalam</t>
  </si>
  <si>
    <t>BRN</t>
  </si>
  <si>
    <t>096</t>
  </si>
  <si>
    <t>ISO 3166-2:BN</t>
  </si>
  <si>
    <t>British Indian Ocean Territory</t>
  </si>
  <si>
    <t>IOT</t>
  </si>
  <si>
    <t>086</t>
  </si>
  <si>
    <t>ISO 3166-2:IO</t>
  </si>
  <si>
    <t>Virgin Islands, British</t>
  </si>
  <si>
    <t>VGB</t>
  </si>
  <si>
    <t>092</t>
  </si>
  <si>
    <t>ISO 3166-2:VG</t>
  </si>
  <si>
    <t>Bulgaria</t>
  </si>
  <si>
    <t>BGR</t>
  </si>
  <si>
    <t>ISO 3166-2:BG</t>
  </si>
  <si>
    <t>BFA</t>
  </si>
  <si>
    <t>ISO 3166-2:BF</t>
  </si>
  <si>
    <t>BDI</t>
  </si>
  <si>
    <t>ISO 3166-2:BI</t>
  </si>
  <si>
    <t>CHL</t>
  </si>
  <si>
    <t>ISO 3166-2:CL</t>
  </si>
  <si>
    <t>China</t>
  </si>
  <si>
    <t>CHN</t>
  </si>
  <si>
    <t>ISO 3166-2:CN</t>
  </si>
  <si>
    <t>Croatia</t>
  </si>
  <si>
    <t>HRV</t>
  </si>
  <si>
    <t>ISO 3166-2:HR</t>
  </si>
  <si>
    <t>CUW</t>
  </si>
  <si>
    <t>ISO 3166-2:CW</t>
  </si>
  <si>
    <t>Cyprus</t>
  </si>
  <si>
    <t>CYP</t>
  </si>
  <si>
    <t>ISO 3166-2:CY</t>
  </si>
  <si>
    <t>Chad</t>
  </si>
  <si>
    <t>TCD</t>
  </si>
  <si>
    <t>ISO 3166-2:TD</t>
  </si>
  <si>
    <t>Montenegro</t>
  </si>
  <si>
    <t>MNE</t>
  </si>
  <si>
    <t>ISO 3166-2:ME</t>
  </si>
  <si>
    <t>Czech Republic</t>
  </si>
  <si>
    <t>CZE</t>
  </si>
  <si>
    <t>ISO 3166-2:CZ</t>
  </si>
  <si>
    <t>Dalekie Wyspy Mniejsze Stanów Zjednoczonych</t>
  </si>
  <si>
    <t>United States Minor Outlying Islands</t>
  </si>
  <si>
    <t>UMI</t>
  </si>
  <si>
    <t>ISO 3166-2:UM</t>
  </si>
  <si>
    <t>Denmark</t>
  </si>
  <si>
    <t>DNK</t>
  </si>
  <si>
    <t>ISO 3166-2:DK</t>
  </si>
  <si>
    <t>Congo, the Democratic Republic of the</t>
  </si>
  <si>
    <t>COD</t>
  </si>
  <si>
    <t>ISO 3166-2:CD</t>
  </si>
  <si>
    <t>Dominica</t>
  </si>
  <si>
    <t>DMA</t>
  </si>
  <si>
    <t>ISO 3166-2:DM</t>
  </si>
  <si>
    <t>Dominikana</t>
  </si>
  <si>
    <t>Dominican Republic</t>
  </si>
  <si>
    <t>DOM</t>
  </si>
  <si>
    <t>ISO 3166-2:DO</t>
  </si>
  <si>
    <t>Djibouti</t>
  </si>
  <si>
    <t>DJI</t>
  </si>
  <si>
    <t>ISO 3166-2:DJ</t>
  </si>
  <si>
    <t>Egypt</t>
  </si>
  <si>
    <t>EGY</t>
  </si>
  <si>
    <t>ISO 3166-2:EG</t>
  </si>
  <si>
    <t>Ecuador</t>
  </si>
  <si>
    <t>ECU</t>
  </si>
  <si>
    <t>ISO 3166-2:EC</t>
  </si>
  <si>
    <t>Eritrea</t>
  </si>
  <si>
    <t>ERI</t>
  </si>
  <si>
    <t>ISO 3166-2:ER</t>
  </si>
  <si>
    <t>EST</t>
  </si>
  <si>
    <t>ISO 3166-2:EE</t>
  </si>
  <si>
    <t>Ethiopia</t>
  </si>
  <si>
    <t>ETH</t>
  </si>
  <si>
    <t>ISO 3166-2:ET</t>
  </si>
  <si>
    <t>Falkland Islands (Malvinas)</t>
  </si>
  <si>
    <t>FLK</t>
  </si>
  <si>
    <t>ISO 3166-2:FK</t>
  </si>
  <si>
    <t>Fiji</t>
  </si>
  <si>
    <t>FJI</t>
  </si>
  <si>
    <t>ISO 3166-2:FJ</t>
  </si>
  <si>
    <t>Philippines</t>
  </si>
  <si>
    <t>PHL</t>
  </si>
  <si>
    <t>ISO 3166-2:PH</t>
  </si>
  <si>
    <t>Finland</t>
  </si>
  <si>
    <t>FIN</t>
  </si>
  <si>
    <t>ISO 3166-2:FI</t>
  </si>
  <si>
    <t>France</t>
  </si>
  <si>
    <t>FRA</t>
  </si>
  <si>
    <t>ISO 3166-2:FR</t>
  </si>
  <si>
    <t>French Southern Territories</t>
  </si>
  <si>
    <t>ATF</t>
  </si>
  <si>
    <t>ISO 3166-2:TF</t>
  </si>
  <si>
    <t>GAB</t>
  </si>
  <si>
    <t>ISO 3166-2:GA</t>
  </si>
  <si>
    <t>GMB</t>
  </si>
  <si>
    <t>ISO 3166-2:GM</t>
  </si>
  <si>
    <t>South Georgia and the South Sandwich Islands</t>
  </si>
  <si>
    <t>SGS</t>
  </si>
  <si>
    <t>ISO 3166-2:GS</t>
  </si>
  <si>
    <t>GHA</t>
  </si>
  <si>
    <t>ISO 3166-2:GH</t>
  </si>
  <si>
    <t>GIB</t>
  </si>
  <si>
    <t>ISO 3166-2:GI</t>
  </si>
  <si>
    <t>Greece</t>
  </si>
  <si>
    <t>GR</t>
  </si>
  <si>
    <t>GRC</t>
  </si>
  <si>
    <t>ISO 3166-2:GR</t>
  </si>
  <si>
    <t>GRD</t>
  </si>
  <si>
    <t>ISO 3166-2:GD</t>
  </si>
  <si>
    <t>Greenland</t>
  </si>
  <si>
    <t>GRL</t>
  </si>
  <si>
    <t>ISO 3166-2:GL</t>
  </si>
  <si>
    <t>Georgia</t>
  </si>
  <si>
    <t>GEO</t>
  </si>
  <si>
    <t>ISO 3166-2:GE</t>
  </si>
  <si>
    <t>GUM</t>
  </si>
  <si>
    <t>ISO 3166-2:GU</t>
  </si>
  <si>
    <t>GGY</t>
  </si>
  <si>
    <t>ISO 3166-2:GG</t>
  </si>
  <si>
    <t>French Guiana</t>
  </si>
  <si>
    <t>GUF</t>
  </si>
  <si>
    <t>ISO 3166-2:GF</t>
  </si>
  <si>
    <t>Guyana</t>
  </si>
  <si>
    <t>GUY</t>
  </si>
  <si>
    <t>ISO 3166-2:GY</t>
  </si>
  <si>
    <t>Guadeloupe</t>
  </si>
  <si>
    <t>GLP</t>
  </si>
  <si>
    <t>ISO 3166-2:GP</t>
  </si>
  <si>
    <t>Guatemala</t>
  </si>
  <si>
    <t>GTM</t>
  </si>
  <si>
    <t>ISO 3166-2:GT</t>
  </si>
  <si>
    <t>Guinea-Bissau</t>
  </si>
  <si>
    <t>GNB</t>
  </si>
  <si>
    <t>ISO 3166-2:GW</t>
  </si>
  <si>
    <t>Equatorial Guinea</t>
  </si>
  <si>
    <t>GNQ</t>
  </si>
  <si>
    <t>ISO 3166-2:GQ</t>
  </si>
  <si>
    <t>Guinea</t>
  </si>
  <si>
    <t>GIN</t>
  </si>
  <si>
    <t>ISO 3166-2:GN</t>
  </si>
  <si>
    <t>HTI</t>
  </si>
  <si>
    <t>ISO 3166-2:HT</t>
  </si>
  <si>
    <t>Spain</t>
  </si>
  <si>
    <t>ESP</t>
  </si>
  <si>
    <t>ISO 3166-2:ES</t>
  </si>
  <si>
    <t>Holandia</t>
  </si>
  <si>
    <t>Netherlands</t>
  </si>
  <si>
    <t>NLD</t>
  </si>
  <si>
    <t>ISO 3166-2:NL</t>
  </si>
  <si>
    <t>HND</t>
  </si>
  <si>
    <t>ISO 3166-2:HN</t>
  </si>
  <si>
    <t>Hong Kong</t>
  </si>
  <si>
    <t>HKG</t>
  </si>
  <si>
    <t>ISO 3166-2:HK</t>
  </si>
  <si>
    <t>India</t>
  </si>
  <si>
    <t>IND</t>
  </si>
  <si>
    <t>ISO 3166-2:IN</t>
  </si>
  <si>
    <t>Indonesia</t>
  </si>
  <si>
    <t>IDN</t>
  </si>
  <si>
    <t>ISO 3166-2:ID</t>
  </si>
  <si>
    <t>Iraq</t>
  </si>
  <si>
    <t>IRQ</t>
  </si>
  <si>
    <t>ISO 3166-2:IQ</t>
  </si>
  <si>
    <t>Iran, Islamic Republic of</t>
  </si>
  <si>
    <t>IRN</t>
  </si>
  <si>
    <t>ISO 3166-2:IR</t>
  </si>
  <si>
    <t>Ireland</t>
  </si>
  <si>
    <t>IRL</t>
  </si>
  <si>
    <t>ISO 3166-2:IE</t>
  </si>
  <si>
    <t>Iceland</t>
  </si>
  <si>
    <t>ISL</t>
  </si>
  <si>
    <t>ISO 3166-2:IS</t>
  </si>
  <si>
    <t>Israel</t>
  </si>
  <si>
    <t>ISR</t>
  </si>
  <si>
    <t>ISO 3166-2:IL</t>
  </si>
  <si>
    <t>Jamaica</t>
  </si>
  <si>
    <t>JAM</t>
  </si>
  <si>
    <t>ISO 3166-2:JM</t>
  </si>
  <si>
    <t>Japan</t>
  </si>
  <si>
    <t>JPN</t>
  </si>
  <si>
    <t>ISO 3166-2:JP</t>
  </si>
  <si>
    <t>Yemen</t>
  </si>
  <si>
    <t>YEM</t>
  </si>
  <si>
    <t>ISO 3166-2:YE</t>
  </si>
  <si>
    <t>JEY</t>
  </si>
  <si>
    <t>ISO 3166-2:JE</t>
  </si>
  <si>
    <t>Jordan</t>
  </si>
  <si>
    <t>JOR</t>
  </si>
  <si>
    <t>Cayman Islands</t>
  </si>
  <si>
    <t>CYM</t>
  </si>
  <si>
    <t>ISO 3166-2:KY</t>
  </si>
  <si>
    <t>Cambodia</t>
  </si>
  <si>
    <t>KHM</t>
  </si>
  <si>
    <t>ISO 3166-2:KH</t>
  </si>
  <si>
    <t>Cameroon</t>
  </si>
  <si>
    <t>CMR</t>
  </si>
  <si>
    <t>ISO 3166-2:CM</t>
  </si>
  <si>
    <t>Canada</t>
  </si>
  <si>
    <t>CAN</t>
  </si>
  <si>
    <t>ISO 3166-2:CA</t>
  </si>
  <si>
    <t>Qatar</t>
  </si>
  <si>
    <t>QAT</t>
  </si>
  <si>
    <t>ISO 3166-2:QA</t>
  </si>
  <si>
    <t>Kazakhstan</t>
  </si>
  <si>
    <t>KAZ</t>
  </si>
  <si>
    <t>Kenya</t>
  </si>
  <si>
    <t>KEN</t>
  </si>
  <si>
    <t>ISO 3166-2:KE</t>
  </si>
  <si>
    <t>Kyrgyzstan</t>
  </si>
  <si>
    <t>KGZ</t>
  </si>
  <si>
    <t>ISO 3166-2:KG</t>
  </si>
  <si>
    <t>KIR</t>
  </si>
  <si>
    <t>ISO 3166-2:KI</t>
  </si>
  <si>
    <t>Colombia</t>
  </si>
  <si>
    <t>COL</t>
  </si>
  <si>
    <t>ISO 3166-2:CO</t>
  </si>
  <si>
    <t>Comoros</t>
  </si>
  <si>
    <t>COM</t>
  </si>
  <si>
    <t>ISO 3166-2:KM</t>
  </si>
  <si>
    <t>Congo</t>
  </si>
  <si>
    <t>COG</t>
  </si>
  <si>
    <t>ISO 3166-2:CG</t>
  </si>
  <si>
    <t>Korea, Republic of</t>
  </si>
  <si>
    <t>KOR</t>
  </si>
  <si>
    <t>ISO 3166-2:KR</t>
  </si>
  <si>
    <t>Korea, Democratic People’s Republic of</t>
  </si>
  <si>
    <t>PRK</t>
  </si>
  <si>
    <t>ISO 3166-2:KP</t>
  </si>
  <si>
    <t>Costa Rica</t>
  </si>
  <si>
    <t>CRI</t>
  </si>
  <si>
    <t>ISO 3166-2:CR</t>
  </si>
  <si>
    <t>Cuba</t>
  </si>
  <si>
    <t>CUB</t>
  </si>
  <si>
    <t>ISO 3166-2:CU</t>
  </si>
  <si>
    <t>Kuwait</t>
  </si>
  <si>
    <t>KWT</t>
  </si>
  <si>
    <t>ISO 3166-2:KW</t>
  </si>
  <si>
    <t>Lao People’s Democratic Republic</t>
  </si>
  <si>
    <t>LAO</t>
  </si>
  <si>
    <t>ISO 3166-2:LA</t>
  </si>
  <si>
    <t>LSO</t>
  </si>
  <si>
    <t>ISO 3166-2:LS</t>
  </si>
  <si>
    <t>Lebanon</t>
  </si>
  <si>
    <t>LBN</t>
  </si>
  <si>
    <t>ISO 3166-2:LB</t>
  </si>
  <si>
    <t>LBR</t>
  </si>
  <si>
    <t>ISO 3166-2:LR</t>
  </si>
  <si>
    <t>Libyan Arab Jamahiriya</t>
  </si>
  <si>
    <t>LBY</t>
  </si>
  <si>
    <t>ISO 3166-2:LY</t>
  </si>
  <si>
    <t>LIE</t>
  </si>
  <si>
    <t>ISO 3166-2:LI</t>
  </si>
  <si>
    <t>Lithuania</t>
  </si>
  <si>
    <t>LTU</t>
  </si>
  <si>
    <t>ISO 3166-2:LT</t>
  </si>
  <si>
    <t>Luxembourg</t>
  </si>
  <si>
    <t>LUX</t>
  </si>
  <si>
    <t>ISO 3166-2:LU</t>
  </si>
  <si>
    <t>Latvia</t>
  </si>
  <si>
    <t>LVA</t>
  </si>
  <si>
    <t>ISO 3166-2:LV</t>
  </si>
  <si>
    <t>Macedonia</t>
  </si>
  <si>
    <t>Macedonia, the former Yugoslav Republic of</t>
  </si>
  <si>
    <t>MKD</t>
  </si>
  <si>
    <t>ISO 3166-2:MK</t>
  </si>
  <si>
    <t>Madagascar</t>
  </si>
  <si>
    <t>MDG</t>
  </si>
  <si>
    <t>ISO 3166-2:MG</t>
  </si>
  <si>
    <t>Mayotte</t>
  </si>
  <si>
    <t>MYT</t>
  </si>
  <si>
    <t>ISO 3166-2:YT</t>
  </si>
  <si>
    <t>Macao</t>
  </si>
  <si>
    <t>MAC</t>
  </si>
  <si>
    <t>ISO 3166-2:MO</t>
  </si>
  <si>
    <t>MWI</t>
  </si>
  <si>
    <t>ISO 3166-2:MW</t>
  </si>
  <si>
    <t>Maldives</t>
  </si>
  <si>
    <t>MDV</t>
  </si>
  <si>
    <t>ISO 3166-2:MV</t>
  </si>
  <si>
    <t>Malaysia</t>
  </si>
  <si>
    <t>MYS</t>
  </si>
  <si>
    <t>ISO 3166-2:MY</t>
  </si>
  <si>
    <t>MLI</t>
  </si>
  <si>
    <t>ISO 3166-2:ML</t>
  </si>
  <si>
    <t>MLT</t>
  </si>
  <si>
    <t>ISO 3166-2:MT</t>
  </si>
  <si>
    <t>Northern Mariana Islands</t>
  </si>
  <si>
    <t>MNP</t>
  </si>
  <si>
    <t>ISO 3166-2:MP</t>
  </si>
  <si>
    <t>Morocco</t>
  </si>
  <si>
    <t>MAR</t>
  </si>
  <si>
    <t>ISO 3166-2:MA</t>
  </si>
  <si>
    <t>Martinique</t>
  </si>
  <si>
    <t>MTQ</t>
  </si>
  <si>
    <t>ISO 3166-2:MQ</t>
  </si>
  <si>
    <t>Mauritania</t>
  </si>
  <si>
    <t>MRT</t>
  </si>
  <si>
    <t>ISO 3166-2:MR</t>
  </si>
  <si>
    <t>MUS</t>
  </si>
  <si>
    <t>ISO 3166-2:MU</t>
  </si>
  <si>
    <t>Mexico</t>
  </si>
  <si>
    <t>MEX</t>
  </si>
  <si>
    <t>ISO 3166-2:MX</t>
  </si>
  <si>
    <t>Micronesia, Federated States of</t>
  </si>
  <si>
    <t>FSM</t>
  </si>
  <si>
    <t>Moldova, Republic of</t>
  </si>
  <si>
    <t>MDA</t>
  </si>
  <si>
    <t>ISO 3166-2:MD</t>
  </si>
  <si>
    <t>Monaco</t>
  </si>
  <si>
    <t>MCO</t>
  </si>
  <si>
    <t>ISO 3166-2:MC</t>
  </si>
  <si>
    <t>MNG</t>
  </si>
  <si>
    <t>ISO 3166-2:MN</t>
  </si>
  <si>
    <t>MSR</t>
  </si>
  <si>
    <t>ISO 3166-2:MS</t>
  </si>
  <si>
    <t>Mozambique</t>
  </si>
  <si>
    <t>MOZ</t>
  </si>
  <si>
    <t>ISO 3166-2:MZ</t>
  </si>
  <si>
    <t>NAM</t>
  </si>
  <si>
    <t>ISO 3166-2:NA</t>
  </si>
  <si>
    <t>NRU</t>
  </si>
  <si>
    <t>ISO 3166-2:NR</t>
  </si>
  <si>
    <t>NPL</t>
  </si>
  <si>
    <t>ISO 3166-2:NP</t>
  </si>
  <si>
    <t>Germany</t>
  </si>
  <si>
    <t>DEU</t>
  </si>
  <si>
    <t>ISO 3166-2:DE</t>
  </si>
  <si>
    <t>NER</t>
  </si>
  <si>
    <t>ISO 3166-2:NE</t>
  </si>
  <si>
    <t>NGA</t>
  </si>
  <si>
    <t>ISO 3166-2:NG</t>
  </si>
  <si>
    <t>Nicaragua</t>
  </si>
  <si>
    <t>NIC</t>
  </si>
  <si>
    <t>ISO 3166-2:NI</t>
  </si>
  <si>
    <t>NIU</t>
  </si>
  <si>
    <t>ISO 3166-2:NU</t>
  </si>
  <si>
    <t>Norfolk Island</t>
  </si>
  <si>
    <t>NFK</t>
  </si>
  <si>
    <t>ISO 3166-2:NF</t>
  </si>
  <si>
    <t>Norway</t>
  </si>
  <si>
    <t>NOR</t>
  </si>
  <si>
    <t>ISO 3166-2:NO</t>
  </si>
  <si>
    <t>New Caledonia</t>
  </si>
  <si>
    <t>NCL</t>
  </si>
  <si>
    <t>ISO 3166-2:NC</t>
  </si>
  <si>
    <t>New Zealand</t>
  </si>
  <si>
    <t>NZL</t>
  </si>
  <si>
    <t>ISO 3166-2:NZ</t>
  </si>
  <si>
    <t>OMN</t>
  </si>
  <si>
    <t>ISO 3166-2:OM</t>
  </si>
  <si>
    <t>PAK</t>
  </si>
  <si>
    <t>ISO 3166-2:PK</t>
  </si>
  <si>
    <t>PLW</t>
  </si>
  <si>
    <t>ISO 3166-2:PW</t>
  </si>
  <si>
    <t>Palestyna</t>
  </si>
  <si>
    <t>Palestinian Territory, Occupied</t>
  </si>
  <si>
    <t>PS</t>
  </si>
  <si>
    <t>PSE</t>
  </si>
  <si>
    <t>ISO 3166-2:PS</t>
  </si>
  <si>
    <t>PAN</t>
  </si>
  <si>
    <t>ISO 3166-2:PA</t>
  </si>
  <si>
    <t>Papua New Guinea</t>
  </si>
  <si>
    <t>PNG</t>
  </si>
  <si>
    <t>ISO 3166-2:PG</t>
  </si>
  <si>
    <t>Paraguay</t>
  </si>
  <si>
    <t>PRY</t>
  </si>
  <si>
    <t>ISO 3166-2:PY</t>
  </si>
  <si>
    <t>PER</t>
  </si>
  <si>
    <t>ISO 3166-2:PE</t>
  </si>
  <si>
    <t>PCN</t>
  </si>
  <si>
    <t>ISO 3166-2:PN</t>
  </si>
  <si>
    <t>French Polynesia</t>
  </si>
  <si>
    <t>PYF</t>
  </si>
  <si>
    <t>ISO 3166-2:PF</t>
  </si>
  <si>
    <t>Poland</t>
  </si>
  <si>
    <t>POL</t>
  </si>
  <si>
    <t>ISO 3166-2:PL</t>
  </si>
  <si>
    <t>Puerto Rico</t>
  </si>
  <si>
    <t>PRI</t>
  </si>
  <si>
    <t>ISO 3166-2:PR</t>
  </si>
  <si>
    <t>Portugal</t>
  </si>
  <si>
    <t>PRT</t>
  </si>
  <si>
    <t>ISO 3166-2:PT</t>
  </si>
  <si>
    <t>Taiwan</t>
  </si>
  <si>
    <t>TWN</t>
  </si>
  <si>
    <t>ISO 3166-2:TW</t>
  </si>
  <si>
    <t>South Africa</t>
  </si>
  <si>
    <t>ZAF</t>
  </si>
  <si>
    <t>ISO 3166-2:ZA</t>
  </si>
  <si>
    <t>Central African Republic</t>
  </si>
  <si>
    <t>CAF</t>
  </si>
  <si>
    <t>ISO 3166-2:CF</t>
  </si>
  <si>
    <t>Cape Verde</t>
  </si>
  <si>
    <t>CPV</t>
  </si>
  <si>
    <t>ISO 3166-2:CV</t>
  </si>
  <si>
    <t>Réunion</t>
  </si>
  <si>
    <t>REU</t>
  </si>
  <si>
    <t>ISO 3166-2:RE</t>
  </si>
  <si>
    <t>Russian Federation</t>
  </si>
  <si>
    <t>RUS</t>
  </si>
  <si>
    <t>ISO 3166-2:RU</t>
  </si>
  <si>
    <t>Romania</t>
  </si>
  <si>
    <t>ROU</t>
  </si>
  <si>
    <t>ISO 3166-2:RO</t>
  </si>
  <si>
    <t>RWA</t>
  </si>
  <si>
    <t>ISO 3166-2:RW</t>
  </si>
  <si>
    <t>Western Sahara</t>
  </si>
  <si>
    <t>ESH</t>
  </si>
  <si>
    <t>ISO 3166-2:EH</t>
  </si>
  <si>
    <t>Saint Kitts and Nevis</t>
  </si>
  <si>
    <t>KNA</t>
  </si>
  <si>
    <t>ISO 3166-2:KN</t>
  </si>
  <si>
    <t>LCA</t>
  </si>
  <si>
    <t>ISO 3166-2:LC</t>
  </si>
  <si>
    <t>Saint Vincent and the Grenadines</t>
  </si>
  <si>
    <t>VCT</t>
  </si>
  <si>
    <t>ISO 3166-2:VC</t>
  </si>
  <si>
    <t>Saint Barthélemy</t>
  </si>
  <si>
    <t>BLM</t>
  </si>
  <si>
    <t>ISO 3166-2:BL</t>
  </si>
  <si>
    <t>Saint-Martin</t>
  </si>
  <si>
    <t>Saint Martin (French part)</t>
  </si>
  <si>
    <t>MAF</t>
  </si>
  <si>
    <t>ISO 3166-2:MF</t>
  </si>
  <si>
    <t>Saint Pierre and Miquelon</t>
  </si>
  <si>
    <t>SPM</t>
  </si>
  <si>
    <t>ISO 3166-2:PM</t>
  </si>
  <si>
    <t>El Salvador</t>
  </si>
  <si>
    <t>SLV</t>
  </si>
  <si>
    <t>ISO 3166-2:SV</t>
  </si>
  <si>
    <t>American Samoa</t>
  </si>
  <si>
    <t>ASM</t>
  </si>
  <si>
    <t>016</t>
  </si>
  <si>
    <t>ISO 3166-2:AS</t>
  </si>
  <si>
    <t>WSM</t>
  </si>
  <si>
    <t>ISO 3166-2:WS</t>
  </si>
  <si>
    <t>SMR</t>
  </si>
  <si>
    <t>ISO 3166-2:SM</t>
  </si>
  <si>
    <t>SEN</t>
  </si>
  <si>
    <t>ISO 3166-2:SN</t>
  </si>
  <si>
    <t>SRB</t>
  </si>
  <si>
    <t>ISO 3166-2:RS</t>
  </si>
  <si>
    <t>Seychelles</t>
  </si>
  <si>
    <t>SYC</t>
  </si>
  <si>
    <t>ISO 3166-2:SC</t>
  </si>
  <si>
    <t>SLE</t>
  </si>
  <si>
    <t>ISO 3166-2:SL</t>
  </si>
  <si>
    <t>Singapore</t>
  </si>
  <si>
    <t>SGP</t>
  </si>
  <si>
    <t>ISO 3166-2:SG</t>
  </si>
  <si>
    <t>Sint Maarten (Dutch part)</t>
  </si>
  <si>
    <t>SXM</t>
  </si>
  <si>
    <t>ISO 3166-2:SX</t>
  </si>
  <si>
    <t>Slovakia</t>
  </si>
  <si>
    <t>SVK</t>
  </si>
  <si>
    <t>ISO 3166-2:SK</t>
  </si>
  <si>
    <t>Slovenia</t>
  </si>
  <si>
    <t>SVN</t>
  </si>
  <si>
    <t>ISO 3166-2:SI</t>
  </si>
  <si>
    <t>SOM</t>
  </si>
  <si>
    <t>ISO 3166-2:SO</t>
  </si>
  <si>
    <t>LKA</t>
  </si>
  <si>
    <t>ISO 3166-2:LK</t>
  </si>
  <si>
    <t>United States</t>
  </si>
  <si>
    <t>USA</t>
  </si>
  <si>
    <t>ISO 3166-2:US</t>
  </si>
  <si>
    <t>Suazi</t>
  </si>
  <si>
    <t>Swaziland</t>
  </si>
  <si>
    <t>SWZ</t>
  </si>
  <si>
    <t>ISO 3166-2:SZ</t>
  </si>
  <si>
    <t>SDN</t>
  </si>
  <si>
    <t>ISO 3166-2:SD</t>
  </si>
  <si>
    <t>Suriname</t>
  </si>
  <si>
    <t>SUR</t>
  </si>
  <si>
    <t>ISO 3166-2:SR</t>
  </si>
  <si>
    <t>Svalbard and Jan Mayen</t>
  </si>
  <si>
    <t>SJM</t>
  </si>
  <si>
    <t>ISO 3166-2:SJ</t>
  </si>
  <si>
    <t>Syrian Arab Republic</t>
  </si>
  <si>
    <t>SYR</t>
  </si>
  <si>
    <t>ISO 3166-2:SY</t>
  </si>
  <si>
    <t>Switzerland</t>
  </si>
  <si>
    <t>CHE</t>
  </si>
  <si>
    <t>ISO 3166-2:CH</t>
  </si>
  <si>
    <t>Sweden</t>
  </si>
  <si>
    <t>SWE</t>
  </si>
  <si>
    <t>ISO 3166-2:SE</t>
  </si>
  <si>
    <t>Tajikistan</t>
  </si>
  <si>
    <t>TJK</t>
  </si>
  <si>
    <t>ISO 3166-2:TJ</t>
  </si>
  <si>
    <t>Thailand</t>
  </si>
  <si>
    <t>THA</t>
  </si>
  <si>
    <t>ISO 3166-2:TH</t>
  </si>
  <si>
    <t>Tanzania, United Republic of</t>
  </si>
  <si>
    <t>TZA</t>
  </si>
  <si>
    <t>ISO 3166-2:TZ</t>
  </si>
  <si>
    <t>Timor-Leste</t>
  </si>
  <si>
    <t>TLS</t>
  </si>
  <si>
    <t>ISO 3166-2:TL</t>
  </si>
  <si>
    <t>TGO</t>
  </si>
  <si>
    <t>ISO 3166-2:TG</t>
  </si>
  <si>
    <t>TKL</t>
  </si>
  <si>
    <t>ISO 3166-2:TK</t>
  </si>
  <si>
    <t>TON</t>
  </si>
  <si>
    <t>ISO 3166-2:TO</t>
  </si>
  <si>
    <t>Trinidad and Tobago</t>
  </si>
  <si>
    <t>TTO</t>
  </si>
  <si>
    <t>ISO 3166-2:TT</t>
  </si>
  <si>
    <t>Tunisia</t>
  </si>
  <si>
    <t>TUN</t>
  </si>
  <si>
    <t>ISO 3166-2:TN</t>
  </si>
  <si>
    <t>Turkey</t>
  </si>
  <si>
    <t>TUR</t>
  </si>
  <si>
    <t>ISO 3166-2:TR</t>
  </si>
  <si>
    <t>TKM</t>
  </si>
  <si>
    <t>ISO 3166-2:TM</t>
  </si>
  <si>
    <t>Turks and Caicos Islands</t>
  </si>
  <si>
    <t>TCA</t>
  </si>
  <si>
    <t>ISO 3166-2:TC</t>
  </si>
  <si>
    <t>TUV</t>
  </si>
  <si>
    <t>ISO 3166-2:TV</t>
  </si>
  <si>
    <t>UGA</t>
  </si>
  <si>
    <t>ISO 3166-2:UG</t>
  </si>
  <si>
    <t>Ukraine</t>
  </si>
  <si>
    <t>UKR</t>
  </si>
  <si>
    <t>ISO 3166-2:UA</t>
  </si>
  <si>
    <t>Uruguay</t>
  </si>
  <si>
    <t>URY</t>
  </si>
  <si>
    <t>ISO 3166-2:UY</t>
  </si>
  <si>
    <t>UZB</t>
  </si>
  <si>
    <t>ISO 3166-2:UZ</t>
  </si>
  <si>
    <t>VUT</t>
  </si>
  <si>
    <t>ISO 3166-2:VU</t>
  </si>
  <si>
    <t>Wallis and Futuna</t>
  </si>
  <si>
    <t>WLF</t>
  </si>
  <si>
    <t>ISO 3166-2:WF</t>
  </si>
  <si>
    <t>Watykan</t>
  </si>
  <si>
    <t>Holy See (Vatican City State)</t>
  </si>
  <si>
    <t>VAT</t>
  </si>
  <si>
    <t>ISO 3166-2:VA</t>
  </si>
  <si>
    <t>Venezuela, Bolivarian Republic of</t>
  </si>
  <si>
    <t>VEN</t>
  </si>
  <si>
    <t>ISO 3166-2:VE</t>
  </si>
  <si>
    <t>Hungary</t>
  </si>
  <si>
    <t>HUN</t>
  </si>
  <si>
    <t>ISO 3166-2:HU</t>
  </si>
  <si>
    <t>Wielka Brytania</t>
  </si>
  <si>
    <t>United Kingdom</t>
  </si>
  <si>
    <t>GB</t>
  </si>
  <si>
    <t>GBR</t>
  </si>
  <si>
    <t>ISO 3166-2:GB</t>
  </si>
  <si>
    <t>Viet Nam</t>
  </si>
  <si>
    <t>VNM</t>
  </si>
  <si>
    <t>ISO 3166-2:VN</t>
  </si>
  <si>
    <t>Italy</t>
  </si>
  <si>
    <t>ITA</t>
  </si>
  <si>
    <t>ISO 3166-2:IT</t>
  </si>
  <si>
    <t>Côte d’Ivoire</t>
  </si>
  <si>
    <t>CIV</t>
  </si>
  <si>
    <t>ISO 3166-2:CI</t>
  </si>
  <si>
    <t>Bouvet Island</t>
  </si>
  <si>
    <t>BVT</t>
  </si>
  <si>
    <t>074</t>
  </si>
  <si>
    <t>ISO 3166-2:BV</t>
  </si>
  <si>
    <t>Christmas Island</t>
  </si>
  <si>
    <t>CXR</t>
  </si>
  <si>
    <t>ISO 3166-2:CX</t>
  </si>
  <si>
    <t>Isle of Man</t>
  </si>
  <si>
    <t>IMN</t>
  </si>
  <si>
    <t>ISO 3166-2:IM</t>
  </si>
  <si>
    <t>Saint Helena, Ascension and Tristan da Cunha</t>
  </si>
  <si>
    <t>SHN</t>
  </si>
  <si>
    <t>ISO 3166-2:SH</t>
  </si>
  <si>
    <t>Åland Islands</t>
  </si>
  <si>
    <t>ALA</t>
  </si>
  <si>
    <t>ISO 3166-2:AX</t>
  </si>
  <si>
    <t>Cook Islands</t>
  </si>
  <si>
    <t>COK</t>
  </si>
  <si>
    <t>ISO 3166-2:CK</t>
  </si>
  <si>
    <t>Virgin Islands, U.S.</t>
  </si>
  <si>
    <t>VIR</t>
  </si>
  <si>
    <t>ISO 3166-2:VI</t>
  </si>
  <si>
    <t>Heard Island and McDonald Islands</t>
  </si>
  <si>
    <t>HMD</t>
  </si>
  <si>
    <t>ISO 3166-2:HM</t>
  </si>
  <si>
    <t>Cocos (Keeling) Islands</t>
  </si>
  <si>
    <t>CCK</t>
  </si>
  <si>
    <t>ISO 3166-2:CC</t>
  </si>
  <si>
    <t>Marshall Islands</t>
  </si>
  <si>
    <t>MHL</t>
  </si>
  <si>
    <t>ISO 3166-2:MH</t>
  </si>
  <si>
    <t>Faroe Islands</t>
  </si>
  <si>
    <t>FRO</t>
  </si>
  <si>
    <t>ISO 3166-2:FO</t>
  </si>
  <si>
    <t>Solomon Islands</t>
  </si>
  <si>
    <t>SLB</t>
  </si>
  <si>
    <t>090</t>
  </si>
  <si>
    <t>ISO 3166-2:SB</t>
  </si>
  <si>
    <t>Sao Tome and Principe</t>
  </si>
  <si>
    <t>STP</t>
  </si>
  <si>
    <t>ISO 3166-2:ST</t>
  </si>
  <si>
    <t>ZMB</t>
  </si>
  <si>
    <t>ISO 3166-2:ZM</t>
  </si>
  <si>
    <t>ZWE</t>
  </si>
  <si>
    <t>ISO 3166-2:ZW</t>
  </si>
  <si>
    <t>United Arab Emirates</t>
  </si>
  <si>
    <t>ARE</t>
  </si>
  <si>
    <t>ISO 3166-2:AE</t>
  </si>
  <si>
    <t>ISO 3166-2:JO</t>
  </si>
  <si>
    <t>ISO 3166-2:KZ</t>
  </si>
  <si>
    <t>ISO 3166-2:FM</t>
  </si>
  <si>
    <t>Lp.</t>
  </si>
  <si>
    <t>Państwo</t>
  </si>
  <si>
    <t>Kontynent</t>
  </si>
  <si>
    <t>Stolica</t>
  </si>
  <si>
    <t>Powierzchnia (km2)</t>
  </si>
  <si>
    <t>Liczba ludności</t>
  </si>
  <si>
    <t>Oficjalny język</t>
  </si>
  <si>
    <t>Waluta</t>
  </si>
  <si>
    <t>Azja</t>
  </si>
  <si>
    <t>Kabul</t>
  </si>
  <si>
    <t>perski, paszto</t>
  </si>
  <si>
    <t>Afgani</t>
  </si>
  <si>
    <t>Albania </t>
  </si>
  <si>
    <t>Europa</t>
  </si>
  <si>
    <t>Tirana</t>
  </si>
  <si>
    <t>albański</t>
  </si>
  <si>
    <t>lek</t>
  </si>
  <si>
    <t>Afryka</t>
  </si>
  <si>
    <t>Algier</t>
  </si>
  <si>
    <t>arabski</t>
  </si>
  <si>
    <t>Dinar algierski</t>
  </si>
  <si>
    <t>Andora (Andorra la Vella)</t>
  </si>
  <si>
    <t>Euro</t>
  </si>
  <si>
    <t>Luanda</t>
  </si>
  <si>
    <t>portugalski</t>
  </si>
  <si>
    <t>Kwanza</t>
  </si>
  <si>
    <t>Ameryka Północna</t>
  </si>
  <si>
    <t>Saint John's</t>
  </si>
  <si>
    <t>Dolar wschodnio- karaibski</t>
  </si>
  <si>
    <t>Rijad</t>
  </si>
  <si>
    <t>Rial saudyjski</t>
  </si>
  <si>
    <t>Ameryka Południowa</t>
  </si>
  <si>
    <t>Buenos Aires</t>
  </si>
  <si>
    <t>hiszpański, mapudu- ngun, keczua, guarani, włoski, francuski</t>
  </si>
  <si>
    <t>Peso argentyńskie</t>
  </si>
  <si>
    <t>Erywań</t>
  </si>
  <si>
    <t>ormiański</t>
  </si>
  <si>
    <t>Dram</t>
  </si>
  <si>
    <t>Australia i Oceania</t>
  </si>
  <si>
    <t>Canberra</t>
  </si>
  <si>
    <t>Dolar australijski</t>
  </si>
  <si>
    <t>Wiedeń</t>
  </si>
  <si>
    <t>niemiecki</t>
  </si>
  <si>
    <t>Baku</t>
  </si>
  <si>
    <t>azerski</t>
  </si>
  <si>
    <t>Manat azerski</t>
  </si>
  <si>
    <t>Nassau</t>
  </si>
  <si>
    <t>Dolar bahamski</t>
  </si>
  <si>
    <t>Manama</t>
  </si>
  <si>
    <t>Dinar Bahrajnu</t>
  </si>
  <si>
    <t>Dhaka</t>
  </si>
  <si>
    <t>bengalski</t>
  </si>
  <si>
    <t>Taka</t>
  </si>
  <si>
    <t>Bridgetown</t>
  </si>
  <si>
    <t>Dolar Barbadosu</t>
  </si>
  <si>
    <t>Belgia </t>
  </si>
  <si>
    <t>Bruksela</t>
  </si>
  <si>
    <t>francuski, niderlandzki, niemiecki</t>
  </si>
  <si>
    <t>Belmopan</t>
  </si>
  <si>
    <t>Dolar Belize</t>
  </si>
  <si>
    <t>Porto-Novo</t>
  </si>
  <si>
    <t>francuski</t>
  </si>
  <si>
    <t>Frank CFA</t>
  </si>
  <si>
    <t>Thimphu</t>
  </si>
  <si>
    <t>dzongka</t>
  </si>
  <si>
    <t>Ngultrum</t>
  </si>
  <si>
    <t>Mińsk</t>
  </si>
  <si>
    <t>białoruski, rosyjski</t>
  </si>
  <si>
    <t>Rubel białoruski</t>
  </si>
  <si>
    <t>Sucre (konstytucyjna), La Paz (siedziba rządu)</t>
  </si>
  <si>
    <t>hiszpański i języki lokalne</t>
  </si>
  <si>
    <t>Boliviano</t>
  </si>
  <si>
    <t>Sarajewo</t>
  </si>
  <si>
    <t>bośniacki, chorwacki, serbski</t>
  </si>
  <si>
    <t>Marka zamienna</t>
  </si>
  <si>
    <t>Gaborone</t>
  </si>
  <si>
    <t>angielski, tswana</t>
  </si>
  <si>
    <t>Pula</t>
  </si>
  <si>
    <t>Brazylia </t>
  </si>
  <si>
    <t>Brasilia</t>
  </si>
  <si>
    <t>Real brazylijski</t>
  </si>
  <si>
    <t>Bandar Seri Begawan</t>
  </si>
  <si>
    <t>malajski</t>
  </si>
  <si>
    <t>Dolar Brunei</t>
  </si>
  <si>
    <t>Bułgaria </t>
  </si>
  <si>
    <t>Sofia</t>
  </si>
  <si>
    <t>Lew</t>
  </si>
  <si>
    <t>Wagadugu</t>
  </si>
  <si>
    <t>Bużumbura</t>
  </si>
  <si>
    <t>rundi, francuski</t>
  </si>
  <si>
    <t>Frank burundyjski</t>
  </si>
  <si>
    <t>Santiago</t>
  </si>
  <si>
    <t>hiszpański</t>
  </si>
  <si>
    <t>Peso chilijskie</t>
  </si>
  <si>
    <t>Pekin</t>
  </si>
  <si>
    <t>chiński</t>
  </si>
  <si>
    <t>Yuan (Juan, Renminbi)</t>
  </si>
  <si>
    <t>Chorwacja </t>
  </si>
  <si>
    <t>Zagrzeb</t>
  </si>
  <si>
    <t>chorwacki</t>
  </si>
  <si>
    <t>Kuna</t>
  </si>
  <si>
    <t>Cypr </t>
  </si>
  <si>
    <t>Nikozja</t>
  </si>
  <si>
    <t>grecki, turecki</t>
  </si>
  <si>
    <t>Ndżamena</t>
  </si>
  <si>
    <t>francuski, arabski</t>
  </si>
  <si>
    <t>Podgorica</t>
  </si>
  <si>
    <t>czarnogórski</t>
  </si>
  <si>
    <t>Czechy </t>
  </si>
  <si>
    <t>Praga</t>
  </si>
  <si>
    <t>czeski</t>
  </si>
  <si>
    <t>Korona czeska</t>
  </si>
  <si>
    <t>Dania </t>
  </si>
  <si>
    <t>Kopenhaga</t>
  </si>
  <si>
    <t>(2 210 579</t>
  </si>
  <si>
    <t>z Grenlandią i Wyspami</t>
  </si>
  <si>
    <t>Owczymi)</t>
  </si>
  <si>
    <t>duński</t>
  </si>
  <si>
    <t>Korona duńska</t>
  </si>
  <si>
    <t>Kinszasa</t>
  </si>
  <si>
    <t>francuski, kongo</t>
  </si>
  <si>
    <t>Frank kongijski</t>
  </si>
  <si>
    <t>Roseau</t>
  </si>
  <si>
    <t>Santo Domingo</t>
  </si>
  <si>
    <t>Peso dominika- ńskie</t>
  </si>
  <si>
    <t>Frank dżibutyjski</t>
  </si>
  <si>
    <t>Egipt </t>
  </si>
  <si>
    <t>Afryka, Azja</t>
  </si>
  <si>
    <t>Kair</t>
  </si>
  <si>
    <t>Funt egipski</t>
  </si>
  <si>
    <t>Quito</t>
  </si>
  <si>
    <t>Dolar amerykański</t>
  </si>
  <si>
    <t>Asmara</t>
  </si>
  <si>
    <t>arabski, tigrinia</t>
  </si>
  <si>
    <t>Nakfa</t>
  </si>
  <si>
    <t>Estonia </t>
  </si>
  <si>
    <t>Tallinn</t>
  </si>
  <si>
    <t>estoński</t>
  </si>
  <si>
    <t>Addis Abeba</t>
  </si>
  <si>
    <t>amharski</t>
  </si>
  <si>
    <t>Birr</t>
  </si>
  <si>
    <t>Suva</t>
  </si>
  <si>
    <t>angielski, fidżyjski, hindustani</t>
  </si>
  <si>
    <t>Dolar Fidżi</t>
  </si>
  <si>
    <t>Manila</t>
  </si>
  <si>
    <t>filipiński, angielski</t>
  </si>
  <si>
    <t>Peso filipińskie</t>
  </si>
  <si>
    <t>Finlandia </t>
  </si>
  <si>
    <t>Helsinki</t>
  </si>
  <si>
    <t>fiński, szwedzki</t>
  </si>
  <si>
    <t>Francja </t>
  </si>
  <si>
    <t>Paryż</t>
  </si>
  <si>
    <t>Libreville</t>
  </si>
  <si>
    <t>Bandżul</t>
  </si>
  <si>
    <t>Dalasi</t>
  </si>
  <si>
    <t>Akra</t>
  </si>
  <si>
    <t>Cedi</t>
  </si>
  <si>
    <t>Grecja </t>
  </si>
  <si>
    <t>Ateny</t>
  </si>
  <si>
    <t>grecki</t>
  </si>
  <si>
    <t>Saint George's</t>
  </si>
  <si>
    <t>Dolar wschodnio-karaibski</t>
  </si>
  <si>
    <t>Tbilisi</t>
  </si>
  <si>
    <t>gruziński</t>
  </si>
  <si>
    <t>Lari</t>
  </si>
  <si>
    <t>Georgetown</t>
  </si>
  <si>
    <t>Quetzal</t>
  </si>
  <si>
    <t>Konakry</t>
  </si>
  <si>
    <t>Frank gwinejski</t>
  </si>
  <si>
    <t>Bissau</t>
  </si>
  <si>
    <t>Malabo</t>
  </si>
  <si>
    <t>hiszpański, francuski</t>
  </si>
  <si>
    <t>Port-au-Prince</t>
  </si>
  <si>
    <t>francuski, haitański</t>
  </si>
  <si>
    <t>Gourde</t>
  </si>
  <si>
    <t>Hiszpania </t>
  </si>
  <si>
    <t>Madryt</t>
  </si>
  <si>
    <t>Amsterdam (konstytucyjna), Haga (administracyjna)</t>
  </si>
  <si>
    <t>niderlandzki, fryzyjski</t>
  </si>
  <si>
    <t>Tegucigalpa</t>
  </si>
  <si>
    <t>Lempira</t>
  </si>
  <si>
    <t>Nowe Delhi</t>
  </si>
  <si>
    <t>hindi, angielski</t>
  </si>
  <si>
    <t>Rupia indyjska</t>
  </si>
  <si>
    <t>Dżakarta</t>
  </si>
  <si>
    <t>indonezyjski</t>
  </si>
  <si>
    <t>Rupia indonezyjska</t>
  </si>
  <si>
    <t>Bagdad</t>
  </si>
  <si>
    <t>arabski, kurdyjski</t>
  </si>
  <si>
    <t>Dinar iracki</t>
  </si>
  <si>
    <t>Teheran</t>
  </si>
  <si>
    <t>perski</t>
  </si>
  <si>
    <t>Rial irański</t>
  </si>
  <si>
    <t>Dublin</t>
  </si>
  <si>
    <t>irlandzki, angielski</t>
  </si>
  <si>
    <t>Islandia </t>
  </si>
  <si>
    <t>Reykjavík</t>
  </si>
  <si>
    <t>islandzki</t>
  </si>
  <si>
    <t>Korona islandzka</t>
  </si>
  <si>
    <t>Jerozolima</t>
  </si>
  <si>
    <t>hebrajski, arabski</t>
  </si>
  <si>
    <t>Nowy izraelski szekel</t>
  </si>
  <si>
    <t>Kingston</t>
  </si>
  <si>
    <t>angielski, kreolski jamajski</t>
  </si>
  <si>
    <t>Dolar jamajski</t>
  </si>
  <si>
    <t>Tokio</t>
  </si>
  <si>
    <t>Jen</t>
  </si>
  <si>
    <t>Sana</t>
  </si>
  <si>
    <t>Rial jemeński</t>
  </si>
  <si>
    <t>Amman</t>
  </si>
  <si>
    <t>Dinar jordański</t>
  </si>
  <si>
    <t>Phnom Penh</t>
  </si>
  <si>
    <t>khmerski</t>
  </si>
  <si>
    <t>Riel kambodża-</t>
  </si>
  <si>
    <t>ński</t>
  </si>
  <si>
    <t>Jaunde</t>
  </si>
  <si>
    <t>angielski, francuski</t>
  </si>
  <si>
    <t>Ottawa</t>
  </si>
  <si>
    <t>Dolar kanadyjski</t>
  </si>
  <si>
    <t>Doha</t>
  </si>
  <si>
    <t>Rial katarski</t>
  </si>
  <si>
    <t>Azja, Europa</t>
  </si>
  <si>
    <t>Astana</t>
  </si>
  <si>
    <t>kazachski, rosyjski</t>
  </si>
  <si>
    <t>Tenge</t>
  </si>
  <si>
    <t>Kenia </t>
  </si>
  <si>
    <t>Nairobi</t>
  </si>
  <si>
    <t>suahili, angielski</t>
  </si>
  <si>
    <t>Szyling kenijski</t>
  </si>
  <si>
    <t>Biszkek</t>
  </si>
  <si>
    <t>kirgiski, rosyjski</t>
  </si>
  <si>
    <t>Som</t>
  </si>
  <si>
    <t>Bairiki</t>
  </si>
  <si>
    <t>angielski, kiribati</t>
  </si>
  <si>
    <t>Bogota</t>
  </si>
  <si>
    <t>Peso kolumbijskie</t>
  </si>
  <si>
    <t>Moroni</t>
  </si>
  <si>
    <t>arabski, francuski, komoryjski</t>
  </si>
  <si>
    <t>Frank komoryjski</t>
  </si>
  <si>
    <t>Brazzaville</t>
  </si>
  <si>
    <t>Seul</t>
  </si>
  <si>
    <t>koreański</t>
  </si>
  <si>
    <t>Won południowo-koreański</t>
  </si>
  <si>
    <t>Pjongjang</t>
  </si>
  <si>
    <t>Won północno-koreański</t>
  </si>
  <si>
    <t>San José</t>
  </si>
  <si>
    <t>Colón</t>
  </si>
  <si>
    <t>Hawana</t>
  </si>
  <si>
    <t>Peso kubańskie</t>
  </si>
  <si>
    <t>Dinar kuwejcki</t>
  </si>
  <si>
    <t>Wientian</t>
  </si>
  <si>
    <t>laotański</t>
  </si>
  <si>
    <t>Kip</t>
  </si>
  <si>
    <t>Maseru</t>
  </si>
  <si>
    <t>sotho, angielski</t>
  </si>
  <si>
    <t>Loti</t>
  </si>
  <si>
    <t>Bejrut</t>
  </si>
  <si>
    <t>Funt libański</t>
  </si>
  <si>
    <t>Monrovia</t>
  </si>
  <si>
    <t>Dolar liberyjski</t>
  </si>
  <si>
    <t>Trypolis</t>
  </si>
  <si>
    <t>Dinar libijski</t>
  </si>
  <si>
    <t>Vaduz</t>
  </si>
  <si>
    <t>Frank szwajcarski</t>
  </si>
  <si>
    <t>Litwa </t>
  </si>
  <si>
    <t>Wilno</t>
  </si>
  <si>
    <t>litewski</t>
  </si>
  <si>
    <t>Lit</t>
  </si>
  <si>
    <t>uksemburski, niemiecki, francuski</t>
  </si>
  <si>
    <t>Łotwa </t>
  </si>
  <si>
    <t>Ryga</t>
  </si>
  <si>
    <t>łotewski</t>
  </si>
  <si>
    <t>Łat</t>
  </si>
  <si>
    <t>Skopje</t>
  </si>
  <si>
    <t>macedoński</t>
  </si>
  <si>
    <t>Denar macedoński</t>
  </si>
  <si>
    <t>Antananarywa</t>
  </si>
  <si>
    <t>francuski, angielski, malgaski</t>
  </si>
  <si>
    <t>Ariary</t>
  </si>
  <si>
    <t>Lilongwe</t>
  </si>
  <si>
    <t>cziczewa, angielski</t>
  </si>
  <si>
    <t>Kwacha</t>
  </si>
  <si>
    <t>Male</t>
  </si>
  <si>
    <t>malediwski</t>
  </si>
  <si>
    <t>Rupia malediwska</t>
  </si>
  <si>
    <t>Kuala Lumpur</t>
  </si>
  <si>
    <t>Ringgit</t>
  </si>
  <si>
    <t>Bamako</t>
  </si>
  <si>
    <t>Valletta</t>
  </si>
  <si>
    <t>maltański, angielski</t>
  </si>
  <si>
    <t>Rabat</t>
  </si>
  <si>
    <t>Dirham marokański</t>
  </si>
  <si>
    <t>Nawakszut</t>
  </si>
  <si>
    <t>Ugija</t>
  </si>
  <si>
    <t>Port Louis</t>
  </si>
  <si>
    <t>Rupia maurytyjska</t>
  </si>
  <si>
    <t>Meksyk </t>
  </si>
  <si>
    <t>Peso meksyka-</t>
  </si>
  <si>
    <t>ńskie</t>
  </si>
  <si>
    <t>Palikir</t>
  </si>
  <si>
    <t>Mjanma</t>
  </si>
  <si>
    <t>Naypyidaw</t>
  </si>
  <si>
    <t>birmański</t>
  </si>
  <si>
    <t>Kiat</t>
  </si>
  <si>
    <t>Kiszyniów</t>
  </si>
  <si>
    <t>mołdawski</t>
  </si>
  <si>
    <t>Lej mołdawski</t>
  </si>
  <si>
    <t>Ułan Bator</t>
  </si>
  <si>
    <t>mongolski</t>
  </si>
  <si>
    <t>Tugrik</t>
  </si>
  <si>
    <t>Maputo (dawniej Lourenço Marques)</t>
  </si>
  <si>
    <t>Metical</t>
  </si>
  <si>
    <t>Windhuk</t>
  </si>
  <si>
    <t>Dolar namibijski</t>
  </si>
  <si>
    <t>Yaren</t>
  </si>
  <si>
    <t>angielski, nauruański</t>
  </si>
  <si>
    <t>Katmandu</t>
  </si>
  <si>
    <t>nepalski</t>
  </si>
  <si>
    <t>Rupia nepalska</t>
  </si>
  <si>
    <t>Niemcy </t>
  </si>
  <si>
    <t>Berlin</t>
  </si>
  <si>
    <t>Niamey</t>
  </si>
  <si>
    <t>Abudża</t>
  </si>
  <si>
    <t>Naira</t>
  </si>
  <si>
    <t>Managua</t>
  </si>
  <si>
    <t>Córdoba</t>
  </si>
  <si>
    <t>Norwegia </t>
  </si>
  <si>
    <t>Oslo</t>
  </si>
  <si>
    <t>norweski</t>
  </si>
  <si>
    <t>Korona norweska</t>
  </si>
  <si>
    <t>Wellington</t>
  </si>
  <si>
    <t>angielski, maoryski</t>
  </si>
  <si>
    <t>Dolar nowo-</t>
  </si>
  <si>
    <t>zelandzki</t>
  </si>
  <si>
    <t>Maskat</t>
  </si>
  <si>
    <t>Rial omański</t>
  </si>
  <si>
    <t>Islamabad</t>
  </si>
  <si>
    <t>angielski, urdu</t>
  </si>
  <si>
    <t>Rupia pakistańska</t>
  </si>
  <si>
    <t>Ngerulmud</t>
  </si>
  <si>
    <t>angielski, palau</t>
  </si>
  <si>
    <t>Balboa</t>
  </si>
  <si>
    <t>Port Moresby</t>
  </si>
  <si>
    <t>angielski, tok pisin, hiri motu</t>
  </si>
  <si>
    <t>Kina</t>
  </si>
  <si>
    <t>Asunción</t>
  </si>
  <si>
    <t>hiszpański, guarani</t>
  </si>
  <si>
    <t>Guarani</t>
  </si>
  <si>
    <t>Lima</t>
  </si>
  <si>
    <t>hiszpański, keczua, ajmara</t>
  </si>
  <si>
    <t>Sol</t>
  </si>
  <si>
    <t>Polska </t>
  </si>
  <si>
    <t>Warszawa</t>
  </si>
  <si>
    <t>polski</t>
  </si>
  <si>
    <t>Złoty</t>
  </si>
  <si>
    <t>Portugalia </t>
  </si>
  <si>
    <t>Lizbona</t>
  </si>
  <si>
    <t>Południowa Afryka</t>
  </si>
  <si>
    <t>Pretoria (stolica egzekutywna)</t>
  </si>
  <si>
    <t>afrikaans, angielski, kosa, ndebele, pedi, soto, suazi, tsonga, tswana, venda, zulu</t>
  </si>
  <si>
    <t>Rand</t>
  </si>
  <si>
    <t>Bangi</t>
  </si>
  <si>
    <t>francuski, sango</t>
  </si>
  <si>
    <t>Praia</t>
  </si>
  <si>
    <t>Escudo</t>
  </si>
  <si>
    <t>Rosja </t>
  </si>
  <si>
    <t>Moskwa</t>
  </si>
  <si>
    <t>rosyjski</t>
  </si>
  <si>
    <t>Rubel rosyjski</t>
  </si>
  <si>
    <t>Rumunia </t>
  </si>
  <si>
    <t>Bukareszt</t>
  </si>
  <si>
    <t>rumuński</t>
  </si>
  <si>
    <t>Lej</t>
  </si>
  <si>
    <t>Kigali</t>
  </si>
  <si>
    <t>ruanda-rundi, angielski, francuski</t>
  </si>
  <si>
    <t>Frank rwandyjski</t>
  </si>
  <si>
    <t>Basseterre</t>
  </si>
  <si>
    <t>angielski, kreolski</t>
  </si>
  <si>
    <t>Castries</t>
  </si>
  <si>
    <t>Kingstown</t>
  </si>
  <si>
    <t>San Salvador</t>
  </si>
  <si>
    <t>Apia</t>
  </si>
  <si>
    <t>samoański, angielski</t>
  </si>
  <si>
    <t>Tala</t>
  </si>
  <si>
    <t>włoski</t>
  </si>
  <si>
    <t>Dakar</t>
  </si>
  <si>
    <t>Belgrad</t>
  </si>
  <si>
    <t>serbski</t>
  </si>
  <si>
    <t>Dinar serbski</t>
  </si>
  <si>
    <t>Seszele </t>
  </si>
  <si>
    <t>Victoria</t>
  </si>
  <si>
    <t>kreolski seszelski, angielski, francuski</t>
  </si>
  <si>
    <t>Rupia seszelska</t>
  </si>
  <si>
    <t>Freetown</t>
  </si>
  <si>
    <t>Leone</t>
  </si>
  <si>
    <t>angielski, chiński (mandaryński), malajski, tamilski</t>
  </si>
  <si>
    <t>Dolar singapurski</t>
  </si>
  <si>
    <t>Słowacja </t>
  </si>
  <si>
    <t>Bratysława</t>
  </si>
  <si>
    <t>słowacki</t>
  </si>
  <si>
    <t>Lublana</t>
  </si>
  <si>
    <t>słoweński</t>
  </si>
  <si>
    <t>Mogadiszu</t>
  </si>
  <si>
    <t>somalijski, angielski, włoski, arabski   </t>
  </si>
  <si>
    <t>Szyling somalijski</t>
  </si>
  <si>
    <t>Sri Dźajawardanapura Kotte</t>
  </si>
  <si>
    <t>syngaleski, tamilski, angielski</t>
  </si>
  <si>
    <t>Rupia lankijska</t>
  </si>
  <si>
    <t>Waszyngton</t>
  </si>
  <si>
    <t>angielski (nieoficjalnie)</t>
  </si>
  <si>
    <t>Mbabane</t>
  </si>
  <si>
    <t>suazi, angielski</t>
  </si>
  <si>
    <t>Lilangeni</t>
  </si>
  <si>
    <t>Chartum</t>
  </si>
  <si>
    <t>angielski, arabski</t>
  </si>
  <si>
    <t>Funt sudański</t>
  </si>
  <si>
    <t>Dżuba</t>
  </si>
  <si>
    <t>Funt południowo-</t>
  </si>
  <si>
    <t>sudański</t>
  </si>
  <si>
    <t>Paramaribo</t>
  </si>
  <si>
    <t>niderlandzki</t>
  </si>
  <si>
    <t>Dolar surinamski</t>
  </si>
  <si>
    <t>Damaszek</t>
  </si>
  <si>
    <t>Funt syryjski</t>
  </si>
  <si>
    <t>Szwajcaria </t>
  </si>
  <si>
    <t>Berno (nieoficjalnie)</t>
  </si>
  <si>
    <t>niemiecki, francuski, włoski, romansz (retoromański)</t>
  </si>
  <si>
    <t>Szwecja </t>
  </si>
  <si>
    <t>Sztokholm</t>
  </si>
  <si>
    <t>szwedzki</t>
  </si>
  <si>
    <t>Korona szwedzka</t>
  </si>
  <si>
    <t>Duszanbe</t>
  </si>
  <si>
    <t>tadżycki</t>
  </si>
  <si>
    <t>Somoni</t>
  </si>
  <si>
    <t>Bangkok</t>
  </si>
  <si>
    <t>tajski</t>
  </si>
  <si>
    <t>Baht</t>
  </si>
  <si>
    <t>Dodoma</t>
  </si>
  <si>
    <t>suahili</t>
  </si>
  <si>
    <t>Szyling tanzański</t>
  </si>
  <si>
    <t>Dili</t>
  </si>
  <si>
    <t>tetum, portugalski</t>
  </si>
  <si>
    <t>Lomé</t>
  </si>
  <si>
    <t>Nuku'alofa</t>
  </si>
  <si>
    <t>tonga, angielski</t>
  </si>
  <si>
    <t>Pa'anga</t>
  </si>
  <si>
    <t>Port-of-Spain</t>
  </si>
  <si>
    <t>Dolar Trynidadu i Tobago</t>
  </si>
  <si>
    <t>Tunis</t>
  </si>
  <si>
    <t>Dinar tunezyjski</t>
  </si>
  <si>
    <t>Turcja </t>
  </si>
  <si>
    <t>Ankara</t>
  </si>
  <si>
    <t>turecki</t>
  </si>
  <si>
    <t>Lira turecka</t>
  </si>
  <si>
    <t>Aszchabad</t>
  </si>
  <si>
    <t>turkmeński</t>
  </si>
  <si>
    <t>Manat turkmeński</t>
  </si>
  <si>
    <t>Vaiaku na atolu Funafuti</t>
  </si>
  <si>
    <t>tuvalu, angielski</t>
  </si>
  <si>
    <t>Kampala</t>
  </si>
  <si>
    <t>Szyling ugandyjski</t>
  </si>
  <si>
    <t>Ukraina </t>
  </si>
  <si>
    <t>Kijów</t>
  </si>
  <si>
    <t>ukraiński, rosyjski</t>
  </si>
  <si>
    <t>Hrywna</t>
  </si>
  <si>
    <t>Montevideo</t>
  </si>
  <si>
    <t>Peso urugwajskie</t>
  </si>
  <si>
    <t>Taszkent</t>
  </si>
  <si>
    <t>uzbecki</t>
  </si>
  <si>
    <t>Sum</t>
  </si>
  <si>
    <t>Port Vila</t>
  </si>
  <si>
    <t>bislama, angielski, francuski</t>
  </si>
  <si>
    <t>Vatu</t>
  </si>
  <si>
    <t>łacina, włoski</t>
  </si>
  <si>
    <t>Caracas</t>
  </si>
  <si>
    <t>Boliwar fuerte</t>
  </si>
  <si>
    <t>Budapeszt</t>
  </si>
  <si>
    <t>węgierski</t>
  </si>
  <si>
    <t>Forint</t>
  </si>
  <si>
    <t>Wielka Brytania </t>
  </si>
  <si>
    <t>Londyn</t>
  </si>
  <si>
    <t>Funt szterling</t>
  </si>
  <si>
    <t>Wietnam </t>
  </si>
  <si>
    <t>Hanoi</t>
  </si>
  <si>
    <t>wietnamski</t>
  </si>
  <si>
    <t>Đồng</t>
  </si>
  <si>
    <t>Włochy </t>
  </si>
  <si>
    <t>Rzym</t>
  </si>
  <si>
    <t>Jamusukro</t>
  </si>
  <si>
    <t>Majuro</t>
  </si>
  <si>
    <t>marszalski, angielski</t>
  </si>
  <si>
    <t>Honiara</t>
  </si>
  <si>
    <t>Dolar Wysp Salomona</t>
  </si>
  <si>
    <t>Sao Tomé</t>
  </si>
  <si>
    <t>Dobra</t>
  </si>
  <si>
    <t>Lusaka</t>
  </si>
  <si>
    <t>Harare</t>
  </si>
  <si>
    <t>Abu Zabi</t>
  </si>
  <si>
    <t>Dirham</t>
  </si>
  <si>
    <t>DRK</t>
  </si>
  <si>
    <t>Wyspy świętego Tomasza i Książęca</t>
  </si>
  <si>
    <t>Papua Nowa-Gwinea</t>
  </si>
  <si>
    <t>abcd</t>
  </si>
  <si>
    <t>Lista państw świata</t>
  </si>
  <si>
    <t>https://przeglad-turystyczny.pl/warto/342-lista-panstw-swiata</t>
  </si>
  <si>
    <t>Dolar nowo-zelandzki</t>
  </si>
  <si>
    <t>Peso meksykańskie</t>
  </si>
  <si>
    <t>Riel kambodżański</t>
  </si>
  <si>
    <t>43098,31
(2 210 579
z Grenlandią i Wyspami
Owczymi)</t>
  </si>
  <si>
    <t>Lista kodów państw ISO 3166-1 - Państwa Świata</t>
  </si>
  <si>
    <t>https://www.panstwaswiata.pl/lista-kodow-panstw-iso-3166-1/</t>
  </si>
  <si>
    <t>Funt południowo-sudański</t>
  </si>
  <si>
    <t>South Sudan</t>
  </si>
  <si>
    <t>Kod alfa-2</t>
  </si>
  <si>
    <t>Flaga</t>
  </si>
  <si>
    <t>https://cdn.ipregistry.co/flags/noto/##.png</t>
  </si>
  <si>
    <t>https://cdn.ipregistry.co/flags/noto/cc.png</t>
  </si>
  <si>
    <t>https://cdn.ipregistry.co/flags/noto/bd.png</t>
  </si>
  <si>
    <t>https://cdn.ipregistry.co/flags/noto/gb.png</t>
  </si>
  <si>
    <t>²</t>
  </si>
  <si>
    <t>Peso dominikańskie</t>
  </si>
  <si>
    <t>stałe zgodne</t>
  </si>
  <si>
    <t>stała i funkcja</t>
  </si>
  <si>
    <t>niezgodne</t>
  </si>
  <si>
    <t>funkcja z funkcją</t>
  </si>
  <si>
    <t>ale jedno bez tekstu alt</t>
  </si>
  <si>
    <t>inne źródła</t>
  </si>
  <si>
    <t>tylko Standardowy</t>
  </si>
  <si>
    <t>Dane uporządkowane</t>
  </si>
  <si>
    <t>wg tekstów alternatywnych</t>
  </si>
  <si>
    <t>bez alt-
tekstu
lista upo-
rządkowana</t>
  </si>
  <si>
    <t>z Altteksta-
mi lista
nieupo-
rządkowana</t>
  </si>
  <si>
    <t>suma</t>
  </si>
  <si>
    <t>Połącz.teksty</t>
  </si>
  <si>
    <t>wyszukiwanie
jest poprawne</t>
  </si>
  <si>
    <t>Lista A-Z</t>
  </si>
  <si>
    <t>Lista Z-A</t>
  </si>
  <si>
    <t>Flagi</t>
  </si>
  <si>
    <t>Kol.losowa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</si>
</sst>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0,,&quot; mln km²&quot;"/>
    <numFmt numFmtId="165" formatCode="0.00,,&quot; mln&quot;"/>
  </numFmts>
  <fonts count="14" x14ac:knownFonts="1">
    <font>
      <sz val="14"/>
      <color theme="1"/>
      <name val="Calibri"/>
      <family val="2"/>
      <charset val="238"/>
    </font>
    <font>
      <b/>
      <sz val="14"/>
      <color theme="1"/>
      <name val="Calibri"/>
      <family val="2"/>
      <charset val="238"/>
    </font>
    <font>
      <u/>
      <sz val="14"/>
      <color theme="10"/>
      <name val="Calibri"/>
      <family val="2"/>
      <charset val="238"/>
    </font>
    <font>
      <b/>
      <sz val="16"/>
      <color theme="1"/>
      <name val="Calibri"/>
      <family val="2"/>
      <charset val="238"/>
    </font>
    <font>
      <sz val="12"/>
      <color theme="1"/>
      <name val="Aptos"/>
      <family val="2"/>
    </font>
    <font>
      <b/>
      <sz val="14"/>
      <color rgb="FF000000"/>
      <name val="Arial"/>
      <family val="2"/>
      <charset val="238"/>
    </font>
    <font>
      <sz val="14"/>
      <color rgb="FF000000"/>
      <name val="Arial"/>
      <family val="2"/>
      <charset val="238"/>
    </font>
    <font>
      <i/>
      <sz val="14"/>
      <color rgb="FF000000"/>
      <name val="Arial"/>
      <family val="2"/>
      <charset val="238"/>
    </font>
    <font>
      <b/>
      <sz val="6"/>
      <color rgb="FF888888"/>
      <name val="Arial"/>
      <family val="2"/>
      <charset val="238"/>
    </font>
    <font>
      <sz val="14"/>
      <color theme="1"/>
      <name val="Helvetica"/>
    </font>
    <font>
      <b/>
      <sz val="7"/>
      <color rgb="FF333333"/>
      <name val="Segoe UI"/>
      <family val="2"/>
      <charset val="238"/>
    </font>
    <font>
      <sz val="7"/>
      <color rgb="FF333333"/>
      <name val="Segoe UI"/>
      <family val="2"/>
      <charset val="238"/>
    </font>
    <font>
      <u/>
      <sz val="7"/>
      <color theme="10"/>
      <name val="Segoe UI"/>
      <family val="2"/>
      <charset val="238"/>
    </font>
    <font>
      <b/>
      <sz val="15"/>
      <color rgb="FF1F44C1"/>
      <name val="Arial"/>
      <family val="2"/>
      <charset val="238"/>
    </font>
  </fonts>
  <fills count="6">
    <fill>
      <patternFill patternType="none"/>
    </fill>
    <fill>
      <patternFill patternType="gray125"/>
    </fill>
    <fill>
      <patternFill patternType="solid">
        <fgColor theme="5" tint="0.79998168889431442"/>
        <bgColor indexed="64"/>
      </patternFill>
    </fill>
    <fill>
      <patternFill patternType="solid">
        <fgColor rgb="FFFFFFFF"/>
        <bgColor indexed="64"/>
      </patternFill>
    </fill>
    <fill>
      <patternFill patternType="solid">
        <fgColor rgb="FFF3F3F3"/>
        <bgColor indexed="64"/>
      </patternFill>
    </fill>
    <fill>
      <patternFill patternType="solid">
        <fgColor theme="9" tint="0.79998168889431442"/>
        <bgColor indexed="64"/>
      </patternFill>
    </fill>
  </fills>
  <borders count="25">
    <border>
      <left/>
      <right/>
      <top/>
      <bottom/>
      <diagonal/>
    </border>
    <border>
      <left/>
      <right style="medium">
        <color rgb="FF000000"/>
      </right>
      <top/>
      <bottom style="medium">
        <color rgb="FFFFFFFF"/>
      </bottom>
      <diagonal/>
    </border>
    <border>
      <left/>
      <right/>
      <top/>
      <bottom style="medium">
        <color rgb="FFFFFFFF"/>
      </bottom>
      <diagonal/>
    </border>
    <border>
      <left/>
      <right style="medium">
        <color rgb="FF000000"/>
      </right>
      <top/>
      <bottom style="medium">
        <color rgb="FF000000"/>
      </bottom>
      <diagonal/>
    </border>
    <border>
      <left/>
      <right/>
      <top/>
      <bottom style="medium">
        <color rgb="FF000000"/>
      </bottom>
      <diagonal/>
    </border>
    <border>
      <left/>
      <right style="medium">
        <color rgb="FF000000"/>
      </right>
      <top/>
      <bottom/>
      <diagonal/>
    </border>
    <border>
      <left style="medium">
        <color rgb="FFE7E7E7"/>
      </left>
      <right style="medium">
        <color rgb="FFE7E7E7"/>
      </right>
      <top style="medium">
        <color rgb="FFE7E7E7"/>
      </top>
      <bottom style="medium">
        <color rgb="FFE7E7E7"/>
      </bottom>
      <diagonal/>
    </border>
    <border>
      <left style="medium">
        <color rgb="FFCCCCCC"/>
      </left>
      <right style="medium">
        <color rgb="FFCCCCCC"/>
      </right>
      <top style="medium">
        <color rgb="FFDDDDDD"/>
      </top>
      <bottom style="medium">
        <color rgb="FFDDDDDD"/>
      </bottom>
      <diagonal/>
    </border>
    <border>
      <left style="medium">
        <color rgb="FFCCCCCC"/>
      </left>
      <right style="medium">
        <color rgb="FFCCCCCC"/>
      </right>
      <top style="medium">
        <color rgb="FFCCCCCC"/>
      </top>
      <bottom style="medium">
        <color rgb="FFCCCCCC"/>
      </bottom>
      <diagonal/>
    </border>
    <border>
      <left style="medium">
        <color rgb="FFCCCCCC"/>
      </left>
      <right style="medium">
        <color rgb="FFCCCCCC"/>
      </right>
      <top style="medium">
        <color rgb="FFCCCCCC"/>
      </top>
      <bottom/>
      <diagonal/>
    </border>
    <border>
      <left style="medium">
        <color rgb="FFCCCCCC"/>
      </left>
      <right style="medium">
        <color rgb="FFCCCCCC"/>
      </right>
      <top/>
      <bottom/>
      <diagonal/>
    </border>
    <border>
      <left style="medium">
        <color rgb="FFCCCCCC"/>
      </left>
      <right style="medium">
        <color rgb="FFCCCCCC"/>
      </right>
      <top/>
      <bottom style="medium">
        <color rgb="FFCCCCCC"/>
      </bottom>
      <diagonal/>
    </border>
    <border>
      <left/>
      <right style="medium">
        <color rgb="FFCCCCCC"/>
      </right>
      <top style="medium">
        <color rgb="FFCCCCCC"/>
      </top>
      <bottom style="medium">
        <color rgb="FFCCCCCC"/>
      </bottom>
      <diagonal/>
    </border>
    <border>
      <left/>
      <right style="medium">
        <color rgb="FFCCCCCC"/>
      </right>
      <top style="medium">
        <color rgb="FFCCCCCC"/>
      </top>
      <bottom/>
      <diagonal/>
    </border>
    <border>
      <left/>
      <right style="medium">
        <color rgb="FFCCCCCC"/>
      </right>
      <top/>
      <bottom style="medium">
        <color rgb="FFDDDDDD"/>
      </bottom>
      <diagonal/>
    </border>
    <border>
      <left style="medium">
        <color rgb="FFCCCCCC"/>
      </left>
      <right style="medium">
        <color rgb="FFCCCCCC"/>
      </right>
      <top/>
      <bottom style="medium">
        <color rgb="FFDDDDDD"/>
      </bottom>
      <diagonal/>
    </border>
    <border>
      <left style="medium">
        <color rgb="FFCCCCCC"/>
      </left>
      <right/>
      <top/>
      <bottom style="medium">
        <color rgb="FFDDDDDD"/>
      </bottom>
      <diagonal/>
    </border>
    <border>
      <left/>
      <right style="medium">
        <color rgb="FFE7E7E7"/>
      </right>
      <top style="medium">
        <color rgb="FFE7E7E7"/>
      </top>
      <bottom style="medium">
        <color rgb="FFE7E7E7"/>
      </bottom>
      <diagonal/>
    </border>
    <border>
      <left style="medium">
        <color rgb="FFE7E7E7"/>
      </left>
      <right/>
      <top style="medium">
        <color rgb="FFE7E7E7"/>
      </top>
      <bottom style="medium">
        <color rgb="FFE7E7E7"/>
      </bottom>
      <diagonal/>
    </border>
    <border>
      <left/>
      <right style="medium">
        <color rgb="FFE7E7E7"/>
      </right>
      <top/>
      <bottom style="medium">
        <color rgb="FFE7E7E7"/>
      </bottom>
      <diagonal/>
    </border>
    <border>
      <left style="medium">
        <color rgb="FFE7E7E7"/>
      </left>
      <right style="medium">
        <color rgb="FFE7E7E7"/>
      </right>
      <top/>
      <bottom style="medium">
        <color rgb="FFE7E7E7"/>
      </bottom>
      <diagonal/>
    </border>
    <border>
      <left style="medium">
        <color rgb="FFE7E7E7"/>
      </left>
      <right/>
      <top/>
      <bottom style="medium">
        <color rgb="FFE7E7E7"/>
      </bottom>
      <diagonal/>
    </border>
    <border>
      <left/>
      <right style="medium">
        <color rgb="FFE7E7E7"/>
      </right>
      <top style="medium">
        <color rgb="FFE7E7E7"/>
      </top>
      <bottom/>
      <diagonal/>
    </border>
    <border>
      <left style="medium">
        <color rgb="FFE7E7E7"/>
      </left>
      <right style="medium">
        <color rgb="FFE7E7E7"/>
      </right>
      <top style="medium">
        <color rgb="FFE7E7E7"/>
      </top>
      <bottom/>
      <diagonal/>
    </border>
    <border>
      <left style="medium">
        <color rgb="FFE7E7E7"/>
      </left>
      <right/>
      <top style="medium">
        <color rgb="FFE7E7E7"/>
      </top>
      <bottom/>
      <diagonal/>
    </border>
  </borders>
  <cellStyleXfs count="2">
    <xf numFmtId="0" fontId="0" fillId="0" borderId="0"/>
    <xf numFmtId="0" fontId="2" fillId="0" borderId="0" applyNumberFormat="0" applyFill="0" applyBorder="0" applyAlignment="0" applyProtection="0"/>
  </cellStyleXfs>
  <cellXfs count="66">
    <xf numFmtId="0" fontId="0" fillId="0" borderId="0" xfId="0"/>
    <xf numFmtId="0" fontId="1" fillId="0" borderId="0" xfId="0" applyFont="1"/>
    <xf numFmtId="0" fontId="0" fillId="2" borderId="0" xfId="0" applyFill="1"/>
    <xf numFmtId="0" fontId="2" fillId="0" borderId="0" xfId="1"/>
    <xf numFmtId="0" fontId="3" fillId="0" borderId="0" xfId="0" applyFont="1"/>
    <xf numFmtId="0" fontId="2" fillId="0" borderId="1" xfId="1" applyBorder="1" applyAlignment="1">
      <alignment horizontal="center" vertical="top" wrapText="1"/>
    </xf>
    <xf numFmtId="0" fontId="5" fillId="0" borderId="2" xfId="0" applyFont="1" applyBorder="1" applyAlignment="1">
      <alignment horizontal="center" vertical="top" wrapText="1"/>
    </xf>
    <xf numFmtId="0" fontId="6" fillId="0" borderId="3" xfId="0" applyFont="1" applyBorder="1" applyAlignment="1">
      <alignment vertical="top" wrapText="1"/>
    </xf>
    <xf numFmtId="0" fontId="6" fillId="0" borderId="4" xfId="0" applyFont="1" applyBorder="1" applyAlignment="1">
      <alignment vertical="top" wrapText="1"/>
    </xf>
    <xf numFmtId="0" fontId="7" fillId="0" borderId="3" xfId="0" applyFont="1" applyBorder="1" applyAlignment="1">
      <alignment vertical="top" wrapText="1"/>
    </xf>
    <xf numFmtId="0" fontId="7" fillId="0" borderId="4" xfId="0" applyFont="1" applyBorder="1" applyAlignment="1">
      <alignment vertical="top" wrapText="1"/>
    </xf>
    <xf numFmtId="0" fontId="5" fillId="0" borderId="3" xfId="0" applyFont="1" applyBorder="1" applyAlignment="1">
      <alignment vertical="top" wrapText="1"/>
    </xf>
    <xf numFmtId="0" fontId="5" fillId="0" borderId="4" xfId="0" applyFont="1" applyBorder="1" applyAlignment="1">
      <alignment vertical="top" wrapText="1"/>
    </xf>
    <xf numFmtId="0" fontId="6" fillId="0" borderId="5" xfId="0" applyFont="1" applyBorder="1" applyAlignment="1">
      <alignment vertical="top" wrapText="1"/>
    </xf>
    <xf numFmtId="0" fontId="6" fillId="0" borderId="0" xfId="0" applyFont="1" applyAlignment="1">
      <alignment vertical="top" wrapText="1"/>
    </xf>
    <xf numFmtId="0" fontId="0" fillId="0" borderId="0" xfId="0" quotePrefix="1"/>
    <xf numFmtId="14" fontId="0" fillId="0" borderId="0" xfId="0" applyNumberFormat="1"/>
    <xf numFmtId="0" fontId="9" fillId="0" borderId="6" xfId="0" applyFont="1" applyBorder="1" applyAlignment="1">
      <alignment vertical="center" wrapText="1"/>
    </xf>
    <xf numFmtId="0" fontId="9" fillId="0" borderId="6" xfId="0" quotePrefix="1" applyFont="1" applyBorder="1" applyAlignment="1">
      <alignment vertical="center" wrapText="1"/>
    </xf>
    <xf numFmtId="0" fontId="10" fillId="4" borderId="7" xfId="0" applyFont="1" applyFill="1" applyBorder="1" applyAlignment="1">
      <alignment horizontal="left" vertical="center" wrapText="1"/>
    </xf>
    <xf numFmtId="0" fontId="11" fillId="3" borderId="8" xfId="0" applyFont="1" applyFill="1" applyBorder="1" applyAlignment="1">
      <alignment horizontal="center" vertical="center" wrapText="1"/>
    </xf>
    <xf numFmtId="3" fontId="11" fillId="3" borderId="8" xfId="0" applyNumberFormat="1" applyFont="1" applyFill="1" applyBorder="1" applyAlignment="1">
      <alignment horizontal="center" vertical="center" wrapText="1"/>
    </xf>
    <xf numFmtId="0" fontId="2" fillId="3" borderId="8" xfId="1" applyFill="1" applyBorder="1" applyAlignment="1">
      <alignment horizontal="center" vertical="center" wrapText="1"/>
    </xf>
    <xf numFmtId="0" fontId="11" fillId="3" borderId="9" xfId="0" applyFont="1" applyFill="1" applyBorder="1" applyAlignment="1">
      <alignment horizontal="center" vertical="center" wrapText="1"/>
    </xf>
    <xf numFmtId="4" fontId="11" fillId="3" borderId="9" xfId="0" applyNumberFormat="1" applyFont="1" applyFill="1" applyBorder="1" applyAlignment="1">
      <alignment horizontal="center" vertical="center" wrapText="1"/>
    </xf>
    <xf numFmtId="0" fontId="11" fillId="3" borderId="10" xfId="0" applyFont="1" applyFill="1" applyBorder="1" applyAlignment="1">
      <alignment horizontal="center" vertical="center" wrapText="1"/>
    </xf>
    <xf numFmtId="0" fontId="11" fillId="3" borderId="11" xfId="0" applyFont="1" applyFill="1" applyBorder="1" applyAlignment="1">
      <alignment horizontal="center" vertical="center" wrapText="1"/>
    </xf>
    <xf numFmtId="4" fontId="11" fillId="3" borderId="8" xfId="0" applyNumberFormat="1" applyFont="1" applyFill="1" applyBorder="1" applyAlignment="1">
      <alignment horizontal="center" vertical="center" wrapText="1"/>
    </xf>
    <xf numFmtId="0" fontId="12" fillId="3" borderId="8" xfId="1" applyFont="1" applyFill="1" applyBorder="1" applyAlignment="1">
      <alignment horizontal="center" vertical="center" wrapText="1"/>
    </xf>
    <xf numFmtId="0" fontId="13" fillId="0" borderId="0" xfId="0" applyFont="1" applyAlignment="1">
      <alignment horizontal="left" vertical="center" wrapText="1"/>
    </xf>
    <xf numFmtId="0" fontId="0" fillId="0" borderId="0" xfId="0" applyAlignment="1">
      <alignment horizontal="left" vertical="center" wrapText="1" indent="1"/>
    </xf>
    <xf numFmtId="0" fontId="2" fillId="0" borderId="0" xfId="1" applyAlignment="1">
      <alignment horizontal="left" vertical="center" wrapText="1" indent="1"/>
    </xf>
    <xf numFmtId="0" fontId="4" fillId="0" borderId="0" xfId="0" applyFont="1" applyAlignment="1">
      <alignment vertical="center"/>
    </xf>
    <xf numFmtId="3" fontId="11" fillId="3" borderId="9" xfId="0" applyNumberFormat="1" applyFont="1" applyFill="1" applyBorder="1" applyAlignment="1">
      <alignment horizontal="center" vertical="center" wrapText="1"/>
    </xf>
    <xf numFmtId="0" fontId="11" fillId="3" borderId="12" xfId="0" applyFont="1" applyFill="1" applyBorder="1" applyAlignment="1">
      <alignment horizontal="center" vertical="center" wrapText="1"/>
    </xf>
    <xf numFmtId="0" fontId="11" fillId="3" borderId="13" xfId="0" applyFont="1" applyFill="1" applyBorder="1" applyAlignment="1">
      <alignment horizontal="center" vertical="center" wrapText="1"/>
    </xf>
    <xf numFmtId="0" fontId="10" fillId="4" borderId="14" xfId="0" applyFont="1" applyFill="1" applyBorder="1" applyAlignment="1">
      <alignment horizontal="left" vertical="center" wrapText="1"/>
    </xf>
    <xf numFmtId="0" fontId="10" fillId="4" borderId="15" xfId="0" applyFont="1" applyFill="1" applyBorder="1" applyAlignment="1">
      <alignment horizontal="left" vertical="center" wrapText="1"/>
    </xf>
    <xf numFmtId="0" fontId="10" fillId="4" borderId="16" xfId="0" applyFont="1" applyFill="1" applyBorder="1" applyAlignment="1">
      <alignment horizontal="left" vertical="center" wrapText="1"/>
    </xf>
    <xf numFmtId="0" fontId="2" fillId="0" borderId="17" xfId="1" applyBorder="1" applyAlignment="1">
      <alignment vertical="center" wrapText="1"/>
    </xf>
    <xf numFmtId="0" fontId="9" fillId="0" borderId="17" xfId="0" applyFont="1" applyBorder="1" applyAlignment="1">
      <alignment vertical="center" wrapText="1"/>
    </xf>
    <xf numFmtId="0" fontId="9" fillId="0" borderId="18" xfId="0" applyFont="1" applyBorder="1" applyAlignment="1">
      <alignment vertical="center" wrapText="1"/>
    </xf>
    <xf numFmtId="0" fontId="8" fillId="0" borderId="19"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21" xfId="0" applyFont="1" applyBorder="1" applyAlignment="1">
      <alignment horizontal="center" vertical="center" wrapText="1"/>
    </xf>
    <xf numFmtId="0" fontId="2" fillId="0" borderId="22" xfId="1" applyBorder="1" applyAlignment="1">
      <alignment vertical="center" wrapText="1"/>
    </xf>
    <xf numFmtId="0" fontId="9" fillId="0" borderId="23" xfId="0" applyFont="1" applyBorder="1" applyAlignment="1">
      <alignment vertical="center" wrapText="1"/>
    </xf>
    <xf numFmtId="0" fontId="9" fillId="0" borderId="24" xfId="0" applyFont="1" applyBorder="1" applyAlignment="1">
      <alignment vertical="center" wrapText="1"/>
    </xf>
    <xf numFmtId="0" fontId="1" fillId="5" borderId="0" xfId="0" applyFont="1" applyFill="1"/>
    <xf numFmtId="164" fontId="0" fillId="0" borderId="0" xfId="0" applyNumberFormat="1"/>
    <xf numFmtId="165" fontId="0" fillId="0" borderId="0" xfId="0" applyNumberFormat="1"/>
    <xf numFmtId="0" fontId="0" fillId="0" borderId="0" xfId="0" applyAlignment="1">
      <alignment wrapText="1"/>
    </xf>
    <xf numFmtId="0" fontId="0" fillId="0" borderId="0" xfId="0" applyAlignment="1">
      <alignment vertical="top" wrapText="1"/>
    </xf>
    <xf numFmtId="0" fontId="0" fillId="0" borderId="0" xfId="0" applyAlignment="1">
      <alignment horizontal="right"/>
    </xf>
    <xf numFmtId="0" fontId="0" fillId="0" borderId="0" xfId="0"/>
    <xf numFmtId="0" fontId="0" fillId="0" borderId="0" xfId="0" applyAlignment="1">
      <alignment horizontal="center" vertical="center"/>
    </xf>
    <xf numFmtId="0" fontId="0" fillId="0" borderId="0" xfId="0" applyAlignment="1">
      <alignment horizontal="center"/>
    </xf>
    <xf numFmtId="0" fontId="11" fillId="3" borderId="9" xfId="0" applyFont="1" applyFill="1" applyBorder="1" applyAlignment="1">
      <alignment horizontal="center" vertical="center" wrapText="1"/>
    </xf>
    <xf numFmtId="0" fontId="11" fillId="3" borderId="10" xfId="0" applyFont="1" applyFill="1" applyBorder="1" applyAlignment="1">
      <alignment horizontal="center" vertical="center" wrapText="1"/>
    </xf>
    <xf numFmtId="0" fontId="11" fillId="3" borderId="11" xfId="0" applyFont="1" applyFill="1" applyBorder="1" applyAlignment="1">
      <alignment horizontal="center" vertical="center" wrapText="1"/>
    </xf>
    <xf numFmtId="3" fontId="11" fillId="3" borderId="9" xfId="0" applyNumberFormat="1" applyFont="1" applyFill="1" applyBorder="1" applyAlignment="1">
      <alignment horizontal="center" vertical="center" wrapText="1"/>
    </xf>
    <xf numFmtId="3" fontId="11" fillId="3" borderId="11" xfId="0" applyNumberFormat="1" applyFont="1" applyFill="1" applyBorder="1" applyAlignment="1">
      <alignment horizontal="center" vertical="center" wrapText="1"/>
    </xf>
    <xf numFmtId="0" fontId="2" fillId="3" borderId="9" xfId="1" applyFill="1" applyBorder="1" applyAlignment="1">
      <alignment horizontal="center" vertical="center" wrapText="1"/>
    </xf>
    <xf numFmtId="0" fontId="2" fillId="3" borderId="10" xfId="1" applyFill="1" applyBorder="1" applyAlignment="1">
      <alignment horizontal="center" vertical="center" wrapText="1"/>
    </xf>
    <xf numFmtId="0" fontId="2" fillId="3" borderId="11" xfId="1" applyFill="1" applyBorder="1" applyAlignment="1">
      <alignment horizontal="center" vertical="center" wrapText="1"/>
    </xf>
    <xf numFmtId="3" fontId="11" fillId="3" borderId="10" xfId="0" applyNumberFormat="1" applyFont="1" applyFill="1" applyBorder="1" applyAlignment="1">
      <alignment horizontal="center" vertical="center" wrapText="1"/>
    </xf>
  </cellXfs>
  <cellStyles count="2">
    <cellStyle name="Hiperłącze" xfId="1" builtinId="8"/>
    <cellStyle name="Normalny" xfId="0" builtinId="0"/>
  </cellStyles>
  <dxfs count="24">
    <dxf>
      <numFmt numFmtId="0" formatCode="General"/>
    </dxf>
    <dxf>
      <font>
        <strike val="0"/>
        <outline val="0"/>
        <shadow val="0"/>
        <u val="none"/>
        <vertAlign val="baseline"/>
        <sz val="7"/>
        <color theme="1"/>
        <name val="Segoe UI"/>
        <family val="2"/>
        <charset val="238"/>
        <scheme val="none"/>
      </font>
      <numFmt numFmtId="0" formatCode="General"/>
    </dxf>
    <dxf>
      <font>
        <b val="0"/>
        <i val="0"/>
        <strike val="0"/>
        <condense val="0"/>
        <extend val="0"/>
        <outline val="0"/>
        <shadow val="0"/>
        <u val="none"/>
        <vertAlign val="baseline"/>
        <sz val="7"/>
        <color rgb="FF333333"/>
        <name val="Segoe UI"/>
        <family val="2"/>
        <charset val="238"/>
        <scheme val="none"/>
      </font>
      <fill>
        <patternFill patternType="solid">
          <fgColor indexed="64"/>
          <bgColor rgb="FFFFFFFF"/>
        </patternFill>
      </fill>
      <alignment horizontal="center" vertical="center" textRotation="0" wrapText="1" indent="0" justifyLastLine="0" shrinkToFit="0" readingOrder="0"/>
      <border diagonalUp="0" diagonalDown="0" outline="0">
        <left style="medium">
          <color rgb="FFCCCCCC"/>
        </left>
        <right/>
        <top style="medium">
          <color rgb="FFCCCCCC"/>
        </top>
        <bottom style="medium">
          <color rgb="FFCCCCCC"/>
        </bottom>
      </border>
    </dxf>
    <dxf>
      <font>
        <b val="0"/>
        <i val="0"/>
        <strike val="0"/>
        <condense val="0"/>
        <extend val="0"/>
        <outline val="0"/>
        <shadow val="0"/>
        <u val="none"/>
        <vertAlign val="baseline"/>
        <sz val="7"/>
        <color rgb="FF333333"/>
        <name val="Segoe UI"/>
        <family val="2"/>
        <charset val="238"/>
        <scheme val="none"/>
      </font>
      <fill>
        <patternFill patternType="solid">
          <fgColor indexed="64"/>
          <bgColor rgb="FFFFFFFF"/>
        </patternFill>
      </fill>
      <alignment horizontal="center" vertical="center" textRotation="0" wrapText="1" indent="0" justifyLastLine="0" shrinkToFit="0" readingOrder="0"/>
      <border diagonalUp="0" diagonalDown="0">
        <left style="medium">
          <color rgb="FFCCCCCC"/>
        </left>
        <right style="medium">
          <color rgb="FFCCCCCC"/>
        </right>
        <top style="medium">
          <color rgb="FFCCCCCC"/>
        </top>
        <bottom style="medium">
          <color rgb="FFCCCCCC"/>
        </bottom>
        <vertical/>
        <horizontal/>
      </border>
    </dxf>
    <dxf>
      <font>
        <b val="0"/>
        <i val="0"/>
        <strike val="0"/>
        <condense val="0"/>
        <extend val="0"/>
        <outline val="0"/>
        <shadow val="0"/>
        <u val="none"/>
        <vertAlign val="baseline"/>
        <sz val="7"/>
        <color rgb="FF333333"/>
        <name val="Segoe UI"/>
        <family val="2"/>
        <charset val="238"/>
        <scheme val="none"/>
      </font>
      <numFmt numFmtId="3" formatCode="#,##0"/>
      <fill>
        <patternFill patternType="solid">
          <fgColor indexed="64"/>
          <bgColor rgb="FFFFFFFF"/>
        </patternFill>
      </fill>
      <alignment horizontal="center" vertical="center" textRotation="0" wrapText="1" indent="0" justifyLastLine="0" shrinkToFit="0" readingOrder="0"/>
      <border diagonalUp="0" diagonalDown="0">
        <left style="medium">
          <color rgb="FFCCCCCC"/>
        </left>
        <right style="medium">
          <color rgb="FFCCCCCC"/>
        </right>
        <top style="medium">
          <color rgb="FFCCCCCC"/>
        </top>
        <bottom style="medium">
          <color rgb="FFCCCCCC"/>
        </bottom>
        <vertical/>
        <horizontal/>
      </border>
    </dxf>
    <dxf>
      <font>
        <b val="0"/>
        <i val="0"/>
        <strike val="0"/>
        <condense val="0"/>
        <extend val="0"/>
        <outline val="0"/>
        <shadow val="0"/>
        <u val="none"/>
        <vertAlign val="baseline"/>
        <sz val="7"/>
        <color rgb="FF333333"/>
        <name val="Segoe UI"/>
        <family val="2"/>
        <charset val="238"/>
        <scheme val="none"/>
      </font>
      <numFmt numFmtId="3" formatCode="#,##0"/>
      <fill>
        <patternFill patternType="solid">
          <fgColor indexed="64"/>
          <bgColor rgb="FFFFFFFF"/>
        </patternFill>
      </fill>
      <alignment horizontal="center" vertical="center" textRotation="0" wrapText="1" indent="0" justifyLastLine="0" shrinkToFit="0" readingOrder="0"/>
      <border diagonalUp="0" diagonalDown="0">
        <left style="medium">
          <color rgb="FFCCCCCC"/>
        </left>
        <right style="medium">
          <color rgb="FFCCCCCC"/>
        </right>
        <top style="medium">
          <color rgb="FFCCCCCC"/>
        </top>
        <bottom style="medium">
          <color rgb="FFCCCCCC"/>
        </bottom>
        <vertical/>
        <horizontal/>
      </border>
    </dxf>
    <dxf>
      <font>
        <b val="0"/>
        <i val="0"/>
        <strike val="0"/>
        <condense val="0"/>
        <extend val="0"/>
        <outline val="0"/>
        <shadow val="0"/>
        <u val="none"/>
        <vertAlign val="baseline"/>
        <sz val="7"/>
        <color rgb="FF333333"/>
        <name val="Segoe UI"/>
        <family val="2"/>
        <charset val="238"/>
        <scheme val="none"/>
      </font>
      <fill>
        <patternFill patternType="solid">
          <fgColor indexed="64"/>
          <bgColor rgb="FFFFFFFF"/>
        </patternFill>
      </fill>
      <alignment horizontal="center" vertical="center" textRotation="0" wrapText="1" indent="0" justifyLastLine="0" shrinkToFit="0" readingOrder="0"/>
      <border diagonalUp="0" diagonalDown="0">
        <left style="medium">
          <color rgb="FFCCCCCC"/>
        </left>
        <right style="medium">
          <color rgb="FFCCCCCC"/>
        </right>
        <top style="medium">
          <color rgb="FFCCCCCC"/>
        </top>
        <bottom style="medium">
          <color rgb="FFCCCCCC"/>
        </bottom>
        <vertical/>
        <horizontal/>
      </border>
    </dxf>
    <dxf>
      <font>
        <b val="0"/>
        <i val="0"/>
        <strike val="0"/>
        <condense val="0"/>
        <extend val="0"/>
        <outline val="0"/>
        <shadow val="0"/>
        <u val="none"/>
        <vertAlign val="baseline"/>
        <sz val="7"/>
        <color rgb="FF333333"/>
        <name val="Segoe UI"/>
        <family val="2"/>
        <charset val="238"/>
        <scheme val="none"/>
      </font>
      <fill>
        <patternFill patternType="solid">
          <fgColor indexed="64"/>
          <bgColor rgb="FFFFFFFF"/>
        </patternFill>
      </fill>
      <alignment horizontal="center" vertical="center" textRotation="0" wrapText="1" indent="0" justifyLastLine="0" shrinkToFit="0" readingOrder="0"/>
      <border diagonalUp="0" diagonalDown="0">
        <left style="medium">
          <color rgb="FFCCCCCC"/>
        </left>
        <right style="medium">
          <color rgb="FFCCCCCC"/>
        </right>
        <top style="medium">
          <color rgb="FFCCCCCC"/>
        </top>
        <bottom style="medium">
          <color rgb="FFCCCCCC"/>
        </bottom>
        <vertical/>
        <horizontal/>
      </border>
    </dxf>
    <dxf>
      <font>
        <b val="0"/>
        <i val="0"/>
        <strike val="0"/>
        <condense val="0"/>
        <extend val="0"/>
        <outline val="0"/>
        <shadow val="0"/>
        <u val="none"/>
        <vertAlign val="baseline"/>
        <sz val="7"/>
        <color rgb="FF333333"/>
        <name val="Segoe UI"/>
        <family val="2"/>
        <charset val="238"/>
        <scheme val="none"/>
      </font>
      <fill>
        <patternFill patternType="solid">
          <fgColor indexed="64"/>
          <bgColor rgb="FFFFFFFF"/>
        </patternFill>
      </fill>
      <alignment horizontal="center" vertical="center" textRotation="0" wrapText="1" indent="0" justifyLastLine="0" shrinkToFit="0" readingOrder="0"/>
      <border diagonalUp="0" diagonalDown="0">
        <left style="medium">
          <color rgb="FFCCCCCC"/>
        </left>
        <right style="medium">
          <color rgb="FFCCCCCC"/>
        </right>
        <top style="medium">
          <color rgb="FFCCCCCC"/>
        </top>
        <bottom style="medium">
          <color rgb="FFCCCCCC"/>
        </bottom>
        <vertical/>
        <horizontal/>
      </border>
    </dxf>
    <dxf>
      <font>
        <b val="0"/>
        <i val="0"/>
        <strike val="0"/>
        <condense val="0"/>
        <extend val="0"/>
        <outline val="0"/>
        <shadow val="0"/>
        <u val="none"/>
        <vertAlign val="baseline"/>
        <sz val="7"/>
        <color rgb="FF333333"/>
        <name val="Segoe UI"/>
        <family val="2"/>
        <charset val="238"/>
        <scheme val="none"/>
      </font>
      <fill>
        <patternFill patternType="solid">
          <fgColor indexed="64"/>
          <bgColor rgb="FFFFFFFF"/>
        </patternFill>
      </fill>
      <alignment horizontal="center" vertical="center" textRotation="0" wrapText="1" indent="0" justifyLastLine="0" shrinkToFit="0" readingOrder="0"/>
      <border diagonalUp="0" diagonalDown="0">
        <left/>
        <right style="medium">
          <color rgb="FFCCCCCC"/>
        </right>
        <top style="medium">
          <color rgb="FFCCCCCC"/>
        </top>
        <bottom style="medium">
          <color rgb="FFCCCCCC"/>
        </bottom>
        <vertical/>
        <horizontal/>
      </border>
    </dxf>
    <dxf>
      <border outline="0">
        <left style="medium">
          <color rgb="FFCCCCCC"/>
        </left>
        <right style="medium">
          <color rgb="FFCCCCCC"/>
        </right>
        <top style="medium">
          <color rgb="FFDDDDDD"/>
        </top>
        <bottom style="medium">
          <color rgb="FFCCCCCC"/>
        </bottom>
      </border>
    </dxf>
    <dxf>
      <border outline="0">
        <bottom style="medium">
          <color rgb="FFDDDDDD"/>
        </bottom>
      </border>
    </dxf>
    <dxf>
      <font>
        <b/>
        <i val="0"/>
        <strike val="0"/>
        <condense val="0"/>
        <extend val="0"/>
        <outline val="0"/>
        <shadow val="0"/>
        <u val="none"/>
        <vertAlign val="baseline"/>
        <sz val="7"/>
        <color rgb="FF333333"/>
        <name val="Segoe UI"/>
        <family val="2"/>
        <charset val="238"/>
        <scheme val="none"/>
      </font>
      <fill>
        <patternFill patternType="solid">
          <fgColor indexed="64"/>
          <bgColor rgb="FFF3F3F3"/>
        </patternFill>
      </fill>
      <alignment horizontal="left" vertical="center" textRotation="0" wrapText="1" indent="0" justifyLastLine="0" shrinkToFit="0" readingOrder="0"/>
      <border diagonalUp="0" diagonalDown="0" outline="0">
        <left style="medium">
          <color rgb="FFCCCCCC"/>
        </left>
        <right style="medium">
          <color rgb="FFCCCCCC"/>
        </right>
        <top/>
        <bottom/>
      </border>
    </dxf>
    <dxf>
      <font>
        <b val="0"/>
        <i val="0"/>
        <strike val="0"/>
        <condense val="0"/>
        <extend val="0"/>
        <outline val="0"/>
        <shadow val="0"/>
        <u val="none"/>
        <vertAlign val="baseline"/>
        <sz val="14"/>
        <color theme="1"/>
        <name val="Helvetica"/>
        <scheme val="none"/>
      </font>
      <alignment horizontal="general" vertical="center" textRotation="0" wrapText="1" indent="0" justifyLastLine="0" shrinkToFit="0" readingOrder="0"/>
      <border diagonalUp="0" diagonalDown="0">
        <left style="medium">
          <color rgb="FFE7E7E7"/>
        </left>
        <right/>
        <top style="medium">
          <color rgb="FFE7E7E7"/>
        </top>
        <bottom style="medium">
          <color rgb="FFE7E7E7"/>
        </bottom>
        <vertical/>
        <horizontal/>
      </border>
    </dxf>
    <dxf>
      <font>
        <b val="0"/>
        <i val="0"/>
        <strike val="0"/>
        <condense val="0"/>
        <extend val="0"/>
        <outline val="0"/>
        <shadow val="0"/>
        <u val="none"/>
        <vertAlign val="baseline"/>
        <sz val="14"/>
        <color theme="1"/>
        <name val="Helvetica"/>
        <scheme val="none"/>
      </font>
      <alignment horizontal="general" vertical="center" textRotation="0" wrapText="1" indent="0" justifyLastLine="0" shrinkToFit="0" readingOrder="0"/>
      <border diagonalUp="0" diagonalDown="0">
        <left style="medium">
          <color rgb="FFE7E7E7"/>
        </left>
        <right style="medium">
          <color rgb="FFE7E7E7"/>
        </right>
        <top style="medium">
          <color rgb="FFE7E7E7"/>
        </top>
        <bottom style="medium">
          <color rgb="FFE7E7E7"/>
        </bottom>
        <vertical/>
        <horizontal/>
      </border>
    </dxf>
    <dxf>
      <font>
        <b val="0"/>
        <i val="0"/>
        <strike val="0"/>
        <condense val="0"/>
        <extend val="0"/>
        <outline val="0"/>
        <shadow val="0"/>
        <u val="none"/>
        <vertAlign val="baseline"/>
        <sz val="14"/>
        <color theme="1"/>
        <name val="Helvetica"/>
        <scheme val="none"/>
      </font>
      <alignment horizontal="general" vertical="center" textRotation="0" wrapText="1" indent="0" justifyLastLine="0" shrinkToFit="0" readingOrder="0"/>
      <border diagonalUp="0" diagonalDown="0">
        <left style="medium">
          <color rgb="FFE7E7E7"/>
        </left>
        <right style="medium">
          <color rgb="FFE7E7E7"/>
        </right>
        <top style="medium">
          <color rgb="FFE7E7E7"/>
        </top>
        <bottom style="medium">
          <color rgb="FFE7E7E7"/>
        </bottom>
        <vertical/>
        <horizontal/>
      </border>
    </dxf>
    <dxf>
      <font>
        <b val="0"/>
        <i val="0"/>
        <strike val="0"/>
        <condense val="0"/>
        <extend val="0"/>
        <outline val="0"/>
        <shadow val="0"/>
        <u val="none"/>
        <vertAlign val="baseline"/>
        <sz val="14"/>
        <color theme="1"/>
        <name val="Helvetica"/>
        <scheme val="none"/>
      </font>
      <alignment horizontal="general" vertical="center" textRotation="0" wrapText="1" indent="0" justifyLastLine="0" shrinkToFit="0" readingOrder="0"/>
      <border diagonalUp="0" diagonalDown="0">
        <left style="medium">
          <color rgb="FFE7E7E7"/>
        </left>
        <right style="medium">
          <color rgb="FFE7E7E7"/>
        </right>
        <top style="medium">
          <color rgb="FFE7E7E7"/>
        </top>
        <bottom style="medium">
          <color rgb="FFE7E7E7"/>
        </bottom>
        <vertical/>
        <horizontal/>
      </border>
    </dxf>
    <dxf>
      <font>
        <b val="0"/>
        <i val="0"/>
        <strike val="0"/>
        <condense val="0"/>
        <extend val="0"/>
        <outline val="0"/>
        <shadow val="0"/>
        <u val="none"/>
        <vertAlign val="baseline"/>
        <sz val="14"/>
        <color theme="1"/>
        <name val="Helvetica"/>
        <scheme val="none"/>
      </font>
      <alignment horizontal="general" vertical="center" textRotation="0" wrapText="1" indent="0" justifyLastLine="0" shrinkToFit="0" readingOrder="0"/>
      <border diagonalUp="0" diagonalDown="0">
        <left style="medium">
          <color rgb="FFE7E7E7"/>
        </left>
        <right style="medium">
          <color rgb="FFE7E7E7"/>
        </right>
        <top style="medium">
          <color rgb="FFE7E7E7"/>
        </top>
        <bottom style="medium">
          <color rgb="FFE7E7E7"/>
        </bottom>
        <vertical/>
        <horizontal/>
      </border>
    </dxf>
    <dxf>
      <alignment horizontal="general" vertical="center" textRotation="0" wrapText="1" indent="0" justifyLastLine="0" shrinkToFit="0" readingOrder="0"/>
      <border diagonalUp="0" diagonalDown="0">
        <left/>
        <right style="medium">
          <color rgb="FFE7E7E7"/>
        </right>
        <top style="medium">
          <color rgb="FFE7E7E7"/>
        </top>
        <bottom style="medium">
          <color rgb="FFE7E7E7"/>
        </bottom>
        <vertical/>
        <horizontal/>
      </border>
    </dxf>
    <dxf>
      <border outline="0">
        <top style="medium">
          <color rgb="FFE7E7E7"/>
        </top>
      </border>
    </dxf>
    <dxf>
      <border outline="0">
        <left style="medium">
          <color rgb="FFE7E7E7"/>
        </left>
        <right style="medium">
          <color rgb="FFE7E7E7"/>
        </right>
        <top style="medium">
          <color rgb="FFE7E7E7"/>
        </top>
        <bottom style="medium">
          <color rgb="FFE7E7E7"/>
        </bottom>
      </border>
    </dxf>
    <dxf>
      <font>
        <b val="0"/>
        <i val="0"/>
        <strike val="0"/>
        <condense val="0"/>
        <extend val="0"/>
        <outline val="0"/>
        <shadow val="0"/>
        <u val="none"/>
        <vertAlign val="baseline"/>
        <sz val="14"/>
        <color theme="1"/>
        <name val="Helvetica"/>
        <scheme val="none"/>
      </font>
      <alignment horizontal="general" vertical="center" textRotation="0" wrapText="1" indent="0" justifyLastLine="0" shrinkToFit="0" readingOrder="0"/>
    </dxf>
    <dxf>
      <border outline="0">
        <bottom style="medium">
          <color rgb="FFE7E7E7"/>
        </bottom>
      </border>
    </dxf>
    <dxf>
      <font>
        <b/>
        <i val="0"/>
        <strike val="0"/>
        <condense val="0"/>
        <extend val="0"/>
        <outline val="0"/>
        <shadow val="0"/>
        <u val="none"/>
        <vertAlign val="baseline"/>
        <sz val="6"/>
        <color rgb="FF888888"/>
        <name val="Arial"/>
        <family val="2"/>
        <charset val="238"/>
        <scheme val="none"/>
      </font>
      <alignment horizontal="center" vertical="center" textRotation="0" wrapText="1" indent="0" justifyLastLine="0" shrinkToFit="0" readingOrder="0"/>
      <border diagonalUp="0" diagonalDown="0" outline="0">
        <left style="medium">
          <color rgb="FFE7E7E7"/>
        </left>
        <right style="medium">
          <color rgb="FFE7E7E7"/>
        </right>
        <top/>
        <bottom/>
      </border>
    </dxf>
  </dxfs>
  <tableStyles count="2" defaultTableStyle="TableStyleMedium2" defaultPivotStyle="PivotStyleLight16">
    <tableStyle name="Styl tabeli 1" pivot="0" count="0" xr9:uid="{071D4364-DC20-48F1-9ECF-6D07E9747D1C}"/>
    <tableStyle name="Styl tabeli 2" pivot="0" count="0" xr9:uid="{99DAC6D2-AC33-467D-93A7-F4287C77661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20/07/relationships/rdRichValueWebImage" Target="richData/rdRichValueWebImage.xml"/><Relationship Id="rId18" Type="http://schemas.microsoft.com/office/2017/06/relationships/richStyles" Target="richData/richStyles.xml"/><Relationship Id="rId3" Type="http://schemas.openxmlformats.org/officeDocument/2006/relationships/worksheet" Target="worksheets/sheet3.xml"/><Relationship Id="rId21" Type="http://schemas.microsoft.com/office/2017/06/relationships/rdRichValueTypes" Target="richData/rdRichValueTypes.xml"/><Relationship Id="rId7" Type="http://schemas.openxmlformats.org/officeDocument/2006/relationships/worksheet" Target="worksheets/sheet7.xml"/><Relationship Id="rId12" Type="http://schemas.openxmlformats.org/officeDocument/2006/relationships/sheetMetadata" Target="metadata.xml"/><Relationship Id="rId17" Type="http://schemas.microsoft.com/office/2017/06/relationships/rdArray" Target="richData/rdarray.xml"/><Relationship Id="rId2" Type="http://schemas.openxmlformats.org/officeDocument/2006/relationships/worksheet" Target="worksheets/sheet2.xml"/><Relationship Id="rId16" Type="http://schemas.microsoft.com/office/2017/06/relationships/rdRichValueStructure" Target="richData/rdrichvaluestructure.xml"/><Relationship Id="rId20" Type="http://schemas.microsoft.com/office/2017/06/relationships/rdSupportingPropertyBag" Target="richData/rdsupportingpropertybag.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microsoft.com/office/2017/06/relationships/rdRichValue" Target="richData/rdrichvalue.xml"/><Relationship Id="rId10" Type="http://schemas.openxmlformats.org/officeDocument/2006/relationships/styles" Target="styles.xml"/><Relationship Id="rId19" Type="http://schemas.microsoft.com/office/2017/06/relationships/rdSupportingPropertyBagStructure" Target="richData/rdsupportingpropertybagstructure.xml"/><Relationship Id="rId4" Type="http://schemas.openxmlformats.org/officeDocument/2006/relationships/worksheet" Target="worksheets/sheet4.xml"/><Relationship Id="rId9" Type="http://schemas.openxmlformats.org/officeDocument/2006/relationships/theme" Target="theme/theme1.xml"/><Relationship Id="rId14" Type="http://schemas.microsoft.com/office/2022/10/relationships/richValueRel" Target="richData/richValueRel.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img"/></Relationships>
</file>

<file path=xl/drawings/_rels/drawing3.xml.rels><?xml version="1.0" encoding="UTF-8" standalone="yes"?>
<Relationships xmlns="http://schemas.openxmlformats.org/package/2006/relationships"><Relationship Id="rId13" Type="http://schemas.openxmlformats.org/officeDocument/2006/relationships/image" Target="../media/image513.png"/><Relationship Id="rId18" Type="http://schemas.openxmlformats.org/officeDocument/2006/relationships/image" Target="../media/image517.png"/><Relationship Id="rId26" Type="http://schemas.openxmlformats.org/officeDocument/2006/relationships/image" Target="../media/image525.png"/><Relationship Id="rId21" Type="http://schemas.openxmlformats.org/officeDocument/2006/relationships/image" Target="../media/image520.png"/><Relationship Id="rId34" Type="http://schemas.openxmlformats.org/officeDocument/2006/relationships/image" Target="../media/image533.png"/><Relationship Id="rId7" Type="http://schemas.openxmlformats.org/officeDocument/2006/relationships/image" Target="../media/image507.png"/><Relationship Id="rId12" Type="http://schemas.openxmlformats.org/officeDocument/2006/relationships/image" Target="../media/image512.png"/><Relationship Id="rId17" Type="http://schemas.openxmlformats.org/officeDocument/2006/relationships/image" Target="../media/image516.png"/><Relationship Id="rId25" Type="http://schemas.openxmlformats.org/officeDocument/2006/relationships/image" Target="../media/image524.png"/><Relationship Id="rId33" Type="http://schemas.openxmlformats.org/officeDocument/2006/relationships/image" Target="../media/image532.png"/><Relationship Id="rId2" Type="http://schemas.openxmlformats.org/officeDocument/2006/relationships/image" Target="../media/image502.png"/><Relationship Id="rId16" Type="http://schemas.openxmlformats.org/officeDocument/2006/relationships/hyperlink" Target="http://przegladislandzki.pl/" TargetMode="External"/><Relationship Id="rId20" Type="http://schemas.openxmlformats.org/officeDocument/2006/relationships/image" Target="../media/image519.png"/><Relationship Id="rId29" Type="http://schemas.openxmlformats.org/officeDocument/2006/relationships/image" Target="../media/image528.png"/><Relationship Id="rId1" Type="http://schemas.openxmlformats.org/officeDocument/2006/relationships/hyperlink" Target="http://kierunekalbania.pl/" TargetMode="External"/><Relationship Id="rId6" Type="http://schemas.openxmlformats.org/officeDocument/2006/relationships/image" Target="../media/image506.png"/><Relationship Id="rId11" Type="http://schemas.openxmlformats.org/officeDocument/2006/relationships/image" Target="../media/image511.png"/><Relationship Id="rId24" Type="http://schemas.openxmlformats.org/officeDocument/2006/relationships/image" Target="../media/image523.png"/><Relationship Id="rId32" Type="http://schemas.openxmlformats.org/officeDocument/2006/relationships/image" Target="../media/image531.png"/><Relationship Id="rId37" Type="http://schemas.openxmlformats.org/officeDocument/2006/relationships/image" Target="../media/image536.png"/><Relationship Id="rId5" Type="http://schemas.openxmlformats.org/officeDocument/2006/relationships/image" Target="../media/image505.png"/><Relationship Id="rId15" Type="http://schemas.openxmlformats.org/officeDocument/2006/relationships/image" Target="../media/image515.png"/><Relationship Id="rId23" Type="http://schemas.openxmlformats.org/officeDocument/2006/relationships/image" Target="../media/image522.png"/><Relationship Id="rId28" Type="http://schemas.openxmlformats.org/officeDocument/2006/relationships/image" Target="../media/image527.png"/><Relationship Id="rId36" Type="http://schemas.openxmlformats.org/officeDocument/2006/relationships/image" Target="../media/image535.png"/><Relationship Id="rId10" Type="http://schemas.openxmlformats.org/officeDocument/2006/relationships/image" Target="../media/image510.png"/><Relationship Id="rId19" Type="http://schemas.openxmlformats.org/officeDocument/2006/relationships/image" Target="../media/image518.png"/><Relationship Id="rId31" Type="http://schemas.openxmlformats.org/officeDocument/2006/relationships/image" Target="../media/image530.png"/><Relationship Id="rId4" Type="http://schemas.openxmlformats.org/officeDocument/2006/relationships/image" Target="../media/image504.png"/><Relationship Id="rId9" Type="http://schemas.openxmlformats.org/officeDocument/2006/relationships/image" Target="../media/image509.png"/><Relationship Id="rId14" Type="http://schemas.openxmlformats.org/officeDocument/2006/relationships/image" Target="../media/image514.png"/><Relationship Id="rId22" Type="http://schemas.openxmlformats.org/officeDocument/2006/relationships/image" Target="../media/image521.png"/><Relationship Id="rId27" Type="http://schemas.openxmlformats.org/officeDocument/2006/relationships/image" Target="../media/image526.png"/><Relationship Id="rId30" Type="http://schemas.openxmlformats.org/officeDocument/2006/relationships/image" Target="../media/image529.png"/><Relationship Id="rId35" Type="http://schemas.openxmlformats.org/officeDocument/2006/relationships/image" Target="../media/image534.png"/><Relationship Id="rId8" Type="http://schemas.openxmlformats.org/officeDocument/2006/relationships/image" Target="../media/image508.png"/><Relationship Id="rId3" Type="http://schemas.openxmlformats.org/officeDocument/2006/relationships/image" Target="../media/image503.png"/></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7</xdr:row>
      <xdr:rowOff>0</xdr:rowOff>
    </xdr:from>
    <xdr:to>
      <xdr:col>13</xdr:col>
      <xdr:colOff>0</xdr:colOff>
      <xdr:row>27</xdr:row>
      <xdr:rowOff>177800</xdr:rowOff>
    </xdr:to>
    <xdr:pic>
      <xdr:nvPicPr>
        <xdr:cNvPr id="2" name="Obraz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146550" y="2552700"/>
          <a:ext cx="7315200" cy="48768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310445</xdr:colOff>
      <xdr:row>2</xdr:row>
      <xdr:rowOff>225778</xdr:rowOff>
    </xdr:from>
    <xdr:to>
      <xdr:col>14</xdr:col>
      <xdr:colOff>289278</xdr:colOff>
      <xdr:row>4</xdr:row>
      <xdr:rowOff>21166</xdr:rowOff>
    </xdr:to>
    <xdr:sp macro="" textlink="">
      <xdr:nvSpPr>
        <xdr:cNvPr id="2" name="Prostokąt 1">
          <a:extLst>
            <a:ext uri="{FF2B5EF4-FFF2-40B4-BE49-F238E27FC236}">
              <a16:creationId xmlns:a16="http://schemas.microsoft.com/office/drawing/2014/main" id="{00000000-0008-0000-0200-000002000000}"/>
            </a:ext>
          </a:extLst>
        </xdr:cNvPr>
        <xdr:cNvSpPr/>
      </xdr:nvSpPr>
      <xdr:spPr>
        <a:xfrm>
          <a:off x="10957278" y="493889"/>
          <a:ext cx="790222" cy="26105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l-PL" sz="1100"/>
        </a:p>
      </xdr:txBody>
    </xdr:sp>
    <xdr:clientData/>
  </xdr:twoCellAnchor>
  <xdr:twoCellAnchor>
    <xdr:from>
      <xdr:col>13</xdr:col>
      <xdr:colOff>303389</xdr:colOff>
      <xdr:row>7</xdr:row>
      <xdr:rowOff>7056</xdr:rowOff>
    </xdr:from>
    <xdr:to>
      <xdr:col>14</xdr:col>
      <xdr:colOff>486833</xdr:colOff>
      <xdr:row>7</xdr:row>
      <xdr:rowOff>232833</xdr:rowOff>
    </xdr:to>
    <xdr:sp macro="" textlink="">
      <xdr:nvSpPr>
        <xdr:cNvPr id="3" name="Prostokąt 2">
          <a:extLst>
            <a:ext uri="{FF2B5EF4-FFF2-40B4-BE49-F238E27FC236}">
              <a16:creationId xmlns:a16="http://schemas.microsoft.com/office/drawing/2014/main" id="{00000000-0008-0000-0200-000003000000}"/>
            </a:ext>
          </a:extLst>
        </xdr:cNvPr>
        <xdr:cNvSpPr/>
      </xdr:nvSpPr>
      <xdr:spPr>
        <a:xfrm>
          <a:off x="10950222" y="938389"/>
          <a:ext cx="994833" cy="22577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l-PL" sz="1100"/>
        </a:p>
      </xdr:txBody>
    </xdr:sp>
    <xdr:clientData/>
  </xdr:twoCellAnchor>
  <xdr:twoCellAnchor>
    <xdr:from>
      <xdr:col>13</xdr:col>
      <xdr:colOff>677334</xdr:colOff>
      <xdr:row>4</xdr:row>
      <xdr:rowOff>141111</xdr:rowOff>
    </xdr:from>
    <xdr:to>
      <xdr:col>13</xdr:col>
      <xdr:colOff>684389</xdr:colOff>
      <xdr:row>6</xdr:row>
      <xdr:rowOff>134056</xdr:rowOff>
    </xdr:to>
    <xdr:cxnSp macro="">
      <xdr:nvCxnSpPr>
        <xdr:cNvPr id="5" name="Łącznik prosty ze strzałką 4">
          <a:extLst>
            <a:ext uri="{FF2B5EF4-FFF2-40B4-BE49-F238E27FC236}">
              <a16:creationId xmlns:a16="http://schemas.microsoft.com/office/drawing/2014/main" id="{00000000-0008-0000-0200-000005000000}"/>
            </a:ext>
          </a:extLst>
        </xdr:cNvPr>
        <xdr:cNvCxnSpPr/>
      </xdr:nvCxnSpPr>
      <xdr:spPr>
        <a:xfrm>
          <a:off x="11324167" y="373944"/>
          <a:ext cx="7055" cy="458612"/>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42</xdr:col>
      <xdr:colOff>0</xdr:colOff>
      <xdr:row>2</xdr:row>
      <xdr:rowOff>0</xdr:rowOff>
    </xdr:from>
    <xdr:to>
      <xdr:col>42</xdr:col>
      <xdr:colOff>209550</xdr:colOff>
      <xdr:row>2</xdr:row>
      <xdr:rowOff>152400</xdr:rowOff>
    </xdr:to>
    <xdr:pic>
      <xdr:nvPicPr>
        <xdr:cNvPr id="3" name="Obraz 2">
          <a:hlinkClick xmlns:r="http://schemas.openxmlformats.org/officeDocument/2006/relationships" r:id="rId1" tgtFrame="_blank"/>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109400" y="514350"/>
          <a:ext cx="20955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17</xdr:row>
      <xdr:rowOff>0</xdr:rowOff>
    </xdr:from>
    <xdr:to>
      <xdr:col>42</xdr:col>
      <xdr:colOff>209550</xdr:colOff>
      <xdr:row>17</xdr:row>
      <xdr:rowOff>184150</xdr:rowOff>
    </xdr:to>
    <xdr:pic>
      <xdr:nvPicPr>
        <xdr:cNvPr id="4" name="Obraz 3">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7109400" y="4914900"/>
          <a:ext cx="209550" cy="18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25</xdr:row>
      <xdr:rowOff>0</xdr:rowOff>
    </xdr:from>
    <xdr:to>
      <xdr:col>42</xdr:col>
      <xdr:colOff>209550</xdr:colOff>
      <xdr:row>25</xdr:row>
      <xdr:rowOff>146050</xdr:rowOff>
    </xdr:to>
    <xdr:pic>
      <xdr:nvPicPr>
        <xdr:cNvPr id="5" name="Obraz 4">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7109400" y="725170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27</xdr:row>
      <xdr:rowOff>0</xdr:rowOff>
    </xdr:from>
    <xdr:to>
      <xdr:col>42</xdr:col>
      <xdr:colOff>209550</xdr:colOff>
      <xdr:row>27</xdr:row>
      <xdr:rowOff>127000</xdr:rowOff>
    </xdr:to>
    <xdr:pic>
      <xdr:nvPicPr>
        <xdr:cNvPr id="6" name="Obraz 5">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7109400" y="7797800"/>
          <a:ext cx="209550" cy="127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32</xdr:row>
      <xdr:rowOff>0</xdr:rowOff>
    </xdr:from>
    <xdr:to>
      <xdr:col>42</xdr:col>
      <xdr:colOff>209550</xdr:colOff>
      <xdr:row>32</xdr:row>
      <xdr:rowOff>107950</xdr:rowOff>
    </xdr:to>
    <xdr:pic>
      <xdr:nvPicPr>
        <xdr:cNvPr id="7" name="Obraz 6">
          <a:extLst>
            <a:ext uri="{FF2B5EF4-FFF2-40B4-BE49-F238E27FC236}">
              <a16:creationId xmlns:a16="http://schemas.microsoft.com/office/drawing/2014/main" id="{00000000-0008-0000-04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7109400" y="10166350"/>
          <a:ext cx="209550" cy="10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33</xdr:row>
      <xdr:rowOff>0</xdr:rowOff>
    </xdr:from>
    <xdr:to>
      <xdr:col>42</xdr:col>
      <xdr:colOff>209550</xdr:colOff>
      <xdr:row>33</xdr:row>
      <xdr:rowOff>146050</xdr:rowOff>
    </xdr:to>
    <xdr:pic>
      <xdr:nvPicPr>
        <xdr:cNvPr id="8" name="Obraz 7">
          <a:extLst>
            <a:ext uri="{FF2B5EF4-FFF2-40B4-BE49-F238E27FC236}">
              <a16:creationId xmlns:a16="http://schemas.microsoft.com/office/drawing/2014/main" id="{00000000-0008-0000-0400-00000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7109400" y="1061720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36</xdr:row>
      <xdr:rowOff>0</xdr:rowOff>
    </xdr:from>
    <xdr:to>
      <xdr:col>42</xdr:col>
      <xdr:colOff>209550</xdr:colOff>
      <xdr:row>36</xdr:row>
      <xdr:rowOff>146050</xdr:rowOff>
    </xdr:to>
    <xdr:pic>
      <xdr:nvPicPr>
        <xdr:cNvPr id="9" name="Obraz 8">
          <a:extLst>
            <a:ext uri="{FF2B5EF4-FFF2-40B4-BE49-F238E27FC236}">
              <a16:creationId xmlns:a16="http://schemas.microsoft.com/office/drawing/2014/main" id="{00000000-0008-0000-0400-00000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7109400" y="1223010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37</xdr:row>
      <xdr:rowOff>0</xdr:rowOff>
    </xdr:from>
    <xdr:to>
      <xdr:col>42</xdr:col>
      <xdr:colOff>209550</xdr:colOff>
      <xdr:row>37</xdr:row>
      <xdr:rowOff>165100</xdr:rowOff>
    </xdr:to>
    <xdr:pic>
      <xdr:nvPicPr>
        <xdr:cNvPr id="10" name="Obraz 9">
          <a:extLst>
            <a:ext uri="{FF2B5EF4-FFF2-40B4-BE49-F238E27FC236}">
              <a16:creationId xmlns:a16="http://schemas.microsoft.com/office/drawing/2014/main" id="{00000000-0008-0000-0400-00000A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7109400" y="12471400"/>
          <a:ext cx="209550" cy="165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45</xdr:row>
      <xdr:rowOff>0</xdr:rowOff>
    </xdr:from>
    <xdr:to>
      <xdr:col>42</xdr:col>
      <xdr:colOff>209550</xdr:colOff>
      <xdr:row>45</xdr:row>
      <xdr:rowOff>146050</xdr:rowOff>
    </xdr:to>
    <xdr:pic>
      <xdr:nvPicPr>
        <xdr:cNvPr id="11" name="Obraz 10">
          <a:extLst>
            <a:ext uri="{FF2B5EF4-FFF2-40B4-BE49-F238E27FC236}">
              <a16:creationId xmlns:a16="http://schemas.microsoft.com/office/drawing/2014/main" id="{00000000-0008-0000-0400-00000B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7109400" y="1509395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48</xdr:row>
      <xdr:rowOff>0</xdr:rowOff>
    </xdr:from>
    <xdr:to>
      <xdr:col>42</xdr:col>
      <xdr:colOff>209550</xdr:colOff>
      <xdr:row>48</xdr:row>
      <xdr:rowOff>133350</xdr:rowOff>
    </xdr:to>
    <xdr:pic>
      <xdr:nvPicPr>
        <xdr:cNvPr id="12" name="Obraz 11">
          <a:extLst>
            <a:ext uri="{FF2B5EF4-FFF2-40B4-BE49-F238E27FC236}">
              <a16:creationId xmlns:a16="http://schemas.microsoft.com/office/drawing/2014/main" id="{00000000-0008-0000-0400-00000C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7109400" y="16249650"/>
          <a:ext cx="209550" cy="133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52</xdr:row>
      <xdr:rowOff>0</xdr:rowOff>
    </xdr:from>
    <xdr:to>
      <xdr:col>42</xdr:col>
      <xdr:colOff>209550</xdr:colOff>
      <xdr:row>52</xdr:row>
      <xdr:rowOff>127000</xdr:rowOff>
    </xdr:to>
    <xdr:pic>
      <xdr:nvPicPr>
        <xdr:cNvPr id="13" name="Obraz 12">
          <a:extLst>
            <a:ext uri="{FF2B5EF4-FFF2-40B4-BE49-F238E27FC236}">
              <a16:creationId xmlns:a16="http://schemas.microsoft.com/office/drawing/2014/main" id="{00000000-0008-0000-0400-00000D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7109400" y="17856200"/>
          <a:ext cx="209550" cy="127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53</xdr:row>
      <xdr:rowOff>0</xdr:rowOff>
    </xdr:from>
    <xdr:to>
      <xdr:col>42</xdr:col>
      <xdr:colOff>209550</xdr:colOff>
      <xdr:row>53</xdr:row>
      <xdr:rowOff>146050</xdr:rowOff>
    </xdr:to>
    <xdr:pic>
      <xdr:nvPicPr>
        <xdr:cNvPr id="14" name="Obraz 13">
          <a:extLst>
            <a:ext uri="{FF2B5EF4-FFF2-40B4-BE49-F238E27FC236}">
              <a16:creationId xmlns:a16="http://schemas.microsoft.com/office/drawing/2014/main" id="{00000000-0008-0000-0400-00000E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7109400" y="1830705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57</xdr:row>
      <xdr:rowOff>0</xdr:rowOff>
    </xdr:from>
    <xdr:to>
      <xdr:col>42</xdr:col>
      <xdr:colOff>209550</xdr:colOff>
      <xdr:row>57</xdr:row>
      <xdr:rowOff>146050</xdr:rowOff>
    </xdr:to>
    <xdr:pic>
      <xdr:nvPicPr>
        <xdr:cNvPr id="15" name="Obraz 14">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7109400" y="1948180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66</xdr:row>
      <xdr:rowOff>0</xdr:rowOff>
    </xdr:from>
    <xdr:to>
      <xdr:col>42</xdr:col>
      <xdr:colOff>209550</xdr:colOff>
      <xdr:row>66</xdr:row>
      <xdr:rowOff>146050</xdr:rowOff>
    </xdr:to>
    <xdr:pic>
      <xdr:nvPicPr>
        <xdr:cNvPr id="16" name="Obraz 15">
          <a:extLst>
            <a:ext uri="{FF2B5EF4-FFF2-40B4-BE49-F238E27FC236}">
              <a16:creationId xmlns:a16="http://schemas.microsoft.com/office/drawing/2014/main" id="{00000000-0008-0000-0400-000010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7109400" y="2347595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74</xdr:row>
      <xdr:rowOff>0</xdr:rowOff>
    </xdr:from>
    <xdr:to>
      <xdr:col>42</xdr:col>
      <xdr:colOff>209550</xdr:colOff>
      <xdr:row>74</xdr:row>
      <xdr:rowOff>152400</xdr:rowOff>
    </xdr:to>
    <xdr:pic>
      <xdr:nvPicPr>
        <xdr:cNvPr id="17" name="Obraz 16">
          <a:hlinkClick xmlns:r="http://schemas.openxmlformats.org/officeDocument/2006/relationships" r:id="rId16" tgtFrame="_blank"/>
          <a:extLst>
            <a:ext uri="{FF2B5EF4-FFF2-40B4-BE49-F238E27FC236}">
              <a16:creationId xmlns:a16="http://schemas.microsoft.com/office/drawing/2014/main" id="{00000000-0008-0000-0400-000011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37109400" y="25704800"/>
          <a:ext cx="20955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86</xdr:row>
      <xdr:rowOff>0</xdr:rowOff>
    </xdr:from>
    <xdr:to>
      <xdr:col>42</xdr:col>
      <xdr:colOff>209550</xdr:colOff>
      <xdr:row>86</xdr:row>
      <xdr:rowOff>146050</xdr:rowOff>
    </xdr:to>
    <xdr:pic>
      <xdr:nvPicPr>
        <xdr:cNvPr id="18" name="Obraz 17">
          <a:extLst>
            <a:ext uri="{FF2B5EF4-FFF2-40B4-BE49-F238E27FC236}">
              <a16:creationId xmlns:a16="http://schemas.microsoft.com/office/drawing/2014/main" id="{00000000-0008-0000-0400-000012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37109400" y="2910840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103</xdr:row>
      <xdr:rowOff>0</xdr:rowOff>
    </xdr:from>
    <xdr:to>
      <xdr:col>42</xdr:col>
      <xdr:colOff>209550</xdr:colOff>
      <xdr:row>103</xdr:row>
      <xdr:rowOff>127000</xdr:rowOff>
    </xdr:to>
    <xdr:pic>
      <xdr:nvPicPr>
        <xdr:cNvPr id="19" name="Obraz 18">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37109400" y="34169350"/>
          <a:ext cx="209550" cy="127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105</xdr:row>
      <xdr:rowOff>0</xdr:rowOff>
    </xdr:from>
    <xdr:to>
      <xdr:col>42</xdr:col>
      <xdr:colOff>209550</xdr:colOff>
      <xdr:row>105</xdr:row>
      <xdr:rowOff>107950</xdr:rowOff>
    </xdr:to>
    <xdr:pic>
      <xdr:nvPicPr>
        <xdr:cNvPr id="20" name="Obraz 19">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37109400" y="34683700"/>
          <a:ext cx="209550" cy="10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116</xdr:row>
      <xdr:rowOff>0</xdr:rowOff>
    </xdr:from>
    <xdr:to>
      <xdr:col>42</xdr:col>
      <xdr:colOff>209550</xdr:colOff>
      <xdr:row>116</xdr:row>
      <xdr:rowOff>127000</xdr:rowOff>
    </xdr:to>
    <xdr:pic>
      <xdr:nvPicPr>
        <xdr:cNvPr id="21" name="Obraz 20">
          <a:extLst>
            <a:ext uri="{FF2B5EF4-FFF2-40B4-BE49-F238E27FC236}">
              <a16:creationId xmlns:a16="http://schemas.microsoft.com/office/drawing/2014/main" id="{00000000-0008-0000-0400-000015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37109400" y="39096950"/>
          <a:ext cx="209550" cy="127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127</xdr:row>
      <xdr:rowOff>0</xdr:rowOff>
    </xdr:from>
    <xdr:to>
      <xdr:col>42</xdr:col>
      <xdr:colOff>209550</xdr:colOff>
      <xdr:row>127</xdr:row>
      <xdr:rowOff>127000</xdr:rowOff>
    </xdr:to>
    <xdr:pic>
      <xdr:nvPicPr>
        <xdr:cNvPr id="22" name="Obraz 21">
          <a:extLst>
            <a:ext uri="{FF2B5EF4-FFF2-40B4-BE49-F238E27FC236}">
              <a16:creationId xmlns:a16="http://schemas.microsoft.com/office/drawing/2014/main" id="{00000000-0008-0000-0400-0000160000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37109400" y="42456100"/>
          <a:ext cx="209550" cy="127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131</xdr:row>
      <xdr:rowOff>0</xdr:rowOff>
    </xdr:from>
    <xdr:to>
      <xdr:col>42</xdr:col>
      <xdr:colOff>209550</xdr:colOff>
      <xdr:row>131</xdr:row>
      <xdr:rowOff>152400</xdr:rowOff>
    </xdr:to>
    <xdr:pic>
      <xdr:nvPicPr>
        <xdr:cNvPr id="23" name="Obraz 22">
          <a:extLst>
            <a:ext uri="{FF2B5EF4-FFF2-40B4-BE49-F238E27FC236}">
              <a16:creationId xmlns:a16="http://schemas.microsoft.com/office/drawing/2014/main" id="{00000000-0008-0000-0400-00001700000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37109400" y="43630850"/>
          <a:ext cx="20955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141</xdr:row>
      <xdr:rowOff>0</xdr:rowOff>
    </xdr:from>
    <xdr:to>
      <xdr:col>42</xdr:col>
      <xdr:colOff>209550</xdr:colOff>
      <xdr:row>141</xdr:row>
      <xdr:rowOff>133350</xdr:rowOff>
    </xdr:to>
    <xdr:pic>
      <xdr:nvPicPr>
        <xdr:cNvPr id="24" name="Obraz 23">
          <a:extLst>
            <a:ext uri="{FF2B5EF4-FFF2-40B4-BE49-F238E27FC236}">
              <a16:creationId xmlns:a16="http://schemas.microsoft.com/office/drawing/2014/main" id="{00000000-0008-0000-0400-00001800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37109400" y="46926500"/>
          <a:ext cx="209550" cy="133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142</xdr:row>
      <xdr:rowOff>0</xdr:rowOff>
    </xdr:from>
    <xdr:to>
      <xdr:col>42</xdr:col>
      <xdr:colOff>209550</xdr:colOff>
      <xdr:row>142</xdr:row>
      <xdr:rowOff>146050</xdr:rowOff>
    </xdr:to>
    <xdr:pic>
      <xdr:nvPicPr>
        <xdr:cNvPr id="25" name="Obraz 24">
          <a:extLst>
            <a:ext uri="{FF2B5EF4-FFF2-40B4-BE49-F238E27FC236}">
              <a16:creationId xmlns:a16="http://schemas.microsoft.com/office/drawing/2014/main" id="{00000000-0008-0000-0400-00001900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37109400" y="4716780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146</xdr:row>
      <xdr:rowOff>0</xdr:rowOff>
    </xdr:from>
    <xdr:to>
      <xdr:col>42</xdr:col>
      <xdr:colOff>209550</xdr:colOff>
      <xdr:row>146</xdr:row>
      <xdr:rowOff>146050</xdr:rowOff>
    </xdr:to>
    <xdr:pic>
      <xdr:nvPicPr>
        <xdr:cNvPr id="26" name="Obraz 25">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37109400" y="4876165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147</xdr:row>
      <xdr:rowOff>0</xdr:rowOff>
    </xdr:from>
    <xdr:to>
      <xdr:col>42</xdr:col>
      <xdr:colOff>209550</xdr:colOff>
      <xdr:row>147</xdr:row>
      <xdr:rowOff>146050</xdr:rowOff>
    </xdr:to>
    <xdr:pic>
      <xdr:nvPicPr>
        <xdr:cNvPr id="27" name="Obraz 26">
          <a:extLst>
            <a:ext uri="{FF2B5EF4-FFF2-40B4-BE49-F238E27FC236}">
              <a16:creationId xmlns:a16="http://schemas.microsoft.com/office/drawing/2014/main" id="{00000000-0008-0000-0400-00001B000000}"/>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37109400" y="4900295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157</xdr:row>
      <xdr:rowOff>0</xdr:rowOff>
    </xdr:from>
    <xdr:to>
      <xdr:col>42</xdr:col>
      <xdr:colOff>209550</xdr:colOff>
      <xdr:row>157</xdr:row>
      <xdr:rowOff>107950</xdr:rowOff>
    </xdr:to>
    <xdr:pic>
      <xdr:nvPicPr>
        <xdr:cNvPr id="28" name="Obraz 27">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37109400" y="51574700"/>
          <a:ext cx="209550" cy="10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160</xdr:row>
      <xdr:rowOff>0</xdr:rowOff>
    </xdr:from>
    <xdr:to>
      <xdr:col>42</xdr:col>
      <xdr:colOff>209550</xdr:colOff>
      <xdr:row>160</xdr:row>
      <xdr:rowOff>146050</xdr:rowOff>
    </xdr:to>
    <xdr:pic>
      <xdr:nvPicPr>
        <xdr:cNvPr id="29" name="Obraz 28">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37109400" y="5249545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171</xdr:row>
      <xdr:rowOff>0</xdr:rowOff>
    </xdr:from>
    <xdr:to>
      <xdr:col>42</xdr:col>
      <xdr:colOff>190500</xdr:colOff>
      <xdr:row>171</xdr:row>
      <xdr:rowOff>190500</xdr:rowOff>
    </xdr:to>
    <xdr:pic>
      <xdr:nvPicPr>
        <xdr:cNvPr id="30" name="Obraz 29">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37109400" y="56254650"/>
          <a:ext cx="19050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172</xdr:row>
      <xdr:rowOff>0</xdr:rowOff>
    </xdr:from>
    <xdr:to>
      <xdr:col>42</xdr:col>
      <xdr:colOff>209550</xdr:colOff>
      <xdr:row>172</xdr:row>
      <xdr:rowOff>133350</xdr:rowOff>
    </xdr:to>
    <xdr:pic>
      <xdr:nvPicPr>
        <xdr:cNvPr id="31" name="Obraz 30">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37109400" y="56965850"/>
          <a:ext cx="209550" cy="133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181</xdr:row>
      <xdr:rowOff>0</xdr:rowOff>
    </xdr:from>
    <xdr:to>
      <xdr:col>42</xdr:col>
      <xdr:colOff>209550</xdr:colOff>
      <xdr:row>181</xdr:row>
      <xdr:rowOff>146050</xdr:rowOff>
    </xdr:to>
    <xdr:pic>
      <xdr:nvPicPr>
        <xdr:cNvPr id="32" name="Obraz 31">
          <a:extLst>
            <a:ext uri="{FF2B5EF4-FFF2-40B4-BE49-F238E27FC236}">
              <a16:creationId xmlns:a16="http://schemas.microsoft.com/office/drawing/2014/main" id="{00000000-0008-0000-0400-000020000000}"/>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37109400" y="6091555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185</xdr:row>
      <xdr:rowOff>0</xdr:rowOff>
    </xdr:from>
    <xdr:to>
      <xdr:col>42</xdr:col>
      <xdr:colOff>209550</xdr:colOff>
      <xdr:row>185</xdr:row>
      <xdr:rowOff>146050</xdr:rowOff>
    </xdr:to>
    <xdr:pic>
      <xdr:nvPicPr>
        <xdr:cNvPr id="33" name="Obraz 32">
          <a:extLst>
            <a:ext uri="{FF2B5EF4-FFF2-40B4-BE49-F238E27FC236}">
              <a16:creationId xmlns:a16="http://schemas.microsoft.com/office/drawing/2014/main" id="{00000000-0008-0000-0400-000021000000}"/>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37109400" y="6294120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191</xdr:row>
      <xdr:rowOff>0</xdr:rowOff>
    </xdr:from>
    <xdr:to>
      <xdr:col>42</xdr:col>
      <xdr:colOff>209550</xdr:colOff>
      <xdr:row>191</xdr:row>
      <xdr:rowOff>107950</xdr:rowOff>
    </xdr:to>
    <xdr:pic>
      <xdr:nvPicPr>
        <xdr:cNvPr id="34" name="Obraz 33">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37109400" y="64687450"/>
          <a:ext cx="209550" cy="10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192</xdr:row>
      <xdr:rowOff>0</xdr:rowOff>
    </xdr:from>
    <xdr:to>
      <xdr:col>42</xdr:col>
      <xdr:colOff>209550</xdr:colOff>
      <xdr:row>192</xdr:row>
      <xdr:rowOff>107950</xdr:rowOff>
    </xdr:to>
    <xdr:pic>
      <xdr:nvPicPr>
        <xdr:cNvPr id="35" name="Obraz 34">
          <a:extLst>
            <a:ext uri="{FF2B5EF4-FFF2-40B4-BE49-F238E27FC236}">
              <a16:creationId xmlns:a16="http://schemas.microsoft.com/office/drawing/2014/main" id="{00000000-0008-0000-0400-000023000000}"/>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37109400" y="64928750"/>
          <a:ext cx="209550" cy="10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193</xdr:row>
      <xdr:rowOff>0</xdr:rowOff>
    </xdr:from>
    <xdr:to>
      <xdr:col>42</xdr:col>
      <xdr:colOff>209550</xdr:colOff>
      <xdr:row>193</xdr:row>
      <xdr:rowOff>146050</xdr:rowOff>
    </xdr:to>
    <xdr:pic>
      <xdr:nvPicPr>
        <xdr:cNvPr id="36" name="Obraz 35">
          <a:extLst>
            <a:ext uri="{FF2B5EF4-FFF2-40B4-BE49-F238E27FC236}">
              <a16:creationId xmlns:a16="http://schemas.microsoft.com/office/drawing/2014/main" id="{00000000-0008-0000-0400-000024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37109400" y="6517005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0</xdr:colOff>
      <xdr:row>194</xdr:row>
      <xdr:rowOff>0</xdr:rowOff>
    </xdr:from>
    <xdr:to>
      <xdr:col>42</xdr:col>
      <xdr:colOff>209550</xdr:colOff>
      <xdr:row>194</xdr:row>
      <xdr:rowOff>146050</xdr:rowOff>
    </xdr:to>
    <xdr:pic>
      <xdr:nvPicPr>
        <xdr:cNvPr id="37" name="Obraz 36">
          <a:extLst>
            <a:ext uri="{FF2B5EF4-FFF2-40B4-BE49-F238E27FC236}">
              <a16:creationId xmlns:a16="http://schemas.microsoft.com/office/drawing/2014/main" id="{00000000-0008-0000-0400-000025000000}"/>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37109400" y="65411350"/>
          <a:ext cx="209550" cy="14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oneCellAnchor>
    <xdr:from>
      <xdr:col>3</xdr:col>
      <xdr:colOff>474161</xdr:colOff>
      <xdr:row>5</xdr:row>
      <xdr:rowOff>159803</xdr:rowOff>
    </xdr:from>
    <xdr:ext cx="4004686" cy="937693"/>
    <xdr:sp macro="" textlink="">
      <xdr:nvSpPr>
        <xdr:cNvPr id="2" name="Prostokąt 1">
          <a:extLst>
            <a:ext uri="{FF2B5EF4-FFF2-40B4-BE49-F238E27FC236}">
              <a16:creationId xmlns:a16="http://schemas.microsoft.com/office/drawing/2014/main" id="{00000000-0008-0000-0600-000002000000}"/>
            </a:ext>
          </a:extLst>
        </xdr:cNvPr>
        <xdr:cNvSpPr/>
      </xdr:nvSpPr>
      <xdr:spPr>
        <a:xfrm>
          <a:off x="3833311" y="1340903"/>
          <a:ext cx="4004686" cy="937693"/>
        </a:xfrm>
        <a:prstGeom prst="rect">
          <a:avLst/>
        </a:prstGeom>
        <a:noFill/>
      </xdr:spPr>
      <xdr:txBody>
        <a:bodyPr wrap="none" lIns="91440" tIns="45720" rIns="91440" bIns="45720">
          <a:spAutoFit/>
        </a:bodyPr>
        <a:lstStyle/>
        <a:p>
          <a:pPr algn="ctr"/>
          <a:r>
            <a:rPr lang="pl-PL" sz="5400" b="0" cap="none" spc="0">
              <a:ln w="0"/>
              <a:solidFill>
                <a:schemeClr val="accent1"/>
              </a:solidFill>
              <a:effectLst>
                <a:outerShdw blurRad="38100" dist="25400" dir="5400000" algn="ctr" rotWithShape="0">
                  <a:srgbClr val="6E747A">
                    <a:alpha val="43000"/>
                  </a:srgbClr>
                </a:outerShdw>
              </a:effectLst>
            </a:rPr>
            <a:t>Co </a:t>
          </a:r>
          <a:r>
            <a:rPr lang="pl-PL" sz="5400" b="1" cap="none" spc="0">
              <a:ln w="12700" cmpd="sng">
                <a:solidFill>
                  <a:schemeClr val="tx1"/>
                </a:solidFill>
                <a:prstDash val="solid"/>
              </a:ln>
              <a:gradFill>
                <a:gsLst>
                  <a:gs pos="0">
                    <a:schemeClr val="accent4"/>
                  </a:gs>
                  <a:gs pos="4000">
                    <a:schemeClr val="accent4">
                      <a:lumMod val="60000"/>
                      <a:lumOff val="40000"/>
                    </a:schemeClr>
                  </a:gs>
                  <a:gs pos="87000">
                    <a:schemeClr val="accent4">
                      <a:lumMod val="20000"/>
                      <a:lumOff val="80000"/>
                    </a:schemeClr>
                  </a:gs>
                </a:gsLst>
                <a:lin ang="5400000"/>
              </a:gradFill>
              <a:effectLst/>
            </a:rPr>
            <a:t>się</a:t>
          </a:r>
          <a:r>
            <a:rPr lang="pl-PL" sz="5400" b="0" cap="none" spc="0">
              <a:ln w="0"/>
              <a:solidFill>
                <a:schemeClr val="accent1"/>
              </a:solidFill>
              <a:effectLst>
                <a:outerShdw blurRad="38100" dist="25400" dir="5400000" algn="ctr" rotWithShape="0">
                  <a:srgbClr val="6E747A">
                    <a:alpha val="43000"/>
                  </a:srgbClr>
                </a:outerShdw>
              </a:effectLst>
            </a:rPr>
            <a:t> dzieje?</a:t>
          </a:r>
        </a:p>
      </xdr:txBody>
    </xdr:sp>
    <xdr:clientData/>
  </xdr:oneCellAnchor>
</xdr:wsDr>
</file>

<file path=xl/richData/_rels/rdRichValueWebImage.xml.rels><?xml version="1.0" encoding="UTF-8" standalone="yes"?>
<Relationships xmlns="http://schemas.openxmlformats.org/package/2006/relationships"><Relationship Id="rId117" Type="http://schemas.openxmlformats.org/officeDocument/2006/relationships/image" Target="../media/image53.png"/><Relationship Id="rId671" Type="http://schemas.openxmlformats.org/officeDocument/2006/relationships/image" Target="../media/image328.png"/><Relationship Id="rId769" Type="http://schemas.openxmlformats.org/officeDocument/2006/relationships/hyperlink" Target="https://www.flagi-panstw.pl/data/flags/h160/pt.webp" TargetMode="External"/><Relationship Id="rId976" Type="http://schemas.openxmlformats.org/officeDocument/2006/relationships/image" Target="../media/image477.png"/><Relationship Id="rId21" Type="http://schemas.openxmlformats.org/officeDocument/2006/relationships/hyperlink" Target="https://www.bing.com/images/search?form=xlimg&amp;q=China" TargetMode="External"/><Relationship Id="rId324" Type="http://schemas.openxmlformats.org/officeDocument/2006/relationships/hyperlink" Target="https://www.flagi-panstw.pl/data/flags/h160/es.webp" TargetMode="External"/><Relationship Id="rId531" Type="http://schemas.openxmlformats.org/officeDocument/2006/relationships/image" Target="../media/image259.png"/><Relationship Id="rId629" Type="http://schemas.openxmlformats.org/officeDocument/2006/relationships/image" Target="../media/image307.png"/><Relationship Id="rId170" Type="http://schemas.openxmlformats.org/officeDocument/2006/relationships/hyperlink" Target="https://www.flagi-panstw.pl/data/flags/h160/bn.webp" TargetMode="External"/><Relationship Id="rId836" Type="http://schemas.openxmlformats.org/officeDocument/2006/relationships/hyperlink" Target="https://www.flagi-panstw.pl/data/flags/h160/sk.webp" TargetMode="External"/><Relationship Id="rId1021" Type="http://schemas.openxmlformats.org/officeDocument/2006/relationships/image" Target="../media/image499.png"/><Relationship Id="rId268" Type="http://schemas.openxmlformats.org/officeDocument/2006/relationships/hyperlink" Target="https://www.flagi-panstw.pl/data/flags/h160/cx.webp" TargetMode="External"/><Relationship Id="rId475" Type="http://schemas.openxmlformats.org/officeDocument/2006/relationships/image" Target="../media/image231.png"/><Relationship Id="rId682" Type="http://schemas.openxmlformats.org/officeDocument/2006/relationships/hyperlink" Target="https://calculla.pl/g/country_flags/png100px/nc.png" TargetMode="External"/><Relationship Id="rId903" Type="http://schemas.openxmlformats.org/officeDocument/2006/relationships/image" Target="../media/image441.png"/><Relationship Id="rId32" Type="http://schemas.openxmlformats.org/officeDocument/2006/relationships/hyperlink" Target="https://www.bing.com/th?id=OSK.K6cXOoQ3uq-EC3cRugPlGaZZFMyWOrULs9oxwlrZw8A&amp;qlt=95" TargetMode="External"/><Relationship Id="rId128" Type="http://schemas.openxmlformats.org/officeDocument/2006/relationships/hyperlink" Target="https://calculla.pl/g/country_flags/png100px/ba.png" TargetMode="External"/><Relationship Id="rId335" Type="http://schemas.openxmlformats.org/officeDocument/2006/relationships/image" Target="../media/image162.png"/><Relationship Id="rId542" Type="http://schemas.openxmlformats.org/officeDocument/2006/relationships/hyperlink" Target="https://www.flagi-panstw.pl/data/flags/h160/kz.webp" TargetMode="External"/><Relationship Id="rId987" Type="http://schemas.openxmlformats.org/officeDocument/2006/relationships/hyperlink" Target="https://www.flagi-panstw.pl/data/flags/h160/vi.webp" TargetMode="External"/><Relationship Id="rId181" Type="http://schemas.openxmlformats.org/officeDocument/2006/relationships/image" Target="../media/image85.png"/><Relationship Id="rId402" Type="http://schemas.openxmlformats.org/officeDocument/2006/relationships/hyperlink" Target="https://www.flagi-panstw.pl/data/flags/h160/gs.webp" TargetMode="External"/><Relationship Id="rId847" Type="http://schemas.openxmlformats.org/officeDocument/2006/relationships/image" Target="../media/image413.png"/><Relationship Id="rId279" Type="http://schemas.openxmlformats.org/officeDocument/2006/relationships/image" Target="../media/image134.png"/><Relationship Id="rId486" Type="http://schemas.openxmlformats.org/officeDocument/2006/relationships/hyperlink" Target="https://www.flagi-panstw.pl/data/flags/h160/je.webp" TargetMode="External"/><Relationship Id="rId693" Type="http://schemas.openxmlformats.org/officeDocument/2006/relationships/image" Target="../media/image339.png"/><Relationship Id="rId707" Type="http://schemas.openxmlformats.org/officeDocument/2006/relationships/hyperlink" Target="https://www.flagi-panstw.pl/data/flags/h160/no.webp" TargetMode="External"/><Relationship Id="rId914" Type="http://schemas.openxmlformats.org/officeDocument/2006/relationships/hyperlink" Target="https://calculla.pl/g/country_flags/png100px/tm.png" TargetMode="External"/><Relationship Id="rId43" Type="http://schemas.openxmlformats.org/officeDocument/2006/relationships/image" Target="../media/image17.png"/><Relationship Id="rId139" Type="http://schemas.openxmlformats.org/officeDocument/2006/relationships/image" Target="../media/image64.png"/><Relationship Id="rId346" Type="http://schemas.openxmlformats.org/officeDocument/2006/relationships/hyperlink" Target="https://calculla.pl/g/country_flags/png100px/fo.png" TargetMode="External"/><Relationship Id="rId553" Type="http://schemas.openxmlformats.org/officeDocument/2006/relationships/image" Target="../media/image270.png"/><Relationship Id="rId760" Type="http://schemas.openxmlformats.org/officeDocument/2006/relationships/image" Target="../media/image371.png"/><Relationship Id="rId998" Type="http://schemas.openxmlformats.org/officeDocument/2006/relationships/image" Target="../media/image488.png"/><Relationship Id="rId192" Type="http://schemas.openxmlformats.org/officeDocument/2006/relationships/hyperlink" Target="https://calculla.pl/g/country_flags/png100px/bw.png" TargetMode="External"/><Relationship Id="rId206" Type="http://schemas.openxmlformats.org/officeDocument/2006/relationships/hyperlink" Target="https://www.flagi-panstw.pl/data/flags/h160/ca.webp" TargetMode="External"/><Relationship Id="rId413" Type="http://schemas.openxmlformats.org/officeDocument/2006/relationships/image" Target="../media/image200.png"/><Relationship Id="rId858" Type="http://schemas.openxmlformats.org/officeDocument/2006/relationships/hyperlink" Target="https://calculla.pl/g/country_flags/png100px/ss.png" TargetMode="External"/><Relationship Id="rId497" Type="http://schemas.openxmlformats.org/officeDocument/2006/relationships/image" Target="../media/image242.png"/><Relationship Id="rId620" Type="http://schemas.openxmlformats.org/officeDocument/2006/relationships/hyperlink" Target="https://www.flagi-panstw.pl/data/flags/h160/ml.webp" TargetMode="External"/><Relationship Id="rId718" Type="http://schemas.openxmlformats.org/officeDocument/2006/relationships/hyperlink" Target="https://www.flagi-panstw.pl/data/flags/h160/nu.webp" TargetMode="External"/><Relationship Id="rId925" Type="http://schemas.openxmlformats.org/officeDocument/2006/relationships/image" Target="../media/image452.png"/><Relationship Id="rId357" Type="http://schemas.openxmlformats.org/officeDocument/2006/relationships/image" Target="../media/image173.png"/><Relationship Id="rId54" Type="http://schemas.openxmlformats.org/officeDocument/2006/relationships/hyperlink" Target="https://cdn.ipregistry.co/flags/noto/gb.png" TargetMode="External"/><Relationship Id="rId217" Type="http://schemas.openxmlformats.org/officeDocument/2006/relationships/image" Target="../media/image103.png"/><Relationship Id="rId564" Type="http://schemas.openxmlformats.org/officeDocument/2006/relationships/hyperlink" Target="https://calculla.pl/g/country_flags/png100px/lr.png" TargetMode="External"/><Relationship Id="rId771" Type="http://schemas.openxmlformats.org/officeDocument/2006/relationships/hyperlink" Target="https://calculla.pl/g/country_flags/png100px/pw.png" TargetMode="External"/><Relationship Id="rId869" Type="http://schemas.openxmlformats.org/officeDocument/2006/relationships/image" Target="../media/image424.png"/><Relationship Id="rId424" Type="http://schemas.openxmlformats.org/officeDocument/2006/relationships/hyperlink" Target="https://calculla.pl/g/country_flags/png100px/hm.png" TargetMode="External"/><Relationship Id="rId631" Type="http://schemas.openxmlformats.org/officeDocument/2006/relationships/image" Target="../media/image308.png"/><Relationship Id="rId729" Type="http://schemas.openxmlformats.org/officeDocument/2006/relationships/image" Target="../media/image356.png"/><Relationship Id="rId270" Type="http://schemas.openxmlformats.org/officeDocument/2006/relationships/hyperlink" Target="https://calculla.pl/g/country_flags/png100px/cy.png" TargetMode="External"/><Relationship Id="rId936" Type="http://schemas.openxmlformats.org/officeDocument/2006/relationships/hyperlink" Target="https://www.flagi-panstw.pl/data/flags/h160/tv.webp" TargetMode="External"/><Relationship Id="rId65" Type="http://schemas.openxmlformats.org/officeDocument/2006/relationships/image" Target="../media/image28.png"/><Relationship Id="rId130" Type="http://schemas.openxmlformats.org/officeDocument/2006/relationships/hyperlink" Target="https://www.flagi-panstw.pl/data/flags/h160/ba.webp" TargetMode="External"/><Relationship Id="rId368" Type="http://schemas.openxmlformats.org/officeDocument/2006/relationships/image" Target="../media/image178.png"/><Relationship Id="rId575" Type="http://schemas.openxmlformats.org/officeDocument/2006/relationships/image" Target="../media/image281.png"/><Relationship Id="rId782" Type="http://schemas.openxmlformats.org/officeDocument/2006/relationships/image" Target="../media/image382.png"/><Relationship Id="rId228" Type="http://schemas.openxmlformats.org/officeDocument/2006/relationships/hyperlink" Target="https://www.flagi-panstw.pl/data/flags/h160/ci.webp" TargetMode="External"/><Relationship Id="rId435" Type="http://schemas.openxmlformats.org/officeDocument/2006/relationships/image" Target="../media/image211.png"/><Relationship Id="rId642" Type="http://schemas.openxmlformats.org/officeDocument/2006/relationships/hyperlink" Target="https://calculla.pl/g/country_flags/png100px/mr.png" TargetMode="External"/><Relationship Id="rId281" Type="http://schemas.openxmlformats.org/officeDocument/2006/relationships/image" Target="../media/image135.png"/><Relationship Id="rId502" Type="http://schemas.openxmlformats.org/officeDocument/2006/relationships/hyperlink" Target="https://www.flagi-panstw.pl/data/flags/h160/ke.webp" TargetMode="External"/><Relationship Id="rId947" Type="http://schemas.openxmlformats.org/officeDocument/2006/relationships/image" Target="../media/image463.png"/><Relationship Id="rId76" Type="http://schemas.openxmlformats.org/officeDocument/2006/relationships/image" Target="../media/image33.png"/><Relationship Id="rId141" Type="http://schemas.openxmlformats.org/officeDocument/2006/relationships/image" Target="../media/image65.png"/><Relationship Id="rId379" Type="http://schemas.openxmlformats.org/officeDocument/2006/relationships/hyperlink" Target="https://www.flagi-panstw.pl/data/flags/h160/gi.webp" TargetMode="External"/><Relationship Id="rId586" Type="http://schemas.openxmlformats.org/officeDocument/2006/relationships/hyperlink" Target="https://www.flagi-panstw.pl/data/flags/h160/ly.webp" TargetMode="External"/><Relationship Id="rId793" Type="http://schemas.openxmlformats.org/officeDocument/2006/relationships/image" Target="../media/image387.png"/><Relationship Id="rId807" Type="http://schemas.openxmlformats.org/officeDocument/2006/relationships/image" Target="../media/image394.png"/><Relationship Id="rId7" Type="http://schemas.openxmlformats.org/officeDocument/2006/relationships/hyperlink" Target="https://polslpl-my.sharepoint.com/:i:/g/personal/mgonet_polsl_pl/ERn0fO6OcaVMoL-8BJu-UMcB6xY5lg9fFbV-R1DAClB7ug?download=1" TargetMode="External"/><Relationship Id="rId239" Type="http://schemas.openxmlformats.org/officeDocument/2006/relationships/image" Target="../media/image114.png"/><Relationship Id="rId446" Type="http://schemas.openxmlformats.org/officeDocument/2006/relationships/hyperlink" Target="https://www.flagi-panstw.pl/data/flags/h160/id.webp" TargetMode="External"/><Relationship Id="rId653" Type="http://schemas.openxmlformats.org/officeDocument/2006/relationships/image" Target="../media/image319.png"/><Relationship Id="rId292" Type="http://schemas.openxmlformats.org/officeDocument/2006/relationships/hyperlink" Target="https://www.flagi-panstw.pl/data/flags/h160/dm.webp" TargetMode="External"/><Relationship Id="rId306" Type="http://schemas.openxmlformats.org/officeDocument/2006/relationships/hyperlink" Target="https://calculla.pl/g/country_flags/png100px/ee.png" TargetMode="External"/><Relationship Id="rId860" Type="http://schemas.openxmlformats.org/officeDocument/2006/relationships/hyperlink" Target="https://www.flagi-panstw.pl/data/flags/h160/ss.webp" TargetMode="External"/><Relationship Id="rId958" Type="http://schemas.openxmlformats.org/officeDocument/2006/relationships/hyperlink" Target="https://calculla.pl/g/country_flags/png100px/us.png" TargetMode="External"/><Relationship Id="rId87" Type="http://schemas.openxmlformats.org/officeDocument/2006/relationships/image" Target="../media/image38.png"/><Relationship Id="rId513" Type="http://schemas.openxmlformats.org/officeDocument/2006/relationships/image" Target="../media/image250.png"/><Relationship Id="rId597" Type="http://schemas.openxmlformats.org/officeDocument/2006/relationships/image" Target="../media/image292.png"/><Relationship Id="rId720" Type="http://schemas.openxmlformats.org/officeDocument/2006/relationships/hyperlink" Target="https://calculla.pl/g/country_flags/png100px/nz.png" TargetMode="External"/><Relationship Id="rId818" Type="http://schemas.openxmlformats.org/officeDocument/2006/relationships/hyperlink" Target="https://www.flagi-panstw.pl/data/flags/h160/se.webp" TargetMode="External"/><Relationship Id="rId152" Type="http://schemas.openxmlformats.org/officeDocument/2006/relationships/hyperlink" Target="https://calculla.pl/g/country_flags/png100px/bi.png" TargetMode="External"/><Relationship Id="rId457" Type="http://schemas.openxmlformats.org/officeDocument/2006/relationships/image" Target="../media/image222.png"/><Relationship Id="rId1003" Type="http://schemas.openxmlformats.org/officeDocument/2006/relationships/hyperlink" Target="https://www.flagi-panstw.pl/data/flags/h160/ws.webp" TargetMode="External"/><Relationship Id="rId664" Type="http://schemas.openxmlformats.org/officeDocument/2006/relationships/hyperlink" Target="https://www.flagi-panstw.pl/data/flags/h160/mw.webp" TargetMode="External"/><Relationship Id="rId871" Type="http://schemas.openxmlformats.org/officeDocument/2006/relationships/image" Target="../media/image425.png"/><Relationship Id="rId969" Type="http://schemas.openxmlformats.org/officeDocument/2006/relationships/hyperlink" Target="https://calculla.pl/g/country_flags/png100px/va.png" TargetMode="External"/><Relationship Id="rId14" Type="http://schemas.openxmlformats.org/officeDocument/2006/relationships/hyperlink" Target="https://www.bing.com/th?id=OSK.be41ec6f4d808c4be3acdc85817e6ed3&amp;qlt=95" TargetMode="External"/><Relationship Id="rId317" Type="http://schemas.openxmlformats.org/officeDocument/2006/relationships/image" Target="../media/image153.png"/><Relationship Id="rId524" Type="http://schemas.openxmlformats.org/officeDocument/2006/relationships/hyperlink" Target="https://calculla.pl/g/country_flags/png100px/kp.png" TargetMode="External"/><Relationship Id="rId731" Type="http://schemas.openxmlformats.org/officeDocument/2006/relationships/image" Target="../media/image357.png"/><Relationship Id="rId98" Type="http://schemas.openxmlformats.org/officeDocument/2006/relationships/hyperlink" Target="https://www.flagi-panstw.pl/data/flags/h160/aq.webp" TargetMode="External"/><Relationship Id="rId163" Type="http://schemas.openxmlformats.org/officeDocument/2006/relationships/image" Target="../media/image76.png"/><Relationship Id="rId370" Type="http://schemas.openxmlformats.org/officeDocument/2006/relationships/image" Target="../media/image179.png"/><Relationship Id="rId829" Type="http://schemas.openxmlformats.org/officeDocument/2006/relationships/image" Target="../media/image405.png"/><Relationship Id="rId1014" Type="http://schemas.openxmlformats.org/officeDocument/2006/relationships/hyperlink" Target="https://www.flagi-panstw.pl/data/flags/h160/za.webp" TargetMode="External"/><Relationship Id="rId230" Type="http://schemas.openxmlformats.org/officeDocument/2006/relationships/hyperlink" Target="https://calculla.pl/g/country_flags/png100px/ck.png" TargetMode="External"/><Relationship Id="rId468" Type="http://schemas.openxmlformats.org/officeDocument/2006/relationships/hyperlink" Target="https://calculla.pl/g/country_flags/png100px/iq.png" TargetMode="External"/><Relationship Id="rId675" Type="http://schemas.openxmlformats.org/officeDocument/2006/relationships/image" Target="../media/image330.png"/><Relationship Id="rId882" Type="http://schemas.openxmlformats.org/officeDocument/2006/relationships/hyperlink" Target="https://calculla.pl/g/country_flags/png100px/tc.png" TargetMode="External"/><Relationship Id="rId25" Type="http://schemas.openxmlformats.org/officeDocument/2006/relationships/image" Target="../media/image10.1a33b5115bfc290abc8869de29ebd567"/><Relationship Id="rId328" Type="http://schemas.openxmlformats.org/officeDocument/2006/relationships/hyperlink" Target="https://www.flagi-panstw.pl/data/flags/h160/et.webp" TargetMode="External"/><Relationship Id="rId535" Type="http://schemas.openxmlformats.org/officeDocument/2006/relationships/image" Target="../media/image261.png"/><Relationship Id="rId742" Type="http://schemas.openxmlformats.org/officeDocument/2006/relationships/hyperlink" Target="https://www.flagi-panstw.pl/data/flags/h160/pg.webp" TargetMode="External"/><Relationship Id="rId174" Type="http://schemas.openxmlformats.org/officeDocument/2006/relationships/hyperlink" Target="https://www.flagi-panstw.pl/data/flags/h160/bo.webp" TargetMode="External"/><Relationship Id="rId381" Type="http://schemas.openxmlformats.org/officeDocument/2006/relationships/hyperlink" Target="https://calculla.pl/g/country_flags/png100px/gl.png" TargetMode="External"/><Relationship Id="rId602" Type="http://schemas.openxmlformats.org/officeDocument/2006/relationships/hyperlink" Target="https://www.flagi-panstw.pl/data/flags/h160/me.webp" TargetMode="External"/><Relationship Id="rId241" Type="http://schemas.openxmlformats.org/officeDocument/2006/relationships/image" Target="../media/image115.png"/><Relationship Id="rId479" Type="http://schemas.openxmlformats.org/officeDocument/2006/relationships/image" Target="../media/image233.png"/><Relationship Id="rId686" Type="http://schemas.openxmlformats.org/officeDocument/2006/relationships/hyperlink" Target="https://calculla.pl/g/country_flags/png100px/ne.png" TargetMode="External"/><Relationship Id="rId893" Type="http://schemas.openxmlformats.org/officeDocument/2006/relationships/image" Target="../media/image436.png"/><Relationship Id="rId907" Type="http://schemas.openxmlformats.org/officeDocument/2006/relationships/image" Target="../media/image443.png"/><Relationship Id="rId36" Type="http://schemas.openxmlformats.org/officeDocument/2006/relationships/hyperlink" Target="https://www.bing.com/images/search?form=xlimg&amp;q=Germany" TargetMode="External"/><Relationship Id="rId339" Type="http://schemas.openxmlformats.org/officeDocument/2006/relationships/image" Target="../media/image164.png"/><Relationship Id="rId546" Type="http://schemas.openxmlformats.org/officeDocument/2006/relationships/hyperlink" Target="https://www.flagi-panstw.pl/data/flags/h160/la.webp" TargetMode="External"/><Relationship Id="rId753" Type="http://schemas.openxmlformats.org/officeDocument/2006/relationships/image" Target="../media/image368.png"/><Relationship Id="rId101" Type="http://schemas.openxmlformats.org/officeDocument/2006/relationships/image" Target="../media/image45.png"/><Relationship Id="rId185" Type="http://schemas.openxmlformats.org/officeDocument/2006/relationships/image" Target="../media/image87.png"/><Relationship Id="rId406" Type="http://schemas.openxmlformats.org/officeDocument/2006/relationships/hyperlink" Target="https://www.flagi-panstw.pl/data/flags/h160/gt.webp" TargetMode="External"/><Relationship Id="rId960" Type="http://schemas.openxmlformats.org/officeDocument/2006/relationships/hyperlink" Target="https://www.flagi-panstw.pl/data/flags/h160/us.webp" TargetMode="External"/><Relationship Id="rId392" Type="http://schemas.openxmlformats.org/officeDocument/2006/relationships/image" Target="../media/image190.png"/><Relationship Id="rId613" Type="http://schemas.openxmlformats.org/officeDocument/2006/relationships/image" Target="../media/image299.png"/><Relationship Id="rId697" Type="http://schemas.openxmlformats.org/officeDocument/2006/relationships/image" Target="../media/image341.png"/><Relationship Id="rId820" Type="http://schemas.openxmlformats.org/officeDocument/2006/relationships/hyperlink" Target="https://calculla.pl/g/country_flags/png100px/sg.png" TargetMode="External"/><Relationship Id="rId918" Type="http://schemas.openxmlformats.org/officeDocument/2006/relationships/hyperlink" Target="https://calculla.pl/g/country_flags/png100px/tn.png" TargetMode="External"/><Relationship Id="rId252" Type="http://schemas.openxmlformats.org/officeDocument/2006/relationships/hyperlink" Target="https://www.flagi-panstw.pl/data/flags/h160/cr.webp" TargetMode="External"/><Relationship Id="rId47" Type="http://schemas.openxmlformats.org/officeDocument/2006/relationships/image" Target="../media/image19.png"/><Relationship Id="rId112" Type="http://schemas.openxmlformats.org/officeDocument/2006/relationships/hyperlink" Target="https://calculla.pl/g/country_flags/png100px/au.png" TargetMode="External"/><Relationship Id="rId557" Type="http://schemas.openxmlformats.org/officeDocument/2006/relationships/image" Target="../media/image272.png"/><Relationship Id="rId764" Type="http://schemas.openxmlformats.org/officeDocument/2006/relationships/image" Target="../media/image373.png"/><Relationship Id="rId971" Type="http://schemas.openxmlformats.org/officeDocument/2006/relationships/hyperlink" Target="https://www.flagi-panstw.pl/data/flags/h160/va.webp" TargetMode="External"/><Relationship Id="rId196" Type="http://schemas.openxmlformats.org/officeDocument/2006/relationships/hyperlink" Target="https://calculla.pl/g/country_flags/png100px/by.png" TargetMode="External"/><Relationship Id="rId417" Type="http://schemas.openxmlformats.org/officeDocument/2006/relationships/image" Target="../media/image202.png"/><Relationship Id="rId624" Type="http://schemas.openxmlformats.org/officeDocument/2006/relationships/hyperlink" Target="https://www.flagi-panstw.pl/data/flags/h160/mm.webp" TargetMode="External"/><Relationship Id="rId831" Type="http://schemas.openxmlformats.org/officeDocument/2006/relationships/image" Target="../media/image406.png"/><Relationship Id="rId263" Type="http://schemas.openxmlformats.org/officeDocument/2006/relationships/image" Target="../media/image126.png"/><Relationship Id="rId470" Type="http://schemas.openxmlformats.org/officeDocument/2006/relationships/hyperlink" Target="https://www.flagi-panstw.pl/data/flags/h160/iq.webp" TargetMode="External"/><Relationship Id="rId929" Type="http://schemas.openxmlformats.org/officeDocument/2006/relationships/image" Target="../media/image454.png"/><Relationship Id="rId58" Type="http://schemas.openxmlformats.org/officeDocument/2006/relationships/hyperlink" Target="https://www.flagi-panstw.pl/data/flags/h160/ad.webp" TargetMode="External"/><Relationship Id="rId123" Type="http://schemas.openxmlformats.org/officeDocument/2006/relationships/image" Target="../media/image56.png"/><Relationship Id="rId330" Type="http://schemas.openxmlformats.org/officeDocument/2006/relationships/hyperlink" Target="https://calculla.pl/g/country_flags/png100px/fi.png" TargetMode="External"/><Relationship Id="rId568" Type="http://schemas.openxmlformats.org/officeDocument/2006/relationships/hyperlink" Target="https://calculla.pl/g/country_flags/png100px/ls.png" TargetMode="External"/><Relationship Id="rId775" Type="http://schemas.openxmlformats.org/officeDocument/2006/relationships/hyperlink" Target="https://calculla.pl/g/country_flags/png100px/py.png" TargetMode="External"/><Relationship Id="rId982" Type="http://schemas.openxmlformats.org/officeDocument/2006/relationships/image" Target="../media/image480.png"/><Relationship Id="rId428" Type="http://schemas.openxmlformats.org/officeDocument/2006/relationships/hyperlink" Target="https://calculla.pl/g/country_flags/png100px/hn.png" TargetMode="External"/><Relationship Id="rId635" Type="http://schemas.openxmlformats.org/officeDocument/2006/relationships/image" Target="../media/image310.png"/><Relationship Id="rId842" Type="http://schemas.openxmlformats.org/officeDocument/2006/relationships/hyperlink" Target="https://calculla.pl/g/country_flags/png100px/sm.png" TargetMode="External"/><Relationship Id="rId274" Type="http://schemas.openxmlformats.org/officeDocument/2006/relationships/hyperlink" Target="https://calculla.pl/g/country_flags/png100px/cz.png" TargetMode="External"/><Relationship Id="rId481" Type="http://schemas.openxmlformats.org/officeDocument/2006/relationships/image" Target="../media/image234.png"/><Relationship Id="rId702" Type="http://schemas.openxmlformats.org/officeDocument/2006/relationships/hyperlink" Target="https://calculla.pl/g/country_flags/png100px/nl.png" TargetMode="External"/><Relationship Id="rId69" Type="http://schemas.openxmlformats.org/officeDocument/2006/relationships/hyperlink" Target="https://flagpedia.net/data/flags/h160/al.webp" TargetMode="External"/><Relationship Id="rId134" Type="http://schemas.openxmlformats.org/officeDocument/2006/relationships/hyperlink" Target="https://www.flagi-panstw.pl/data/flags/h160/bb.webp" TargetMode="External"/><Relationship Id="rId579" Type="http://schemas.openxmlformats.org/officeDocument/2006/relationships/image" Target="../media/image283.png"/><Relationship Id="rId786" Type="http://schemas.openxmlformats.org/officeDocument/2006/relationships/hyperlink" Target="https://calculla.pl/g/country_flags/png100px/ro.png" TargetMode="External"/><Relationship Id="rId993" Type="http://schemas.openxmlformats.org/officeDocument/2006/relationships/hyperlink" Target="https://calculla.pl/g/country_flags/png100px/vu.png" TargetMode="External"/><Relationship Id="rId341" Type="http://schemas.openxmlformats.org/officeDocument/2006/relationships/image" Target="../media/image165.png"/><Relationship Id="rId439" Type="http://schemas.openxmlformats.org/officeDocument/2006/relationships/image" Target="../media/image213.png"/><Relationship Id="rId646" Type="http://schemas.openxmlformats.org/officeDocument/2006/relationships/hyperlink" Target="https://calculla.pl/g/country_flags/png100px/ms.png" TargetMode="External"/><Relationship Id="rId201" Type="http://schemas.openxmlformats.org/officeDocument/2006/relationships/image" Target="../media/image95.png"/><Relationship Id="rId285" Type="http://schemas.openxmlformats.org/officeDocument/2006/relationships/image" Target="../media/image137.png"/><Relationship Id="rId506" Type="http://schemas.openxmlformats.org/officeDocument/2006/relationships/hyperlink" Target="https://www.flagi-panstw.pl/data/flags/h160/kg.webp" TargetMode="External"/><Relationship Id="rId853" Type="http://schemas.openxmlformats.org/officeDocument/2006/relationships/image" Target="../media/image416.png"/><Relationship Id="rId492" Type="http://schemas.openxmlformats.org/officeDocument/2006/relationships/hyperlink" Target="https://calculla.pl/g/country_flags/png100px/jo.png" TargetMode="External"/><Relationship Id="rId713" Type="http://schemas.openxmlformats.org/officeDocument/2006/relationships/image" Target="../media/image348.png"/><Relationship Id="rId797" Type="http://schemas.openxmlformats.org/officeDocument/2006/relationships/image" Target="../media/image389.png"/><Relationship Id="rId920" Type="http://schemas.openxmlformats.org/officeDocument/2006/relationships/hyperlink" Target="https://www.flagi-panstw.pl/data/flags/h160/tn.webp" TargetMode="External"/><Relationship Id="rId145" Type="http://schemas.openxmlformats.org/officeDocument/2006/relationships/image" Target="../media/image67.png"/><Relationship Id="rId352" Type="http://schemas.openxmlformats.org/officeDocument/2006/relationships/hyperlink" Target="https://www.flagi-panstw.pl/data/flags/h160/fr.webp" TargetMode="External"/><Relationship Id="rId212" Type="http://schemas.openxmlformats.org/officeDocument/2006/relationships/hyperlink" Target="https://www.flagi-panstw.pl/data/flags/h160/cd.webp" TargetMode="External"/><Relationship Id="rId657" Type="http://schemas.openxmlformats.org/officeDocument/2006/relationships/image" Target="../media/image321.png"/><Relationship Id="rId864" Type="http://schemas.openxmlformats.org/officeDocument/2006/relationships/hyperlink" Target="https://www.flagi-panstw.pl/data/flags/h160/st.webp" TargetMode="External"/><Relationship Id="rId296" Type="http://schemas.openxmlformats.org/officeDocument/2006/relationships/hyperlink" Target="https://www.flagi-panstw.pl/data/flags/h160/do.webp" TargetMode="External"/><Relationship Id="rId517" Type="http://schemas.openxmlformats.org/officeDocument/2006/relationships/image" Target="../media/image252.png"/><Relationship Id="rId724" Type="http://schemas.openxmlformats.org/officeDocument/2006/relationships/hyperlink" Target="https://calculla.pl/g/country_flags/png100px/om.png" TargetMode="External"/><Relationship Id="rId931" Type="http://schemas.openxmlformats.org/officeDocument/2006/relationships/image" Target="../media/image455.png"/><Relationship Id="rId60" Type="http://schemas.openxmlformats.org/officeDocument/2006/relationships/hyperlink" Target="https://flagpedia.net/data/flags/h160/af.webp" TargetMode="External"/><Relationship Id="rId156" Type="http://schemas.openxmlformats.org/officeDocument/2006/relationships/hyperlink" Target="https://calculla.pl/g/country_flags/png100px/bj.png" TargetMode="External"/><Relationship Id="rId363" Type="http://schemas.openxmlformats.org/officeDocument/2006/relationships/image" Target="../media/image176.png"/><Relationship Id="rId570" Type="http://schemas.openxmlformats.org/officeDocument/2006/relationships/hyperlink" Target="https://www.flagi-panstw.pl/data/flags/h160/ls.webp" TargetMode="External"/><Relationship Id="rId1007" Type="http://schemas.openxmlformats.org/officeDocument/2006/relationships/hyperlink" Target="https://www.flagi-panstw.pl/data/flags/h160/ye.webp" TargetMode="External"/><Relationship Id="rId223" Type="http://schemas.openxmlformats.org/officeDocument/2006/relationships/image" Target="../media/image106.png"/><Relationship Id="rId430" Type="http://schemas.openxmlformats.org/officeDocument/2006/relationships/hyperlink" Target="https://www.flagi-panstw.pl/data/flags/h160/hn.webp" TargetMode="External"/><Relationship Id="rId668" Type="http://schemas.openxmlformats.org/officeDocument/2006/relationships/hyperlink" Target="https://www.flagi-panstw.pl/data/flags/h160/mx.webp" TargetMode="External"/><Relationship Id="rId875" Type="http://schemas.openxmlformats.org/officeDocument/2006/relationships/image" Target="../media/image427.png"/><Relationship Id="rId18" Type="http://schemas.openxmlformats.org/officeDocument/2006/relationships/hyperlink" Target="https://www.bing.com/images/search?form=xlimg&amp;q=Belgium" TargetMode="External"/><Relationship Id="rId528" Type="http://schemas.openxmlformats.org/officeDocument/2006/relationships/hyperlink" Target="https://calculla.pl/g/country_flags/png100px/kr.png" TargetMode="External"/><Relationship Id="rId735" Type="http://schemas.openxmlformats.org/officeDocument/2006/relationships/image" Target="../media/image359.png"/><Relationship Id="rId942" Type="http://schemas.openxmlformats.org/officeDocument/2006/relationships/hyperlink" Target="https://calculla.pl/g/country_flags/png100px/tz.png" TargetMode="External"/><Relationship Id="rId167" Type="http://schemas.openxmlformats.org/officeDocument/2006/relationships/image" Target="../media/image78.png"/><Relationship Id="rId374" Type="http://schemas.openxmlformats.org/officeDocument/2006/relationships/image" Target="../media/image181.png"/><Relationship Id="rId581" Type="http://schemas.openxmlformats.org/officeDocument/2006/relationships/image" Target="../media/image284.png"/><Relationship Id="rId1018" Type="http://schemas.openxmlformats.org/officeDocument/2006/relationships/hyperlink" Target="https://www.flagi-panstw.pl/data/flags/h160/zm.webp" TargetMode="External"/><Relationship Id="rId71" Type="http://schemas.openxmlformats.org/officeDocument/2006/relationships/hyperlink" Target="https://calculla.pl/g/country_flags/png100px/ag.png" TargetMode="External"/><Relationship Id="rId234" Type="http://schemas.openxmlformats.org/officeDocument/2006/relationships/hyperlink" Target="https://calculla.pl/g/country_flags/png100px/cl.png" TargetMode="External"/><Relationship Id="rId679" Type="http://schemas.openxmlformats.org/officeDocument/2006/relationships/image" Target="../media/image332.png"/><Relationship Id="rId802" Type="http://schemas.openxmlformats.org/officeDocument/2006/relationships/hyperlink" Target="https://www.flagi-panstw.pl/data/flags/h160/sa.webp" TargetMode="External"/><Relationship Id="rId886" Type="http://schemas.openxmlformats.org/officeDocument/2006/relationships/hyperlink" Target="https://calculla.pl/g/country_flags/png100px/td.png" TargetMode="External"/><Relationship Id="rId2" Type="http://schemas.openxmlformats.org/officeDocument/2006/relationships/image" Target="../media/image1.img"/><Relationship Id="rId29" Type="http://schemas.openxmlformats.org/officeDocument/2006/relationships/hyperlink" Target="https://www.bing.com/th?id=OSK.wh-UTEFTEh6yXROAExnHHJuw4N-wHkAAkwvLwczJijw&amp;qlt=95" TargetMode="External"/><Relationship Id="rId441" Type="http://schemas.openxmlformats.org/officeDocument/2006/relationships/image" Target="../media/image214.png"/><Relationship Id="rId539" Type="http://schemas.openxmlformats.org/officeDocument/2006/relationships/image" Target="../media/image263.png"/><Relationship Id="rId746" Type="http://schemas.openxmlformats.org/officeDocument/2006/relationships/hyperlink" Target="https://www.flagi-panstw.pl/data/flags/h160/ph.webp" TargetMode="External"/><Relationship Id="rId178" Type="http://schemas.openxmlformats.org/officeDocument/2006/relationships/hyperlink" Target="https://www.flagi-panstw.pl/data/flags/h160/br.webp" TargetMode="External"/><Relationship Id="rId301" Type="http://schemas.openxmlformats.org/officeDocument/2006/relationships/image" Target="../media/image145.png"/><Relationship Id="rId953" Type="http://schemas.openxmlformats.org/officeDocument/2006/relationships/image" Target="../media/image466.png"/><Relationship Id="rId82" Type="http://schemas.openxmlformats.org/officeDocument/2006/relationships/image" Target="../media/image36.png"/><Relationship Id="rId385" Type="http://schemas.openxmlformats.org/officeDocument/2006/relationships/hyperlink" Target="https://calculla.pl/g/country_flags/png100px/gm.png" TargetMode="External"/><Relationship Id="rId592" Type="http://schemas.openxmlformats.org/officeDocument/2006/relationships/hyperlink" Target="https://calculla.pl/g/country_flags/png100px/mc.png" TargetMode="External"/><Relationship Id="rId606" Type="http://schemas.openxmlformats.org/officeDocument/2006/relationships/hyperlink" Target="https://calculla.pl/g/country_flags/png100px/mg.png" TargetMode="External"/><Relationship Id="rId813" Type="http://schemas.openxmlformats.org/officeDocument/2006/relationships/image" Target="../media/image397.png"/><Relationship Id="rId245" Type="http://schemas.openxmlformats.org/officeDocument/2006/relationships/image" Target="../media/image117.png"/><Relationship Id="rId452" Type="http://schemas.openxmlformats.org/officeDocument/2006/relationships/hyperlink" Target="https://calculla.pl/g/country_flags/png100px/il.png" TargetMode="External"/><Relationship Id="rId897" Type="http://schemas.openxmlformats.org/officeDocument/2006/relationships/image" Target="../media/image438.png"/><Relationship Id="rId105" Type="http://schemas.openxmlformats.org/officeDocument/2006/relationships/image" Target="../media/image47.png"/><Relationship Id="rId312" Type="http://schemas.openxmlformats.org/officeDocument/2006/relationships/hyperlink" Target="https://www.flagi-panstw.pl/data/flags/h160/eg.webp" TargetMode="External"/><Relationship Id="rId757" Type="http://schemas.openxmlformats.org/officeDocument/2006/relationships/hyperlink" Target="https://www.flagi-panstw.pl/data/flags/h160/pm.webp" TargetMode="External"/><Relationship Id="rId964" Type="http://schemas.openxmlformats.org/officeDocument/2006/relationships/image" Target="../media/image471.png"/><Relationship Id="rId93" Type="http://schemas.openxmlformats.org/officeDocument/2006/relationships/image" Target="../media/image41.png"/><Relationship Id="rId189" Type="http://schemas.openxmlformats.org/officeDocument/2006/relationships/image" Target="../media/image89.png"/><Relationship Id="rId396" Type="http://schemas.openxmlformats.org/officeDocument/2006/relationships/hyperlink" Target="https://calculla.pl/g/country_flags/png100px/gq.png" TargetMode="External"/><Relationship Id="rId617" Type="http://schemas.openxmlformats.org/officeDocument/2006/relationships/image" Target="../media/image301.png"/><Relationship Id="rId824" Type="http://schemas.openxmlformats.org/officeDocument/2006/relationships/hyperlink" Target="https://calculla.pl/g/country_flags/png100px/sh.png" TargetMode="External"/><Relationship Id="rId256" Type="http://schemas.openxmlformats.org/officeDocument/2006/relationships/hyperlink" Target="https://www.flagi-panstw.pl/data/flags/h160/cu.webp" TargetMode="External"/><Relationship Id="rId463" Type="http://schemas.openxmlformats.org/officeDocument/2006/relationships/image" Target="../media/image225.png"/><Relationship Id="rId670" Type="http://schemas.openxmlformats.org/officeDocument/2006/relationships/hyperlink" Target="https://calculla.pl/g/country_flags/png100px/my.png" TargetMode="External"/><Relationship Id="rId116" Type="http://schemas.openxmlformats.org/officeDocument/2006/relationships/hyperlink" Target="https://calculla.pl/g/country_flags/png100px/aw.png" TargetMode="External"/><Relationship Id="rId323" Type="http://schemas.openxmlformats.org/officeDocument/2006/relationships/image" Target="../media/image156.png"/><Relationship Id="rId530" Type="http://schemas.openxmlformats.org/officeDocument/2006/relationships/hyperlink" Target="https://www.flagi-panstw.pl/data/flags/h160/kr.webp" TargetMode="External"/><Relationship Id="rId768" Type="http://schemas.openxmlformats.org/officeDocument/2006/relationships/image" Target="../media/image375.png"/><Relationship Id="rId975" Type="http://schemas.openxmlformats.org/officeDocument/2006/relationships/hyperlink" Target="https://www.flagi-panstw.pl/data/flags/h160/vc.webp" TargetMode="External"/><Relationship Id="rId20" Type="http://schemas.openxmlformats.org/officeDocument/2006/relationships/hyperlink" Target="https://www.bing.com/th?id=OSK.0e6c478df6cde6a6638a941604998dae&amp;qlt=95" TargetMode="External"/><Relationship Id="rId628" Type="http://schemas.openxmlformats.org/officeDocument/2006/relationships/hyperlink" Target="https://www.flagi-panstw.pl/data/flags/h160/mn.webp" TargetMode="External"/><Relationship Id="rId835" Type="http://schemas.openxmlformats.org/officeDocument/2006/relationships/image" Target="../media/image407.png"/><Relationship Id="rId267" Type="http://schemas.openxmlformats.org/officeDocument/2006/relationships/image" Target="../media/image128.png"/><Relationship Id="rId474" Type="http://schemas.openxmlformats.org/officeDocument/2006/relationships/hyperlink" Target="https://www.flagi-panstw.pl/data/flags/h160/ir.webp" TargetMode="External"/><Relationship Id="rId1020" Type="http://schemas.openxmlformats.org/officeDocument/2006/relationships/hyperlink" Target="https://calculla.pl/g/country_flags/png100px/zw.png" TargetMode="External"/><Relationship Id="rId127" Type="http://schemas.openxmlformats.org/officeDocument/2006/relationships/image" Target="../media/image58.png"/><Relationship Id="rId681" Type="http://schemas.openxmlformats.org/officeDocument/2006/relationships/image" Target="../media/image333.png"/><Relationship Id="rId779" Type="http://schemas.openxmlformats.org/officeDocument/2006/relationships/hyperlink" Target="https://calculla.pl/g/country_flags/png100px/qa.png" TargetMode="External"/><Relationship Id="rId902" Type="http://schemas.openxmlformats.org/officeDocument/2006/relationships/hyperlink" Target="https://calculla.pl/g/country_flags/png100px/tj.png" TargetMode="External"/><Relationship Id="rId986" Type="http://schemas.openxmlformats.org/officeDocument/2006/relationships/image" Target="../media/image482.png"/><Relationship Id="rId31" Type="http://schemas.openxmlformats.org/officeDocument/2006/relationships/image" Target="../media/image12.wh"/><Relationship Id="rId334" Type="http://schemas.openxmlformats.org/officeDocument/2006/relationships/hyperlink" Target="https://calculla.pl/g/country_flags/png100px/fj.png" TargetMode="External"/><Relationship Id="rId541" Type="http://schemas.openxmlformats.org/officeDocument/2006/relationships/image" Target="../media/image264.png"/><Relationship Id="rId639" Type="http://schemas.openxmlformats.org/officeDocument/2006/relationships/image" Target="../media/image312.png"/><Relationship Id="rId180" Type="http://schemas.openxmlformats.org/officeDocument/2006/relationships/hyperlink" Target="https://calculla.pl/g/country_flags/png100px/bs.png" TargetMode="External"/><Relationship Id="rId278" Type="http://schemas.openxmlformats.org/officeDocument/2006/relationships/hyperlink" Target="https://calculla.pl/g/country_flags/png100px/de.png" TargetMode="External"/><Relationship Id="rId401" Type="http://schemas.openxmlformats.org/officeDocument/2006/relationships/image" Target="../media/image194.png"/><Relationship Id="rId846" Type="http://schemas.openxmlformats.org/officeDocument/2006/relationships/hyperlink" Target="https://calculla.pl/g/country_flags/png100px/sn.png" TargetMode="External"/><Relationship Id="rId485" Type="http://schemas.openxmlformats.org/officeDocument/2006/relationships/image" Target="../media/image236.png"/><Relationship Id="rId692" Type="http://schemas.openxmlformats.org/officeDocument/2006/relationships/hyperlink" Target="https://www.flagi-panstw.pl/data/flags/h160/nf.webp" TargetMode="External"/><Relationship Id="rId706" Type="http://schemas.openxmlformats.org/officeDocument/2006/relationships/hyperlink" Target="https://calculla.pl/g/country_flags/png100px/no.png" TargetMode="External"/><Relationship Id="rId913" Type="http://schemas.openxmlformats.org/officeDocument/2006/relationships/image" Target="../media/image446.png"/><Relationship Id="rId42" Type="http://schemas.openxmlformats.org/officeDocument/2006/relationships/hyperlink" Target="https://cdn.ipregistry.co/flags/noto/cc.png" TargetMode="External"/><Relationship Id="rId138" Type="http://schemas.openxmlformats.org/officeDocument/2006/relationships/hyperlink" Target="https://www.flagi-panstw.pl/data/flags/h160/be.webp" TargetMode="External"/><Relationship Id="rId345" Type="http://schemas.openxmlformats.org/officeDocument/2006/relationships/image" Target="../media/image167.png"/><Relationship Id="rId552" Type="http://schemas.openxmlformats.org/officeDocument/2006/relationships/hyperlink" Target="https://calculla.pl/g/country_flags/png100px/lc.png" TargetMode="External"/><Relationship Id="rId997" Type="http://schemas.openxmlformats.org/officeDocument/2006/relationships/hyperlink" Target="https://calculla.pl/g/country_flags/png100px/wf.png" TargetMode="External"/><Relationship Id="rId191" Type="http://schemas.openxmlformats.org/officeDocument/2006/relationships/image" Target="../media/image90.png"/><Relationship Id="rId205" Type="http://schemas.openxmlformats.org/officeDocument/2006/relationships/image" Target="../media/image97.png"/><Relationship Id="rId412" Type="http://schemas.openxmlformats.org/officeDocument/2006/relationships/hyperlink" Target="https://calculla.pl/g/country_flags/png100px/gw.png" TargetMode="External"/><Relationship Id="rId857" Type="http://schemas.openxmlformats.org/officeDocument/2006/relationships/image" Target="../media/image418.png"/><Relationship Id="rId289" Type="http://schemas.openxmlformats.org/officeDocument/2006/relationships/image" Target="../media/image139.png"/><Relationship Id="rId496" Type="http://schemas.openxmlformats.org/officeDocument/2006/relationships/hyperlink" Target="https://calculla.pl/g/country_flags/png100px/jp.png" TargetMode="External"/><Relationship Id="rId717" Type="http://schemas.openxmlformats.org/officeDocument/2006/relationships/image" Target="../media/image350.png"/><Relationship Id="rId924" Type="http://schemas.openxmlformats.org/officeDocument/2006/relationships/hyperlink" Target="https://www.flagi-panstw.pl/data/flags/h160/to.webp" TargetMode="External"/><Relationship Id="rId53" Type="http://schemas.openxmlformats.org/officeDocument/2006/relationships/image" Target="../media/image22.png"/><Relationship Id="rId149" Type="http://schemas.openxmlformats.org/officeDocument/2006/relationships/image" Target="../media/image69.png"/><Relationship Id="rId356" Type="http://schemas.openxmlformats.org/officeDocument/2006/relationships/hyperlink" Target="https://www.flagi-panstw.pl/data/flags/h160/ga.webp" TargetMode="External"/><Relationship Id="rId563" Type="http://schemas.openxmlformats.org/officeDocument/2006/relationships/image" Target="../media/image275.png"/><Relationship Id="rId770" Type="http://schemas.openxmlformats.org/officeDocument/2006/relationships/image" Target="../media/image376.png"/><Relationship Id="rId216" Type="http://schemas.openxmlformats.org/officeDocument/2006/relationships/hyperlink" Target="https://www.flagi-panstw.pl/data/flags/h160/cf.webp" TargetMode="External"/><Relationship Id="rId423" Type="http://schemas.openxmlformats.org/officeDocument/2006/relationships/image" Target="../media/image205.png"/><Relationship Id="rId868" Type="http://schemas.openxmlformats.org/officeDocument/2006/relationships/hyperlink" Target="https://www.flagi-panstw.pl/data/flags/h160/sv.webp" TargetMode="External"/><Relationship Id="rId630" Type="http://schemas.openxmlformats.org/officeDocument/2006/relationships/hyperlink" Target="https://calculla.pl/g/country_flags/png100px/mo.png" TargetMode="External"/><Relationship Id="rId728" Type="http://schemas.openxmlformats.org/officeDocument/2006/relationships/hyperlink" Target="https://calculla.pl/g/country_flags/png100px/pa.png" TargetMode="External"/><Relationship Id="rId935" Type="http://schemas.openxmlformats.org/officeDocument/2006/relationships/image" Target="../media/image457.png"/><Relationship Id="rId64" Type="http://schemas.openxmlformats.org/officeDocument/2006/relationships/hyperlink" Target="https://flagpedia.net/data/flags/h160/af.png?v=un" TargetMode="External"/><Relationship Id="rId367" Type="http://schemas.openxmlformats.org/officeDocument/2006/relationships/hyperlink" Target="https://www.flagi-panstw.pl/data/flags/h160/gf.webp" TargetMode="External"/><Relationship Id="rId574" Type="http://schemas.openxmlformats.org/officeDocument/2006/relationships/hyperlink" Target="https://www.flagi-panstw.pl/data/flags/h160/lt.webp" TargetMode="External"/><Relationship Id="rId227" Type="http://schemas.openxmlformats.org/officeDocument/2006/relationships/image" Target="../media/image108.png"/><Relationship Id="rId781" Type="http://schemas.openxmlformats.org/officeDocument/2006/relationships/hyperlink" Target="https://www.flagi-panstw.pl/data/flags/h160/qa.webp" TargetMode="External"/><Relationship Id="rId879" Type="http://schemas.openxmlformats.org/officeDocument/2006/relationships/image" Target="../media/image429.png"/><Relationship Id="rId434" Type="http://schemas.openxmlformats.org/officeDocument/2006/relationships/hyperlink" Target="https://www.flagi-panstw.pl/data/flags/h160/hr.webp" TargetMode="External"/><Relationship Id="rId641" Type="http://schemas.openxmlformats.org/officeDocument/2006/relationships/image" Target="../media/image313.png"/><Relationship Id="rId739" Type="http://schemas.openxmlformats.org/officeDocument/2006/relationships/image" Target="../media/image361.png"/><Relationship Id="rId280" Type="http://schemas.openxmlformats.org/officeDocument/2006/relationships/hyperlink" Target="https://www.flagi-panstw.pl/data/flags/h160/de.webp" TargetMode="External"/><Relationship Id="rId501" Type="http://schemas.openxmlformats.org/officeDocument/2006/relationships/image" Target="../media/image244.png"/><Relationship Id="rId946" Type="http://schemas.openxmlformats.org/officeDocument/2006/relationships/hyperlink" Target="https://calculla.pl/g/country_flags/png100px/ua.png" TargetMode="External"/><Relationship Id="rId75" Type="http://schemas.openxmlformats.org/officeDocument/2006/relationships/hyperlink" Target="https://flagpedia.net/data/flags/h160/gr.webp" TargetMode="External"/><Relationship Id="rId140" Type="http://schemas.openxmlformats.org/officeDocument/2006/relationships/hyperlink" Target="https://calculla.pl/g/country_flags/png100px/bf.png" TargetMode="External"/><Relationship Id="rId378" Type="http://schemas.openxmlformats.org/officeDocument/2006/relationships/image" Target="../media/image183.png"/><Relationship Id="rId585" Type="http://schemas.openxmlformats.org/officeDocument/2006/relationships/image" Target="../media/image286.png"/><Relationship Id="rId792" Type="http://schemas.openxmlformats.org/officeDocument/2006/relationships/hyperlink" Target="https://calculla.pl/g/country_flags/png100px/ru.png" TargetMode="External"/><Relationship Id="rId806" Type="http://schemas.openxmlformats.org/officeDocument/2006/relationships/hyperlink" Target="https://www.flagi-panstw.pl/data/flags/h160/sb.webp" TargetMode="External"/><Relationship Id="rId6" Type="http://schemas.openxmlformats.org/officeDocument/2006/relationships/image" Target="../media/image3.jpeg"/><Relationship Id="rId238" Type="http://schemas.openxmlformats.org/officeDocument/2006/relationships/hyperlink" Target="https://calculla.pl/g/country_flags/png100px/cm.png" TargetMode="External"/><Relationship Id="rId445" Type="http://schemas.openxmlformats.org/officeDocument/2006/relationships/image" Target="../media/image216.png"/><Relationship Id="rId652" Type="http://schemas.openxmlformats.org/officeDocument/2006/relationships/hyperlink" Target="https://www.flagi-panstw.pl/data/flags/h160/mt.webp" TargetMode="External"/><Relationship Id="rId291" Type="http://schemas.openxmlformats.org/officeDocument/2006/relationships/image" Target="../media/image140.png"/><Relationship Id="rId305" Type="http://schemas.openxmlformats.org/officeDocument/2006/relationships/image" Target="../media/image147.png"/><Relationship Id="rId512" Type="http://schemas.openxmlformats.org/officeDocument/2006/relationships/hyperlink" Target="https://calculla.pl/g/country_flags/png100px/ki.png" TargetMode="External"/><Relationship Id="rId957" Type="http://schemas.openxmlformats.org/officeDocument/2006/relationships/image" Target="../media/image468.png"/><Relationship Id="rId86" Type="http://schemas.openxmlformats.org/officeDocument/2006/relationships/hyperlink" Target="https://flagpedia.net/data/flags/h160/zw.webp" TargetMode="External"/><Relationship Id="rId151" Type="http://schemas.openxmlformats.org/officeDocument/2006/relationships/image" Target="../media/image70.png"/><Relationship Id="rId389" Type="http://schemas.openxmlformats.org/officeDocument/2006/relationships/hyperlink" Target="https://calculla.pl/g/country_flags/png100px/gn.png" TargetMode="External"/><Relationship Id="rId596" Type="http://schemas.openxmlformats.org/officeDocument/2006/relationships/hyperlink" Target="https://calculla.pl/g/country_flags/png100px/md.png" TargetMode="External"/><Relationship Id="rId817" Type="http://schemas.openxmlformats.org/officeDocument/2006/relationships/image" Target="../media/image399.png"/><Relationship Id="rId1002" Type="http://schemas.openxmlformats.org/officeDocument/2006/relationships/image" Target="../media/image490.png"/><Relationship Id="rId249" Type="http://schemas.openxmlformats.org/officeDocument/2006/relationships/image" Target="../media/image119.png"/><Relationship Id="rId456" Type="http://schemas.openxmlformats.org/officeDocument/2006/relationships/hyperlink" Target="https://calculla.pl/g/country_flags/png100px/im.png" TargetMode="External"/><Relationship Id="rId663" Type="http://schemas.openxmlformats.org/officeDocument/2006/relationships/image" Target="../media/image324.png"/><Relationship Id="rId870" Type="http://schemas.openxmlformats.org/officeDocument/2006/relationships/hyperlink" Target="https://calculla.pl/g/country_flags/png100px/sx.png" TargetMode="External"/><Relationship Id="rId13" Type="http://schemas.openxmlformats.org/officeDocument/2006/relationships/image" Target="../media/image6.png"/><Relationship Id="rId109" Type="http://schemas.openxmlformats.org/officeDocument/2006/relationships/image" Target="../media/image49.png"/><Relationship Id="rId316" Type="http://schemas.openxmlformats.org/officeDocument/2006/relationships/hyperlink" Target="https://www.flagi-panstw.pl/data/flags/h160/eh.webp" TargetMode="External"/><Relationship Id="rId523" Type="http://schemas.openxmlformats.org/officeDocument/2006/relationships/image" Target="../media/image255.png"/><Relationship Id="rId968" Type="http://schemas.openxmlformats.org/officeDocument/2006/relationships/image" Target="../media/image473.png"/><Relationship Id="rId97" Type="http://schemas.openxmlformats.org/officeDocument/2006/relationships/image" Target="../media/image43.png"/><Relationship Id="rId730" Type="http://schemas.openxmlformats.org/officeDocument/2006/relationships/hyperlink" Target="https://www.flagi-panstw.pl/data/flags/h160/pa.webp" TargetMode="External"/><Relationship Id="rId828" Type="http://schemas.openxmlformats.org/officeDocument/2006/relationships/hyperlink" Target="https://calculla.pl/g/country_flags/png100px/si.png" TargetMode="External"/><Relationship Id="rId1013" Type="http://schemas.openxmlformats.org/officeDocument/2006/relationships/image" Target="../media/image495.png"/><Relationship Id="rId162" Type="http://schemas.openxmlformats.org/officeDocument/2006/relationships/hyperlink" Target="https://www.flagi-panstw.pl/data/flags/h160/bl.webp" TargetMode="External"/><Relationship Id="rId467" Type="http://schemas.openxmlformats.org/officeDocument/2006/relationships/image" Target="../media/image227.png"/><Relationship Id="rId674" Type="http://schemas.openxmlformats.org/officeDocument/2006/relationships/hyperlink" Target="https://calculla.pl/g/country_flags/png100px/mz.png" TargetMode="External"/><Relationship Id="rId881" Type="http://schemas.openxmlformats.org/officeDocument/2006/relationships/image" Target="../media/image430.png"/><Relationship Id="rId979" Type="http://schemas.openxmlformats.org/officeDocument/2006/relationships/hyperlink" Target="https://www.flagi-panstw.pl/data/flags/h160/ve.webp" TargetMode="External"/><Relationship Id="rId24" Type="http://schemas.openxmlformats.org/officeDocument/2006/relationships/hyperlink" Target="https://www.bing.com/images/search?form=xlimg&amp;q=United%20Kingdom" TargetMode="External"/><Relationship Id="rId327" Type="http://schemas.openxmlformats.org/officeDocument/2006/relationships/image" Target="../media/image158.png"/><Relationship Id="rId534" Type="http://schemas.openxmlformats.org/officeDocument/2006/relationships/hyperlink" Target="https://www.flagi-panstw.pl/data/flags/h160/kw.webp" TargetMode="External"/><Relationship Id="rId741" Type="http://schemas.openxmlformats.org/officeDocument/2006/relationships/image" Target="../media/image362.png"/><Relationship Id="rId839" Type="http://schemas.openxmlformats.org/officeDocument/2006/relationships/image" Target="../media/image409.png"/><Relationship Id="rId173" Type="http://schemas.openxmlformats.org/officeDocument/2006/relationships/image" Target="../media/image81.png"/><Relationship Id="rId380" Type="http://schemas.openxmlformats.org/officeDocument/2006/relationships/image" Target="../media/image184.png"/><Relationship Id="rId601" Type="http://schemas.openxmlformats.org/officeDocument/2006/relationships/image" Target="../media/image294.png"/><Relationship Id="rId1024" Type="http://schemas.openxmlformats.org/officeDocument/2006/relationships/hyperlink" Target="https://www.flagi-panstw.pl/data/flags/h160/gb.webp" TargetMode="External"/><Relationship Id="rId240" Type="http://schemas.openxmlformats.org/officeDocument/2006/relationships/hyperlink" Target="https://www.flagi-panstw.pl/data/flags/h160/cm.webp" TargetMode="External"/><Relationship Id="rId478" Type="http://schemas.openxmlformats.org/officeDocument/2006/relationships/hyperlink" Target="https://www.flagi-panstw.pl/data/flags/h160/is.webp" TargetMode="External"/><Relationship Id="rId685" Type="http://schemas.openxmlformats.org/officeDocument/2006/relationships/image" Target="../media/image335.png"/><Relationship Id="rId892" Type="http://schemas.openxmlformats.org/officeDocument/2006/relationships/hyperlink" Target="https://www.flagi-panstw.pl/data/flags/h160/tf.webp" TargetMode="External"/><Relationship Id="rId906" Type="http://schemas.openxmlformats.org/officeDocument/2006/relationships/hyperlink" Target="https://calculla.pl/g/country_flags/png100px/tk.png" TargetMode="External"/><Relationship Id="rId35" Type="http://schemas.openxmlformats.org/officeDocument/2006/relationships/hyperlink" Target="https://www.bing.com/th?id=OSK.7_iYqjXftHmThTCYlh51zbqPoNnoe4Qk7UaH59Ba1Z0&amp;qlt=95" TargetMode="External"/><Relationship Id="rId100" Type="http://schemas.openxmlformats.org/officeDocument/2006/relationships/hyperlink" Target="https://calculla.pl/g/country_flags/png100px/ar.png" TargetMode="External"/><Relationship Id="rId338" Type="http://schemas.openxmlformats.org/officeDocument/2006/relationships/hyperlink" Target="https://calculla.pl/g/country_flags/png100px/fk.png" TargetMode="External"/><Relationship Id="rId545" Type="http://schemas.openxmlformats.org/officeDocument/2006/relationships/image" Target="../media/image266.png"/><Relationship Id="rId752" Type="http://schemas.openxmlformats.org/officeDocument/2006/relationships/hyperlink" Target="https://calculla.pl/g/country_flags/png100px/pl.png" TargetMode="External"/><Relationship Id="rId184" Type="http://schemas.openxmlformats.org/officeDocument/2006/relationships/hyperlink" Target="https://calculla.pl/g/country_flags/png100px/bt.png" TargetMode="External"/><Relationship Id="rId391" Type="http://schemas.openxmlformats.org/officeDocument/2006/relationships/hyperlink" Target="https://www.flagi-panstw.pl/data/flags/h160/gn.webp" TargetMode="External"/><Relationship Id="rId405" Type="http://schemas.openxmlformats.org/officeDocument/2006/relationships/image" Target="../media/image196.png"/><Relationship Id="rId612" Type="http://schemas.openxmlformats.org/officeDocument/2006/relationships/hyperlink" Target="https://www.flagi-panstw.pl/data/flags/h160/mh.webp" TargetMode="External"/><Relationship Id="rId251" Type="http://schemas.openxmlformats.org/officeDocument/2006/relationships/image" Target="../media/image120.png"/><Relationship Id="rId489" Type="http://schemas.openxmlformats.org/officeDocument/2006/relationships/image" Target="../media/image238.png"/><Relationship Id="rId696" Type="http://schemas.openxmlformats.org/officeDocument/2006/relationships/hyperlink" Target="https://www.flagi-panstw.pl/data/flags/h160/ng.webp" TargetMode="External"/><Relationship Id="rId917" Type="http://schemas.openxmlformats.org/officeDocument/2006/relationships/image" Target="../media/image448.png"/><Relationship Id="rId46" Type="http://schemas.openxmlformats.org/officeDocument/2006/relationships/hyperlink" Target="https://calculla.pl/g/country_flags/png100px/bd.png" TargetMode="External"/><Relationship Id="rId349" Type="http://schemas.openxmlformats.org/officeDocument/2006/relationships/image" Target="../media/image169.png"/><Relationship Id="rId556" Type="http://schemas.openxmlformats.org/officeDocument/2006/relationships/hyperlink" Target="https://calculla.pl/g/country_flags/png100px/li.png" TargetMode="External"/><Relationship Id="rId763" Type="http://schemas.openxmlformats.org/officeDocument/2006/relationships/hyperlink" Target="https://calculla.pl/g/country_flags/png100px/pr.png" TargetMode="External"/><Relationship Id="rId111" Type="http://schemas.openxmlformats.org/officeDocument/2006/relationships/image" Target="../media/image50.png"/><Relationship Id="rId195" Type="http://schemas.openxmlformats.org/officeDocument/2006/relationships/image" Target="../media/image92.png"/><Relationship Id="rId209" Type="http://schemas.openxmlformats.org/officeDocument/2006/relationships/image" Target="../media/image99.png"/><Relationship Id="rId416" Type="http://schemas.openxmlformats.org/officeDocument/2006/relationships/hyperlink" Target="https://calculla.pl/g/country_flags/png100px/gy.png" TargetMode="External"/><Relationship Id="rId970" Type="http://schemas.openxmlformats.org/officeDocument/2006/relationships/image" Target="../media/image474.png"/><Relationship Id="rId623" Type="http://schemas.openxmlformats.org/officeDocument/2006/relationships/image" Target="../media/image304.png"/><Relationship Id="rId830" Type="http://schemas.openxmlformats.org/officeDocument/2006/relationships/hyperlink" Target="https://www.flagi-panstw.pl/data/flags/h160/si.webp" TargetMode="External"/><Relationship Id="rId928" Type="http://schemas.openxmlformats.org/officeDocument/2006/relationships/hyperlink" Target="https://www.flagi-panstw.pl/data/flags/h160/tr.webp" TargetMode="External"/><Relationship Id="rId57" Type="http://schemas.openxmlformats.org/officeDocument/2006/relationships/image" Target="../media/image24.png"/><Relationship Id="rId262" Type="http://schemas.openxmlformats.org/officeDocument/2006/relationships/hyperlink" Target="https://calculla.pl/g/country_flags/png100px/cw.png" TargetMode="External"/><Relationship Id="rId567" Type="http://schemas.openxmlformats.org/officeDocument/2006/relationships/image" Target="../media/image277.png"/><Relationship Id="rId122" Type="http://schemas.openxmlformats.org/officeDocument/2006/relationships/hyperlink" Target="https://www.flagi-panstw.pl/data/flags/h160/ax.webp" TargetMode="External"/><Relationship Id="rId774" Type="http://schemas.openxmlformats.org/officeDocument/2006/relationships/image" Target="../media/image378.png"/><Relationship Id="rId981" Type="http://schemas.openxmlformats.org/officeDocument/2006/relationships/hyperlink" Target="https://calculla.pl/g/country_flags/png100px/vg.png" TargetMode="External"/><Relationship Id="rId427" Type="http://schemas.openxmlformats.org/officeDocument/2006/relationships/image" Target="../media/image207.png"/><Relationship Id="rId634" Type="http://schemas.openxmlformats.org/officeDocument/2006/relationships/hyperlink" Target="https://calculla.pl/g/country_flags/png100px/mp.png" TargetMode="External"/><Relationship Id="rId841" Type="http://schemas.openxmlformats.org/officeDocument/2006/relationships/image" Target="../media/image410.png"/><Relationship Id="rId273" Type="http://schemas.openxmlformats.org/officeDocument/2006/relationships/image" Target="../media/image131.png"/><Relationship Id="rId480" Type="http://schemas.openxmlformats.org/officeDocument/2006/relationships/hyperlink" Target="https://calculla.pl/g/country_flags/png100px/it.png" TargetMode="External"/><Relationship Id="rId701" Type="http://schemas.openxmlformats.org/officeDocument/2006/relationships/image" Target="../media/image343.png"/><Relationship Id="rId939" Type="http://schemas.openxmlformats.org/officeDocument/2006/relationships/image" Target="../media/image459.png"/><Relationship Id="rId68" Type="http://schemas.openxmlformats.org/officeDocument/2006/relationships/hyperlink" Target="https://www.flagi-panstw.pl/data/flags/h160/af.webp" TargetMode="External"/><Relationship Id="rId133" Type="http://schemas.openxmlformats.org/officeDocument/2006/relationships/image" Target="../media/image61.png"/><Relationship Id="rId340" Type="http://schemas.openxmlformats.org/officeDocument/2006/relationships/hyperlink" Target="https://www.flagi-panstw.pl/data/flags/h160/fk.webp" TargetMode="External"/><Relationship Id="rId578" Type="http://schemas.openxmlformats.org/officeDocument/2006/relationships/hyperlink" Target="https://www.flagi-panstw.pl/data/flags/h160/lu.webp" TargetMode="External"/><Relationship Id="rId785" Type="http://schemas.openxmlformats.org/officeDocument/2006/relationships/image" Target="../media/image383.png"/><Relationship Id="rId992" Type="http://schemas.openxmlformats.org/officeDocument/2006/relationships/image" Target="../media/image485.png"/><Relationship Id="rId200" Type="http://schemas.openxmlformats.org/officeDocument/2006/relationships/hyperlink" Target="https://calculla.pl/g/country_flags/png100px/bz.png" TargetMode="External"/><Relationship Id="rId438" Type="http://schemas.openxmlformats.org/officeDocument/2006/relationships/hyperlink" Target="https://www.flagi-panstw.pl/data/flags/h160/ht.webp" TargetMode="External"/><Relationship Id="rId645" Type="http://schemas.openxmlformats.org/officeDocument/2006/relationships/image" Target="../media/image315.png"/><Relationship Id="rId852" Type="http://schemas.openxmlformats.org/officeDocument/2006/relationships/hyperlink" Target="https://www.flagi-panstw.pl/data/flags/h160/so.webp" TargetMode="External"/><Relationship Id="rId284" Type="http://schemas.openxmlformats.org/officeDocument/2006/relationships/hyperlink" Target="https://www.flagi-panstw.pl/data/flags/h160/dj.webp" TargetMode="External"/><Relationship Id="rId491" Type="http://schemas.openxmlformats.org/officeDocument/2006/relationships/image" Target="../media/image239.png"/><Relationship Id="rId505" Type="http://schemas.openxmlformats.org/officeDocument/2006/relationships/image" Target="../media/image246.png"/><Relationship Id="rId712" Type="http://schemas.openxmlformats.org/officeDocument/2006/relationships/hyperlink" Target="https://calculla.pl/g/country_flags/png100px/nr.png" TargetMode="External"/><Relationship Id="rId79" Type="http://schemas.openxmlformats.org/officeDocument/2006/relationships/hyperlink" Target="https://www.flagi-panstw.pl/data/flags/h160/ai.webp" TargetMode="External"/><Relationship Id="rId144" Type="http://schemas.openxmlformats.org/officeDocument/2006/relationships/hyperlink" Target="https://calculla.pl/g/country_flags/png100px/bg.png" TargetMode="External"/><Relationship Id="rId589" Type="http://schemas.openxmlformats.org/officeDocument/2006/relationships/image" Target="../media/image288.png"/><Relationship Id="rId796" Type="http://schemas.openxmlformats.org/officeDocument/2006/relationships/hyperlink" Target="https://calculla.pl/g/country_flags/png100px/rw.png" TargetMode="External"/><Relationship Id="rId351" Type="http://schemas.openxmlformats.org/officeDocument/2006/relationships/image" Target="../media/image170.png"/><Relationship Id="rId449" Type="http://schemas.openxmlformats.org/officeDocument/2006/relationships/image" Target="../media/image218.png"/><Relationship Id="rId656" Type="http://schemas.openxmlformats.org/officeDocument/2006/relationships/hyperlink" Target="https://www.flagi-panstw.pl/data/flags/h160/mu.webp" TargetMode="External"/><Relationship Id="rId863" Type="http://schemas.openxmlformats.org/officeDocument/2006/relationships/image" Target="../media/image421.png"/><Relationship Id="rId211" Type="http://schemas.openxmlformats.org/officeDocument/2006/relationships/image" Target="../media/image100.png"/><Relationship Id="rId295" Type="http://schemas.openxmlformats.org/officeDocument/2006/relationships/image" Target="../media/image142.png"/><Relationship Id="rId309" Type="http://schemas.openxmlformats.org/officeDocument/2006/relationships/image" Target="../media/image149.png"/><Relationship Id="rId516" Type="http://schemas.openxmlformats.org/officeDocument/2006/relationships/hyperlink" Target="https://calculla.pl/g/country_flags/png100px/km.png" TargetMode="External"/><Relationship Id="rId723" Type="http://schemas.openxmlformats.org/officeDocument/2006/relationships/image" Target="../media/image353.png"/><Relationship Id="rId930" Type="http://schemas.openxmlformats.org/officeDocument/2006/relationships/hyperlink" Target="https://calculla.pl/g/country_flags/png100px/tt.png" TargetMode="External"/><Relationship Id="rId1006" Type="http://schemas.openxmlformats.org/officeDocument/2006/relationships/image" Target="../media/image492.png"/><Relationship Id="rId155" Type="http://schemas.openxmlformats.org/officeDocument/2006/relationships/image" Target="../media/image72.png"/><Relationship Id="rId362" Type="http://schemas.openxmlformats.org/officeDocument/2006/relationships/hyperlink" Target="https://calculla.pl/g/country_flags/png100px/ge.png" TargetMode="External"/><Relationship Id="rId222" Type="http://schemas.openxmlformats.org/officeDocument/2006/relationships/hyperlink" Target="https://calculla.pl/g/country_flags/png100px/ch.png" TargetMode="External"/><Relationship Id="rId667" Type="http://schemas.openxmlformats.org/officeDocument/2006/relationships/image" Target="../media/image326.png"/><Relationship Id="rId874" Type="http://schemas.openxmlformats.org/officeDocument/2006/relationships/hyperlink" Target="https://calculla.pl/g/country_flags/png100px/sy.png" TargetMode="External"/><Relationship Id="rId17" Type="http://schemas.openxmlformats.org/officeDocument/2006/relationships/hyperlink" Target="https://www.bing.com/th?id=OSK.dQRnOlTKTXrhKm9OaxUUVBGNjKK1hL9mKy8jDit9INI&amp;qlt=95" TargetMode="External"/><Relationship Id="rId527" Type="http://schemas.openxmlformats.org/officeDocument/2006/relationships/image" Target="../media/image257.png"/><Relationship Id="rId734" Type="http://schemas.openxmlformats.org/officeDocument/2006/relationships/hyperlink" Target="https://www.flagi-panstw.pl/data/flags/h160/pe.webp" TargetMode="External"/><Relationship Id="rId941" Type="http://schemas.openxmlformats.org/officeDocument/2006/relationships/image" Target="../media/image460.png"/><Relationship Id="rId70" Type="http://schemas.openxmlformats.org/officeDocument/2006/relationships/image" Target="../media/image30.png"/><Relationship Id="rId166" Type="http://schemas.openxmlformats.org/officeDocument/2006/relationships/hyperlink" Target="https://www.flagi-panstw.pl/data/flags/h160/bm.webp" TargetMode="External"/><Relationship Id="rId373" Type="http://schemas.openxmlformats.org/officeDocument/2006/relationships/hyperlink" Target="https://calculla.pl/g/country_flags/png100px/gh.png" TargetMode="External"/><Relationship Id="rId580" Type="http://schemas.openxmlformats.org/officeDocument/2006/relationships/hyperlink" Target="https://calculla.pl/g/country_flags/png100px/lv.png" TargetMode="External"/><Relationship Id="rId801" Type="http://schemas.openxmlformats.org/officeDocument/2006/relationships/image" Target="../media/image391.png"/><Relationship Id="rId1017" Type="http://schemas.openxmlformats.org/officeDocument/2006/relationships/image" Target="../media/image497.png"/><Relationship Id="rId1" Type="http://schemas.openxmlformats.org/officeDocument/2006/relationships/hyperlink" Target="https://img-s-msn-com.akamaized.net/tenant/amp/entityid/AA1zFabL.img?w=768&amp;h=512&amp;m=6" TargetMode="External"/><Relationship Id="rId233" Type="http://schemas.openxmlformats.org/officeDocument/2006/relationships/image" Target="../media/image111.png"/><Relationship Id="rId440" Type="http://schemas.openxmlformats.org/officeDocument/2006/relationships/hyperlink" Target="https://calculla.pl/g/country_flags/png100px/hu.png" TargetMode="External"/><Relationship Id="rId678" Type="http://schemas.openxmlformats.org/officeDocument/2006/relationships/hyperlink" Target="https://calculla.pl/g/country_flags/png100px/na.png" TargetMode="External"/><Relationship Id="rId885" Type="http://schemas.openxmlformats.org/officeDocument/2006/relationships/image" Target="../media/image432.png"/><Relationship Id="rId28" Type="http://schemas.openxmlformats.org/officeDocument/2006/relationships/image" Target="../media/image11.08d481ce2e6378c8b3492a5438438208"/><Relationship Id="rId300" Type="http://schemas.openxmlformats.org/officeDocument/2006/relationships/hyperlink" Target="https://www.flagi-panstw.pl/data/flags/h160/dz.webp" TargetMode="External"/><Relationship Id="rId538" Type="http://schemas.openxmlformats.org/officeDocument/2006/relationships/hyperlink" Target="https://www.flagi-panstw.pl/data/flags/h160/ky.webp" TargetMode="External"/><Relationship Id="rId745" Type="http://schemas.openxmlformats.org/officeDocument/2006/relationships/image" Target="../media/image364.png"/><Relationship Id="rId952" Type="http://schemas.openxmlformats.org/officeDocument/2006/relationships/hyperlink" Target="https://www.flagi-panstw.pl/data/flags/h160/ug.webp" TargetMode="External"/><Relationship Id="rId81" Type="http://schemas.openxmlformats.org/officeDocument/2006/relationships/hyperlink" Target="https://flagpedia.net/data/flags/h160/gb.webp" TargetMode="External"/><Relationship Id="rId177" Type="http://schemas.openxmlformats.org/officeDocument/2006/relationships/image" Target="../media/image83.png"/><Relationship Id="rId384" Type="http://schemas.openxmlformats.org/officeDocument/2006/relationships/image" Target="../media/image186.png"/><Relationship Id="rId591" Type="http://schemas.openxmlformats.org/officeDocument/2006/relationships/image" Target="../media/image289.png"/><Relationship Id="rId605" Type="http://schemas.openxmlformats.org/officeDocument/2006/relationships/hyperlink" Target="https://www.flagi-panstw.pl/data/flags/h160/mf.webp" TargetMode="External"/><Relationship Id="rId812" Type="http://schemas.openxmlformats.org/officeDocument/2006/relationships/hyperlink" Target="https://calculla.pl/g/country_flags/png100px/sd.png" TargetMode="External"/><Relationship Id="rId244" Type="http://schemas.openxmlformats.org/officeDocument/2006/relationships/hyperlink" Target="https://www.flagi-panstw.pl/data/flags/h160/cn.webp" TargetMode="External"/><Relationship Id="rId689" Type="http://schemas.openxmlformats.org/officeDocument/2006/relationships/image" Target="../media/image337.png"/><Relationship Id="rId896" Type="http://schemas.openxmlformats.org/officeDocument/2006/relationships/hyperlink" Target="https://www.flagi-panstw.pl/data/flags/h160/tg.webp" TargetMode="External"/><Relationship Id="rId39" Type="http://schemas.openxmlformats.org/officeDocument/2006/relationships/image" Target="../media/image15.png"/><Relationship Id="rId451" Type="http://schemas.openxmlformats.org/officeDocument/2006/relationships/image" Target="../media/image219.png"/><Relationship Id="rId549" Type="http://schemas.openxmlformats.org/officeDocument/2006/relationships/image" Target="../media/image268.png"/><Relationship Id="rId756" Type="http://schemas.openxmlformats.org/officeDocument/2006/relationships/hyperlink" Target="https://calculla.pl/g/country_flags/png100px/pm.png" TargetMode="External"/><Relationship Id="rId104" Type="http://schemas.openxmlformats.org/officeDocument/2006/relationships/hyperlink" Target="https://calculla.pl/g/country_flags/png100px/as.png" TargetMode="External"/><Relationship Id="rId188" Type="http://schemas.openxmlformats.org/officeDocument/2006/relationships/hyperlink" Target="https://calculla.pl/g/country_flags/png100px/bv.png" TargetMode="External"/><Relationship Id="rId311" Type="http://schemas.openxmlformats.org/officeDocument/2006/relationships/image" Target="../media/image150.png"/><Relationship Id="rId395" Type="http://schemas.openxmlformats.org/officeDocument/2006/relationships/image" Target="../media/image191.png"/><Relationship Id="rId409" Type="http://schemas.openxmlformats.org/officeDocument/2006/relationships/image" Target="../media/image198.png"/><Relationship Id="rId963" Type="http://schemas.openxmlformats.org/officeDocument/2006/relationships/hyperlink" Target="https://www.flagi-panstw.pl/data/flags/h160/uy.webp" TargetMode="External"/><Relationship Id="rId92" Type="http://schemas.openxmlformats.org/officeDocument/2006/relationships/hyperlink" Target="https://calculla.pl/g/country_flags/png100px/ao.png" TargetMode="External"/><Relationship Id="rId616" Type="http://schemas.openxmlformats.org/officeDocument/2006/relationships/hyperlink" Target="https://www.flagi-panstw.pl/data/flags/h160/mk.webp" TargetMode="External"/><Relationship Id="rId823" Type="http://schemas.openxmlformats.org/officeDocument/2006/relationships/image" Target="../media/image402.png"/><Relationship Id="rId255" Type="http://schemas.openxmlformats.org/officeDocument/2006/relationships/image" Target="../media/image122.png"/><Relationship Id="rId462" Type="http://schemas.openxmlformats.org/officeDocument/2006/relationships/hyperlink" Target="https://www.flagi-panstw.pl/data/flags/h160/in.webp" TargetMode="External"/><Relationship Id="rId115" Type="http://schemas.openxmlformats.org/officeDocument/2006/relationships/image" Target="../media/image52.png"/><Relationship Id="rId322" Type="http://schemas.openxmlformats.org/officeDocument/2006/relationships/hyperlink" Target="https://calculla.pl/g/country_flags/png100px/es.png" TargetMode="External"/><Relationship Id="rId767" Type="http://schemas.openxmlformats.org/officeDocument/2006/relationships/hyperlink" Target="https://calculla.pl/g/country_flags/png100px/pt.png" TargetMode="External"/><Relationship Id="rId974" Type="http://schemas.openxmlformats.org/officeDocument/2006/relationships/image" Target="../media/image476.png"/><Relationship Id="rId199" Type="http://schemas.openxmlformats.org/officeDocument/2006/relationships/image" Target="../media/image94.png"/><Relationship Id="rId627" Type="http://schemas.openxmlformats.org/officeDocument/2006/relationships/image" Target="../media/image306.png"/><Relationship Id="rId834" Type="http://schemas.openxmlformats.org/officeDocument/2006/relationships/hyperlink" Target="https://calculla.pl/g/country_flags/png100px/sk.png" TargetMode="External"/><Relationship Id="rId266" Type="http://schemas.openxmlformats.org/officeDocument/2006/relationships/hyperlink" Target="https://calculla.pl/g/country_flags/png100px/cx.png" TargetMode="External"/><Relationship Id="rId473" Type="http://schemas.openxmlformats.org/officeDocument/2006/relationships/image" Target="../media/image230.png"/><Relationship Id="rId680" Type="http://schemas.openxmlformats.org/officeDocument/2006/relationships/hyperlink" Target="https://www.flagi-panstw.pl/data/flags/h160/na.webp" TargetMode="External"/><Relationship Id="rId901" Type="http://schemas.openxmlformats.org/officeDocument/2006/relationships/image" Target="../media/image440.png"/><Relationship Id="rId30" Type="http://schemas.openxmlformats.org/officeDocument/2006/relationships/hyperlink" Target="https://www.bing.com/images/search?form=xlimg&amp;q=Poland" TargetMode="External"/><Relationship Id="rId126" Type="http://schemas.openxmlformats.org/officeDocument/2006/relationships/hyperlink" Target="https://www.flagi-panstw.pl/data/flags/h160/az.webp" TargetMode="External"/><Relationship Id="rId333" Type="http://schemas.openxmlformats.org/officeDocument/2006/relationships/image" Target="../media/image161.png"/><Relationship Id="rId540" Type="http://schemas.openxmlformats.org/officeDocument/2006/relationships/hyperlink" Target="https://calculla.pl/g/country_flags/png100px/kz.png" TargetMode="External"/><Relationship Id="rId778" Type="http://schemas.openxmlformats.org/officeDocument/2006/relationships/image" Target="../media/image380.png"/><Relationship Id="rId985" Type="http://schemas.openxmlformats.org/officeDocument/2006/relationships/hyperlink" Target="https://calculla.pl/g/country_flags/png100px/vi.png" TargetMode="External"/><Relationship Id="rId638" Type="http://schemas.openxmlformats.org/officeDocument/2006/relationships/hyperlink" Target="https://calculla.pl/g/country_flags/png100px/mq.png" TargetMode="External"/><Relationship Id="rId845" Type="http://schemas.openxmlformats.org/officeDocument/2006/relationships/image" Target="../media/image412.png"/><Relationship Id="rId277" Type="http://schemas.openxmlformats.org/officeDocument/2006/relationships/image" Target="../media/image133.png"/><Relationship Id="rId400" Type="http://schemas.openxmlformats.org/officeDocument/2006/relationships/hyperlink" Target="https://calculla.pl/g/country_flags/png100px/gs.png" TargetMode="External"/><Relationship Id="rId484" Type="http://schemas.openxmlformats.org/officeDocument/2006/relationships/hyperlink" Target="https://calculla.pl/g/country_flags/png100px/je.png" TargetMode="External"/><Relationship Id="rId705" Type="http://schemas.openxmlformats.org/officeDocument/2006/relationships/image" Target="../media/image345.png"/><Relationship Id="rId137" Type="http://schemas.openxmlformats.org/officeDocument/2006/relationships/image" Target="../media/image63.png"/><Relationship Id="rId344" Type="http://schemas.openxmlformats.org/officeDocument/2006/relationships/hyperlink" Target="https://www.flagi-panstw.pl/data/flags/h160/fm.webp" TargetMode="External"/><Relationship Id="rId691" Type="http://schemas.openxmlformats.org/officeDocument/2006/relationships/image" Target="../media/image338.png"/><Relationship Id="rId789" Type="http://schemas.openxmlformats.org/officeDocument/2006/relationships/image" Target="../media/image385.png"/><Relationship Id="rId912" Type="http://schemas.openxmlformats.org/officeDocument/2006/relationships/hyperlink" Target="https://www.flagi-panstw.pl/data/flags/h160/tl.webp" TargetMode="External"/><Relationship Id="rId996" Type="http://schemas.openxmlformats.org/officeDocument/2006/relationships/image" Target="../media/image487.png"/><Relationship Id="rId41" Type="http://schemas.openxmlformats.org/officeDocument/2006/relationships/image" Target="../media/image16.png"/><Relationship Id="rId551" Type="http://schemas.openxmlformats.org/officeDocument/2006/relationships/image" Target="../media/image269.png"/><Relationship Id="rId649" Type="http://schemas.openxmlformats.org/officeDocument/2006/relationships/image" Target="../media/image317.png"/><Relationship Id="rId856" Type="http://schemas.openxmlformats.org/officeDocument/2006/relationships/hyperlink" Target="https://www.flagi-panstw.pl/data/flags/h160/sr.webp" TargetMode="External"/><Relationship Id="rId190" Type="http://schemas.openxmlformats.org/officeDocument/2006/relationships/hyperlink" Target="https://www.flagi-panstw.pl/data/flags/h160/bv.webp" TargetMode="External"/><Relationship Id="rId204" Type="http://schemas.openxmlformats.org/officeDocument/2006/relationships/hyperlink" Target="https://calculla.pl/g/country_flags/png100px/ca.png" TargetMode="External"/><Relationship Id="rId288" Type="http://schemas.openxmlformats.org/officeDocument/2006/relationships/hyperlink" Target="https://www.flagi-panstw.pl/data/flags/h160/dk.webp" TargetMode="External"/><Relationship Id="rId411" Type="http://schemas.openxmlformats.org/officeDocument/2006/relationships/image" Target="../media/image199.png"/><Relationship Id="rId509" Type="http://schemas.openxmlformats.org/officeDocument/2006/relationships/image" Target="../media/image248.png"/><Relationship Id="rId495" Type="http://schemas.openxmlformats.org/officeDocument/2006/relationships/image" Target="../media/image241.png"/><Relationship Id="rId716" Type="http://schemas.openxmlformats.org/officeDocument/2006/relationships/hyperlink" Target="https://calculla.pl/g/country_flags/png100px/nu.png" TargetMode="External"/><Relationship Id="rId923" Type="http://schemas.openxmlformats.org/officeDocument/2006/relationships/image" Target="../media/image451.png"/><Relationship Id="rId52" Type="http://schemas.openxmlformats.org/officeDocument/2006/relationships/hyperlink" Target="https://calculla.pl/g/country_flags/png100px/gb.png" TargetMode="External"/><Relationship Id="rId148" Type="http://schemas.openxmlformats.org/officeDocument/2006/relationships/hyperlink" Target="https://calculla.pl/g/country_flags/png100px/bh.png" TargetMode="External"/><Relationship Id="rId355" Type="http://schemas.openxmlformats.org/officeDocument/2006/relationships/image" Target="../media/image172.png"/><Relationship Id="rId562" Type="http://schemas.openxmlformats.org/officeDocument/2006/relationships/hyperlink" Target="https://www.flagi-panstw.pl/data/flags/h160/lk.webp" TargetMode="External"/><Relationship Id="rId215" Type="http://schemas.openxmlformats.org/officeDocument/2006/relationships/image" Target="../media/image102.png"/><Relationship Id="rId422" Type="http://schemas.openxmlformats.org/officeDocument/2006/relationships/hyperlink" Target="https://www.flagi-panstw.pl/data/flags/h160/hk.webp" TargetMode="External"/><Relationship Id="rId867" Type="http://schemas.openxmlformats.org/officeDocument/2006/relationships/image" Target="../media/image423.png"/><Relationship Id="rId299" Type="http://schemas.openxmlformats.org/officeDocument/2006/relationships/image" Target="../media/image144.png"/><Relationship Id="rId727" Type="http://schemas.openxmlformats.org/officeDocument/2006/relationships/image" Target="../media/image355.png"/><Relationship Id="rId934" Type="http://schemas.openxmlformats.org/officeDocument/2006/relationships/hyperlink" Target="https://calculla.pl/g/country_flags/png100px/tv.png" TargetMode="External"/><Relationship Id="rId63" Type="http://schemas.openxmlformats.org/officeDocument/2006/relationships/image" Target="../media/image27.png"/><Relationship Id="rId159" Type="http://schemas.openxmlformats.org/officeDocument/2006/relationships/image" Target="../media/image74.png"/><Relationship Id="rId366" Type="http://schemas.openxmlformats.org/officeDocument/2006/relationships/hyperlink" Target="https://calculla.pl/g/country_flags/png100px/gf.png" TargetMode="External"/><Relationship Id="rId573" Type="http://schemas.openxmlformats.org/officeDocument/2006/relationships/image" Target="../media/image280.png"/><Relationship Id="rId780" Type="http://schemas.openxmlformats.org/officeDocument/2006/relationships/image" Target="../media/image381.png"/><Relationship Id="rId226" Type="http://schemas.openxmlformats.org/officeDocument/2006/relationships/hyperlink" Target="https://calculla.pl/g/country_flags/png100px/ci.png" TargetMode="External"/><Relationship Id="rId433" Type="http://schemas.openxmlformats.org/officeDocument/2006/relationships/image" Target="../media/image210.png"/><Relationship Id="rId878" Type="http://schemas.openxmlformats.org/officeDocument/2006/relationships/hyperlink" Target="https://calculla.pl/g/country_flags/png100px/sz.png" TargetMode="External"/><Relationship Id="rId640" Type="http://schemas.openxmlformats.org/officeDocument/2006/relationships/hyperlink" Target="https://www.flagi-panstw.pl/data/flags/h160/mq.webp" TargetMode="External"/><Relationship Id="rId738" Type="http://schemas.openxmlformats.org/officeDocument/2006/relationships/hyperlink" Target="https://www.flagi-panstw.pl/data/flags/h160/pf.webp" TargetMode="External"/><Relationship Id="rId945" Type="http://schemas.openxmlformats.org/officeDocument/2006/relationships/image" Target="../media/image462.png"/><Relationship Id="rId74" Type="http://schemas.openxmlformats.org/officeDocument/2006/relationships/image" Target="../media/image32.png"/><Relationship Id="rId377" Type="http://schemas.openxmlformats.org/officeDocument/2006/relationships/hyperlink" Target="https://calculla.pl/g/country_flags/png100px/gi.png" TargetMode="External"/><Relationship Id="rId500" Type="http://schemas.openxmlformats.org/officeDocument/2006/relationships/hyperlink" Target="https://calculla.pl/g/country_flags/png100px/ke.png" TargetMode="External"/><Relationship Id="rId584" Type="http://schemas.openxmlformats.org/officeDocument/2006/relationships/hyperlink" Target="https://calculla.pl/g/country_flags/png100px/ly.png" TargetMode="External"/><Relationship Id="rId805" Type="http://schemas.openxmlformats.org/officeDocument/2006/relationships/image" Target="../media/image393.png"/><Relationship Id="rId5" Type="http://schemas.openxmlformats.org/officeDocument/2006/relationships/hyperlink" Target="https://polslpl-my.sharepoint.com/:i:/g/personal/mgonet_polsl_pl/ERreVLL0fZZKoc3n-9Hu2ZEBm4VGPGVWaYDoLbw5EMmKXg?download=1" TargetMode="External"/><Relationship Id="rId237" Type="http://schemas.openxmlformats.org/officeDocument/2006/relationships/image" Target="../media/image113.png"/><Relationship Id="rId791" Type="http://schemas.openxmlformats.org/officeDocument/2006/relationships/image" Target="../media/image386.png"/><Relationship Id="rId889" Type="http://schemas.openxmlformats.org/officeDocument/2006/relationships/image" Target="../media/image434.png"/><Relationship Id="rId444" Type="http://schemas.openxmlformats.org/officeDocument/2006/relationships/hyperlink" Target="https://calculla.pl/g/country_flags/png100px/id.png" TargetMode="External"/><Relationship Id="rId651" Type="http://schemas.openxmlformats.org/officeDocument/2006/relationships/image" Target="../media/image318.png"/><Relationship Id="rId749" Type="http://schemas.openxmlformats.org/officeDocument/2006/relationships/image" Target="../media/image366.png"/><Relationship Id="rId290" Type="http://schemas.openxmlformats.org/officeDocument/2006/relationships/hyperlink" Target="https://calculla.pl/g/country_flags/png100px/dm.png" TargetMode="External"/><Relationship Id="rId304" Type="http://schemas.openxmlformats.org/officeDocument/2006/relationships/hyperlink" Target="https://www.flagi-panstw.pl/data/flags/h160/ec.webp" TargetMode="External"/><Relationship Id="rId388" Type="http://schemas.openxmlformats.org/officeDocument/2006/relationships/image" Target="../media/image188.png"/><Relationship Id="rId511" Type="http://schemas.openxmlformats.org/officeDocument/2006/relationships/image" Target="../media/image249.png"/><Relationship Id="rId609" Type="http://schemas.openxmlformats.org/officeDocument/2006/relationships/image" Target="../media/image297.png"/><Relationship Id="rId956" Type="http://schemas.openxmlformats.org/officeDocument/2006/relationships/hyperlink" Target="https://www.flagi-panstw.pl/data/flags/h160/um.webp" TargetMode="External"/><Relationship Id="rId85" Type="http://schemas.openxmlformats.org/officeDocument/2006/relationships/hyperlink" Target="https://www.flagi-panstw.pl/data/flags/h160/al.webp" TargetMode="External"/><Relationship Id="rId150" Type="http://schemas.openxmlformats.org/officeDocument/2006/relationships/hyperlink" Target="https://www.flagi-panstw.pl/data/flags/h160/bh.webp" TargetMode="External"/><Relationship Id="rId595" Type="http://schemas.openxmlformats.org/officeDocument/2006/relationships/image" Target="../media/image291.png"/><Relationship Id="rId816" Type="http://schemas.openxmlformats.org/officeDocument/2006/relationships/hyperlink" Target="https://calculla.pl/g/country_flags/png100px/se.png" TargetMode="External"/><Relationship Id="rId1001" Type="http://schemas.openxmlformats.org/officeDocument/2006/relationships/hyperlink" Target="https://calculla.pl/g/country_flags/png100px/ws.png" TargetMode="External"/><Relationship Id="rId248" Type="http://schemas.openxmlformats.org/officeDocument/2006/relationships/hyperlink" Target="https://www.flagi-panstw.pl/data/flags/h160/co.webp" TargetMode="External"/><Relationship Id="rId455" Type="http://schemas.openxmlformats.org/officeDocument/2006/relationships/image" Target="../media/image221.png"/><Relationship Id="rId662" Type="http://schemas.openxmlformats.org/officeDocument/2006/relationships/hyperlink" Target="https://calculla.pl/g/country_flags/png100px/mw.png" TargetMode="External"/><Relationship Id="rId12" Type="http://schemas.openxmlformats.org/officeDocument/2006/relationships/hyperlink" Target="https://cdn-icons-png.flaticon.com/128/323/323329.png" TargetMode="External"/><Relationship Id="rId108" Type="http://schemas.openxmlformats.org/officeDocument/2006/relationships/hyperlink" Target="https://calculla.pl/g/country_flags/png100px/at.png" TargetMode="External"/><Relationship Id="rId315" Type="http://schemas.openxmlformats.org/officeDocument/2006/relationships/image" Target="../media/image152.png"/><Relationship Id="rId522" Type="http://schemas.openxmlformats.org/officeDocument/2006/relationships/hyperlink" Target="https://www.flagi-panstw.pl/data/flags/h160/kn.webp" TargetMode="External"/><Relationship Id="rId967" Type="http://schemas.openxmlformats.org/officeDocument/2006/relationships/hyperlink" Target="https://www.flagi-panstw.pl/data/flags/h160/uz.webp" TargetMode="External"/><Relationship Id="rId96" Type="http://schemas.openxmlformats.org/officeDocument/2006/relationships/hyperlink" Target="https://calculla.pl/g/country_flags/png100px/aq.png" TargetMode="External"/><Relationship Id="rId161" Type="http://schemas.openxmlformats.org/officeDocument/2006/relationships/image" Target="../media/image75.png"/><Relationship Id="rId399" Type="http://schemas.openxmlformats.org/officeDocument/2006/relationships/image" Target="../media/image193.png"/><Relationship Id="rId827" Type="http://schemas.openxmlformats.org/officeDocument/2006/relationships/image" Target="../media/image404.png"/><Relationship Id="rId1012" Type="http://schemas.openxmlformats.org/officeDocument/2006/relationships/hyperlink" Target="https://calculla.pl/g/country_flags/png100px/za.png" TargetMode="External"/><Relationship Id="rId259" Type="http://schemas.openxmlformats.org/officeDocument/2006/relationships/image" Target="../media/image124.png"/><Relationship Id="rId466" Type="http://schemas.openxmlformats.org/officeDocument/2006/relationships/hyperlink" Target="https://www.flagi-panstw.pl/data/flags/h160/io.webp" TargetMode="External"/><Relationship Id="rId673" Type="http://schemas.openxmlformats.org/officeDocument/2006/relationships/image" Target="../media/image329.png"/><Relationship Id="rId880" Type="http://schemas.openxmlformats.org/officeDocument/2006/relationships/hyperlink" Target="https://www.flagi-panstw.pl/data/flags/h160/sz.webp" TargetMode="External"/><Relationship Id="rId23" Type="http://schemas.openxmlformats.org/officeDocument/2006/relationships/hyperlink" Target="https://www.bing.com/th?id=OSK.1a33b5115bfc290abc8869de29ebd567&amp;qlt=95" TargetMode="External"/><Relationship Id="rId119" Type="http://schemas.openxmlformats.org/officeDocument/2006/relationships/image" Target="../media/image54.png"/><Relationship Id="rId326" Type="http://schemas.openxmlformats.org/officeDocument/2006/relationships/hyperlink" Target="https://calculla.pl/g/country_flags/png100px/et.png" TargetMode="External"/><Relationship Id="rId533" Type="http://schemas.openxmlformats.org/officeDocument/2006/relationships/image" Target="../media/image260.png"/><Relationship Id="rId978" Type="http://schemas.openxmlformats.org/officeDocument/2006/relationships/image" Target="../media/image478.png"/><Relationship Id="rId740" Type="http://schemas.openxmlformats.org/officeDocument/2006/relationships/hyperlink" Target="https://calculla.pl/g/country_flags/png100px/pg.png" TargetMode="External"/><Relationship Id="rId838" Type="http://schemas.openxmlformats.org/officeDocument/2006/relationships/hyperlink" Target="https://calculla.pl/g/country_flags/png100px/sl.png" TargetMode="External"/><Relationship Id="rId1023" Type="http://schemas.openxmlformats.org/officeDocument/2006/relationships/hyperlink" Target="https://www.flagi-panstw.pl/data/flags/h160/gr.webp" TargetMode="External"/><Relationship Id="rId172" Type="http://schemas.openxmlformats.org/officeDocument/2006/relationships/hyperlink" Target="https://calculla.pl/g/country_flags/png100px/bo.png" TargetMode="External"/><Relationship Id="rId477" Type="http://schemas.openxmlformats.org/officeDocument/2006/relationships/image" Target="../media/image232.png"/><Relationship Id="rId600" Type="http://schemas.openxmlformats.org/officeDocument/2006/relationships/hyperlink" Target="https://calculla.pl/g/country_flags/png100px/me.png" TargetMode="External"/><Relationship Id="rId684" Type="http://schemas.openxmlformats.org/officeDocument/2006/relationships/hyperlink" Target="https://www.flagi-panstw.pl/data/flags/h160/nc.webp" TargetMode="External"/><Relationship Id="rId337" Type="http://schemas.openxmlformats.org/officeDocument/2006/relationships/image" Target="../media/image163.png"/><Relationship Id="rId891" Type="http://schemas.openxmlformats.org/officeDocument/2006/relationships/image" Target="../media/image435.png"/><Relationship Id="rId905" Type="http://schemas.openxmlformats.org/officeDocument/2006/relationships/image" Target="../media/image442.png"/><Relationship Id="rId989" Type="http://schemas.openxmlformats.org/officeDocument/2006/relationships/hyperlink" Target="https://calculla.pl/g/country_flags/png100px/vn.png" TargetMode="External"/><Relationship Id="rId34" Type="http://schemas.openxmlformats.org/officeDocument/2006/relationships/image" Target="../media/image13.K6cXOoQ3uq"/><Relationship Id="rId544" Type="http://schemas.openxmlformats.org/officeDocument/2006/relationships/hyperlink" Target="https://calculla.pl/g/country_flags/png100px/la.png" TargetMode="External"/><Relationship Id="rId751" Type="http://schemas.openxmlformats.org/officeDocument/2006/relationships/image" Target="../media/image367.png"/><Relationship Id="rId849" Type="http://schemas.openxmlformats.org/officeDocument/2006/relationships/image" Target="../media/image414.png"/><Relationship Id="rId183" Type="http://schemas.openxmlformats.org/officeDocument/2006/relationships/image" Target="../media/image86.png"/><Relationship Id="rId390" Type="http://schemas.openxmlformats.org/officeDocument/2006/relationships/image" Target="../media/image189.png"/><Relationship Id="rId404" Type="http://schemas.openxmlformats.org/officeDocument/2006/relationships/hyperlink" Target="https://calculla.pl/g/country_flags/png100px/gt.png" TargetMode="External"/><Relationship Id="rId611" Type="http://schemas.openxmlformats.org/officeDocument/2006/relationships/image" Target="../media/image298.png"/><Relationship Id="rId250" Type="http://schemas.openxmlformats.org/officeDocument/2006/relationships/hyperlink" Target="https://calculla.pl/g/country_flags/png100px/cr.png" TargetMode="External"/><Relationship Id="rId488" Type="http://schemas.openxmlformats.org/officeDocument/2006/relationships/hyperlink" Target="https://calculla.pl/g/country_flags/png100px/jm.png" TargetMode="External"/><Relationship Id="rId695" Type="http://schemas.openxmlformats.org/officeDocument/2006/relationships/image" Target="../media/image340.png"/><Relationship Id="rId709" Type="http://schemas.openxmlformats.org/officeDocument/2006/relationships/image" Target="../media/image346.png"/><Relationship Id="rId916" Type="http://schemas.openxmlformats.org/officeDocument/2006/relationships/hyperlink" Target="https://www.flagi-panstw.pl/data/flags/h160/tm.webp" TargetMode="External"/><Relationship Id="rId45" Type="http://schemas.openxmlformats.org/officeDocument/2006/relationships/image" Target="../media/image18.png"/><Relationship Id="rId110" Type="http://schemas.openxmlformats.org/officeDocument/2006/relationships/hyperlink" Target="https://www.flagi-panstw.pl/data/flags/h160/at.webp" TargetMode="External"/><Relationship Id="rId348" Type="http://schemas.openxmlformats.org/officeDocument/2006/relationships/hyperlink" Target="https://www.flagi-panstw.pl/data/flags/h160/fo.webp" TargetMode="External"/><Relationship Id="rId555" Type="http://schemas.openxmlformats.org/officeDocument/2006/relationships/image" Target="../media/image271.png"/><Relationship Id="rId762" Type="http://schemas.openxmlformats.org/officeDocument/2006/relationships/image" Target="../media/image372.png"/><Relationship Id="rId194" Type="http://schemas.openxmlformats.org/officeDocument/2006/relationships/hyperlink" Target="https://www.flagi-panstw.pl/data/flags/h160/bw.webp" TargetMode="External"/><Relationship Id="rId208" Type="http://schemas.openxmlformats.org/officeDocument/2006/relationships/hyperlink" Target="https://www.flagi-panstw.pl/data/flags/h160/cc.webp" TargetMode="External"/><Relationship Id="rId415" Type="http://schemas.openxmlformats.org/officeDocument/2006/relationships/image" Target="../media/image201.png"/><Relationship Id="rId622" Type="http://schemas.openxmlformats.org/officeDocument/2006/relationships/hyperlink" Target="https://calculla.pl/g/country_flags/png100px/mm.png" TargetMode="External"/><Relationship Id="rId261" Type="http://schemas.openxmlformats.org/officeDocument/2006/relationships/image" Target="../media/image125.png"/><Relationship Id="rId499" Type="http://schemas.openxmlformats.org/officeDocument/2006/relationships/image" Target="../media/image243.png"/><Relationship Id="rId927" Type="http://schemas.openxmlformats.org/officeDocument/2006/relationships/image" Target="../media/image453.png"/><Relationship Id="rId56" Type="http://schemas.openxmlformats.org/officeDocument/2006/relationships/hyperlink" Target="https://calculla.pl/g/country_flags/png100px/ad.png" TargetMode="External"/><Relationship Id="rId359" Type="http://schemas.openxmlformats.org/officeDocument/2006/relationships/image" Target="../media/image174.png"/><Relationship Id="rId566" Type="http://schemas.openxmlformats.org/officeDocument/2006/relationships/hyperlink" Target="https://www.flagi-panstw.pl/data/flags/h160/lr.webp" TargetMode="External"/><Relationship Id="rId773" Type="http://schemas.openxmlformats.org/officeDocument/2006/relationships/hyperlink" Target="https://www.flagi-panstw.pl/data/flags/h160/pw.webp" TargetMode="External"/><Relationship Id="rId121" Type="http://schemas.openxmlformats.org/officeDocument/2006/relationships/image" Target="../media/image55.png"/><Relationship Id="rId219" Type="http://schemas.openxmlformats.org/officeDocument/2006/relationships/image" Target="../media/image104.png"/><Relationship Id="rId426" Type="http://schemas.openxmlformats.org/officeDocument/2006/relationships/hyperlink" Target="https://www.flagi-panstw.pl/data/flags/h160/hm.webp" TargetMode="External"/><Relationship Id="rId633" Type="http://schemas.openxmlformats.org/officeDocument/2006/relationships/image" Target="../media/image309.png"/><Relationship Id="rId980" Type="http://schemas.openxmlformats.org/officeDocument/2006/relationships/image" Target="../media/image479.png"/><Relationship Id="rId840" Type="http://schemas.openxmlformats.org/officeDocument/2006/relationships/hyperlink" Target="https://www.flagi-panstw.pl/data/flags/h160/sl.webp" TargetMode="External"/><Relationship Id="rId938" Type="http://schemas.openxmlformats.org/officeDocument/2006/relationships/hyperlink" Target="https://calculla.pl/g/country_flags/png100px/tw.png" TargetMode="External"/><Relationship Id="rId67" Type="http://schemas.openxmlformats.org/officeDocument/2006/relationships/image" Target="../media/image29.png"/><Relationship Id="rId272" Type="http://schemas.openxmlformats.org/officeDocument/2006/relationships/hyperlink" Target="https://www.flagi-panstw.pl/data/flags/h160/cy.webp" TargetMode="External"/><Relationship Id="rId577" Type="http://schemas.openxmlformats.org/officeDocument/2006/relationships/image" Target="../media/image282.png"/><Relationship Id="rId700" Type="http://schemas.openxmlformats.org/officeDocument/2006/relationships/hyperlink" Target="https://www.flagi-panstw.pl/data/flags/h160/ni.webp" TargetMode="External"/><Relationship Id="rId132" Type="http://schemas.openxmlformats.org/officeDocument/2006/relationships/hyperlink" Target="https://calculla.pl/g/country_flags/png100px/bb.png" TargetMode="External"/><Relationship Id="rId784" Type="http://schemas.openxmlformats.org/officeDocument/2006/relationships/hyperlink" Target="https://www.flagi-panstw.pl/data/flags/h160/re.webp" TargetMode="External"/><Relationship Id="rId991" Type="http://schemas.openxmlformats.org/officeDocument/2006/relationships/hyperlink" Target="https://www.flagi-panstw.pl/data/flags/h160/vn.webp" TargetMode="External"/><Relationship Id="rId437" Type="http://schemas.openxmlformats.org/officeDocument/2006/relationships/image" Target="../media/image212.png"/><Relationship Id="rId644" Type="http://schemas.openxmlformats.org/officeDocument/2006/relationships/hyperlink" Target="https://www.flagi-panstw.pl/data/flags/h160/mr.webp" TargetMode="External"/><Relationship Id="rId851" Type="http://schemas.openxmlformats.org/officeDocument/2006/relationships/image" Target="../media/image415.png"/><Relationship Id="rId283" Type="http://schemas.openxmlformats.org/officeDocument/2006/relationships/image" Target="../media/image136.png"/><Relationship Id="rId490" Type="http://schemas.openxmlformats.org/officeDocument/2006/relationships/hyperlink" Target="https://www.flagi-panstw.pl/data/flags/h160/jm.webp" TargetMode="External"/><Relationship Id="rId504" Type="http://schemas.openxmlformats.org/officeDocument/2006/relationships/hyperlink" Target="https://calculla.pl/g/country_flags/png100px/kg.png" TargetMode="External"/><Relationship Id="rId711" Type="http://schemas.openxmlformats.org/officeDocument/2006/relationships/image" Target="../media/image347.png"/><Relationship Id="rId949" Type="http://schemas.openxmlformats.org/officeDocument/2006/relationships/image" Target="../media/image464.png"/><Relationship Id="rId78" Type="http://schemas.openxmlformats.org/officeDocument/2006/relationships/image" Target="../media/image34.png"/><Relationship Id="rId143" Type="http://schemas.openxmlformats.org/officeDocument/2006/relationships/image" Target="../media/image66.png"/><Relationship Id="rId350" Type="http://schemas.openxmlformats.org/officeDocument/2006/relationships/hyperlink" Target="https://calculla.pl/g/country_flags/png100px/fr.png" TargetMode="External"/><Relationship Id="rId588" Type="http://schemas.openxmlformats.org/officeDocument/2006/relationships/hyperlink" Target="https://calculla.pl/g/country_flags/png100px/ma.png" TargetMode="External"/><Relationship Id="rId795" Type="http://schemas.openxmlformats.org/officeDocument/2006/relationships/image" Target="../media/image388.png"/><Relationship Id="rId809" Type="http://schemas.openxmlformats.org/officeDocument/2006/relationships/image" Target="../media/image395.png"/><Relationship Id="rId9" Type="http://schemas.openxmlformats.org/officeDocument/2006/relationships/hyperlink" Target="https://polslpl-my.sharepoint.com/:i:/g/personal/mgonet_polsl_pl/ERreVLL0fZZKoc3n-9Hu2ZEBek21NM_ugaAXbKFCV43xjQ?download=1" TargetMode="External"/><Relationship Id="rId210" Type="http://schemas.openxmlformats.org/officeDocument/2006/relationships/hyperlink" Target="https://calculla.pl/g/country_flags/png100px/cd.png" TargetMode="External"/><Relationship Id="rId448" Type="http://schemas.openxmlformats.org/officeDocument/2006/relationships/hyperlink" Target="https://calculla.pl/g/country_flags/png100px/ie.png" TargetMode="External"/><Relationship Id="rId655" Type="http://schemas.openxmlformats.org/officeDocument/2006/relationships/image" Target="../media/image320.png"/><Relationship Id="rId862" Type="http://schemas.openxmlformats.org/officeDocument/2006/relationships/hyperlink" Target="https://calculla.pl/g/country_flags/png100px/st.png" TargetMode="External"/><Relationship Id="rId294" Type="http://schemas.openxmlformats.org/officeDocument/2006/relationships/hyperlink" Target="https://calculla.pl/g/country_flags/png100px/do.png" TargetMode="External"/><Relationship Id="rId308" Type="http://schemas.openxmlformats.org/officeDocument/2006/relationships/hyperlink" Target="https://www.flagi-panstw.pl/data/flags/h160/ee.webp" TargetMode="External"/><Relationship Id="rId515" Type="http://schemas.openxmlformats.org/officeDocument/2006/relationships/image" Target="../media/image251.png"/><Relationship Id="rId722" Type="http://schemas.openxmlformats.org/officeDocument/2006/relationships/hyperlink" Target="https://www.flagi-panstw.pl/data/flags/h160/nz.webp" TargetMode="External"/><Relationship Id="rId89" Type="http://schemas.openxmlformats.org/officeDocument/2006/relationships/image" Target="../media/image39.png"/><Relationship Id="rId154" Type="http://schemas.openxmlformats.org/officeDocument/2006/relationships/hyperlink" Target="https://www.flagi-panstw.pl/data/flags/h160/bi.webp" TargetMode="External"/><Relationship Id="rId361" Type="http://schemas.openxmlformats.org/officeDocument/2006/relationships/image" Target="../media/image175.png"/><Relationship Id="rId599" Type="http://schemas.openxmlformats.org/officeDocument/2006/relationships/image" Target="../media/image293.png"/><Relationship Id="rId1005" Type="http://schemas.openxmlformats.org/officeDocument/2006/relationships/hyperlink" Target="https://calculla.pl/g/country_flags/png100px/ye.png" TargetMode="External"/><Relationship Id="rId459" Type="http://schemas.openxmlformats.org/officeDocument/2006/relationships/image" Target="../media/image223.png"/><Relationship Id="rId666" Type="http://schemas.openxmlformats.org/officeDocument/2006/relationships/hyperlink" Target="https://calculla.pl/g/country_flags/png100px/mx.png" TargetMode="External"/><Relationship Id="rId873" Type="http://schemas.openxmlformats.org/officeDocument/2006/relationships/image" Target="../media/image426.png"/><Relationship Id="rId16" Type="http://schemas.openxmlformats.org/officeDocument/2006/relationships/image" Target="../media/image7.be41ec6f4d808c4be3acdc85817e6ed3"/><Relationship Id="rId221" Type="http://schemas.openxmlformats.org/officeDocument/2006/relationships/image" Target="../media/image105.png"/><Relationship Id="rId319" Type="http://schemas.openxmlformats.org/officeDocument/2006/relationships/image" Target="../media/image154.png"/><Relationship Id="rId526" Type="http://schemas.openxmlformats.org/officeDocument/2006/relationships/hyperlink" Target="https://www.flagi-panstw.pl/data/flags/h160/kp.webp" TargetMode="External"/><Relationship Id="rId733" Type="http://schemas.openxmlformats.org/officeDocument/2006/relationships/image" Target="../media/image358.png"/><Relationship Id="rId940" Type="http://schemas.openxmlformats.org/officeDocument/2006/relationships/hyperlink" Target="https://www.flagi-panstw.pl/data/flags/h160/tw.webp" TargetMode="External"/><Relationship Id="rId1016" Type="http://schemas.openxmlformats.org/officeDocument/2006/relationships/hyperlink" Target="https://calculla.pl/g/country_flags/png100px/zm.png" TargetMode="External"/><Relationship Id="rId165" Type="http://schemas.openxmlformats.org/officeDocument/2006/relationships/image" Target="../media/image77.png"/><Relationship Id="rId372" Type="http://schemas.openxmlformats.org/officeDocument/2006/relationships/image" Target="../media/image180.png"/><Relationship Id="rId677" Type="http://schemas.openxmlformats.org/officeDocument/2006/relationships/image" Target="../media/image331.png"/><Relationship Id="rId800" Type="http://schemas.openxmlformats.org/officeDocument/2006/relationships/hyperlink" Target="https://calculla.pl/g/country_flags/png100px/sa.png" TargetMode="External"/><Relationship Id="rId232" Type="http://schemas.openxmlformats.org/officeDocument/2006/relationships/hyperlink" Target="https://www.flagi-panstw.pl/data/flags/h160/ck.webp" TargetMode="External"/><Relationship Id="rId884" Type="http://schemas.openxmlformats.org/officeDocument/2006/relationships/hyperlink" Target="https://www.flagi-panstw.pl/data/flags/h160/tc.webp" TargetMode="External"/><Relationship Id="rId27" Type="http://schemas.openxmlformats.org/officeDocument/2006/relationships/hyperlink" Target="https://www.bing.com/images/search?form=xlimg&amp;q=United%20States" TargetMode="External"/><Relationship Id="rId537" Type="http://schemas.openxmlformats.org/officeDocument/2006/relationships/image" Target="../media/image262.png"/><Relationship Id="rId744" Type="http://schemas.openxmlformats.org/officeDocument/2006/relationships/hyperlink" Target="https://calculla.pl/g/country_flags/png100px/ph.png" TargetMode="External"/><Relationship Id="rId951" Type="http://schemas.openxmlformats.org/officeDocument/2006/relationships/image" Target="../media/image465.png"/><Relationship Id="rId80" Type="http://schemas.openxmlformats.org/officeDocument/2006/relationships/image" Target="../media/image35.png"/><Relationship Id="rId176" Type="http://schemas.openxmlformats.org/officeDocument/2006/relationships/hyperlink" Target="https://calculla.pl/g/country_flags/png100px/br.png" TargetMode="External"/><Relationship Id="rId383" Type="http://schemas.openxmlformats.org/officeDocument/2006/relationships/hyperlink" Target="https://www.flagi-panstw.pl/data/flags/h160/gl.webp" TargetMode="External"/><Relationship Id="rId590" Type="http://schemas.openxmlformats.org/officeDocument/2006/relationships/hyperlink" Target="https://www.flagi-panstw.pl/data/flags/h160/ma.webp" TargetMode="External"/><Relationship Id="rId604" Type="http://schemas.openxmlformats.org/officeDocument/2006/relationships/hyperlink" Target="https://calculla.pl/g/country_flags/png100px/mf.png" TargetMode="External"/><Relationship Id="rId811" Type="http://schemas.openxmlformats.org/officeDocument/2006/relationships/image" Target="../media/image396.png"/><Relationship Id="rId243" Type="http://schemas.openxmlformats.org/officeDocument/2006/relationships/image" Target="../media/image116.png"/><Relationship Id="rId450" Type="http://schemas.openxmlformats.org/officeDocument/2006/relationships/hyperlink" Target="https://www.flagi-panstw.pl/data/flags/h160/ie.webp" TargetMode="External"/><Relationship Id="rId688" Type="http://schemas.openxmlformats.org/officeDocument/2006/relationships/hyperlink" Target="https://www.flagi-panstw.pl/data/flags/h160/ne.webp" TargetMode="External"/><Relationship Id="rId895" Type="http://schemas.openxmlformats.org/officeDocument/2006/relationships/image" Target="../media/image437.png"/><Relationship Id="rId909" Type="http://schemas.openxmlformats.org/officeDocument/2006/relationships/image" Target="../media/image444.png"/><Relationship Id="rId38" Type="http://schemas.openxmlformats.org/officeDocument/2006/relationships/hyperlink" Target="https://www.flagi-panstw.pl/data/flags/h160/bd.webp" TargetMode="External"/><Relationship Id="rId103" Type="http://schemas.openxmlformats.org/officeDocument/2006/relationships/image" Target="../media/image46.png"/><Relationship Id="rId310" Type="http://schemas.openxmlformats.org/officeDocument/2006/relationships/hyperlink" Target="https://calculla.pl/g/country_flags/png100px/eg.png" TargetMode="External"/><Relationship Id="rId548" Type="http://schemas.openxmlformats.org/officeDocument/2006/relationships/hyperlink" Target="https://calculla.pl/g/country_flags/png100px/lb.png" TargetMode="External"/><Relationship Id="rId755" Type="http://schemas.openxmlformats.org/officeDocument/2006/relationships/image" Target="../media/image369.png"/><Relationship Id="rId962" Type="http://schemas.openxmlformats.org/officeDocument/2006/relationships/image" Target="../media/image470.png"/><Relationship Id="rId91" Type="http://schemas.openxmlformats.org/officeDocument/2006/relationships/image" Target="../media/image40.png"/><Relationship Id="rId187" Type="http://schemas.openxmlformats.org/officeDocument/2006/relationships/image" Target="../media/image88.png"/><Relationship Id="rId394" Type="http://schemas.openxmlformats.org/officeDocument/2006/relationships/hyperlink" Target="https://www.flagi-panstw.pl/data/flags/h160/gp.webp" TargetMode="External"/><Relationship Id="rId408" Type="http://schemas.openxmlformats.org/officeDocument/2006/relationships/hyperlink" Target="https://calculla.pl/g/country_flags/png100px/gu.png" TargetMode="External"/><Relationship Id="rId615" Type="http://schemas.openxmlformats.org/officeDocument/2006/relationships/image" Target="../media/image300.png"/><Relationship Id="rId822" Type="http://schemas.openxmlformats.org/officeDocument/2006/relationships/hyperlink" Target="https://www.flagi-panstw.pl/data/flags/h160/sg.webp" TargetMode="External"/><Relationship Id="rId254" Type="http://schemas.openxmlformats.org/officeDocument/2006/relationships/hyperlink" Target="https://calculla.pl/g/country_flags/png100px/cu.png" TargetMode="External"/><Relationship Id="rId699" Type="http://schemas.openxmlformats.org/officeDocument/2006/relationships/image" Target="../media/image342.png"/><Relationship Id="rId49" Type="http://schemas.openxmlformats.org/officeDocument/2006/relationships/image" Target="../media/image20.png"/><Relationship Id="rId114" Type="http://schemas.openxmlformats.org/officeDocument/2006/relationships/hyperlink" Target="https://www.flagi-panstw.pl/data/flags/h160/au.webp" TargetMode="External"/><Relationship Id="rId461" Type="http://schemas.openxmlformats.org/officeDocument/2006/relationships/image" Target="../media/image224.png"/><Relationship Id="rId559" Type="http://schemas.openxmlformats.org/officeDocument/2006/relationships/image" Target="../media/image273.png"/><Relationship Id="rId766" Type="http://schemas.openxmlformats.org/officeDocument/2006/relationships/image" Target="../media/image374.png"/><Relationship Id="rId198" Type="http://schemas.openxmlformats.org/officeDocument/2006/relationships/hyperlink" Target="https://www.flagi-panstw.pl/data/flags/h160/by.webp" TargetMode="External"/><Relationship Id="rId321" Type="http://schemas.openxmlformats.org/officeDocument/2006/relationships/image" Target="../media/image155.png"/><Relationship Id="rId419" Type="http://schemas.openxmlformats.org/officeDocument/2006/relationships/image" Target="../media/image203.png"/><Relationship Id="rId626" Type="http://schemas.openxmlformats.org/officeDocument/2006/relationships/hyperlink" Target="https://calculla.pl/g/country_flags/png100px/mn.png" TargetMode="External"/><Relationship Id="rId973" Type="http://schemas.openxmlformats.org/officeDocument/2006/relationships/hyperlink" Target="https://calculla.pl/g/country_flags/png100px/vc.png" TargetMode="External"/><Relationship Id="rId833" Type="http://schemas.openxmlformats.org/officeDocument/2006/relationships/hyperlink" Target="https://www.flagi-panstw.pl/data/flags/h160/sj.webp" TargetMode="External"/><Relationship Id="rId265" Type="http://schemas.openxmlformats.org/officeDocument/2006/relationships/image" Target="../media/image127.png"/><Relationship Id="rId472" Type="http://schemas.openxmlformats.org/officeDocument/2006/relationships/hyperlink" Target="https://calculla.pl/g/country_flags/png100px/ir.png" TargetMode="External"/><Relationship Id="rId900" Type="http://schemas.openxmlformats.org/officeDocument/2006/relationships/hyperlink" Target="https://www.flagi-panstw.pl/data/flags/h160/th.webp" TargetMode="External"/><Relationship Id="rId125" Type="http://schemas.openxmlformats.org/officeDocument/2006/relationships/image" Target="../media/image57.png"/><Relationship Id="rId332" Type="http://schemas.openxmlformats.org/officeDocument/2006/relationships/hyperlink" Target="https://www.flagi-panstw.pl/data/flags/h160/fi.webp" TargetMode="External"/><Relationship Id="rId777" Type="http://schemas.openxmlformats.org/officeDocument/2006/relationships/hyperlink" Target="https://www.flagi-panstw.pl/data/flags/h160/py.webp" TargetMode="External"/><Relationship Id="rId984" Type="http://schemas.openxmlformats.org/officeDocument/2006/relationships/image" Target="../media/image481.png"/><Relationship Id="rId637" Type="http://schemas.openxmlformats.org/officeDocument/2006/relationships/image" Target="../media/image311.png"/><Relationship Id="rId844" Type="http://schemas.openxmlformats.org/officeDocument/2006/relationships/hyperlink" Target="https://www.flagi-panstw.pl/data/flags/h160/sm.webp" TargetMode="External"/><Relationship Id="rId276" Type="http://schemas.openxmlformats.org/officeDocument/2006/relationships/hyperlink" Target="https://www.flagi-panstw.pl/data/flags/h160/cz.webp" TargetMode="External"/><Relationship Id="rId483" Type="http://schemas.openxmlformats.org/officeDocument/2006/relationships/image" Target="../media/image235.png"/><Relationship Id="rId690" Type="http://schemas.openxmlformats.org/officeDocument/2006/relationships/hyperlink" Target="https://calculla.pl/g/country_flags/png100px/nf.png" TargetMode="External"/><Relationship Id="rId704" Type="http://schemas.openxmlformats.org/officeDocument/2006/relationships/hyperlink" Target="https://www.flagi-panstw.pl/data/flags/h160/nl.webp" TargetMode="External"/><Relationship Id="rId911" Type="http://schemas.openxmlformats.org/officeDocument/2006/relationships/image" Target="../media/image445.png"/><Relationship Id="rId40" Type="http://schemas.openxmlformats.org/officeDocument/2006/relationships/hyperlink" Target="https://calculla.pl/g/country_flags/png100px/cc.png" TargetMode="External"/><Relationship Id="rId136" Type="http://schemas.openxmlformats.org/officeDocument/2006/relationships/hyperlink" Target="https://calculla.pl/g/country_flags/png100px/be.png" TargetMode="External"/><Relationship Id="rId343" Type="http://schemas.openxmlformats.org/officeDocument/2006/relationships/image" Target="../media/image166.png"/><Relationship Id="rId550" Type="http://schemas.openxmlformats.org/officeDocument/2006/relationships/hyperlink" Target="https://www.flagi-panstw.pl/data/flags/h160/lb.webp" TargetMode="External"/><Relationship Id="rId788" Type="http://schemas.openxmlformats.org/officeDocument/2006/relationships/hyperlink" Target="https://calculla.pl/g/country_flags/png100px/rs.png" TargetMode="External"/><Relationship Id="rId995" Type="http://schemas.openxmlformats.org/officeDocument/2006/relationships/hyperlink" Target="https://www.flagi-panstw.pl/data/flags/h160/vu.webp" TargetMode="External"/><Relationship Id="rId203" Type="http://schemas.openxmlformats.org/officeDocument/2006/relationships/image" Target="../media/image96.png"/><Relationship Id="rId648" Type="http://schemas.openxmlformats.org/officeDocument/2006/relationships/hyperlink" Target="https://www.flagi-panstw.pl/data/flags/h160/ms.webp" TargetMode="External"/><Relationship Id="rId855" Type="http://schemas.openxmlformats.org/officeDocument/2006/relationships/image" Target="../media/image417.png"/><Relationship Id="rId287" Type="http://schemas.openxmlformats.org/officeDocument/2006/relationships/image" Target="../media/image138.png"/><Relationship Id="rId410" Type="http://schemas.openxmlformats.org/officeDocument/2006/relationships/hyperlink" Target="https://www.flagi-panstw.pl/data/flags/h160/gu.webp" TargetMode="External"/><Relationship Id="rId494" Type="http://schemas.openxmlformats.org/officeDocument/2006/relationships/hyperlink" Target="https://www.flagi-panstw.pl/data/flags/h160/jo.webp" TargetMode="External"/><Relationship Id="rId508" Type="http://schemas.openxmlformats.org/officeDocument/2006/relationships/hyperlink" Target="https://calculla.pl/g/country_flags/png100px/kh.png" TargetMode="External"/><Relationship Id="rId715" Type="http://schemas.openxmlformats.org/officeDocument/2006/relationships/image" Target="../media/image349.png"/><Relationship Id="rId922" Type="http://schemas.openxmlformats.org/officeDocument/2006/relationships/hyperlink" Target="https://calculla.pl/g/country_flags/png100px/to.png" TargetMode="External"/><Relationship Id="rId147" Type="http://schemas.openxmlformats.org/officeDocument/2006/relationships/image" Target="../media/image68.png"/><Relationship Id="rId354" Type="http://schemas.openxmlformats.org/officeDocument/2006/relationships/hyperlink" Target="https://calculla.pl/g/country_flags/png100px/ga.png" TargetMode="External"/><Relationship Id="rId799" Type="http://schemas.openxmlformats.org/officeDocument/2006/relationships/image" Target="../media/image390.png"/><Relationship Id="rId51" Type="http://schemas.openxmlformats.org/officeDocument/2006/relationships/image" Target="../media/image21.png"/><Relationship Id="rId561" Type="http://schemas.openxmlformats.org/officeDocument/2006/relationships/image" Target="../media/image274.png"/><Relationship Id="rId659" Type="http://schemas.openxmlformats.org/officeDocument/2006/relationships/image" Target="../media/image322.png"/><Relationship Id="rId866" Type="http://schemas.openxmlformats.org/officeDocument/2006/relationships/hyperlink" Target="https://calculla.pl/g/country_flags/png100px/sv.png" TargetMode="External"/><Relationship Id="rId214" Type="http://schemas.openxmlformats.org/officeDocument/2006/relationships/hyperlink" Target="https://calculla.pl/g/country_flags/png100px/cf.png" TargetMode="External"/><Relationship Id="rId298" Type="http://schemas.openxmlformats.org/officeDocument/2006/relationships/hyperlink" Target="https://calculla.pl/g/country_flags/png100px/dz.png" TargetMode="External"/><Relationship Id="rId421" Type="http://schemas.openxmlformats.org/officeDocument/2006/relationships/image" Target="../media/image204.png"/><Relationship Id="rId519" Type="http://schemas.openxmlformats.org/officeDocument/2006/relationships/image" Target="../media/image253.png"/><Relationship Id="rId158" Type="http://schemas.openxmlformats.org/officeDocument/2006/relationships/hyperlink" Target="https://www.flagi-panstw.pl/data/flags/h160/bj.webp" TargetMode="External"/><Relationship Id="rId726" Type="http://schemas.openxmlformats.org/officeDocument/2006/relationships/hyperlink" Target="https://www.flagi-panstw.pl/data/flags/h160/om.webp" TargetMode="External"/><Relationship Id="rId933" Type="http://schemas.openxmlformats.org/officeDocument/2006/relationships/image" Target="../media/image456.png"/><Relationship Id="rId1009" Type="http://schemas.openxmlformats.org/officeDocument/2006/relationships/hyperlink" Target="https://calculla.pl/g/country_flags/png100px/yt.png" TargetMode="External"/><Relationship Id="rId62" Type="http://schemas.openxmlformats.org/officeDocument/2006/relationships/hyperlink" Target="https://calculla.pl/g/country_flags/png100px/ae.png" TargetMode="External"/><Relationship Id="rId365" Type="http://schemas.openxmlformats.org/officeDocument/2006/relationships/image" Target="../media/image177.png"/><Relationship Id="rId572" Type="http://schemas.openxmlformats.org/officeDocument/2006/relationships/hyperlink" Target="https://calculla.pl/g/country_flags/png100px/lt.png" TargetMode="External"/><Relationship Id="rId225" Type="http://schemas.openxmlformats.org/officeDocument/2006/relationships/image" Target="../media/image107.png"/><Relationship Id="rId432" Type="http://schemas.openxmlformats.org/officeDocument/2006/relationships/hyperlink" Target="https://calculla.pl/g/country_flags/png100px/hr.png" TargetMode="External"/><Relationship Id="rId877" Type="http://schemas.openxmlformats.org/officeDocument/2006/relationships/image" Target="../media/image428.png"/><Relationship Id="rId737" Type="http://schemas.openxmlformats.org/officeDocument/2006/relationships/image" Target="../media/image360.png"/><Relationship Id="rId944" Type="http://schemas.openxmlformats.org/officeDocument/2006/relationships/hyperlink" Target="https://www.flagi-panstw.pl/data/flags/h160/tz.webp" TargetMode="External"/><Relationship Id="rId73" Type="http://schemas.openxmlformats.org/officeDocument/2006/relationships/hyperlink" Target="https://www.flagi-panstw.pl/data/flags/h160/ag.webp" TargetMode="External"/><Relationship Id="rId169" Type="http://schemas.openxmlformats.org/officeDocument/2006/relationships/image" Target="../media/image79.png"/><Relationship Id="rId376" Type="http://schemas.openxmlformats.org/officeDocument/2006/relationships/image" Target="../media/image182.png"/><Relationship Id="rId583" Type="http://schemas.openxmlformats.org/officeDocument/2006/relationships/image" Target="../media/image285.png"/><Relationship Id="rId790" Type="http://schemas.openxmlformats.org/officeDocument/2006/relationships/hyperlink" Target="https://www.flagi-panstw.pl/data/flags/h160/rs.webp" TargetMode="External"/><Relationship Id="rId804" Type="http://schemas.openxmlformats.org/officeDocument/2006/relationships/hyperlink" Target="https://calculla.pl/g/country_flags/png100px/sb.png" TargetMode="External"/><Relationship Id="rId4" Type="http://schemas.openxmlformats.org/officeDocument/2006/relationships/image" Target="../media/image2.h"/><Relationship Id="rId236" Type="http://schemas.openxmlformats.org/officeDocument/2006/relationships/hyperlink" Target="https://www.flagi-panstw.pl/data/flags/h160/cl.webp" TargetMode="External"/><Relationship Id="rId443" Type="http://schemas.openxmlformats.org/officeDocument/2006/relationships/image" Target="../media/image215.png"/><Relationship Id="rId650" Type="http://schemas.openxmlformats.org/officeDocument/2006/relationships/hyperlink" Target="https://calculla.pl/g/country_flags/png100px/mt.png" TargetMode="External"/><Relationship Id="rId888" Type="http://schemas.openxmlformats.org/officeDocument/2006/relationships/hyperlink" Target="https://www.flagi-panstw.pl/data/flags/h160/td.webp" TargetMode="External"/><Relationship Id="rId303" Type="http://schemas.openxmlformats.org/officeDocument/2006/relationships/image" Target="../media/image146.png"/><Relationship Id="rId748" Type="http://schemas.openxmlformats.org/officeDocument/2006/relationships/hyperlink" Target="https://calculla.pl/g/country_flags/png100px/pk.png" TargetMode="External"/><Relationship Id="rId955" Type="http://schemas.openxmlformats.org/officeDocument/2006/relationships/image" Target="../media/image467.png"/><Relationship Id="rId84" Type="http://schemas.openxmlformats.org/officeDocument/2006/relationships/image" Target="../media/image37.png"/><Relationship Id="rId387" Type="http://schemas.openxmlformats.org/officeDocument/2006/relationships/hyperlink" Target="https://www.flagi-panstw.pl/data/flags/h160/gm.webp" TargetMode="External"/><Relationship Id="rId510" Type="http://schemas.openxmlformats.org/officeDocument/2006/relationships/hyperlink" Target="https://www.flagi-panstw.pl/data/flags/h160/kh.webp" TargetMode="External"/><Relationship Id="rId594" Type="http://schemas.openxmlformats.org/officeDocument/2006/relationships/hyperlink" Target="https://www.flagi-panstw.pl/data/flags/h160/mc.webp" TargetMode="External"/><Relationship Id="rId608" Type="http://schemas.openxmlformats.org/officeDocument/2006/relationships/hyperlink" Target="https://www.flagi-panstw.pl/data/flags/h160/mg.webp" TargetMode="External"/><Relationship Id="rId815" Type="http://schemas.openxmlformats.org/officeDocument/2006/relationships/image" Target="../media/image398.png"/><Relationship Id="rId247" Type="http://schemas.openxmlformats.org/officeDocument/2006/relationships/image" Target="../media/image118.png"/><Relationship Id="rId899" Type="http://schemas.openxmlformats.org/officeDocument/2006/relationships/image" Target="../media/image439.png"/><Relationship Id="rId1000" Type="http://schemas.openxmlformats.org/officeDocument/2006/relationships/image" Target="../media/image489.png"/><Relationship Id="rId107" Type="http://schemas.openxmlformats.org/officeDocument/2006/relationships/image" Target="../media/image48.png"/><Relationship Id="rId454" Type="http://schemas.openxmlformats.org/officeDocument/2006/relationships/hyperlink" Target="https://www.flagi-panstw.pl/data/flags/h160/il.webp" TargetMode="External"/><Relationship Id="rId661" Type="http://schemas.openxmlformats.org/officeDocument/2006/relationships/image" Target="../media/image323.png"/><Relationship Id="rId759" Type="http://schemas.openxmlformats.org/officeDocument/2006/relationships/hyperlink" Target="https://calculla.pl/g/country_flags/png100px/pn.png" TargetMode="External"/><Relationship Id="rId966" Type="http://schemas.openxmlformats.org/officeDocument/2006/relationships/image" Target="../media/image472.png"/><Relationship Id="rId11" Type="http://schemas.openxmlformats.org/officeDocument/2006/relationships/image" Target="../media/image5.png"/><Relationship Id="rId314" Type="http://schemas.openxmlformats.org/officeDocument/2006/relationships/hyperlink" Target="https://calculla.pl/g/country_flags/png100px/eh.png" TargetMode="External"/><Relationship Id="rId398" Type="http://schemas.openxmlformats.org/officeDocument/2006/relationships/hyperlink" Target="https://www.flagi-panstw.pl/data/flags/h160/gq.webp" TargetMode="External"/><Relationship Id="rId521" Type="http://schemas.openxmlformats.org/officeDocument/2006/relationships/image" Target="../media/image254.png"/><Relationship Id="rId619" Type="http://schemas.openxmlformats.org/officeDocument/2006/relationships/image" Target="../media/image302.png"/><Relationship Id="rId95" Type="http://schemas.openxmlformats.org/officeDocument/2006/relationships/image" Target="../media/image42.png"/><Relationship Id="rId160" Type="http://schemas.openxmlformats.org/officeDocument/2006/relationships/hyperlink" Target="https://calculla.pl/g/country_flags/png100px/bl.png" TargetMode="External"/><Relationship Id="rId826" Type="http://schemas.openxmlformats.org/officeDocument/2006/relationships/hyperlink" Target="https://www.flagi-panstw.pl/data/flags/h160/sh.webp" TargetMode="External"/><Relationship Id="rId1011" Type="http://schemas.openxmlformats.org/officeDocument/2006/relationships/image" Target="../media/image494.png"/><Relationship Id="rId258" Type="http://schemas.openxmlformats.org/officeDocument/2006/relationships/hyperlink" Target="https://calculla.pl/g/country_flags/png100px/cv.png" TargetMode="External"/><Relationship Id="rId465" Type="http://schemas.openxmlformats.org/officeDocument/2006/relationships/image" Target="../media/image226.png"/><Relationship Id="rId672" Type="http://schemas.openxmlformats.org/officeDocument/2006/relationships/hyperlink" Target="https://www.flagi-panstw.pl/data/flags/h160/my.webp" TargetMode="External"/><Relationship Id="rId22" Type="http://schemas.openxmlformats.org/officeDocument/2006/relationships/image" Target="../media/image9.0e6c478df6cde6a6638a941604998dae"/><Relationship Id="rId118" Type="http://schemas.openxmlformats.org/officeDocument/2006/relationships/hyperlink" Target="https://www.flagi-panstw.pl/data/flags/h160/aw.webp" TargetMode="External"/><Relationship Id="rId325" Type="http://schemas.openxmlformats.org/officeDocument/2006/relationships/image" Target="../media/image157.png"/><Relationship Id="rId532" Type="http://schemas.openxmlformats.org/officeDocument/2006/relationships/hyperlink" Target="https://calculla.pl/g/country_flags/png100px/kw.png" TargetMode="External"/><Relationship Id="rId977" Type="http://schemas.openxmlformats.org/officeDocument/2006/relationships/hyperlink" Target="https://calculla.pl/g/country_flags/png100px/ve.png" TargetMode="External"/><Relationship Id="rId171" Type="http://schemas.openxmlformats.org/officeDocument/2006/relationships/image" Target="../media/image80.png"/><Relationship Id="rId837" Type="http://schemas.openxmlformats.org/officeDocument/2006/relationships/image" Target="../media/image408.png"/><Relationship Id="rId1022" Type="http://schemas.openxmlformats.org/officeDocument/2006/relationships/hyperlink" Target="https://www.flagi-panstw.pl/data/flags/h160/zw.webp" TargetMode="External"/><Relationship Id="rId269" Type="http://schemas.openxmlformats.org/officeDocument/2006/relationships/image" Target="../media/image129.png"/><Relationship Id="rId476" Type="http://schemas.openxmlformats.org/officeDocument/2006/relationships/hyperlink" Target="https://calculla.pl/g/country_flags/png100px/is.png" TargetMode="External"/><Relationship Id="rId683" Type="http://schemas.openxmlformats.org/officeDocument/2006/relationships/image" Target="../media/image334.png"/><Relationship Id="rId890" Type="http://schemas.openxmlformats.org/officeDocument/2006/relationships/hyperlink" Target="https://calculla.pl/g/country_flags/png100px/tf.png" TargetMode="External"/><Relationship Id="rId904" Type="http://schemas.openxmlformats.org/officeDocument/2006/relationships/hyperlink" Target="https://www.flagi-panstw.pl/data/flags/h160/tj.webp" TargetMode="External"/><Relationship Id="rId33" Type="http://schemas.openxmlformats.org/officeDocument/2006/relationships/hyperlink" Target="https://www.bing.com/images/search?form=xlimg&amp;q=Austria" TargetMode="External"/><Relationship Id="rId129" Type="http://schemas.openxmlformats.org/officeDocument/2006/relationships/image" Target="../media/image59.png"/><Relationship Id="rId336" Type="http://schemas.openxmlformats.org/officeDocument/2006/relationships/hyperlink" Target="https://www.flagi-panstw.pl/data/flags/h160/fj.webp" TargetMode="External"/><Relationship Id="rId543" Type="http://schemas.openxmlformats.org/officeDocument/2006/relationships/image" Target="../media/image265.png"/><Relationship Id="rId988" Type="http://schemas.openxmlformats.org/officeDocument/2006/relationships/image" Target="../media/image483.png"/><Relationship Id="rId182" Type="http://schemas.openxmlformats.org/officeDocument/2006/relationships/hyperlink" Target="https://www.flagi-panstw.pl/data/flags/h160/bs.webp" TargetMode="External"/><Relationship Id="rId403" Type="http://schemas.openxmlformats.org/officeDocument/2006/relationships/image" Target="../media/image195.png"/><Relationship Id="rId750" Type="http://schemas.openxmlformats.org/officeDocument/2006/relationships/hyperlink" Target="https://www.flagi-panstw.pl/data/flags/h160/pk.webp" TargetMode="External"/><Relationship Id="rId848" Type="http://schemas.openxmlformats.org/officeDocument/2006/relationships/hyperlink" Target="https://www.flagi-panstw.pl/data/flags/h160/sn.webp" TargetMode="External"/><Relationship Id="rId487" Type="http://schemas.openxmlformats.org/officeDocument/2006/relationships/image" Target="../media/image237.png"/><Relationship Id="rId610" Type="http://schemas.openxmlformats.org/officeDocument/2006/relationships/hyperlink" Target="https://calculla.pl/g/country_flags/png100px/mh.png" TargetMode="External"/><Relationship Id="rId694" Type="http://schemas.openxmlformats.org/officeDocument/2006/relationships/hyperlink" Target="https://calculla.pl/g/country_flags/png100px/ng.png" TargetMode="External"/><Relationship Id="rId708" Type="http://schemas.openxmlformats.org/officeDocument/2006/relationships/hyperlink" Target="https://calculla.pl/g/country_flags/png100px/np.png" TargetMode="External"/><Relationship Id="rId915" Type="http://schemas.openxmlformats.org/officeDocument/2006/relationships/image" Target="../media/image447.png"/><Relationship Id="rId347" Type="http://schemas.openxmlformats.org/officeDocument/2006/relationships/image" Target="../media/image168.png"/><Relationship Id="rId999" Type="http://schemas.openxmlformats.org/officeDocument/2006/relationships/hyperlink" Target="https://www.flagi-panstw.pl/data/flags/h160/wf.webp" TargetMode="External"/><Relationship Id="rId44" Type="http://schemas.openxmlformats.org/officeDocument/2006/relationships/hyperlink" Target="https://www.flagi-panstw.pl/data/flags/h160/ro.webp" TargetMode="External"/><Relationship Id="rId554" Type="http://schemas.openxmlformats.org/officeDocument/2006/relationships/hyperlink" Target="https://www.flagi-panstw.pl/data/flags/h160/lc.webp" TargetMode="External"/><Relationship Id="rId761" Type="http://schemas.openxmlformats.org/officeDocument/2006/relationships/hyperlink" Target="https://www.flagi-panstw.pl/data/flags/h160/pn.webp" TargetMode="External"/><Relationship Id="rId859" Type="http://schemas.openxmlformats.org/officeDocument/2006/relationships/image" Target="../media/image419.png"/><Relationship Id="rId193" Type="http://schemas.openxmlformats.org/officeDocument/2006/relationships/image" Target="../media/image91.png"/><Relationship Id="rId207" Type="http://schemas.openxmlformats.org/officeDocument/2006/relationships/image" Target="../media/image98.png"/><Relationship Id="rId414" Type="http://schemas.openxmlformats.org/officeDocument/2006/relationships/hyperlink" Target="https://www.flagi-panstw.pl/data/flags/h160/gw.webp" TargetMode="External"/><Relationship Id="rId498" Type="http://schemas.openxmlformats.org/officeDocument/2006/relationships/hyperlink" Target="https://www.flagi-panstw.pl/data/flags/h160/jp.webp" TargetMode="External"/><Relationship Id="rId621" Type="http://schemas.openxmlformats.org/officeDocument/2006/relationships/image" Target="../media/image303.png"/><Relationship Id="rId260" Type="http://schemas.openxmlformats.org/officeDocument/2006/relationships/hyperlink" Target="https://www.flagi-panstw.pl/data/flags/h160/cv.webp" TargetMode="External"/><Relationship Id="rId719" Type="http://schemas.openxmlformats.org/officeDocument/2006/relationships/image" Target="../media/image351.png"/><Relationship Id="rId926" Type="http://schemas.openxmlformats.org/officeDocument/2006/relationships/hyperlink" Target="https://calculla.pl/g/country_flags/png100px/tr.png" TargetMode="External"/><Relationship Id="rId55" Type="http://schemas.openxmlformats.org/officeDocument/2006/relationships/image" Target="../media/image23.png"/><Relationship Id="rId120" Type="http://schemas.openxmlformats.org/officeDocument/2006/relationships/hyperlink" Target="https://calculla.pl/g/country_flags/png100px/ax.png" TargetMode="External"/><Relationship Id="rId358" Type="http://schemas.openxmlformats.org/officeDocument/2006/relationships/hyperlink" Target="https://calculla.pl/g/country_flags/png100px/gd.png" TargetMode="External"/><Relationship Id="rId565" Type="http://schemas.openxmlformats.org/officeDocument/2006/relationships/image" Target="../media/image276.png"/><Relationship Id="rId772" Type="http://schemas.openxmlformats.org/officeDocument/2006/relationships/image" Target="../media/image377.png"/><Relationship Id="rId218" Type="http://schemas.openxmlformats.org/officeDocument/2006/relationships/hyperlink" Target="https://calculla.pl/g/country_flags/png100px/cg.png" TargetMode="External"/><Relationship Id="rId425" Type="http://schemas.openxmlformats.org/officeDocument/2006/relationships/image" Target="../media/image206.png"/><Relationship Id="rId632" Type="http://schemas.openxmlformats.org/officeDocument/2006/relationships/hyperlink" Target="https://www.flagi-panstw.pl/data/flags/h160/mo.webp" TargetMode="External"/><Relationship Id="rId271" Type="http://schemas.openxmlformats.org/officeDocument/2006/relationships/image" Target="../media/image130.png"/><Relationship Id="rId937" Type="http://schemas.openxmlformats.org/officeDocument/2006/relationships/image" Target="../media/image458.png"/><Relationship Id="rId66" Type="http://schemas.openxmlformats.org/officeDocument/2006/relationships/hyperlink" Target="https://calculla.pl/g/country_flags/png100px/af.png" TargetMode="External"/><Relationship Id="rId131" Type="http://schemas.openxmlformats.org/officeDocument/2006/relationships/image" Target="../media/image60.png"/><Relationship Id="rId369" Type="http://schemas.openxmlformats.org/officeDocument/2006/relationships/hyperlink" Target="https://calculla.pl/g/country_flags/png100px/gg.png" TargetMode="External"/><Relationship Id="rId576" Type="http://schemas.openxmlformats.org/officeDocument/2006/relationships/hyperlink" Target="https://calculla.pl/g/country_flags/png100px/lu.png" TargetMode="External"/><Relationship Id="rId783" Type="http://schemas.openxmlformats.org/officeDocument/2006/relationships/hyperlink" Target="https://calculla.pl/g/country_flags/png100px/re.png" TargetMode="External"/><Relationship Id="rId990" Type="http://schemas.openxmlformats.org/officeDocument/2006/relationships/image" Target="../media/image484.png"/><Relationship Id="rId229" Type="http://schemas.openxmlformats.org/officeDocument/2006/relationships/image" Target="../media/image109.png"/><Relationship Id="rId436" Type="http://schemas.openxmlformats.org/officeDocument/2006/relationships/hyperlink" Target="https://calculla.pl/g/country_flags/png100px/ht.png" TargetMode="External"/><Relationship Id="rId643" Type="http://schemas.openxmlformats.org/officeDocument/2006/relationships/image" Target="../media/image314.png"/><Relationship Id="rId850" Type="http://schemas.openxmlformats.org/officeDocument/2006/relationships/hyperlink" Target="https://calculla.pl/g/country_flags/png100px/so.png" TargetMode="External"/><Relationship Id="rId948" Type="http://schemas.openxmlformats.org/officeDocument/2006/relationships/hyperlink" Target="https://www.flagi-panstw.pl/data/flags/h160/ua.webp" TargetMode="External"/><Relationship Id="rId77" Type="http://schemas.openxmlformats.org/officeDocument/2006/relationships/hyperlink" Target="https://calculla.pl/g/country_flags/png100px/ai.png" TargetMode="External"/><Relationship Id="rId282" Type="http://schemas.openxmlformats.org/officeDocument/2006/relationships/hyperlink" Target="https://calculla.pl/g/country_flags/png100px/dj.png" TargetMode="External"/><Relationship Id="rId503" Type="http://schemas.openxmlformats.org/officeDocument/2006/relationships/image" Target="../media/image245.png"/><Relationship Id="rId587" Type="http://schemas.openxmlformats.org/officeDocument/2006/relationships/image" Target="../media/image287.png"/><Relationship Id="rId710" Type="http://schemas.openxmlformats.org/officeDocument/2006/relationships/hyperlink" Target="https://www.flagi-panstw.pl/data/flags/h160/np.webp" TargetMode="External"/><Relationship Id="rId808" Type="http://schemas.openxmlformats.org/officeDocument/2006/relationships/hyperlink" Target="https://calculla.pl/g/country_flags/png100px/sc.png" TargetMode="External"/><Relationship Id="rId8" Type="http://schemas.openxmlformats.org/officeDocument/2006/relationships/image" Target="../media/image4.png"/><Relationship Id="rId142" Type="http://schemas.openxmlformats.org/officeDocument/2006/relationships/hyperlink" Target="https://www.flagi-panstw.pl/data/flags/h160/bf.webp" TargetMode="External"/><Relationship Id="rId447" Type="http://schemas.openxmlformats.org/officeDocument/2006/relationships/image" Target="../media/image217.png"/><Relationship Id="rId794" Type="http://schemas.openxmlformats.org/officeDocument/2006/relationships/hyperlink" Target="https://www.flagi-panstw.pl/data/flags/h160/ru.webp" TargetMode="External"/><Relationship Id="rId654" Type="http://schemas.openxmlformats.org/officeDocument/2006/relationships/hyperlink" Target="https://calculla.pl/g/country_flags/png100px/mu.png" TargetMode="External"/><Relationship Id="rId861" Type="http://schemas.openxmlformats.org/officeDocument/2006/relationships/image" Target="../media/image420.png"/><Relationship Id="rId959" Type="http://schemas.openxmlformats.org/officeDocument/2006/relationships/image" Target="../media/image469.png"/><Relationship Id="rId293" Type="http://schemas.openxmlformats.org/officeDocument/2006/relationships/image" Target="../media/image141.png"/><Relationship Id="rId307" Type="http://schemas.openxmlformats.org/officeDocument/2006/relationships/image" Target="../media/image148.png"/><Relationship Id="rId514" Type="http://schemas.openxmlformats.org/officeDocument/2006/relationships/hyperlink" Target="https://www.flagi-panstw.pl/data/flags/h160/ki.webp" TargetMode="External"/><Relationship Id="rId721" Type="http://schemas.openxmlformats.org/officeDocument/2006/relationships/image" Target="../media/image352.png"/><Relationship Id="rId88" Type="http://schemas.openxmlformats.org/officeDocument/2006/relationships/hyperlink" Target="https://calculla.pl/g/country_flags/png100px/am.png" TargetMode="External"/><Relationship Id="rId153" Type="http://schemas.openxmlformats.org/officeDocument/2006/relationships/image" Target="../media/image71.png"/><Relationship Id="rId360" Type="http://schemas.openxmlformats.org/officeDocument/2006/relationships/hyperlink" Target="https://www.flagi-panstw.pl/data/flags/h160/gd.webp" TargetMode="External"/><Relationship Id="rId598" Type="http://schemas.openxmlformats.org/officeDocument/2006/relationships/hyperlink" Target="https://www.flagi-panstw.pl/data/flags/h160/md.webp" TargetMode="External"/><Relationship Id="rId819" Type="http://schemas.openxmlformats.org/officeDocument/2006/relationships/image" Target="../media/image400.png"/><Relationship Id="rId1004" Type="http://schemas.openxmlformats.org/officeDocument/2006/relationships/image" Target="../media/image491.png"/><Relationship Id="rId220" Type="http://schemas.openxmlformats.org/officeDocument/2006/relationships/hyperlink" Target="https://www.flagi-panstw.pl/data/flags/h160/cg.webp" TargetMode="External"/><Relationship Id="rId458" Type="http://schemas.openxmlformats.org/officeDocument/2006/relationships/hyperlink" Target="https://www.flagi-panstw.pl/data/flags/h160/im.webp" TargetMode="External"/><Relationship Id="rId665" Type="http://schemas.openxmlformats.org/officeDocument/2006/relationships/image" Target="../media/image325.png"/><Relationship Id="rId872" Type="http://schemas.openxmlformats.org/officeDocument/2006/relationships/hyperlink" Target="https://www.flagi-panstw.pl/data/flags/h160/sx.webp" TargetMode="External"/><Relationship Id="rId15" Type="http://schemas.openxmlformats.org/officeDocument/2006/relationships/hyperlink" Target="https://www.bing.com/images/search?form=xlimg&amp;q=Chiny" TargetMode="External"/><Relationship Id="rId318" Type="http://schemas.openxmlformats.org/officeDocument/2006/relationships/hyperlink" Target="https://calculla.pl/g/country_flags/png100px/er.png" TargetMode="External"/><Relationship Id="rId525" Type="http://schemas.openxmlformats.org/officeDocument/2006/relationships/image" Target="../media/image256.png"/><Relationship Id="rId732" Type="http://schemas.openxmlformats.org/officeDocument/2006/relationships/hyperlink" Target="https://calculla.pl/g/country_flags/png100px/pe.png" TargetMode="External"/><Relationship Id="rId99" Type="http://schemas.openxmlformats.org/officeDocument/2006/relationships/image" Target="../media/image44.png"/><Relationship Id="rId164" Type="http://schemas.openxmlformats.org/officeDocument/2006/relationships/hyperlink" Target="https://calculla.pl/g/country_flags/png100px/bm.png" TargetMode="External"/><Relationship Id="rId371" Type="http://schemas.openxmlformats.org/officeDocument/2006/relationships/hyperlink" Target="https://www.flagi-panstw.pl/data/flags/h160/gg.webp" TargetMode="External"/><Relationship Id="rId1015" Type="http://schemas.openxmlformats.org/officeDocument/2006/relationships/image" Target="../media/image496.png"/><Relationship Id="rId469" Type="http://schemas.openxmlformats.org/officeDocument/2006/relationships/image" Target="../media/image228.png"/><Relationship Id="rId676" Type="http://schemas.openxmlformats.org/officeDocument/2006/relationships/hyperlink" Target="https://www.flagi-panstw.pl/data/flags/h160/mz.webp" TargetMode="External"/><Relationship Id="rId883" Type="http://schemas.openxmlformats.org/officeDocument/2006/relationships/image" Target="../media/image431.png"/><Relationship Id="rId26" Type="http://schemas.openxmlformats.org/officeDocument/2006/relationships/hyperlink" Target="https://www.bing.com/th?id=OSK.08d481ce2e6378c8b3492a5438438208&amp;qlt=95" TargetMode="External"/><Relationship Id="rId231" Type="http://schemas.openxmlformats.org/officeDocument/2006/relationships/image" Target="../media/image110.png"/><Relationship Id="rId329" Type="http://schemas.openxmlformats.org/officeDocument/2006/relationships/image" Target="../media/image159.png"/><Relationship Id="rId536" Type="http://schemas.openxmlformats.org/officeDocument/2006/relationships/hyperlink" Target="https://calculla.pl/g/country_flags/png100px/ky.png" TargetMode="External"/><Relationship Id="rId175" Type="http://schemas.openxmlformats.org/officeDocument/2006/relationships/image" Target="../media/image82.png"/><Relationship Id="rId743" Type="http://schemas.openxmlformats.org/officeDocument/2006/relationships/image" Target="../media/image363.png"/><Relationship Id="rId950" Type="http://schemas.openxmlformats.org/officeDocument/2006/relationships/hyperlink" Target="https://calculla.pl/g/country_flags/png100px/ug.png" TargetMode="External"/><Relationship Id="rId382" Type="http://schemas.openxmlformats.org/officeDocument/2006/relationships/image" Target="../media/image185.png"/><Relationship Id="rId603" Type="http://schemas.openxmlformats.org/officeDocument/2006/relationships/image" Target="../media/image295.png"/><Relationship Id="rId687" Type="http://schemas.openxmlformats.org/officeDocument/2006/relationships/image" Target="../media/image336.png"/><Relationship Id="rId810" Type="http://schemas.openxmlformats.org/officeDocument/2006/relationships/hyperlink" Target="https://www.flagi-panstw.pl/data/flags/h160/sc.webp" TargetMode="External"/><Relationship Id="rId908" Type="http://schemas.openxmlformats.org/officeDocument/2006/relationships/hyperlink" Target="https://www.flagi-panstw.pl/data/flags/h160/tk.webp" TargetMode="External"/><Relationship Id="rId242" Type="http://schemas.openxmlformats.org/officeDocument/2006/relationships/hyperlink" Target="https://calculla.pl/g/country_flags/png100px/cn.png" TargetMode="External"/><Relationship Id="rId894" Type="http://schemas.openxmlformats.org/officeDocument/2006/relationships/hyperlink" Target="https://calculla.pl/g/country_flags/png100px/tg.png" TargetMode="External"/><Relationship Id="rId37" Type="http://schemas.openxmlformats.org/officeDocument/2006/relationships/image" Target="../media/image14.7"/><Relationship Id="rId102" Type="http://schemas.openxmlformats.org/officeDocument/2006/relationships/hyperlink" Target="https://www.flagi-panstw.pl/data/flags/h160/ar.webp" TargetMode="External"/><Relationship Id="rId547" Type="http://schemas.openxmlformats.org/officeDocument/2006/relationships/image" Target="../media/image267.png"/><Relationship Id="rId754" Type="http://schemas.openxmlformats.org/officeDocument/2006/relationships/hyperlink" Target="https://www.flagi-panstw.pl/data/flags/h160/pl.webp" TargetMode="External"/><Relationship Id="rId961" Type="http://schemas.openxmlformats.org/officeDocument/2006/relationships/hyperlink" Target="https://calculla.pl/g/country_flags/png100px/uy.png" TargetMode="External"/><Relationship Id="rId90" Type="http://schemas.openxmlformats.org/officeDocument/2006/relationships/hyperlink" Target="https://www.flagi-panstw.pl/data/flags/h160/am.webp" TargetMode="External"/><Relationship Id="rId186" Type="http://schemas.openxmlformats.org/officeDocument/2006/relationships/hyperlink" Target="https://www.flagi-panstw.pl/data/flags/h160/bt.webp" TargetMode="External"/><Relationship Id="rId393" Type="http://schemas.openxmlformats.org/officeDocument/2006/relationships/hyperlink" Target="https://calculla.pl/g/country_flags/png100px/gp.png" TargetMode="External"/><Relationship Id="rId407" Type="http://schemas.openxmlformats.org/officeDocument/2006/relationships/image" Target="../media/image197.png"/><Relationship Id="rId614" Type="http://schemas.openxmlformats.org/officeDocument/2006/relationships/hyperlink" Target="https://calculla.pl/g/country_flags/png100px/mk.png" TargetMode="External"/><Relationship Id="rId821" Type="http://schemas.openxmlformats.org/officeDocument/2006/relationships/image" Target="../media/image401.png"/><Relationship Id="rId253" Type="http://schemas.openxmlformats.org/officeDocument/2006/relationships/image" Target="../media/image121.png"/><Relationship Id="rId460" Type="http://schemas.openxmlformats.org/officeDocument/2006/relationships/hyperlink" Target="https://calculla.pl/g/country_flags/png100px/in.png" TargetMode="External"/><Relationship Id="rId698" Type="http://schemas.openxmlformats.org/officeDocument/2006/relationships/hyperlink" Target="https://calculla.pl/g/country_flags/png100px/ni.png" TargetMode="External"/><Relationship Id="rId919" Type="http://schemas.openxmlformats.org/officeDocument/2006/relationships/image" Target="../media/image449.png"/><Relationship Id="rId48" Type="http://schemas.openxmlformats.org/officeDocument/2006/relationships/hyperlink" Target="https://cdn.ipregistry.co/flags/noto/bd.png" TargetMode="External"/><Relationship Id="rId113" Type="http://schemas.openxmlformats.org/officeDocument/2006/relationships/image" Target="../media/image51.png"/><Relationship Id="rId320" Type="http://schemas.openxmlformats.org/officeDocument/2006/relationships/hyperlink" Target="https://www.flagi-panstw.pl/data/flags/h160/er.webp" TargetMode="External"/><Relationship Id="rId558" Type="http://schemas.openxmlformats.org/officeDocument/2006/relationships/hyperlink" Target="https://www.flagi-panstw.pl/data/flags/h160/li.webp" TargetMode="External"/><Relationship Id="rId765" Type="http://schemas.openxmlformats.org/officeDocument/2006/relationships/hyperlink" Target="https://www.flagi-panstw.pl/data/flags/h160/pr.webp" TargetMode="External"/><Relationship Id="rId972" Type="http://schemas.openxmlformats.org/officeDocument/2006/relationships/image" Target="../media/image475.png"/><Relationship Id="rId197" Type="http://schemas.openxmlformats.org/officeDocument/2006/relationships/image" Target="../media/image93.png"/><Relationship Id="rId418" Type="http://schemas.openxmlformats.org/officeDocument/2006/relationships/hyperlink" Target="https://www.flagi-panstw.pl/data/flags/h160/gy.webp" TargetMode="External"/><Relationship Id="rId625" Type="http://schemas.openxmlformats.org/officeDocument/2006/relationships/image" Target="../media/image305.png"/><Relationship Id="rId832" Type="http://schemas.openxmlformats.org/officeDocument/2006/relationships/hyperlink" Target="https://calculla.pl/g/country_flags/png100px/sj.png" TargetMode="External"/><Relationship Id="rId264" Type="http://schemas.openxmlformats.org/officeDocument/2006/relationships/hyperlink" Target="https://www.flagi-panstw.pl/data/flags/h160/cw.webp" TargetMode="External"/><Relationship Id="rId471" Type="http://schemas.openxmlformats.org/officeDocument/2006/relationships/image" Target="../media/image229.png"/><Relationship Id="rId59" Type="http://schemas.openxmlformats.org/officeDocument/2006/relationships/image" Target="../media/image25.png"/><Relationship Id="rId124" Type="http://schemas.openxmlformats.org/officeDocument/2006/relationships/hyperlink" Target="https://calculla.pl/g/country_flags/png100px/az.png" TargetMode="External"/><Relationship Id="rId569" Type="http://schemas.openxmlformats.org/officeDocument/2006/relationships/image" Target="../media/image278.png"/><Relationship Id="rId776" Type="http://schemas.openxmlformats.org/officeDocument/2006/relationships/image" Target="../media/image379.png"/><Relationship Id="rId983" Type="http://schemas.openxmlformats.org/officeDocument/2006/relationships/hyperlink" Target="https://www.flagi-panstw.pl/data/flags/h160/vg.webp" TargetMode="External"/><Relationship Id="rId331" Type="http://schemas.openxmlformats.org/officeDocument/2006/relationships/image" Target="../media/image160.png"/><Relationship Id="rId429" Type="http://schemas.openxmlformats.org/officeDocument/2006/relationships/image" Target="../media/image208.png"/><Relationship Id="rId636" Type="http://schemas.openxmlformats.org/officeDocument/2006/relationships/hyperlink" Target="https://www.flagi-panstw.pl/data/flags/h160/mp.webp" TargetMode="External"/><Relationship Id="rId843" Type="http://schemas.openxmlformats.org/officeDocument/2006/relationships/image" Target="../media/image411.png"/><Relationship Id="rId275" Type="http://schemas.openxmlformats.org/officeDocument/2006/relationships/image" Target="../media/image132.png"/><Relationship Id="rId482" Type="http://schemas.openxmlformats.org/officeDocument/2006/relationships/hyperlink" Target="https://www.flagi-panstw.pl/data/flags/h160/it.webp" TargetMode="External"/><Relationship Id="rId703" Type="http://schemas.openxmlformats.org/officeDocument/2006/relationships/image" Target="../media/image344.png"/><Relationship Id="rId910" Type="http://schemas.openxmlformats.org/officeDocument/2006/relationships/hyperlink" Target="https://calculla.pl/g/country_flags/png100px/tl.png" TargetMode="External"/><Relationship Id="rId135" Type="http://schemas.openxmlformats.org/officeDocument/2006/relationships/image" Target="../media/image62.png"/><Relationship Id="rId342" Type="http://schemas.openxmlformats.org/officeDocument/2006/relationships/hyperlink" Target="https://calculla.pl/g/country_flags/png100px/fm.png" TargetMode="External"/><Relationship Id="rId787" Type="http://schemas.openxmlformats.org/officeDocument/2006/relationships/image" Target="../media/image384.png"/><Relationship Id="rId994" Type="http://schemas.openxmlformats.org/officeDocument/2006/relationships/image" Target="../media/image486.png"/><Relationship Id="rId202" Type="http://schemas.openxmlformats.org/officeDocument/2006/relationships/hyperlink" Target="https://www.flagi-panstw.pl/data/flags/h160/bz.webp" TargetMode="External"/><Relationship Id="rId647" Type="http://schemas.openxmlformats.org/officeDocument/2006/relationships/image" Target="../media/image316.png"/><Relationship Id="rId854" Type="http://schemas.openxmlformats.org/officeDocument/2006/relationships/hyperlink" Target="https://calculla.pl/g/country_flags/png100px/sr.png" TargetMode="External"/><Relationship Id="rId286" Type="http://schemas.openxmlformats.org/officeDocument/2006/relationships/hyperlink" Target="https://calculla.pl/g/country_flags/png100px/dk.png" TargetMode="External"/><Relationship Id="rId493" Type="http://schemas.openxmlformats.org/officeDocument/2006/relationships/image" Target="../media/image240.png"/><Relationship Id="rId507" Type="http://schemas.openxmlformats.org/officeDocument/2006/relationships/image" Target="../media/image247.png"/><Relationship Id="rId714" Type="http://schemas.openxmlformats.org/officeDocument/2006/relationships/hyperlink" Target="https://www.flagi-panstw.pl/data/flags/h160/nr.webp" TargetMode="External"/><Relationship Id="rId921" Type="http://schemas.openxmlformats.org/officeDocument/2006/relationships/image" Target="../media/image450.png"/><Relationship Id="rId50" Type="http://schemas.openxmlformats.org/officeDocument/2006/relationships/hyperlink" Target="https://www.flagi-panstw.pl/data/flags/h160/ae.webp" TargetMode="External"/><Relationship Id="rId146" Type="http://schemas.openxmlformats.org/officeDocument/2006/relationships/hyperlink" Target="https://www.flagi-panstw.pl/data/flags/h160/bg.webp" TargetMode="External"/><Relationship Id="rId353" Type="http://schemas.openxmlformats.org/officeDocument/2006/relationships/image" Target="../media/image171.png"/><Relationship Id="rId560" Type="http://schemas.openxmlformats.org/officeDocument/2006/relationships/hyperlink" Target="https://calculla.pl/g/country_flags/png100px/lk.png" TargetMode="External"/><Relationship Id="rId798" Type="http://schemas.openxmlformats.org/officeDocument/2006/relationships/hyperlink" Target="https://www.flagi-panstw.pl/data/flags/h160/rw.webp" TargetMode="External"/><Relationship Id="rId213" Type="http://schemas.openxmlformats.org/officeDocument/2006/relationships/image" Target="../media/image101.png"/><Relationship Id="rId420" Type="http://schemas.openxmlformats.org/officeDocument/2006/relationships/hyperlink" Target="https://calculla.pl/g/country_flags/png100px/hk.png" TargetMode="External"/><Relationship Id="rId658" Type="http://schemas.openxmlformats.org/officeDocument/2006/relationships/hyperlink" Target="https://calculla.pl/g/country_flags/png100px/mv.png" TargetMode="External"/><Relationship Id="rId865" Type="http://schemas.openxmlformats.org/officeDocument/2006/relationships/image" Target="../media/image422.png"/><Relationship Id="rId297" Type="http://schemas.openxmlformats.org/officeDocument/2006/relationships/image" Target="../media/image143.png"/><Relationship Id="rId518" Type="http://schemas.openxmlformats.org/officeDocument/2006/relationships/hyperlink" Target="https://www.flagi-panstw.pl/data/flags/h160/km.webp" TargetMode="External"/><Relationship Id="rId725" Type="http://schemas.openxmlformats.org/officeDocument/2006/relationships/image" Target="../media/image354.png"/><Relationship Id="rId932" Type="http://schemas.openxmlformats.org/officeDocument/2006/relationships/hyperlink" Target="https://www.flagi-panstw.pl/data/flags/h160/tt.webp" TargetMode="External"/><Relationship Id="rId157" Type="http://schemas.openxmlformats.org/officeDocument/2006/relationships/image" Target="../media/image73.png"/><Relationship Id="rId364" Type="http://schemas.openxmlformats.org/officeDocument/2006/relationships/hyperlink" Target="https://www.flagi-panstw.pl/data/flags/h160/ge.webp" TargetMode="External"/><Relationship Id="rId1008" Type="http://schemas.openxmlformats.org/officeDocument/2006/relationships/image" Target="../media/image493.png"/><Relationship Id="rId61" Type="http://schemas.openxmlformats.org/officeDocument/2006/relationships/image" Target="../media/image26.png"/><Relationship Id="rId571" Type="http://schemas.openxmlformats.org/officeDocument/2006/relationships/image" Target="../media/image279.png"/><Relationship Id="rId669" Type="http://schemas.openxmlformats.org/officeDocument/2006/relationships/image" Target="../media/image327.png"/><Relationship Id="rId876" Type="http://schemas.openxmlformats.org/officeDocument/2006/relationships/hyperlink" Target="https://www.flagi-panstw.pl/data/flags/h160/sy.webp" TargetMode="External"/><Relationship Id="rId19" Type="http://schemas.openxmlformats.org/officeDocument/2006/relationships/image" Target="../media/image8.dQRnOlTKTXrhKm9OaxUUVBGNjKK1hL9mKy8jDit9INI"/><Relationship Id="rId224" Type="http://schemas.openxmlformats.org/officeDocument/2006/relationships/hyperlink" Target="https://www.flagi-panstw.pl/data/flags/h160/ch.webp" TargetMode="External"/><Relationship Id="rId431" Type="http://schemas.openxmlformats.org/officeDocument/2006/relationships/image" Target="../media/image209.png"/><Relationship Id="rId529" Type="http://schemas.openxmlformats.org/officeDocument/2006/relationships/image" Target="../media/image258.png"/><Relationship Id="rId736" Type="http://schemas.openxmlformats.org/officeDocument/2006/relationships/hyperlink" Target="https://calculla.pl/g/country_flags/png100px/pf.png" TargetMode="External"/><Relationship Id="rId168" Type="http://schemas.openxmlformats.org/officeDocument/2006/relationships/hyperlink" Target="https://calculla.pl/g/country_flags/png100px/bn.png" TargetMode="External"/><Relationship Id="rId943" Type="http://schemas.openxmlformats.org/officeDocument/2006/relationships/image" Target="../media/image461.png"/><Relationship Id="rId1019" Type="http://schemas.openxmlformats.org/officeDocument/2006/relationships/image" Target="../media/image498.png"/><Relationship Id="rId72" Type="http://schemas.openxmlformats.org/officeDocument/2006/relationships/image" Target="../media/image31.png"/><Relationship Id="rId375" Type="http://schemas.openxmlformats.org/officeDocument/2006/relationships/hyperlink" Target="https://www.flagi-panstw.pl/data/flags/h160/gh.webp" TargetMode="External"/><Relationship Id="rId582" Type="http://schemas.openxmlformats.org/officeDocument/2006/relationships/hyperlink" Target="https://www.flagi-panstw.pl/data/flags/h160/lv.webp" TargetMode="External"/><Relationship Id="rId803" Type="http://schemas.openxmlformats.org/officeDocument/2006/relationships/image" Target="../media/image392.png"/><Relationship Id="rId3" Type="http://schemas.openxmlformats.org/officeDocument/2006/relationships/hyperlink" Target="https://www.bing.com/th?id=OIP.h-dC6AB8_dThsdQvxbjO-AHaEo" TargetMode="External"/><Relationship Id="rId235" Type="http://schemas.openxmlformats.org/officeDocument/2006/relationships/image" Target="../media/image112.png"/><Relationship Id="rId442" Type="http://schemas.openxmlformats.org/officeDocument/2006/relationships/hyperlink" Target="https://www.flagi-panstw.pl/data/flags/h160/hu.webp" TargetMode="External"/><Relationship Id="rId887" Type="http://schemas.openxmlformats.org/officeDocument/2006/relationships/image" Target="../media/image433.png"/><Relationship Id="rId302" Type="http://schemas.openxmlformats.org/officeDocument/2006/relationships/hyperlink" Target="https://calculla.pl/g/country_flags/png100px/ec.png" TargetMode="External"/><Relationship Id="rId747" Type="http://schemas.openxmlformats.org/officeDocument/2006/relationships/image" Target="../media/image365.png"/><Relationship Id="rId954" Type="http://schemas.openxmlformats.org/officeDocument/2006/relationships/hyperlink" Target="https://calculla.pl/g/country_flags/png100px/um.png" TargetMode="External"/><Relationship Id="rId83" Type="http://schemas.openxmlformats.org/officeDocument/2006/relationships/hyperlink" Target="https://calculla.pl/g/country_flags/png100px/al.png" TargetMode="External"/><Relationship Id="rId179" Type="http://schemas.openxmlformats.org/officeDocument/2006/relationships/image" Target="../media/image84.png"/><Relationship Id="rId386" Type="http://schemas.openxmlformats.org/officeDocument/2006/relationships/image" Target="../media/image187.png"/><Relationship Id="rId593" Type="http://schemas.openxmlformats.org/officeDocument/2006/relationships/image" Target="../media/image290.png"/><Relationship Id="rId607" Type="http://schemas.openxmlformats.org/officeDocument/2006/relationships/image" Target="../media/image296.png"/><Relationship Id="rId814" Type="http://schemas.openxmlformats.org/officeDocument/2006/relationships/hyperlink" Target="https://www.flagi-panstw.pl/data/flags/h160/sd.webp" TargetMode="External"/><Relationship Id="rId246" Type="http://schemas.openxmlformats.org/officeDocument/2006/relationships/hyperlink" Target="https://calculla.pl/g/country_flags/png100px/co.png" TargetMode="External"/><Relationship Id="rId453" Type="http://schemas.openxmlformats.org/officeDocument/2006/relationships/image" Target="../media/image220.png"/><Relationship Id="rId660" Type="http://schemas.openxmlformats.org/officeDocument/2006/relationships/hyperlink" Target="https://www.flagi-panstw.pl/data/flags/h160/mv.webp" TargetMode="External"/><Relationship Id="rId898" Type="http://schemas.openxmlformats.org/officeDocument/2006/relationships/hyperlink" Target="https://calculla.pl/g/country_flags/png100px/th.png" TargetMode="External"/><Relationship Id="rId106" Type="http://schemas.openxmlformats.org/officeDocument/2006/relationships/hyperlink" Target="https://www.flagi-panstw.pl/data/flags/h160/as.webp" TargetMode="External"/><Relationship Id="rId313" Type="http://schemas.openxmlformats.org/officeDocument/2006/relationships/image" Target="../media/image151.png"/><Relationship Id="rId758" Type="http://schemas.openxmlformats.org/officeDocument/2006/relationships/image" Target="../media/image370.png"/><Relationship Id="rId965" Type="http://schemas.openxmlformats.org/officeDocument/2006/relationships/hyperlink" Target="https://calculla.pl/g/country_flags/png100px/uz.png" TargetMode="External"/><Relationship Id="rId10" Type="http://schemas.openxmlformats.org/officeDocument/2006/relationships/hyperlink" Target="https://cdn-icons-png.flaticon.com/128/323/323363.png" TargetMode="External"/><Relationship Id="rId94" Type="http://schemas.openxmlformats.org/officeDocument/2006/relationships/hyperlink" Target="https://www.flagi-panstw.pl/data/flags/h160/ao.webp" TargetMode="External"/><Relationship Id="rId397" Type="http://schemas.openxmlformats.org/officeDocument/2006/relationships/image" Target="../media/image192.png"/><Relationship Id="rId520" Type="http://schemas.openxmlformats.org/officeDocument/2006/relationships/hyperlink" Target="https://calculla.pl/g/country_flags/png100px/kn.png" TargetMode="External"/><Relationship Id="rId618" Type="http://schemas.openxmlformats.org/officeDocument/2006/relationships/hyperlink" Target="https://calculla.pl/g/country_flags/png100px/ml.png" TargetMode="External"/><Relationship Id="rId825" Type="http://schemas.openxmlformats.org/officeDocument/2006/relationships/image" Target="../media/image403.png"/><Relationship Id="rId257" Type="http://schemas.openxmlformats.org/officeDocument/2006/relationships/image" Target="../media/image123.png"/><Relationship Id="rId464" Type="http://schemas.openxmlformats.org/officeDocument/2006/relationships/hyperlink" Target="https://calculla.pl/g/country_flags/png100px/io.png" TargetMode="External"/><Relationship Id="rId1010" Type="http://schemas.openxmlformats.org/officeDocument/2006/relationships/hyperlink" Target="https://www.flagi-panstw.pl/data/flags/h160/yt.webp" TargetMode="External"/></Relationships>
</file>

<file path=xl/richData/_rels/richValueRel.xml.rels><?xml version="1.0" encoding="UTF-8" standalone="yes"?>
<Relationships xmlns="http://schemas.openxmlformats.org/package/2006/relationships"><Relationship Id="rId2" Type="http://schemas.openxmlformats.org/officeDocument/2006/relationships/image" Target="../media/image501.png"/><Relationship Id="rId1" Type="http://schemas.openxmlformats.org/officeDocument/2006/relationships/image" Target="../media/image50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types>
    <type name="_linkedentity2">
      <keyFlags>
        <key name="%EntityService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cvi">
          <flag name="ShowInCardView" value="0"/>
          <flag name="ShowInDotNotation" value="0"/>
          <flag name="ShowInAutoComplete" value="0"/>
          <flag name="ExcludeFromCalcComparison" value="1"/>
        </key>
      </keyFlags>
    </type>
    <type name="_linkedentity2core">
      <keyFlags>
        <key name="%EntityService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IsRefreshable">
          <flag name="ShowInCardView" value="0"/>
          <flag name="ShowInAutoComplete" value="0"/>
          <flag name="ExcludeFromCalcComparison" value="1"/>
        </key>
        <key name="%ProviderInfo">
          <flag name="ShowInCardView" value="0"/>
          <flag name="ShowInDotNotation" value="0"/>
          <flag name="ShowInAutoComplete" value="0"/>
        </key>
        <key name="%DataProviderExternalLinkLogo">
          <flag name="ShowInCardView" value="0"/>
          <flag name="ShowInDotNotation" value="0"/>
          <flag name="ShowInAutoComplete" value="0"/>
        </key>
        <key name="%DataProviderExternalLink">
          <flag name="ShowInCardView" value="0"/>
          <flag name="ShowInDotNotation" value="0"/>
          <flag name="ShowInAutoComplete" value="0"/>
        </key>
        <key name="%DataRetrievedTime">
          <flag name="ShowInCardView" value="0"/>
          <flag name="ShowInDotNotation" value="0"/>
          <flag name="ShowInAutoComplete" value="0"/>
          <flag name="ExcludeFromCalcComparison" value="1"/>
        </key>
        <key name="%EntityDomainIdString">
          <flag name="ShowInCardView" value="0"/>
          <flag name="ShowInDotNotation" value="0"/>
          <flag name="ShowInAutoComplete" value="0"/>
        </key>
        <key name="%InfoToolTipLabelNames">
          <flag name="ShowInCardView" value="0"/>
          <flag name="ShowInDotNotation" value="0"/>
          <flag name="ShowInAutoComplete" value="0"/>
        </key>
        <key name="%InfoToolTipLabelValues">
          <flag name="ShowInCardView" value="0"/>
          <flag name="ShowInDotNotation" value="0"/>
          <flag name="ShowInAutoComplete" value="0"/>
        </key>
        <key name="%InfoToolTipLabelValuesType">
          <flag name="ShowInCardView" value="0"/>
          <flag name="ShowInDotNotation" value="0"/>
          <flag name="ShowInAutoComplete" value="0"/>
        </key>
        <key name="%DataProviderString">
          <flag name="ShowInCardView" value="0"/>
          <flag name="ShowInDotNotation" value="0"/>
          <flag name="ShowInAutoComplete" value="0"/>
        </key>
        <key name="%ClassificationId">
          <flag name="ShowInCardView" value="0"/>
          <flag name="ShowInDotNotation" value="0"/>
          <flag name="ShowInAutoComplete" value="0"/>
        </key>
        <key name="%OutdatedReason">
          <flag name="ShowInCardView" value="0"/>
          <flag name="ShowInDotNotation" value="0"/>
          <flag name="ShowInAutoComplete" value="0"/>
          <flag name="ExcludeFromCalcComparison" value="1"/>
        </key>
      </keyFlags>
    </type>
    <type name="_webimage">
      <keyFlags>
        <key name="WebImageIdentifier">
          <flag name="ShowInCardView" value="0"/>
        </key>
      </keyFlags>
    </type>
  </types>
</rvTypesInfo>
</file>

<file path=xl/richData/rdRichValueWebImage.xml><?xml version="1.0" encoding="utf-8"?>
<webImagesSrd xmlns="http://schemas.microsoft.com/office/spreadsheetml/2020/richdatawebimage" xmlns:r="http://schemas.openxmlformats.org/officeDocument/2006/relationships">
  <webImageSrd>
    <address r:id="rId1"/>
    <blip r:id="rId2"/>
  </webImageSrd>
  <webImageSrd>
    <address r:id="rId3"/>
    <blip r:id="rId4"/>
  </webImageSrd>
  <webImageSrd>
    <address r:id="rId5"/>
    <blip r:id="rId6"/>
  </webImageSrd>
  <webImageSrd>
    <address r:id="rId7"/>
    <blip r:id="rId8"/>
  </webImageSrd>
  <webImageSrd>
    <address r:id="rId9"/>
    <blip r:id="rId6"/>
  </webImageSrd>
  <webImageSrd>
    <address r:id="rId10"/>
    <blip r:id="rId11"/>
  </webImageSrd>
  <webImageSrd>
    <address r:id="rId12"/>
    <blip r:id="rId13"/>
  </webImageSrd>
  <webImageSrd>
    <address r:id="rId14"/>
    <moreImagesAddress r:id="rId15"/>
    <blip r:id="rId16"/>
  </webImageSrd>
  <webImageSrd>
    <address r:id="rId17"/>
    <moreImagesAddress r:id="rId18"/>
    <blip r:id="rId19"/>
  </webImageSrd>
  <webImageSrd>
    <address r:id="rId20"/>
    <moreImagesAddress r:id="rId21"/>
    <blip r:id="rId22"/>
  </webImageSrd>
  <webImageSrd>
    <address r:id="rId23"/>
    <moreImagesAddress r:id="rId24"/>
    <blip r:id="rId25"/>
  </webImageSrd>
  <webImageSrd>
    <address r:id="rId26"/>
    <moreImagesAddress r:id="rId27"/>
    <blip r:id="rId28"/>
  </webImageSrd>
  <webImageSrd>
    <address r:id="rId29"/>
    <moreImagesAddress r:id="rId30"/>
    <blip r:id="rId31"/>
  </webImageSrd>
  <webImageSrd>
    <address r:id="rId32"/>
    <moreImagesAddress r:id="rId33"/>
    <blip r:id="rId34"/>
  </webImageSrd>
  <webImageSrd>
    <address r:id="rId35"/>
    <moreImagesAddress r:id="rId36"/>
    <blip r:id="rId37"/>
  </webImageSrd>
  <webImageSrd>
    <address r:id="rId38"/>
    <blip r:id="rId39"/>
  </webImageSrd>
  <webImageSrd>
    <address r:id="rId40"/>
    <blip r:id="rId41"/>
  </webImageSrd>
  <webImageSrd>
    <address r:id="rId42"/>
    <blip r:id="rId43"/>
  </webImageSrd>
  <webImageSrd>
    <address r:id="rId44"/>
    <blip r:id="rId45"/>
  </webImageSrd>
  <webImageSrd>
    <address r:id="rId46"/>
    <blip r:id="rId47"/>
  </webImageSrd>
  <webImageSrd>
    <address r:id="rId48"/>
    <blip r:id="rId49"/>
  </webImageSrd>
  <webImageSrd>
    <address r:id="rId50"/>
    <blip r:id="rId51"/>
  </webImageSrd>
  <webImageSrd>
    <address r:id="rId52"/>
    <blip r:id="rId53"/>
  </webImageSrd>
  <webImageSrd>
    <address r:id="rId54"/>
    <blip r:id="rId55"/>
  </webImageSrd>
  <webImageSrd>
    <address r:id="rId56"/>
    <blip r:id="rId57"/>
  </webImageSrd>
  <webImageSrd>
    <address r:id="rId58"/>
    <blip r:id="rId59"/>
  </webImageSrd>
  <webImageSrd>
    <address r:id="rId60"/>
    <blip r:id="rId61"/>
  </webImageSrd>
  <webImageSrd>
    <address r:id="rId62"/>
    <blip r:id="rId63"/>
  </webImageSrd>
  <webImageSrd>
    <address r:id="rId64"/>
    <blip r:id="rId65"/>
  </webImageSrd>
  <webImageSrd>
    <address r:id="rId66"/>
    <blip r:id="rId67"/>
  </webImageSrd>
  <webImageSrd>
    <address r:id="rId68"/>
    <blip r:id="rId61"/>
  </webImageSrd>
  <webImageSrd>
    <address r:id="rId69"/>
    <blip r:id="rId70"/>
  </webImageSrd>
  <webImageSrd>
    <address r:id="rId71"/>
    <blip r:id="rId72"/>
  </webImageSrd>
  <webImageSrd>
    <address r:id="rId73"/>
    <blip r:id="rId74"/>
  </webImageSrd>
  <webImageSrd>
    <address r:id="rId75"/>
    <blip r:id="rId76"/>
  </webImageSrd>
  <webImageSrd>
    <address r:id="rId77"/>
    <blip r:id="rId78"/>
  </webImageSrd>
  <webImageSrd>
    <address r:id="rId79"/>
    <blip r:id="rId80"/>
  </webImageSrd>
  <webImageSrd>
    <address r:id="rId81"/>
    <blip r:id="rId82"/>
  </webImageSrd>
  <webImageSrd>
    <address r:id="rId83"/>
    <blip r:id="rId84"/>
  </webImageSrd>
  <webImageSrd>
    <address r:id="rId85"/>
    <blip r:id="rId70"/>
  </webImageSrd>
  <webImageSrd>
    <address r:id="rId86"/>
    <blip r:id="rId87"/>
  </webImageSrd>
  <webImageSrd>
    <address r:id="rId88"/>
    <blip r:id="rId89"/>
  </webImageSrd>
  <webImageSrd>
    <address r:id="rId90"/>
    <blip r:id="rId91"/>
  </webImageSrd>
  <webImageSrd>
    <address r:id="rId92"/>
    <blip r:id="rId93"/>
  </webImageSrd>
  <webImageSrd>
    <address r:id="rId94"/>
    <blip r:id="rId95"/>
  </webImageSrd>
  <webImageSrd>
    <address r:id="rId96"/>
    <blip r:id="rId97"/>
  </webImageSrd>
  <webImageSrd>
    <address r:id="rId98"/>
    <blip r:id="rId99"/>
  </webImageSrd>
  <webImageSrd>
    <address r:id="rId100"/>
    <blip r:id="rId101"/>
  </webImageSrd>
  <webImageSrd>
    <address r:id="rId102"/>
    <blip r:id="rId103"/>
  </webImageSrd>
  <webImageSrd>
    <address r:id="rId104"/>
    <blip r:id="rId105"/>
  </webImageSrd>
  <webImageSrd>
    <address r:id="rId106"/>
    <blip r:id="rId107"/>
  </webImageSrd>
  <webImageSrd>
    <address r:id="rId108"/>
    <blip r:id="rId109"/>
  </webImageSrd>
  <webImageSrd>
    <address r:id="rId110"/>
    <blip r:id="rId111"/>
  </webImageSrd>
  <webImageSrd>
    <address r:id="rId112"/>
    <blip r:id="rId113"/>
  </webImageSrd>
  <webImageSrd>
    <address r:id="rId114"/>
    <blip r:id="rId115"/>
  </webImageSrd>
  <webImageSrd>
    <address r:id="rId116"/>
    <blip r:id="rId117"/>
  </webImageSrd>
  <webImageSrd>
    <address r:id="rId118"/>
    <blip r:id="rId119"/>
  </webImageSrd>
  <webImageSrd>
    <address r:id="rId120"/>
    <blip r:id="rId121"/>
  </webImageSrd>
  <webImageSrd>
    <address r:id="rId122"/>
    <blip r:id="rId123"/>
  </webImageSrd>
  <webImageSrd>
    <address r:id="rId124"/>
    <blip r:id="rId125"/>
  </webImageSrd>
  <webImageSrd>
    <address r:id="rId126"/>
    <blip r:id="rId127"/>
  </webImageSrd>
  <webImageSrd>
    <address r:id="rId128"/>
    <blip r:id="rId129"/>
  </webImageSrd>
  <webImageSrd>
    <address r:id="rId130"/>
    <blip r:id="rId131"/>
  </webImageSrd>
  <webImageSrd>
    <address r:id="rId132"/>
    <blip r:id="rId133"/>
  </webImageSrd>
  <webImageSrd>
    <address r:id="rId134"/>
    <blip r:id="rId135"/>
  </webImageSrd>
  <webImageSrd>
    <address r:id="rId136"/>
    <blip r:id="rId137"/>
  </webImageSrd>
  <webImageSrd>
    <address r:id="rId138"/>
    <blip r:id="rId139"/>
  </webImageSrd>
  <webImageSrd>
    <address r:id="rId140"/>
    <blip r:id="rId141"/>
  </webImageSrd>
  <webImageSrd>
    <address r:id="rId142"/>
    <blip r:id="rId143"/>
  </webImageSrd>
  <webImageSrd>
    <address r:id="rId144"/>
    <blip r:id="rId145"/>
  </webImageSrd>
  <webImageSrd>
    <address r:id="rId146"/>
    <blip r:id="rId147"/>
  </webImageSrd>
  <webImageSrd>
    <address r:id="rId148"/>
    <blip r:id="rId149"/>
  </webImageSrd>
  <webImageSrd>
    <address r:id="rId150"/>
    <blip r:id="rId151"/>
  </webImageSrd>
  <webImageSrd>
    <address r:id="rId152"/>
    <blip r:id="rId153"/>
  </webImageSrd>
  <webImageSrd>
    <address r:id="rId154"/>
    <blip r:id="rId155"/>
  </webImageSrd>
  <webImageSrd>
    <address r:id="rId156"/>
    <blip r:id="rId157"/>
  </webImageSrd>
  <webImageSrd>
    <address r:id="rId158"/>
    <blip r:id="rId159"/>
  </webImageSrd>
  <webImageSrd>
    <address r:id="rId160"/>
    <blip r:id="rId161"/>
  </webImageSrd>
  <webImageSrd>
    <address r:id="rId162"/>
    <blip r:id="rId163"/>
  </webImageSrd>
  <webImageSrd>
    <address r:id="rId164"/>
    <blip r:id="rId165"/>
  </webImageSrd>
  <webImageSrd>
    <address r:id="rId166"/>
    <blip r:id="rId167"/>
  </webImageSrd>
  <webImageSrd>
    <address r:id="rId168"/>
    <blip r:id="rId169"/>
  </webImageSrd>
  <webImageSrd>
    <address r:id="rId170"/>
    <blip r:id="rId171"/>
  </webImageSrd>
  <webImageSrd>
    <address r:id="rId172"/>
    <blip r:id="rId173"/>
  </webImageSrd>
  <webImageSrd>
    <address r:id="rId174"/>
    <blip r:id="rId175"/>
  </webImageSrd>
  <webImageSrd>
    <address r:id="rId176"/>
    <blip r:id="rId177"/>
  </webImageSrd>
  <webImageSrd>
    <address r:id="rId178"/>
    <blip r:id="rId179"/>
  </webImageSrd>
  <webImageSrd>
    <address r:id="rId180"/>
    <blip r:id="rId181"/>
  </webImageSrd>
  <webImageSrd>
    <address r:id="rId182"/>
    <blip r:id="rId183"/>
  </webImageSrd>
  <webImageSrd>
    <address r:id="rId184"/>
    <blip r:id="rId185"/>
  </webImageSrd>
  <webImageSrd>
    <address r:id="rId186"/>
    <blip r:id="rId187"/>
  </webImageSrd>
  <webImageSrd>
    <address r:id="rId188"/>
    <blip r:id="rId189"/>
  </webImageSrd>
  <webImageSrd>
    <address r:id="rId190"/>
    <blip r:id="rId191"/>
  </webImageSrd>
  <webImageSrd>
    <address r:id="rId192"/>
    <blip r:id="rId193"/>
  </webImageSrd>
  <webImageSrd>
    <address r:id="rId194"/>
    <blip r:id="rId195"/>
  </webImageSrd>
  <webImageSrd>
    <address r:id="rId196"/>
    <blip r:id="rId197"/>
  </webImageSrd>
  <webImageSrd>
    <address r:id="rId198"/>
    <blip r:id="rId199"/>
  </webImageSrd>
  <webImageSrd>
    <address r:id="rId200"/>
    <blip r:id="rId201"/>
  </webImageSrd>
  <webImageSrd>
    <address r:id="rId202"/>
    <blip r:id="rId203"/>
  </webImageSrd>
  <webImageSrd>
    <address r:id="rId204"/>
    <blip r:id="rId205"/>
  </webImageSrd>
  <webImageSrd>
    <address r:id="rId206"/>
    <blip r:id="rId207"/>
  </webImageSrd>
  <webImageSrd>
    <address r:id="rId208"/>
    <blip r:id="rId209"/>
  </webImageSrd>
  <webImageSrd>
    <address r:id="rId210"/>
    <blip r:id="rId211"/>
  </webImageSrd>
  <webImageSrd>
    <address r:id="rId212"/>
    <blip r:id="rId213"/>
  </webImageSrd>
  <webImageSrd>
    <address r:id="rId214"/>
    <blip r:id="rId215"/>
  </webImageSrd>
  <webImageSrd>
    <address r:id="rId216"/>
    <blip r:id="rId217"/>
  </webImageSrd>
  <webImageSrd>
    <address r:id="rId218"/>
    <blip r:id="rId219"/>
  </webImageSrd>
  <webImageSrd>
    <address r:id="rId220"/>
    <blip r:id="rId221"/>
  </webImageSrd>
  <webImageSrd>
    <address r:id="rId222"/>
    <blip r:id="rId223"/>
  </webImageSrd>
  <webImageSrd>
    <address r:id="rId224"/>
    <blip r:id="rId225"/>
  </webImageSrd>
  <webImageSrd>
    <address r:id="rId226"/>
    <blip r:id="rId227"/>
  </webImageSrd>
  <webImageSrd>
    <address r:id="rId228"/>
    <blip r:id="rId229"/>
  </webImageSrd>
  <webImageSrd>
    <address r:id="rId230"/>
    <blip r:id="rId231"/>
  </webImageSrd>
  <webImageSrd>
    <address r:id="rId232"/>
    <blip r:id="rId233"/>
  </webImageSrd>
  <webImageSrd>
    <address r:id="rId234"/>
    <blip r:id="rId235"/>
  </webImageSrd>
  <webImageSrd>
    <address r:id="rId236"/>
    <blip r:id="rId237"/>
  </webImageSrd>
  <webImageSrd>
    <address r:id="rId238"/>
    <blip r:id="rId239"/>
  </webImageSrd>
  <webImageSrd>
    <address r:id="rId240"/>
    <blip r:id="rId241"/>
  </webImageSrd>
  <webImageSrd>
    <address r:id="rId242"/>
    <blip r:id="rId243"/>
  </webImageSrd>
  <webImageSrd>
    <address r:id="rId244"/>
    <blip r:id="rId245"/>
  </webImageSrd>
  <webImageSrd>
    <address r:id="rId246"/>
    <blip r:id="rId247"/>
  </webImageSrd>
  <webImageSrd>
    <address r:id="rId248"/>
    <blip r:id="rId249"/>
  </webImageSrd>
  <webImageSrd>
    <address r:id="rId250"/>
    <blip r:id="rId251"/>
  </webImageSrd>
  <webImageSrd>
    <address r:id="rId252"/>
    <blip r:id="rId253"/>
  </webImageSrd>
  <webImageSrd>
    <address r:id="rId254"/>
    <blip r:id="rId255"/>
  </webImageSrd>
  <webImageSrd>
    <address r:id="rId256"/>
    <blip r:id="rId257"/>
  </webImageSrd>
  <webImageSrd>
    <address r:id="rId258"/>
    <blip r:id="rId259"/>
  </webImageSrd>
  <webImageSrd>
    <address r:id="rId260"/>
    <blip r:id="rId261"/>
  </webImageSrd>
  <webImageSrd>
    <address r:id="rId262"/>
    <blip r:id="rId263"/>
  </webImageSrd>
  <webImageSrd>
    <address r:id="rId264"/>
    <blip r:id="rId265"/>
  </webImageSrd>
  <webImageSrd>
    <address r:id="rId266"/>
    <blip r:id="rId267"/>
  </webImageSrd>
  <webImageSrd>
    <address r:id="rId268"/>
    <blip r:id="rId269"/>
  </webImageSrd>
  <webImageSrd>
    <address r:id="rId270"/>
    <blip r:id="rId271"/>
  </webImageSrd>
  <webImageSrd>
    <address r:id="rId272"/>
    <blip r:id="rId273"/>
  </webImageSrd>
  <webImageSrd>
    <address r:id="rId274"/>
    <blip r:id="rId275"/>
  </webImageSrd>
  <webImageSrd>
    <address r:id="rId276"/>
    <blip r:id="rId277"/>
  </webImageSrd>
  <webImageSrd>
    <address r:id="rId278"/>
    <blip r:id="rId279"/>
  </webImageSrd>
  <webImageSrd>
    <address r:id="rId280"/>
    <blip r:id="rId281"/>
  </webImageSrd>
  <webImageSrd>
    <address r:id="rId282"/>
    <blip r:id="rId283"/>
  </webImageSrd>
  <webImageSrd>
    <address r:id="rId284"/>
    <blip r:id="rId285"/>
  </webImageSrd>
  <webImageSrd>
    <address r:id="rId286"/>
    <blip r:id="rId287"/>
  </webImageSrd>
  <webImageSrd>
    <address r:id="rId288"/>
    <blip r:id="rId289"/>
  </webImageSrd>
  <webImageSrd>
    <address r:id="rId290"/>
    <blip r:id="rId291"/>
  </webImageSrd>
  <webImageSrd>
    <address r:id="rId292"/>
    <blip r:id="rId293"/>
  </webImageSrd>
  <webImageSrd>
    <address r:id="rId294"/>
    <blip r:id="rId295"/>
  </webImageSrd>
  <webImageSrd>
    <address r:id="rId296"/>
    <blip r:id="rId297"/>
  </webImageSrd>
  <webImageSrd>
    <address r:id="rId298"/>
    <blip r:id="rId299"/>
  </webImageSrd>
  <webImageSrd>
    <address r:id="rId300"/>
    <blip r:id="rId301"/>
  </webImageSrd>
  <webImageSrd>
    <address r:id="rId302"/>
    <blip r:id="rId303"/>
  </webImageSrd>
  <webImageSrd>
    <address r:id="rId304"/>
    <blip r:id="rId305"/>
  </webImageSrd>
  <webImageSrd>
    <address r:id="rId306"/>
    <blip r:id="rId307"/>
  </webImageSrd>
  <webImageSrd>
    <address r:id="rId308"/>
    <blip r:id="rId309"/>
  </webImageSrd>
  <webImageSrd>
    <address r:id="rId310"/>
    <blip r:id="rId311"/>
  </webImageSrd>
  <webImageSrd>
    <address r:id="rId312"/>
    <blip r:id="rId313"/>
  </webImageSrd>
  <webImageSrd>
    <address r:id="rId314"/>
    <blip r:id="rId315"/>
  </webImageSrd>
  <webImageSrd>
    <address r:id="rId316"/>
    <blip r:id="rId317"/>
  </webImageSrd>
  <webImageSrd>
    <address r:id="rId318"/>
    <blip r:id="rId319"/>
  </webImageSrd>
  <webImageSrd>
    <address r:id="rId320"/>
    <blip r:id="rId321"/>
  </webImageSrd>
  <webImageSrd>
    <address r:id="rId322"/>
    <blip r:id="rId323"/>
  </webImageSrd>
  <webImageSrd>
    <address r:id="rId324"/>
    <blip r:id="rId325"/>
  </webImageSrd>
  <webImageSrd>
    <address r:id="rId326"/>
    <blip r:id="rId327"/>
  </webImageSrd>
  <webImageSrd>
    <address r:id="rId328"/>
    <blip r:id="rId329"/>
  </webImageSrd>
  <webImageSrd>
    <address r:id="rId330"/>
    <blip r:id="rId331"/>
  </webImageSrd>
  <webImageSrd>
    <address r:id="rId332"/>
    <blip r:id="rId333"/>
  </webImageSrd>
  <webImageSrd>
    <address r:id="rId334"/>
    <blip r:id="rId335"/>
  </webImageSrd>
  <webImageSrd>
    <address r:id="rId336"/>
    <blip r:id="rId337"/>
  </webImageSrd>
  <webImageSrd>
    <address r:id="rId338"/>
    <blip r:id="rId339"/>
  </webImageSrd>
  <webImageSrd>
    <address r:id="rId340"/>
    <blip r:id="rId341"/>
  </webImageSrd>
  <webImageSrd>
    <address r:id="rId342"/>
    <blip r:id="rId343"/>
  </webImageSrd>
  <webImageSrd>
    <address r:id="rId344"/>
    <blip r:id="rId345"/>
  </webImageSrd>
  <webImageSrd>
    <address r:id="rId346"/>
    <blip r:id="rId347"/>
  </webImageSrd>
  <webImageSrd>
    <address r:id="rId348"/>
    <blip r:id="rId349"/>
  </webImageSrd>
  <webImageSrd>
    <address r:id="rId350"/>
    <blip r:id="rId351"/>
  </webImageSrd>
  <webImageSrd>
    <address r:id="rId352"/>
    <blip r:id="rId353"/>
  </webImageSrd>
  <webImageSrd>
    <address r:id="rId354"/>
    <blip r:id="rId355"/>
  </webImageSrd>
  <webImageSrd>
    <address r:id="rId356"/>
    <blip r:id="rId357"/>
  </webImageSrd>
  <webImageSrd>
    <address r:id="rId358"/>
    <blip r:id="rId359"/>
  </webImageSrd>
  <webImageSrd>
    <address r:id="rId360"/>
    <blip r:id="rId361"/>
  </webImageSrd>
  <webImageSrd>
    <address r:id="rId362"/>
    <blip r:id="rId363"/>
  </webImageSrd>
  <webImageSrd>
    <address r:id="rId364"/>
    <blip r:id="rId365"/>
  </webImageSrd>
  <webImageSrd>
    <address r:id="rId366"/>
    <blip r:id="rId351"/>
  </webImageSrd>
  <webImageSrd>
    <address r:id="rId367"/>
    <blip r:id="rId368"/>
  </webImageSrd>
  <webImageSrd>
    <address r:id="rId369"/>
    <blip r:id="rId370"/>
  </webImageSrd>
  <webImageSrd>
    <address r:id="rId371"/>
    <blip r:id="rId372"/>
  </webImageSrd>
  <webImageSrd>
    <address r:id="rId373"/>
    <blip r:id="rId374"/>
  </webImageSrd>
  <webImageSrd>
    <address r:id="rId375"/>
    <blip r:id="rId376"/>
  </webImageSrd>
  <webImageSrd>
    <address r:id="rId377"/>
    <blip r:id="rId378"/>
  </webImageSrd>
  <webImageSrd>
    <address r:id="rId379"/>
    <blip r:id="rId380"/>
  </webImageSrd>
  <webImageSrd>
    <address r:id="rId381"/>
    <blip r:id="rId382"/>
  </webImageSrd>
  <webImageSrd>
    <address r:id="rId383"/>
    <blip r:id="rId384"/>
  </webImageSrd>
  <webImageSrd>
    <address r:id="rId385"/>
    <blip r:id="rId386"/>
  </webImageSrd>
  <webImageSrd>
    <address r:id="rId387"/>
    <blip r:id="rId388"/>
  </webImageSrd>
  <webImageSrd>
    <address r:id="rId389"/>
    <blip r:id="rId390"/>
  </webImageSrd>
  <webImageSrd>
    <address r:id="rId391"/>
    <blip r:id="rId392"/>
  </webImageSrd>
  <webImageSrd>
    <address r:id="rId393"/>
    <blip r:id="rId351"/>
  </webImageSrd>
  <webImageSrd>
    <address r:id="rId394"/>
    <blip r:id="rId395"/>
  </webImageSrd>
  <webImageSrd>
    <address r:id="rId396"/>
    <blip r:id="rId397"/>
  </webImageSrd>
  <webImageSrd>
    <address r:id="rId398"/>
    <blip r:id="rId399"/>
  </webImageSrd>
  <webImageSrd>
    <address r:id="rId400"/>
    <blip r:id="rId401"/>
  </webImageSrd>
  <webImageSrd>
    <address r:id="rId402"/>
    <blip r:id="rId403"/>
  </webImageSrd>
  <webImageSrd>
    <address r:id="rId404"/>
    <blip r:id="rId405"/>
  </webImageSrd>
  <webImageSrd>
    <address r:id="rId406"/>
    <blip r:id="rId407"/>
  </webImageSrd>
  <webImageSrd>
    <address r:id="rId408"/>
    <blip r:id="rId409"/>
  </webImageSrd>
  <webImageSrd>
    <address r:id="rId410"/>
    <blip r:id="rId411"/>
  </webImageSrd>
  <webImageSrd>
    <address r:id="rId412"/>
    <blip r:id="rId413"/>
  </webImageSrd>
  <webImageSrd>
    <address r:id="rId414"/>
    <blip r:id="rId415"/>
  </webImageSrd>
  <webImageSrd>
    <address r:id="rId416"/>
    <blip r:id="rId417"/>
  </webImageSrd>
  <webImageSrd>
    <address r:id="rId418"/>
    <blip r:id="rId419"/>
  </webImageSrd>
  <webImageSrd>
    <address r:id="rId420"/>
    <blip r:id="rId421"/>
  </webImageSrd>
  <webImageSrd>
    <address r:id="rId422"/>
    <blip r:id="rId423"/>
  </webImageSrd>
  <webImageSrd>
    <address r:id="rId424"/>
    <blip r:id="rId425"/>
  </webImageSrd>
  <webImageSrd>
    <address r:id="rId426"/>
    <blip r:id="rId427"/>
  </webImageSrd>
  <webImageSrd>
    <address r:id="rId428"/>
    <blip r:id="rId429"/>
  </webImageSrd>
  <webImageSrd>
    <address r:id="rId430"/>
    <blip r:id="rId431"/>
  </webImageSrd>
  <webImageSrd>
    <address r:id="rId432"/>
    <blip r:id="rId433"/>
  </webImageSrd>
  <webImageSrd>
    <address r:id="rId434"/>
    <blip r:id="rId435"/>
  </webImageSrd>
  <webImageSrd>
    <address r:id="rId436"/>
    <blip r:id="rId437"/>
  </webImageSrd>
  <webImageSrd>
    <address r:id="rId438"/>
    <blip r:id="rId439"/>
  </webImageSrd>
  <webImageSrd>
    <address r:id="rId440"/>
    <blip r:id="rId441"/>
  </webImageSrd>
  <webImageSrd>
    <address r:id="rId442"/>
    <blip r:id="rId443"/>
  </webImageSrd>
  <webImageSrd>
    <address r:id="rId444"/>
    <blip r:id="rId445"/>
  </webImageSrd>
  <webImageSrd>
    <address r:id="rId446"/>
    <blip r:id="rId447"/>
  </webImageSrd>
  <webImageSrd>
    <address r:id="rId448"/>
    <blip r:id="rId449"/>
  </webImageSrd>
  <webImageSrd>
    <address r:id="rId450"/>
    <blip r:id="rId451"/>
  </webImageSrd>
  <webImageSrd>
    <address r:id="rId452"/>
    <blip r:id="rId453"/>
  </webImageSrd>
  <webImageSrd>
    <address r:id="rId454"/>
    <blip r:id="rId455"/>
  </webImageSrd>
  <webImageSrd>
    <address r:id="rId456"/>
    <blip r:id="rId457"/>
  </webImageSrd>
  <webImageSrd>
    <address r:id="rId458"/>
    <blip r:id="rId459"/>
  </webImageSrd>
  <webImageSrd>
    <address r:id="rId460"/>
    <blip r:id="rId461"/>
  </webImageSrd>
  <webImageSrd>
    <address r:id="rId462"/>
    <blip r:id="rId463"/>
  </webImageSrd>
  <webImageSrd>
    <address r:id="rId464"/>
    <blip r:id="rId465"/>
  </webImageSrd>
  <webImageSrd>
    <address r:id="rId466"/>
    <blip r:id="rId467"/>
  </webImageSrd>
  <webImageSrd>
    <address r:id="rId468"/>
    <blip r:id="rId469"/>
  </webImageSrd>
  <webImageSrd>
    <address r:id="rId470"/>
    <blip r:id="rId471"/>
  </webImageSrd>
  <webImageSrd>
    <address r:id="rId472"/>
    <blip r:id="rId473"/>
  </webImageSrd>
  <webImageSrd>
    <address r:id="rId474"/>
    <blip r:id="rId475"/>
  </webImageSrd>
  <webImageSrd>
    <address r:id="rId476"/>
    <blip r:id="rId477"/>
  </webImageSrd>
  <webImageSrd>
    <address r:id="rId478"/>
    <blip r:id="rId479"/>
  </webImageSrd>
  <webImageSrd>
    <address r:id="rId480"/>
    <blip r:id="rId481"/>
  </webImageSrd>
  <webImageSrd>
    <address r:id="rId482"/>
    <blip r:id="rId483"/>
  </webImageSrd>
  <webImageSrd>
    <address r:id="rId484"/>
    <blip r:id="rId485"/>
  </webImageSrd>
  <webImageSrd>
    <address r:id="rId486"/>
    <blip r:id="rId487"/>
  </webImageSrd>
  <webImageSrd>
    <address r:id="rId488"/>
    <blip r:id="rId489"/>
  </webImageSrd>
  <webImageSrd>
    <address r:id="rId490"/>
    <blip r:id="rId491"/>
  </webImageSrd>
  <webImageSrd>
    <address r:id="rId492"/>
    <blip r:id="rId493"/>
  </webImageSrd>
  <webImageSrd>
    <address r:id="rId494"/>
    <blip r:id="rId495"/>
  </webImageSrd>
  <webImageSrd>
    <address r:id="rId496"/>
    <blip r:id="rId497"/>
  </webImageSrd>
  <webImageSrd>
    <address r:id="rId498"/>
    <blip r:id="rId499"/>
  </webImageSrd>
  <webImageSrd>
    <address r:id="rId500"/>
    <blip r:id="rId501"/>
  </webImageSrd>
  <webImageSrd>
    <address r:id="rId502"/>
    <blip r:id="rId503"/>
  </webImageSrd>
  <webImageSrd>
    <address r:id="rId504"/>
    <blip r:id="rId505"/>
  </webImageSrd>
  <webImageSrd>
    <address r:id="rId506"/>
    <blip r:id="rId507"/>
  </webImageSrd>
  <webImageSrd>
    <address r:id="rId508"/>
    <blip r:id="rId509"/>
  </webImageSrd>
  <webImageSrd>
    <address r:id="rId510"/>
    <blip r:id="rId511"/>
  </webImageSrd>
  <webImageSrd>
    <address r:id="rId512"/>
    <blip r:id="rId513"/>
  </webImageSrd>
  <webImageSrd>
    <address r:id="rId514"/>
    <blip r:id="rId515"/>
  </webImageSrd>
  <webImageSrd>
    <address r:id="rId516"/>
    <blip r:id="rId517"/>
  </webImageSrd>
  <webImageSrd>
    <address r:id="rId518"/>
    <blip r:id="rId519"/>
  </webImageSrd>
  <webImageSrd>
    <address r:id="rId520"/>
    <blip r:id="rId521"/>
  </webImageSrd>
  <webImageSrd>
    <address r:id="rId522"/>
    <blip r:id="rId523"/>
  </webImageSrd>
  <webImageSrd>
    <address r:id="rId524"/>
    <blip r:id="rId525"/>
  </webImageSrd>
  <webImageSrd>
    <address r:id="rId526"/>
    <blip r:id="rId527"/>
  </webImageSrd>
  <webImageSrd>
    <address r:id="rId528"/>
    <blip r:id="rId529"/>
  </webImageSrd>
  <webImageSrd>
    <address r:id="rId530"/>
    <blip r:id="rId531"/>
  </webImageSrd>
  <webImageSrd>
    <address r:id="rId532"/>
    <blip r:id="rId533"/>
  </webImageSrd>
  <webImageSrd>
    <address r:id="rId534"/>
    <blip r:id="rId535"/>
  </webImageSrd>
  <webImageSrd>
    <address r:id="rId536"/>
    <blip r:id="rId537"/>
  </webImageSrd>
  <webImageSrd>
    <address r:id="rId538"/>
    <blip r:id="rId539"/>
  </webImageSrd>
  <webImageSrd>
    <address r:id="rId540"/>
    <blip r:id="rId541"/>
  </webImageSrd>
  <webImageSrd>
    <address r:id="rId542"/>
    <blip r:id="rId543"/>
  </webImageSrd>
  <webImageSrd>
    <address r:id="rId544"/>
    <blip r:id="rId545"/>
  </webImageSrd>
  <webImageSrd>
    <address r:id="rId546"/>
    <blip r:id="rId547"/>
  </webImageSrd>
  <webImageSrd>
    <address r:id="rId548"/>
    <blip r:id="rId549"/>
  </webImageSrd>
  <webImageSrd>
    <address r:id="rId550"/>
    <blip r:id="rId551"/>
  </webImageSrd>
  <webImageSrd>
    <address r:id="rId552"/>
    <blip r:id="rId553"/>
  </webImageSrd>
  <webImageSrd>
    <address r:id="rId554"/>
    <blip r:id="rId555"/>
  </webImageSrd>
  <webImageSrd>
    <address r:id="rId556"/>
    <blip r:id="rId557"/>
  </webImageSrd>
  <webImageSrd>
    <address r:id="rId558"/>
    <blip r:id="rId559"/>
  </webImageSrd>
  <webImageSrd>
    <address r:id="rId560"/>
    <blip r:id="rId561"/>
  </webImageSrd>
  <webImageSrd>
    <address r:id="rId562"/>
    <blip r:id="rId563"/>
  </webImageSrd>
  <webImageSrd>
    <address r:id="rId564"/>
    <blip r:id="rId565"/>
  </webImageSrd>
  <webImageSrd>
    <address r:id="rId566"/>
    <blip r:id="rId567"/>
  </webImageSrd>
  <webImageSrd>
    <address r:id="rId568"/>
    <blip r:id="rId569"/>
  </webImageSrd>
  <webImageSrd>
    <address r:id="rId570"/>
    <blip r:id="rId571"/>
  </webImageSrd>
  <webImageSrd>
    <address r:id="rId572"/>
    <blip r:id="rId573"/>
  </webImageSrd>
  <webImageSrd>
    <address r:id="rId574"/>
    <blip r:id="rId575"/>
  </webImageSrd>
  <webImageSrd>
    <address r:id="rId576"/>
    <blip r:id="rId577"/>
  </webImageSrd>
  <webImageSrd>
    <address r:id="rId578"/>
    <blip r:id="rId579"/>
  </webImageSrd>
  <webImageSrd>
    <address r:id="rId580"/>
    <blip r:id="rId581"/>
  </webImageSrd>
  <webImageSrd>
    <address r:id="rId582"/>
    <blip r:id="rId583"/>
  </webImageSrd>
  <webImageSrd>
    <address r:id="rId584"/>
    <blip r:id="rId585"/>
  </webImageSrd>
  <webImageSrd>
    <address r:id="rId586"/>
    <blip r:id="rId587"/>
  </webImageSrd>
  <webImageSrd>
    <address r:id="rId588"/>
    <blip r:id="rId589"/>
  </webImageSrd>
  <webImageSrd>
    <address r:id="rId590"/>
    <blip r:id="rId591"/>
  </webImageSrd>
  <webImageSrd>
    <address r:id="rId592"/>
    <blip r:id="rId593"/>
  </webImageSrd>
  <webImageSrd>
    <address r:id="rId594"/>
    <blip r:id="rId595"/>
  </webImageSrd>
  <webImageSrd>
    <address r:id="rId596"/>
    <blip r:id="rId597"/>
  </webImageSrd>
  <webImageSrd>
    <address r:id="rId598"/>
    <blip r:id="rId599"/>
  </webImageSrd>
  <webImageSrd>
    <address r:id="rId600"/>
    <blip r:id="rId601"/>
  </webImageSrd>
  <webImageSrd>
    <address r:id="rId602"/>
    <blip r:id="rId603"/>
  </webImageSrd>
  <webImageSrd>
    <address r:id="rId604"/>
    <blip r:id="rId351"/>
  </webImageSrd>
  <webImageSrd>
    <address r:id="rId605"/>
    <blip r:id="rId353"/>
  </webImageSrd>
  <webImageSrd>
    <address r:id="rId606"/>
    <blip r:id="rId607"/>
  </webImageSrd>
  <webImageSrd>
    <address r:id="rId608"/>
    <blip r:id="rId609"/>
  </webImageSrd>
  <webImageSrd>
    <address r:id="rId610"/>
    <blip r:id="rId611"/>
  </webImageSrd>
  <webImageSrd>
    <address r:id="rId612"/>
    <blip r:id="rId613"/>
  </webImageSrd>
  <webImageSrd>
    <address r:id="rId614"/>
    <blip r:id="rId615"/>
  </webImageSrd>
  <webImageSrd>
    <address r:id="rId616"/>
    <blip r:id="rId617"/>
  </webImageSrd>
  <webImageSrd>
    <address r:id="rId618"/>
    <blip r:id="rId619"/>
  </webImageSrd>
  <webImageSrd>
    <address r:id="rId620"/>
    <blip r:id="rId621"/>
  </webImageSrd>
  <webImageSrd>
    <address r:id="rId622"/>
    <blip r:id="rId623"/>
  </webImageSrd>
  <webImageSrd>
    <address r:id="rId624"/>
    <blip r:id="rId625"/>
  </webImageSrd>
  <webImageSrd>
    <address r:id="rId626"/>
    <blip r:id="rId627"/>
  </webImageSrd>
  <webImageSrd>
    <address r:id="rId628"/>
    <blip r:id="rId629"/>
  </webImageSrd>
  <webImageSrd>
    <address r:id="rId630"/>
    <blip r:id="rId631"/>
  </webImageSrd>
  <webImageSrd>
    <address r:id="rId632"/>
    <blip r:id="rId633"/>
  </webImageSrd>
  <webImageSrd>
    <address r:id="rId634"/>
    <blip r:id="rId635"/>
  </webImageSrd>
  <webImageSrd>
    <address r:id="rId636"/>
    <blip r:id="rId637"/>
  </webImageSrd>
  <webImageSrd>
    <address r:id="rId638"/>
    <blip r:id="rId639"/>
  </webImageSrd>
  <webImageSrd>
    <address r:id="rId640"/>
    <blip r:id="rId641"/>
  </webImageSrd>
  <webImageSrd>
    <address r:id="rId642"/>
    <blip r:id="rId643"/>
  </webImageSrd>
  <webImageSrd>
    <address r:id="rId644"/>
    <blip r:id="rId645"/>
  </webImageSrd>
  <webImageSrd>
    <address r:id="rId646"/>
    <blip r:id="rId647"/>
  </webImageSrd>
  <webImageSrd>
    <address r:id="rId648"/>
    <blip r:id="rId649"/>
  </webImageSrd>
  <webImageSrd>
    <address r:id="rId650"/>
    <blip r:id="rId651"/>
  </webImageSrd>
  <webImageSrd>
    <address r:id="rId652"/>
    <blip r:id="rId653"/>
  </webImageSrd>
  <webImageSrd>
    <address r:id="rId654"/>
    <blip r:id="rId655"/>
  </webImageSrd>
  <webImageSrd>
    <address r:id="rId656"/>
    <blip r:id="rId657"/>
  </webImageSrd>
  <webImageSrd>
    <address r:id="rId658"/>
    <blip r:id="rId659"/>
  </webImageSrd>
  <webImageSrd>
    <address r:id="rId660"/>
    <blip r:id="rId661"/>
  </webImageSrd>
  <webImageSrd>
    <address r:id="rId662"/>
    <blip r:id="rId663"/>
  </webImageSrd>
  <webImageSrd>
    <address r:id="rId664"/>
    <blip r:id="rId665"/>
  </webImageSrd>
  <webImageSrd>
    <address r:id="rId666"/>
    <blip r:id="rId667"/>
  </webImageSrd>
  <webImageSrd>
    <address r:id="rId668"/>
    <blip r:id="rId669"/>
  </webImageSrd>
  <webImageSrd>
    <address r:id="rId670"/>
    <blip r:id="rId671"/>
  </webImageSrd>
  <webImageSrd>
    <address r:id="rId672"/>
    <blip r:id="rId673"/>
  </webImageSrd>
  <webImageSrd>
    <address r:id="rId674"/>
    <blip r:id="rId675"/>
  </webImageSrd>
  <webImageSrd>
    <address r:id="rId676"/>
    <blip r:id="rId677"/>
  </webImageSrd>
  <webImageSrd>
    <address r:id="rId678"/>
    <blip r:id="rId679"/>
  </webImageSrd>
  <webImageSrd>
    <address r:id="rId680"/>
    <blip r:id="rId681"/>
  </webImageSrd>
  <webImageSrd>
    <address r:id="rId682"/>
    <blip r:id="rId683"/>
  </webImageSrd>
  <webImageSrd>
    <address r:id="rId684"/>
    <blip r:id="rId685"/>
  </webImageSrd>
  <webImageSrd>
    <address r:id="rId686"/>
    <blip r:id="rId687"/>
  </webImageSrd>
  <webImageSrd>
    <address r:id="rId688"/>
    <blip r:id="rId689"/>
  </webImageSrd>
  <webImageSrd>
    <address r:id="rId690"/>
    <blip r:id="rId691"/>
  </webImageSrd>
  <webImageSrd>
    <address r:id="rId692"/>
    <blip r:id="rId693"/>
  </webImageSrd>
  <webImageSrd>
    <address r:id="rId694"/>
    <blip r:id="rId695"/>
  </webImageSrd>
  <webImageSrd>
    <address r:id="rId696"/>
    <blip r:id="rId697"/>
  </webImageSrd>
  <webImageSrd>
    <address r:id="rId698"/>
    <blip r:id="rId699"/>
  </webImageSrd>
  <webImageSrd>
    <address r:id="rId700"/>
    <blip r:id="rId701"/>
  </webImageSrd>
  <webImageSrd>
    <address r:id="rId702"/>
    <blip r:id="rId703"/>
  </webImageSrd>
  <webImageSrd>
    <address r:id="rId704"/>
    <blip r:id="rId705"/>
  </webImageSrd>
  <webImageSrd>
    <address r:id="rId706"/>
    <blip r:id="rId189"/>
  </webImageSrd>
  <webImageSrd>
    <address r:id="rId707"/>
    <blip r:id="rId191"/>
  </webImageSrd>
  <webImageSrd>
    <address r:id="rId708"/>
    <blip r:id="rId709"/>
  </webImageSrd>
  <webImageSrd>
    <address r:id="rId710"/>
    <blip r:id="rId711"/>
  </webImageSrd>
  <webImageSrd>
    <address r:id="rId712"/>
    <blip r:id="rId713"/>
  </webImageSrd>
  <webImageSrd>
    <address r:id="rId714"/>
    <blip r:id="rId715"/>
  </webImageSrd>
  <webImageSrd>
    <address r:id="rId716"/>
    <blip r:id="rId717"/>
  </webImageSrd>
  <webImageSrd>
    <address r:id="rId718"/>
    <blip r:id="rId719"/>
  </webImageSrd>
  <webImageSrd>
    <address r:id="rId720"/>
    <blip r:id="rId721"/>
  </webImageSrd>
  <webImageSrd>
    <address r:id="rId722"/>
    <blip r:id="rId723"/>
  </webImageSrd>
  <webImageSrd>
    <address r:id="rId724"/>
    <blip r:id="rId725"/>
  </webImageSrd>
  <webImageSrd>
    <address r:id="rId726"/>
    <blip r:id="rId727"/>
  </webImageSrd>
  <webImageSrd>
    <address r:id="rId728"/>
    <blip r:id="rId729"/>
  </webImageSrd>
  <webImageSrd>
    <address r:id="rId730"/>
    <blip r:id="rId731"/>
  </webImageSrd>
  <webImageSrd>
    <address r:id="rId732"/>
    <blip r:id="rId733"/>
  </webImageSrd>
  <webImageSrd>
    <address r:id="rId734"/>
    <blip r:id="rId735"/>
  </webImageSrd>
  <webImageSrd>
    <address r:id="rId736"/>
    <blip r:id="rId737"/>
  </webImageSrd>
  <webImageSrd>
    <address r:id="rId738"/>
    <blip r:id="rId739"/>
  </webImageSrd>
  <webImageSrd>
    <address r:id="rId740"/>
    <blip r:id="rId741"/>
  </webImageSrd>
  <webImageSrd>
    <address r:id="rId742"/>
    <blip r:id="rId743"/>
  </webImageSrd>
  <webImageSrd>
    <address r:id="rId744"/>
    <blip r:id="rId745"/>
  </webImageSrd>
  <webImageSrd>
    <address r:id="rId746"/>
    <blip r:id="rId747"/>
  </webImageSrd>
  <webImageSrd>
    <address r:id="rId748"/>
    <blip r:id="rId749"/>
  </webImageSrd>
  <webImageSrd>
    <address r:id="rId750"/>
    <blip r:id="rId751"/>
  </webImageSrd>
  <webImageSrd>
    <address r:id="rId752"/>
    <blip r:id="rId753"/>
  </webImageSrd>
  <webImageSrd>
    <address r:id="rId754"/>
    <blip r:id="rId755"/>
  </webImageSrd>
  <webImageSrd>
    <address r:id="rId756"/>
    <blip r:id="rId351"/>
  </webImageSrd>
  <webImageSrd>
    <address r:id="rId757"/>
    <blip r:id="rId758"/>
  </webImageSrd>
  <webImageSrd>
    <address r:id="rId759"/>
    <blip r:id="rId760"/>
  </webImageSrd>
  <webImageSrd>
    <address r:id="rId761"/>
    <blip r:id="rId762"/>
  </webImageSrd>
  <webImageSrd>
    <address r:id="rId763"/>
    <blip r:id="rId764"/>
  </webImageSrd>
  <webImageSrd>
    <address r:id="rId765"/>
    <blip r:id="rId766"/>
  </webImageSrd>
  <webImageSrd>
    <address r:id="rId767"/>
    <blip r:id="rId768"/>
  </webImageSrd>
  <webImageSrd>
    <address r:id="rId769"/>
    <blip r:id="rId770"/>
  </webImageSrd>
  <webImageSrd>
    <address r:id="rId771"/>
    <blip r:id="rId772"/>
  </webImageSrd>
  <webImageSrd>
    <address r:id="rId773"/>
    <blip r:id="rId774"/>
  </webImageSrd>
  <webImageSrd>
    <address r:id="rId775"/>
    <blip r:id="rId776"/>
  </webImageSrd>
  <webImageSrd>
    <address r:id="rId777"/>
    <blip r:id="rId778"/>
  </webImageSrd>
  <webImageSrd>
    <address r:id="rId779"/>
    <blip r:id="rId780"/>
  </webImageSrd>
  <webImageSrd>
    <address r:id="rId781"/>
    <blip r:id="rId782"/>
  </webImageSrd>
  <webImageSrd>
    <address r:id="rId783"/>
    <blip r:id="rId351"/>
  </webImageSrd>
  <webImageSrd>
    <address r:id="rId784"/>
    <blip r:id="rId785"/>
  </webImageSrd>
  <webImageSrd>
    <address r:id="rId786"/>
    <blip r:id="rId787"/>
  </webImageSrd>
  <webImageSrd>
    <address r:id="rId788"/>
    <blip r:id="rId789"/>
  </webImageSrd>
  <webImageSrd>
    <address r:id="rId790"/>
    <blip r:id="rId791"/>
  </webImageSrd>
  <webImageSrd>
    <address r:id="rId792"/>
    <blip r:id="rId793"/>
  </webImageSrd>
  <webImageSrd>
    <address r:id="rId794"/>
    <blip r:id="rId795"/>
  </webImageSrd>
  <webImageSrd>
    <address r:id="rId796"/>
    <blip r:id="rId797"/>
  </webImageSrd>
  <webImageSrd>
    <address r:id="rId798"/>
    <blip r:id="rId799"/>
  </webImageSrd>
  <webImageSrd>
    <address r:id="rId800"/>
    <blip r:id="rId801"/>
  </webImageSrd>
  <webImageSrd>
    <address r:id="rId802"/>
    <blip r:id="rId803"/>
  </webImageSrd>
  <webImageSrd>
    <address r:id="rId804"/>
    <blip r:id="rId805"/>
  </webImageSrd>
  <webImageSrd>
    <address r:id="rId806"/>
    <blip r:id="rId807"/>
  </webImageSrd>
  <webImageSrd>
    <address r:id="rId808"/>
    <blip r:id="rId809"/>
  </webImageSrd>
  <webImageSrd>
    <address r:id="rId810"/>
    <blip r:id="rId811"/>
  </webImageSrd>
  <webImageSrd>
    <address r:id="rId812"/>
    <blip r:id="rId813"/>
  </webImageSrd>
  <webImageSrd>
    <address r:id="rId814"/>
    <blip r:id="rId815"/>
  </webImageSrd>
  <webImageSrd>
    <address r:id="rId816"/>
    <blip r:id="rId817"/>
  </webImageSrd>
  <webImageSrd>
    <address r:id="rId818"/>
    <blip r:id="rId819"/>
  </webImageSrd>
  <webImageSrd>
    <address r:id="rId820"/>
    <blip r:id="rId821"/>
  </webImageSrd>
  <webImageSrd>
    <address r:id="rId822"/>
    <blip r:id="rId823"/>
  </webImageSrd>
  <webImageSrd>
    <address r:id="rId824"/>
    <blip r:id="rId825"/>
  </webImageSrd>
  <webImageSrd>
    <address r:id="rId826"/>
    <blip r:id="rId827"/>
  </webImageSrd>
  <webImageSrd>
    <address r:id="rId828"/>
    <blip r:id="rId829"/>
  </webImageSrd>
  <webImageSrd>
    <address r:id="rId830"/>
    <blip r:id="rId831"/>
  </webImageSrd>
  <webImageSrd>
    <address r:id="rId832"/>
    <blip r:id="rId189"/>
  </webImageSrd>
  <webImageSrd>
    <address r:id="rId833"/>
    <blip r:id="rId191"/>
  </webImageSrd>
  <webImageSrd>
    <address r:id="rId834"/>
    <blip r:id="rId835"/>
  </webImageSrd>
  <webImageSrd>
    <address r:id="rId836"/>
    <blip r:id="rId837"/>
  </webImageSrd>
  <webImageSrd>
    <address r:id="rId838"/>
    <blip r:id="rId839"/>
  </webImageSrd>
  <webImageSrd>
    <address r:id="rId840"/>
    <blip r:id="rId841"/>
  </webImageSrd>
  <webImageSrd>
    <address r:id="rId842"/>
    <blip r:id="rId843"/>
  </webImageSrd>
  <webImageSrd>
    <address r:id="rId844"/>
    <blip r:id="rId845"/>
  </webImageSrd>
  <webImageSrd>
    <address r:id="rId846"/>
    <blip r:id="rId847"/>
  </webImageSrd>
  <webImageSrd>
    <address r:id="rId848"/>
    <blip r:id="rId849"/>
  </webImageSrd>
  <webImageSrd>
    <address r:id="rId850"/>
    <blip r:id="rId851"/>
  </webImageSrd>
  <webImageSrd>
    <address r:id="rId852"/>
    <blip r:id="rId853"/>
  </webImageSrd>
  <webImageSrd>
    <address r:id="rId854"/>
    <blip r:id="rId855"/>
  </webImageSrd>
  <webImageSrd>
    <address r:id="rId856"/>
    <blip r:id="rId857"/>
  </webImageSrd>
  <webImageSrd>
    <address r:id="rId858"/>
    <blip r:id="rId859"/>
  </webImageSrd>
  <webImageSrd>
    <address r:id="rId860"/>
    <blip r:id="rId861"/>
  </webImageSrd>
  <webImageSrd>
    <address r:id="rId862"/>
    <blip r:id="rId863"/>
  </webImageSrd>
  <webImageSrd>
    <address r:id="rId864"/>
    <blip r:id="rId865"/>
  </webImageSrd>
  <webImageSrd>
    <address r:id="rId866"/>
    <blip r:id="rId867"/>
  </webImageSrd>
  <webImageSrd>
    <address r:id="rId868"/>
    <blip r:id="rId869"/>
  </webImageSrd>
  <webImageSrd>
    <address r:id="rId870"/>
    <blip r:id="rId871"/>
  </webImageSrd>
  <webImageSrd>
    <address r:id="rId872"/>
    <blip r:id="rId873"/>
  </webImageSrd>
  <webImageSrd>
    <address r:id="rId874"/>
    <blip r:id="rId875"/>
  </webImageSrd>
  <webImageSrd>
    <address r:id="rId876"/>
    <blip r:id="rId877"/>
  </webImageSrd>
  <webImageSrd>
    <address r:id="rId878"/>
    <blip r:id="rId879"/>
  </webImageSrd>
  <webImageSrd>
    <address r:id="rId880"/>
    <blip r:id="rId881"/>
  </webImageSrd>
  <webImageSrd>
    <address r:id="rId882"/>
    <blip r:id="rId883"/>
  </webImageSrd>
  <webImageSrd>
    <address r:id="rId884"/>
    <blip r:id="rId885"/>
  </webImageSrd>
  <webImageSrd>
    <address r:id="rId886"/>
    <blip r:id="rId887"/>
  </webImageSrd>
  <webImageSrd>
    <address r:id="rId888"/>
    <blip r:id="rId889"/>
  </webImageSrd>
  <webImageSrd>
    <address r:id="rId890"/>
    <blip r:id="rId891"/>
  </webImageSrd>
  <webImageSrd>
    <address r:id="rId892"/>
    <blip r:id="rId893"/>
  </webImageSrd>
  <webImageSrd>
    <address r:id="rId894"/>
    <blip r:id="rId895"/>
  </webImageSrd>
  <webImageSrd>
    <address r:id="rId896"/>
    <blip r:id="rId897"/>
  </webImageSrd>
  <webImageSrd>
    <address r:id="rId898"/>
    <blip r:id="rId899"/>
  </webImageSrd>
  <webImageSrd>
    <address r:id="rId900"/>
    <blip r:id="rId901"/>
  </webImageSrd>
  <webImageSrd>
    <address r:id="rId902"/>
    <blip r:id="rId903"/>
  </webImageSrd>
  <webImageSrd>
    <address r:id="rId904"/>
    <blip r:id="rId905"/>
  </webImageSrd>
  <webImageSrd>
    <address r:id="rId906"/>
    <blip r:id="rId907"/>
  </webImageSrd>
  <webImageSrd>
    <address r:id="rId908"/>
    <blip r:id="rId909"/>
  </webImageSrd>
  <webImageSrd>
    <address r:id="rId910"/>
    <blip r:id="rId911"/>
  </webImageSrd>
  <webImageSrd>
    <address r:id="rId912"/>
    <blip r:id="rId913"/>
  </webImageSrd>
  <webImageSrd>
    <address r:id="rId914"/>
    <blip r:id="rId915"/>
  </webImageSrd>
  <webImageSrd>
    <address r:id="rId916"/>
    <blip r:id="rId917"/>
  </webImageSrd>
  <webImageSrd>
    <address r:id="rId918"/>
    <blip r:id="rId919"/>
  </webImageSrd>
  <webImageSrd>
    <address r:id="rId920"/>
    <blip r:id="rId921"/>
  </webImageSrd>
  <webImageSrd>
    <address r:id="rId922"/>
    <blip r:id="rId923"/>
  </webImageSrd>
  <webImageSrd>
    <address r:id="rId924"/>
    <blip r:id="rId925"/>
  </webImageSrd>
  <webImageSrd>
    <address r:id="rId926"/>
    <blip r:id="rId927"/>
  </webImageSrd>
  <webImageSrd>
    <address r:id="rId928"/>
    <blip r:id="rId929"/>
  </webImageSrd>
  <webImageSrd>
    <address r:id="rId930"/>
    <blip r:id="rId931"/>
  </webImageSrd>
  <webImageSrd>
    <address r:id="rId932"/>
    <blip r:id="rId933"/>
  </webImageSrd>
  <webImageSrd>
    <address r:id="rId934"/>
    <blip r:id="rId935"/>
  </webImageSrd>
  <webImageSrd>
    <address r:id="rId936"/>
    <blip r:id="rId937"/>
  </webImageSrd>
  <webImageSrd>
    <address r:id="rId938"/>
    <blip r:id="rId939"/>
  </webImageSrd>
  <webImageSrd>
    <address r:id="rId940"/>
    <blip r:id="rId941"/>
  </webImageSrd>
  <webImageSrd>
    <address r:id="rId942"/>
    <blip r:id="rId943"/>
  </webImageSrd>
  <webImageSrd>
    <address r:id="rId944"/>
    <blip r:id="rId945"/>
  </webImageSrd>
  <webImageSrd>
    <address r:id="rId946"/>
    <blip r:id="rId947"/>
  </webImageSrd>
  <webImageSrd>
    <address r:id="rId948"/>
    <blip r:id="rId949"/>
  </webImageSrd>
  <webImageSrd>
    <address r:id="rId950"/>
    <blip r:id="rId951"/>
  </webImageSrd>
  <webImageSrd>
    <address r:id="rId952"/>
    <blip r:id="rId953"/>
  </webImageSrd>
  <webImageSrd>
    <address r:id="rId954"/>
    <blip r:id="rId955"/>
  </webImageSrd>
  <webImageSrd>
    <address r:id="rId956"/>
    <blip r:id="rId957"/>
  </webImageSrd>
  <webImageSrd>
    <address r:id="rId958"/>
    <blip r:id="rId959"/>
  </webImageSrd>
  <webImageSrd>
    <address r:id="rId960"/>
    <blip r:id="rId957"/>
  </webImageSrd>
  <webImageSrd>
    <address r:id="rId961"/>
    <blip r:id="rId962"/>
  </webImageSrd>
  <webImageSrd>
    <address r:id="rId963"/>
    <blip r:id="rId964"/>
  </webImageSrd>
  <webImageSrd>
    <address r:id="rId965"/>
    <blip r:id="rId966"/>
  </webImageSrd>
  <webImageSrd>
    <address r:id="rId967"/>
    <blip r:id="rId968"/>
  </webImageSrd>
  <webImageSrd>
    <address r:id="rId969"/>
    <blip r:id="rId970"/>
  </webImageSrd>
  <webImageSrd>
    <address r:id="rId971"/>
    <blip r:id="rId972"/>
  </webImageSrd>
  <webImageSrd>
    <address r:id="rId973"/>
    <blip r:id="rId974"/>
  </webImageSrd>
  <webImageSrd>
    <address r:id="rId975"/>
    <blip r:id="rId976"/>
  </webImageSrd>
  <webImageSrd>
    <address r:id="rId977"/>
    <blip r:id="rId978"/>
  </webImageSrd>
  <webImageSrd>
    <address r:id="rId979"/>
    <blip r:id="rId980"/>
  </webImageSrd>
  <webImageSrd>
    <address r:id="rId981"/>
    <blip r:id="rId982"/>
  </webImageSrd>
  <webImageSrd>
    <address r:id="rId983"/>
    <blip r:id="rId984"/>
  </webImageSrd>
  <webImageSrd>
    <address r:id="rId985"/>
    <blip r:id="rId986"/>
  </webImageSrd>
  <webImageSrd>
    <address r:id="rId987"/>
    <blip r:id="rId988"/>
  </webImageSrd>
  <webImageSrd>
    <address r:id="rId989"/>
    <blip r:id="rId990"/>
  </webImageSrd>
  <webImageSrd>
    <address r:id="rId991"/>
    <blip r:id="rId992"/>
  </webImageSrd>
  <webImageSrd>
    <address r:id="rId993"/>
    <blip r:id="rId994"/>
  </webImageSrd>
  <webImageSrd>
    <address r:id="rId995"/>
    <blip r:id="rId996"/>
  </webImageSrd>
  <webImageSrd>
    <address r:id="rId997"/>
    <blip r:id="rId998"/>
  </webImageSrd>
  <webImageSrd>
    <address r:id="rId999"/>
    <blip r:id="rId1000"/>
  </webImageSrd>
  <webImageSrd>
    <address r:id="rId1001"/>
    <blip r:id="rId1002"/>
  </webImageSrd>
  <webImageSrd>
    <address r:id="rId1003"/>
    <blip r:id="rId1004"/>
  </webImageSrd>
  <webImageSrd>
    <address r:id="rId1005"/>
    <blip r:id="rId1006"/>
  </webImageSrd>
  <webImageSrd>
    <address r:id="rId1007"/>
    <blip r:id="rId1008"/>
  </webImageSrd>
  <webImageSrd>
    <address r:id="rId1009"/>
    <blip r:id="rId351"/>
  </webImageSrd>
  <webImageSrd>
    <address r:id="rId1010"/>
    <blip r:id="rId1011"/>
  </webImageSrd>
  <webImageSrd>
    <address r:id="rId1012"/>
    <blip r:id="rId1013"/>
  </webImageSrd>
  <webImageSrd>
    <address r:id="rId1014"/>
    <blip r:id="rId1015"/>
  </webImageSrd>
  <webImageSrd>
    <address r:id="rId1016"/>
    <blip r:id="rId1017"/>
  </webImageSrd>
  <webImageSrd>
    <address r:id="rId1018"/>
    <blip r:id="rId1019"/>
  </webImageSrd>
  <webImageSrd>
    <address r:id="rId1020"/>
    <blip r:id="rId1021"/>
  </webImageSrd>
  <webImageSrd>
    <address r:id="rId1022"/>
    <blip r:id="rId87"/>
  </webImageSrd>
  <webImageSrd>
    <address r:id="rId1023"/>
    <blip r:id="rId76"/>
  </webImageSrd>
  <webImageSrd>
    <address r:id="rId1024"/>
    <blip r:id="rId82"/>
  </webImageSrd>
</webImagesSrd>
</file>

<file path=xl/richData/rdarray.xml><?xml version="1.0" encoding="utf-8"?>
<arrayData xmlns="http://schemas.microsoft.com/office/spreadsheetml/2017/richdata2" count="27">
  <a r="1">
    <v t="r">20</v>
  </a>
  <a r="2">
    <v t="r">46</v>
    <v t="r">47</v>
  </a>
  <a r="3">
    <v t="s">Dutch language</v>
    <v t="s">German language</v>
    <v t="s">French language</v>
  </a>
  <a r="3">
    <v t="r">66</v>
    <v t="r">67</v>
    <v t="r">68</v>
  </a>
  <a r="4">
    <v t="s">Central European Time</v>
    <v t="s">UTC+02:00</v>
    <v t="s">UTC+01:00</v>
    <v t="s">Central European Summer Time</v>
  </a>
  <a r="2">
    <v t="r">98</v>
    <v t="r">99</v>
  </a>
  <a r="1">
    <v t="s">Standard Chinese</v>
  </a>
  <a r="33">
    <v t="r">83</v>
    <v t="r">118</v>
    <v t="r">119</v>
    <v t="r">120</v>
    <v t="r">121</v>
    <v t="r">122</v>
    <v t="r">123</v>
    <v t="r">124</v>
    <v t="r">97</v>
    <v t="r">125</v>
    <v t="r">126</v>
    <v t="r">127</v>
    <v t="r">128</v>
    <v t="r">129</v>
    <v t="r">130</v>
    <v t="r">131</v>
    <v t="r">132</v>
    <v t="r">133</v>
    <v t="r">134</v>
    <v t="r">135</v>
    <v t="r">136</v>
    <v t="r">137</v>
    <v t="r">138</v>
    <v t="r">139</v>
    <v t="r">140</v>
    <v t="r">141</v>
    <v t="r">142</v>
    <v t="r">143</v>
    <v t="r">144</v>
    <v t="r">145</v>
    <v t="r">146</v>
    <v t="r">147</v>
    <v t="r">148</v>
  </a>
  <a r="1">
    <v t="s">China Standard Time</v>
  </a>
  <a r="2">
    <v t="r">177</v>
    <v t="r">178</v>
  </a>
  <a r="1">
    <v t="s">English language</v>
  </a>
  <a r="4">
    <v t="r">197</v>
    <v t="r">198</v>
    <v t="r">199</v>
    <v t="r">200</v>
  </a>
  <a r="2">
    <v t="s">Greenwich Mean Time</v>
    <v t="s">Western European Time</v>
  </a>
  <a r="4">
    <v t="r">230</v>
    <v t="r">231</v>
    <v t="r">232</v>
    <v t="r">233</v>
  </a>
  <a r="55">
    <v t="r">250</v>
    <v t="r">251</v>
    <v t="r">252</v>
    <v t="r">253</v>
    <v t="r">254</v>
    <v t="r">255</v>
    <v t="r">256</v>
    <v t="r">257</v>
    <v t="r">258</v>
    <v t="r">259</v>
    <v t="r">260</v>
    <v t="r">261</v>
    <v t="r">262</v>
    <v t="r">263</v>
    <v t="r">264</v>
    <v t="r">265</v>
    <v t="r">266</v>
    <v t="r">267</v>
    <v t="r">268</v>
    <v t="r">269</v>
    <v t="r">270</v>
    <v t="r">271</v>
    <v t="r">272</v>
    <v t="r">273</v>
    <v t="r">274</v>
    <v t="r">275</v>
    <v t="r">276</v>
    <v t="r">277</v>
    <v t="r">278</v>
    <v t="r">279</v>
    <v t="r">280</v>
    <v t="r">281</v>
    <v t="r">282</v>
    <v t="r">283</v>
    <v t="r">284</v>
    <v t="r">285</v>
    <v t="r">286</v>
    <v t="r">287</v>
    <v t="r">288</v>
    <v t="r">289</v>
    <v t="r">290</v>
    <v t="r">291</v>
    <v t="r">292</v>
    <v t="r">293</v>
    <v t="r">294</v>
    <v t="r">295</v>
    <v t="r">296</v>
    <v t="r">297</v>
    <v t="r">298</v>
    <v t="r">299</v>
    <v t="r">300</v>
    <v t="r">301</v>
    <v t="r">302</v>
    <v t="r">303</v>
    <v t="r">304</v>
  </a>
  <a r="6">
    <v t="s">Samoa Time Zone</v>
    <v t="s">Atlantic Time Zone</v>
    <v t="s">Central Time Zone</v>
    <v t="s">Alaska Time Zone</v>
    <v t="s">Mountain Time Zone</v>
    <v t="s">Chamorro Time Zone</v>
  </a>
  <a r="2">
    <v t="r">333</v>
    <v t="r">334</v>
  </a>
  <a r="1">
    <v t="s">Polish language</v>
  </a>
  <a r="16">
    <v t="r">352</v>
    <v t="r">353</v>
    <v t="r">354</v>
    <v t="r">355</v>
    <v t="r">356</v>
    <v t="r">357</v>
    <v t="r">358</v>
    <v t="r">359</v>
    <v t="r">360</v>
    <v t="r">361</v>
    <v t="r">362</v>
    <v t="r">363</v>
    <v t="r">364</v>
    <v t="r">365</v>
    <v t="r">366</v>
    <v t="r">367</v>
  </a>
  <a r="1">
    <v t="r">394</v>
  </a>
  <a r="4">
    <v t="s">Hungarian language</v>
    <v t="s">Austrian German</v>
    <v t="s">Croatian language</v>
    <v t="s">Slovene language</v>
  </a>
  <a r="9">
    <v t="r">411</v>
    <v t="r">412</v>
    <v t="r">413</v>
    <v t="r">414</v>
    <v t="r">415</v>
    <v t="r">416</v>
    <v t="r">417</v>
    <v t="r">418</v>
    <v t="r">381</v>
  </a>
  <a r="1">
    <v t="s">Central European Time</v>
  </a>
  <a r="1">
    <v t="r">448</v>
  </a>
  <a r="1">
    <v t="s">German language</v>
  </a>
  <a r="15">
    <v t="r">466</v>
    <v t="r">467</v>
    <v t="r">434</v>
    <v t="r">468</v>
    <v t="r">469</v>
    <v t="r">470</v>
    <v t="r">471</v>
    <v t="r">472</v>
    <v t="r">473</v>
    <v t="r">474</v>
    <v t="r">475</v>
    <v t="r">476</v>
    <v t="r">477</v>
    <v t="r">478</v>
    <v t="r">479</v>
  </a>
  <a r="2">
    <v t="s">UTC+02:00</v>
    <v t="s">UTC+01:00</v>
  </a>
</arrayData>
</file>

<file path=xl/richData/rdrichvalue.xml><?xml version="1.0" encoding="utf-8"?>
<rvData xmlns="http://schemas.microsoft.com/office/spreadsheetml/2017/richdata" count="1233">
  <rv s="0">
    <v>0</v>
    <v>1</v>
    <v>0</v>
    <v>0</v>
  </rv>
  <rv s="0">
    <v>0</v>
    <v>1</v>
    <v>0</v>
    <v>2</v>
  </rv>
  <rv s="0">
    <v>0</v>
    <v>1</v>
    <v>0</v>
    <v>1</v>
  </rv>
  <rv s="1">
    <v>0</v>
    <v>1</v>
    <v>0</v>
    <v>80</v>
    <v>3</v>
    <v>80</v>
  </rv>
  <rv s="0">
    <v>1</v>
    <v>1</v>
    <v>0</v>
    <v>0</v>
  </rv>
  <rv s="0">
    <v>1</v>
    <v>1</v>
    <v>0</v>
    <v>1</v>
  </rv>
  <rv s="0">
    <v>1</v>
    <v>1</v>
    <v>0</v>
    <v>2</v>
  </rv>
  <rv s="1">
    <v>1</v>
    <v>1</v>
    <v>0</v>
    <v>0</v>
    <v>3</v>
    <v>100</v>
  </rv>
  <rv s="2">
    <v>2</v>
    <v>10</v>
  </rv>
  <rv s="0">
    <v>2</v>
    <v>1</v>
    <v>0</v>
    <v>0</v>
  </rv>
  <rv s="0">
    <v>3</v>
    <v>1</v>
    <v>0</v>
    <v>0</v>
  </rv>
  <rv s="0">
    <v>4</v>
    <v>1</v>
    <v>0</v>
    <v>0</v>
  </rv>
  <rv s="0">
    <v>5</v>
    <v>1</v>
    <v>0</v>
    <v>0</v>
  </rv>
  <rv s="0">
    <v>6</v>
    <v>1</v>
    <v>0</v>
    <v>0</v>
  </rv>
  <rv s="3">
    <v>536870912</v>
    <v>Chiny</v>
    <v>ae0d6098-9d34-e4b4-aa48-1a273dc287cd</v>
    <v>en-GB</v>
    <v>Map</v>
  </rv>
  <rv s="3">
    <v>536870912</v>
    <v>Arrondissement of Virton</v>
    <v>178ce39b-1080-222e-8dc8-f5c77fabc3bf</v>
    <v>en-GB</v>
    <v>Map</v>
  </rv>
  <rv s="4">
    <fb>113.69</fb>
    <v>8</v>
  </rv>
  <rv s="3">
    <v>536870912</v>
    <v>Belgium</v>
    <v>ac5bcc34-e1cd-2e76-9d31-fb1be1159a5e</v>
    <v>en-GB</v>
    <v>Map</v>
  </rv>
  <rv s="5">
    <v>7</v>
    <v>6</v>
    <v>0</v>
    <v>7</v>
    <v>0</v>
    <v>Image of Chiny</v>
  </rv>
  <rv s="4">
    <fb>49.738333333333003</fb>
    <v>9</v>
  </rv>
  <rv s="3">
    <v>805306368</v>
    <v>Sébastian Pirlot (Mayor)</v>
    <v>e5a5b602-619f-3371-9dde-ee2a41c4f8e6</v>
    <v>en-GB</v>
    <v>Generic</v>
  </rv>
  <rv s="6">
    <v>0</v>
  </rv>
  <rv s="7">
    <v>https://www.bing.com/search?q=chiny+belgium&amp;form=skydnc</v>
    <v>Learn more on Bing</v>
  </rv>
  <rv s="4">
    <fb>5.3433333333333</fb>
    <v>9</v>
  </rv>
  <rv s="4">
    <fb>5175</fb>
    <v>8</v>
  </rv>
  <rv s="8">
    <v>#VALUE!</v>
    <v>en-GB</v>
    <v>ae0d6098-9d34-e4b4-aa48-1a273dc287cd</v>
    <v>536870912</v>
    <v>1</v>
    <v>1</v>
    <v>2</v>
    <v>Chiny</v>
    <v>4</v>
    <v>5</v>
    <v>Map</v>
    <v>6</v>
    <v>7</v>
    <v>15</v>
    <v>16</v>
    <v>17</v>
    <v>Chiny is a city and municipality of Wallonia located in the province of Luxembourg, Belgium. On 1 January 2018 the municipality, which covers 113.69 km², had 5,175 inhabitants, giving a population density of 46 inhabitants per km².</v>
    <v>18</v>
    <v>19</v>
    <v>21</v>
    <v>22</v>
    <v>23</v>
    <v>Chiny</v>
    <v>24</v>
    <v>Chiny</v>
    <v>mdp/vdpid/7012927248357392385</v>
  </rv>
  <rv s="4">
    <fb>0.44610305443465298</fb>
    <v>29</v>
  </rv>
  <rv s="4">
    <fb>30688</fb>
    <v>8</v>
  </rv>
  <rv s="4">
    <fb>32000</fb>
    <v>8</v>
  </rv>
  <rv s="4">
    <fb>10.3</fb>
    <v>30</v>
  </rv>
  <rv s="4">
    <fb>32</fb>
    <v>31</v>
  </rv>
  <rv s="3">
    <v>536870912</v>
    <v>Brussels</v>
    <v>95e13b04-adba-5f35-d2c5-f828990ca1fd</v>
    <v>en-GB</v>
    <v>Map</v>
  </rv>
  <rv s="4">
    <fb>96889.474000000002</fb>
    <v>8</v>
  </rv>
  <rv s="4">
    <fb>117.11045718797099</fb>
    <v>32</v>
  </rv>
  <rv s="4">
    <fb>1.43681956996435E-2</fb>
    <v>29</v>
  </rv>
  <rv s="4">
    <fb>7709.1230778824702</fb>
    <v>8</v>
  </rv>
  <rv s="4">
    <fb>1.62</fb>
    <v>30</v>
  </rv>
  <rv s="4">
    <fb>0.22583884638555801</fb>
    <v>29</v>
  </rv>
  <rv s="4">
    <fb>75.870784353682396</fb>
    <v>33</v>
  </rv>
  <rv s="4">
    <fb>1.43</fb>
    <v>34</v>
  </rv>
  <rv s="4">
    <fb>529606710418.03802</fb>
    <v>35</v>
  </rv>
  <rv s="4">
    <fb>1.0390557</fb>
    <v>29</v>
  </rv>
  <rv s="4">
    <fb>0.79661730000000008</fb>
    <v>29</v>
  </rv>
  <rv s="5">
    <v>8</v>
    <v>6</v>
    <v>12</v>
    <v>7</v>
    <v>0</v>
    <v>Image of Belgium</v>
  </rv>
  <rv s="4">
    <fb>2.9</fb>
    <v>33</v>
  </rv>
  <rv s="3">
    <v>536870912</v>
    <v>Antwerp</v>
    <v>f4f8ed05-34c5-5e62-51e0-b59ae08f8127</v>
    <v>en-GB</v>
    <v>Map</v>
  </rv>
  <rv s="3">
    <v>805306368</v>
    <v>Philippe I of Belgium (Monarch)</v>
    <v>a665fab7-fb7f-7057-7ae8-bfd895ec6e4d</v>
    <v>en-GB</v>
    <v>Generic</v>
  </rv>
  <rv s="3">
    <v>805306368</v>
    <v>Alexander De Croo (Prime minister)</v>
    <v>c1428e90-a850-b761-4372-6e7c0b893486</v>
    <v>en-GB</v>
    <v>Generic</v>
  </rv>
  <rv s="6">
    <v>1</v>
  </rv>
  <rv s="7">
    <v>https://www.bing.com/search?q=belgium&amp;form=skydnc</v>
    <v>Learn more on Bing</v>
  </rv>
  <rv s="4">
    <fb>81.595121951219497</fb>
    <v>33</v>
  </rv>
  <rv s="4">
    <fb>321093542983.70203</fb>
    <v>35</v>
  </rv>
  <rv s="4">
    <fb>5</fb>
    <v>33</v>
  </rv>
  <rv s="4">
    <fb>10.31</fb>
    <v>34</v>
  </rv>
  <rv s="6">
    <v>2</v>
  </rv>
  <rv s="4">
    <fb>0.17567192210000002</fb>
    <v>29</v>
  </rv>
  <rv s="4">
    <fb>3.0709</fb>
    <v>30</v>
  </rv>
  <rv s="4">
    <fb>11592952</fb>
    <v>8</v>
  </rv>
  <rv s="4">
    <fb>0.22699999999999998</fb>
    <v>29</v>
  </rv>
  <rv s="4">
    <fb>0.21899999999999997</fb>
    <v>29</v>
  </rv>
  <rv s="4">
    <fb>0.36299999999999999</fb>
    <v>29</v>
  </rv>
  <rv s="4">
    <fb>3.3000000000000002E-2</fb>
    <v>29</v>
  </rv>
  <rv s="4">
    <fb>8.6999999999999994E-2</fb>
    <v>29</v>
  </rv>
  <rv s="4">
    <fb>0.14199999999999999</fb>
    <v>29</v>
  </rv>
  <rv s="4">
    <fb>0.18100000000000002</fb>
    <v>29</v>
  </rv>
  <rv s="4">
    <fb>0.53562000274658206</fb>
    <v>29</v>
  </rv>
  <rv s="3">
    <v>536870912</v>
    <v>Flemish Region</v>
    <v>f250b992-acb5-d7d5-db4f-47fb684176fd</v>
    <v>en-GB</v>
    <v>Map</v>
  </rv>
  <rv s="3">
    <v>536870912</v>
    <v>Brussels</v>
    <v>f77206fd-fe4f-6c8e-5588-1d0651b151ea</v>
    <v>en-GB</v>
    <v>Map</v>
  </rv>
  <rv s="3">
    <v>536870912</v>
    <v>Wallonia</v>
    <v>077dc74d-75df-1a0d-c05f-5dc9a9747925</v>
    <v>en-GB</v>
    <v>Map</v>
  </rv>
  <rv s="6">
    <v>3</v>
  </rv>
  <rv s="4">
    <fb>0.23994106172459101</fb>
    <v>29</v>
  </rv>
  <rv s="6">
    <v>4</v>
  </rv>
  <rv s="4">
    <fb>0.55399999999999994</fb>
    <v>29</v>
  </rv>
  <rv s="4">
    <fb>5.5890002250671394E-2</fb>
    <v>36</v>
  </rv>
  <rv s="4">
    <fb>11259082</fb>
    <v>8</v>
  </rv>
  <rv s="9">
    <v>#VALUE!</v>
    <v>en-GB</v>
    <v>ac5bcc34-e1cd-2e76-9d31-fb1be1159a5e</v>
    <v>536870912</v>
    <v>1</v>
    <v>26</v>
    <v>27</v>
    <v>Belgium</v>
    <v>4</v>
    <v>5</v>
    <v>Map</v>
    <v>6</v>
    <v>28</v>
    <v>BE</v>
    <v>26</v>
    <v>27</v>
    <v>28</v>
    <v>29</v>
    <v>30</v>
    <v>31</v>
    <v>32</v>
    <v>33</v>
    <v>34</v>
    <v>BEF</v>
    <v>Belgium, officially the Kingdom of Belgium, is a country in Northwestern Europe. Situated in a coastal lowland region known as the Low Countries, it is bordered by the Netherlands to the north, Germany to the east, Luxembourg to the southeast, ...</v>
    <v>35</v>
    <v>36</v>
    <v>37</v>
    <v>38</v>
    <v>39</v>
    <v>40</v>
    <v>41</v>
    <v>42</v>
    <v>43</v>
    <v>44</v>
    <v>45</v>
    <v>48</v>
    <v>49</v>
    <v>50</v>
    <v>51</v>
    <v>52</v>
    <v>53</v>
    <v>Belgium</v>
    <v>La Brabançonne</v>
    <v>54</v>
    <v>Königreich Belgien</v>
    <v>55</v>
    <v>56</v>
    <v>57</v>
    <v>58</v>
    <v>59</v>
    <v>60</v>
    <v>61</v>
    <v>62</v>
    <v>63</v>
    <v>64</v>
    <v>65</v>
    <v>69</v>
    <v>70</v>
    <v>71</v>
    <v>72</v>
    <v>73</v>
    <v>Belgium</v>
    <v>74</v>
    <v>mdp/vdpid/21</v>
  </rv>
  <rv s="5">
    <v>7</v>
    <v>6</v>
    <v>0</v>
    <v>3</v>
    <v>0</v>
    <v>Image of Chiny</v>
  </rv>
  <rv s="3">
    <v>536870912</v>
    <v>China</v>
    <v>5fcc3d97-0cf2-94e5-6dad-cd70e387bd69</v>
    <v>en-GB</v>
    <v>Map</v>
  </rv>
  <rv s="4">
    <fb>0.56212313103349798</fb>
    <v>29</v>
  </rv>
  <rv s="4">
    <fb>9596961</fb>
    <v>8</v>
  </rv>
  <rv s="4">
    <fb>2695000</fb>
    <v>8</v>
  </rv>
  <rv s="4">
    <fb>10.9</fb>
    <v>30</v>
  </rv>
  <rv s="4">
    <fb>86</fb>
    <v>31</v>
  </rv>
  <rv s="3">
    <v>536870912</v>
    <v>Beijing</v>
    <v>e43bc499-902a-5deb-aced-aa4a247e6822</v>
    <v>en-GB</v>
    <v>Map</v>
  </rv>
  <rv s="4">
    <fb>9893037.9519999996</fb>
    <v>8</v>
  </rv>
  <rv s="4">
    <fb>125.083155733959</fb>
    <v>32</v>
  </rv>
  <rv s="4">
    <fb>2.8992357992594101E-2</fb>
    <v>29</v>
  </rv>
  <rv s="4">
    <fb>3927.0444999890101</fb>
    <v>8</v>
  </rv>
  <rv s="4">
    <fb>1.69</fb>
    <v>30</v>
  </rv>
  <rv s="4">
    <fb>0.22353941805732902</fb>
    <v>29</v>
  </rv>
  <rv s="4">
    <fb>87.670430768185398</fb>
    <v>33</v>
  </rv>
  <rv s="4">
    <fb>0.96</fb>
    <v>34</v>
  </rv>
  <rv s="4">
    <fb>19910000000000</fb>
    <v>35</v>
  </rv>
  <rv s="4">
    <fb>1.0022275</fb>
    <v>29</v>
  </rv>
  <rv s="4">
    <fb>0.50604439999999995</fb>
    <v>29</v>
  </rv>
  <rv s="5">
    <v>9</v>
    <v>6</v>
    <v>38</v>
    <v>7</v>
    <v>0</v>
    <v>Image of China</v>
  </rv>
  <rv s="4">
    <fb>7.4</fb>
    <v>33</v>
  </rv>
  <rv s="3">
    <v>536870912</v>
    <v>Shanghai</v>
    <v>29ece984-463e-6074-60e1-83f8c012ef70</v>
    <v>en-GB</v>
    <v>Map</v>
  </rv>
  <rv s="3">
    <v>805306368</v>
    <v>Xi Jinping (President)</v>
    <v>cd954b68-481c-b388-8b3d-6c0081dc9adf</v>
    <v>en-GB</v>
    <v>Generic</v>
  </rv>
  <rv s="3">
    <v>805306368</v>
    <v>Li Qiang (Premier)</v>
    <v>f0d727f0-3735-908f-e9a5-a6e2264d2e8e</v>
    <v>en-GB</v>
    <v>Generic</v>
  </rv>
  <rv s="6">
    <v>5</v>
  </rv>
  <rv s="7">
    <v>https://www.bing.com/search?q=china&amp;form=skydnc</v>
    <v>Learn more on Bing</v>
  </rv>
  <rv s="4">
    <fb>76.959999999999994</fb>
    <v>33</v>
  </rv>
  <rv s="4">
    <fb>8515504380000</fb>
    <v>35</v>
  </rv>
  <rv s="4">
    <fb>29</fb>
    <v>33</v>
  </rv>
  <rv s="4">
    <fb>0.87</fb>
    <v>34</v>
  </rv>
  <rv s="6">
    <v>6</v>
  </rv>
  <rv s="4">
    <fb>0.32386296240000001</fb>
    <v>29</v>
  </rv>
  <rv s="4">
    <fb>1.9798</fb>
    <v>30</v>
  </rv>
  <rv s="4">
    <fb>1412360000</fb>
    <v>8</v>
  </rv>
  <rv s="4">
    <fb>0.222</fb>
    <v>29</v>
  </rv>
  <rv s="4">
    <fb>0.29299999999999998</fb>
    <v>29</v>
  </rv>
  <rv s="4">
    <fb>0.45299999999999996</fb>
    <v>29</v>
  </rv>
  <rv s="4">
    <fb>2.7000000000000003E-2</fb>
    <v>29</v>
  </rv>
  <rv s="4">
    <fb>6.5000000000000002E-2</fb>
    <v>29</v>
  </rv>
  <rv s="4">
    <fb>0.107</fb>
    <v>29</v>
  </rv>
  <rv s="4">
    <fb>0.153</fb>
    <v>29</v>
  </rv>
  <rv s="4">
    <fb>0.67986999511718804</fb>
    <v>29</v>
  </rv>
  <rv s="3">
    <v>536870912</v>
    <v>Tianjin</v>
    <v>45fdbb85-8f7d-7f8b-dc59-7cb26189ef7d</v>
    <v>en-GB</v>
    <v>Map</v>
  </rv>
  <rv s="3">
    <v>536870912</v>
    <v>Hebei</v>
    <v>268021ac-4731-f143-328a-f385a6b2f343</v>
    <v>en-GB</v>
    <v>Map</v>
  </rv>
  <rv s="3">
    <v>536870912</v>
    <v>Shanxi</v>
    <v>075dd860-13e3-fb9e-dab0-6f2a22a59c5d</v>
    <v>en-GB</v>
    <v>Map</v>
  </rv>
  <rv s="3">
    <v>536870912</v>
    <v>Inner Mongolia</v>
    <v>2c74fdb2-19bf-0f2d-f20d-13b21d6103e6</v>
    <v>en-GB</v>
    <v>Map</v>
  </rv>
  <rv s="3">
    <v>536870912</v>
    <v>Liaoning</v>
    <v>50b9b45b-7555-8f4e-500a-81f90d66f392</v>
    <v>en-GB</v>
    <v>Map</v>
  </rv>
  <rv s="3">
    <v>536870912</v>
    <v>Jilin</v>
    <v>20bba38c-89a4-7448-c64a-9ec85a4ba341</v>
    <v>en-GB</v>
    <v>Map</v>
  </rv>
  <rv s="3">
    <v>536870912</v>
    <v>Heilongjiang</v>
    <v>a7c2e681-f80e-cae6-2ae7-fccb47f12008</v>
    <v>en-GB</v>
    <v>Map</v>
  </rv>
  <rv s="3">
    <v>536870912</v>
    <v>Jiangsu</v>
    <v>c979b1db-2e4e-7b88-511f-1cd5a525053c</v>
    <v>en-GB</v>
    <v>Map</v>
  </rv>
  <rv s="3">
    <v>536870912</v>
    <v>Zhejiang</v>
    <v>5464490d-3361-4945-967e-d8879b9c8415</v>
    <v>en-GB</v>
    <v>Map</v>
  </rv>
  <rv s="3">
    <v>536870912</v>
    <v>Anhui</v>
    <v>7a26b7d2-0ec9-86cd-351a-a9f347c4b9cd</v>
    <v>en-GB</v>
    <v>Map</v>
  </rv>
  <rv s="3">
    <v>536870912</v>
    <v>Fujian</v>
    <v>f7e228b4-20f3-6c06-f9d2-0e381cb472db</v>
    <v>en-GB</v>
    <v>Map</v>
  </rv>
  <rv s="3">
    <v>536870912</v>
    <v>Jiangxi</v>
    <v>60bbd587-912f-cf97-4a3b-4e9236f59153</v>
    <v>en-GB</v>
    <v>Map</v>
  </rv>
  <rv s="3">
    <v>536870912</v>
    <v>Shandong</v>
    <v>311c787d-5f0d-3960-4647-a0b3ee6bb863</v>
    <v>en-GB</v>
    <v>Map</v>
  </rv>
  <rv s="3">
    <v>536870912</v>
    <v>Henan</v>
    <v>e1b3708c-e5d8-671a-5b9c-e74cf7d11971</v>
    <v>en-GB</v>
    <v>Map</v>
  </rv>
  <rv s="3">
    <v>536870912</v>
    <v>Hubei</v>
    <v>03c5c53c-6c11-7737-b58a-31b9b73bce20</v>
    <v>en-GB</v>
    <v>Map</v>
  </rv>
  <rv s="3">
    <v>536870912</v>
    <v>Hunan</v>
    <v>84852e67-826c-7232-5aec-3bd5a776c21b</v>
    <v>en-GB</v>
    <v>Map</v>
  </rv>
  <rv s="3">
    <v>536870912</v>
    <v>Guangdong</v>
    <v>533d187e-5296-4200-eed8-55f3257c948f</v>
    <v>en-GB</v>
    <v>Map</v>
  </rv>
  <rv s="3">
    <v>536870912</v>
    <v>Guangxi</v>
    <v>b2e2f034-494c-f814-7555-fa5d56071d6f</v>
    <v>en-GB</v>
    <v>Map</v>
  </rv>
  <rv s="3">
    <v>536870912</v>
    <v>Hainan</v>
    <v>85cb11dd-f8f0-f5e0-35d3-42ce64c34e9e</v>
    <v>en-GB</v>
    <v>Map</v>
  </rv>
  <rv s="3">
    <v>536870912</v>
    <v>Chongqing</v>
    <v>69bf0da4-4c0f-d795-e3d4-f2087fc9101e</v>
    <v>en-GB</v>
    <v>Map</v>
  </rv>
  <rv s="3">
    <v>536870912</v>
    <v>Sichuan</v>
    <v>49bf1471-e0d6-011f-bb5b-edd67fea0a6f</v>
    <v>en-GB</v>
    <v>Map</v>
  </rv>
  <rv s="3">
    <v>536870912</v>
    <v>Guizhou</v>
    <v>3025ec8b-299d-6131-4293-401f8dd1701e</v>
    <v>en-GB</v>
    <v>Map</v>
  </rv>
  <rv s="3">
    <v>536870912</v>
    <v>Yunnan</v>
    <v>62345ab8-b0e6-d4c5-87b4-0e7a5b39c7dc</v>
    <v>en-GB</v>
    <v>Map</v>
  </rv>
  <rv s="3">
    <v>536870912</v>
    <v>Hong Kong</v>
    <v>304df1d5-38ee-e835-eb2a-554caba5c30e</v>
    <v>en-GB</v>
    <v>Map</v>
  </rv>
  <rv s="3">
    <v>536870912</v>
    <v>Tibet Autonomous Region</v>
    <v>47172d29-ddc9-3139-5851-4a08c8219822</v>
    <v>en-GB</v>
    <v>Map</v>
  </rv>
  <rv s="3">
    <v>536870912</v>
    <v>Shaanxi</v>
    <v>2c52cd90-c486-5a30-6fdf-b777d9331efd</v>
    <v>en-GB</v>
    <v>Map</v>
  </rv>
  <rv s="3">
    <v>536870912</v>
    <v>Gansu</v>
    <v>2bf7e5b1-3ba4-5943-77aa-7ac1cb9a0535</v>
    <v>en-GB</v>
    <v>Map</v>
  </rv>
  <rv s="3">
    <v>536870912</v>
    <v>Qinghai</v>
    <v>c8ddeac2-af7f-8ee9-dbac-33f9f697d88c</v>
    <v>en-GB</v>
    <v>Map</v>
  </rv>
  <rv s="3">
    <v>536870912</v>
    <v>Ningxia</v>
    <v>b9d307c1-70f4-a27f-6800-d624b3030236</v>
    <v>en-GB</v>
    <v>Map</v>
  </rv>
  <rv s="3">
    <v>536870912</v>
    <v>Xinjiang</v>
    <v>8e7874f1-5a52-a168-5737-ced81488dfca</v>
    <v>en-GB</v>
    <v>Map</v>
  </rv>
  <rv s="3">
    <v>536870912</v>
    <v>Macau</v>
    <v>d7203e23-120a-c7fd-485a-3fbcf88a3288</v>
    <v>en-GB</v>
    <v>Map</v>
  </rv>
  <rv s="6">
    <v>7</v>
  </rv>
  <rv s="4">
    <fb>9.4193182022714303E-2</fb>
    <v>29</v>
  </rv>
  <rv s="6">
    <v>8</v>
  </rv>
  <rv s="4">
    <fb>0.59200000000000008</fb>
    <v>29</v>
  </rv>
  <rv s="4">
    <fb>4.3200001716613798E-2</fb>
    <v>36</v>
  </rv>
  <rv s="4">
    <fb>842933962</fb>
    <v>8</v>
  </rv>
  <rv s="9">
    <v>#VALUE!</v>
    <v>en-GB</v>
    <v>5fcc3d97-0cf2-94e5-6dad-cd70e387bd69</v>
    <v>536870912</v>
    <v>1</v>
    <v>42</v>
    <v>27</v>
    <v>China</v>
    <v>4</v>
    <v>5</v>
    <v>Map</v>
    <v>6</v>
    <v>43</v>
    <v>CN</v>
    <v>78</v>
    <v>79</v>
    <v>80</v>
    <v>81</v>
    <v>82</v>
    <v>83</v>
    <v>84</v>
    <v>85</v>
    <v>86</v>
    <v>CNY</v>
    <v>China, officially the People's Republic of China, is a country in East Asia. With a population exceeding 1.4 billion, it is the second-most populous country after India, representing 17.4% of the world population. China spans the equivalent of ...</v>
    <v>87</v>
    <v>88</v>
    <v>89</v>
    <v>90</v>
    <v>91</v>
    <v>92</v>
    <v>93</v>
    <v>94</v>
    <v>95</v>
    <v>96</v>
    <v>97</v>
    <v>100</v>
    <v>101</v>
    <v>102</v>
    <v>103</v>
    <v>104</v>
    <v>105</v>
    <v>China</v>
    <v>March of the Volunteers</v>
    <v>106</v>
    <v>中华人民共和国</v>
    <v>107</v>
    <v>108</v>
    <v>109</v>
    <v>110</v>
    <v>111</v>
    <v>112</v>
    <v>113</v>
    <v>114</v>
    <v>115</v>
    <v>116</v>
    <v>117</v>
    <v>149</v>
    <v>150</v>
    <v>151</v>
    <v>152</v>
    <v>153</v>
    <v>China</v>
    <v>154</v>
    <v>mdp/vdpid/45</v>
  </rv>
  <rv s="5">
    <v>9</v>
    <v>6</v>
    <v>38</v>
    <v>3</v>
    <v>0</v>
    <v>Image of China</v>
  </rv>
  <rv s="3">
    <v>536870912</v>
    <v>United Kingdom</v>
    <v>b1a5155a-6bb2-4646-8f7c-3e6b3a53c831</v>
    <v>en-GB</v>
    <v>Map</v>
  </rv>
  <rv s="4">
    <fb>0.71714878141404492</fb>
    <v>29</v>
  </rv>
  <rv s="4">
    <fb>242495</fb>
    <v>8</v>
  </rv>
  <rv s="4">
    <fb>148000</fb>
    <v>8</v>
  </rv>
  <rv s="4">
    <fb>11</fb>
    <v>30</v>
  </rv>
  <rv s="4">
    <fb>44</fb>
    <v>31</v>
  </rv>
  <rv s="3">
    <v>536870912</v>
    <v>London</v>
    <v>8e0ba7b6-4225-fa8a-6369-1b5294e602a5</v>
    <v>en-GB</v>
    <v>Map</v>
  </rv>
  <rv s="4">
    <fb>379024.78700000001</fb>
    <v>8</v>
  </rv>
  <rv s="4">
    <fb>119.622711300166</fb>
    <v>32</v>
  </rv>
  <rv s="4">
    <fb>1.7381046008651101E-2</fb>
    <v>29</v>
  </rv>
  <rv s="4">
    <fb>5129.5277927901998</fb>
    <v>8</v>
  </rv>
  <rv s="4">
    <fb>1.68</fb>
    <v>30</v>
  </rv>
  <rv s="4">
    <fb>0.130657628239573</fb>
    <v>29</v>
  </rv>
  <rv s="4">
    <fb>80.351771267255202</fb>
    <v>33</v>
  </rv>
  <rv s="4">
    <fb>1.46</fb>
    <v>34</v>
  </rv>
  <rv s="4">
    <fb>2827113184695.5801</fb>
    <v>35</v>
  </rv>
  <rv s="4">
    <fb>1.0115456</fb>
    <v>29</v>
  </rv>
  <rv s="4">
    <fb>0.59995569999999998</fb>
    <v>29</v>
  </rv>
  <rv s="5">
    <v>10</v>
    <v>6</v>
    <v>45</v>
    <v>7</v>
    <v>0</v>
    <v>Image of United Kingdom</v>
  </rv>
  <rv s="4">
    <fb>3.6</fb>
    <v>33</v>
  </rv>
  <rv s="3">
    <v>805306368</v>
    <v>Charles III (Monarch)</v>
    <v>afc6f6a9-5b55-9178-3e6f-2c8b6d16ee9c</v>
    <v>en-GB</v>
    <v>Generic</v>
  </rv>
  <rv s="3">
    <v>805306368</v>
    <v>Rishi Sunak (Prime minister)</v>
    <v>79551c5d-075b-e493-70a2-f5b22a4876e1</v>
    <v>en-GB</v>
    <v>Generic</v>
  </rv>
  <rv s="6">
    <v>9</v>
  </rv>
  <rv s="7">
    <v>https://www.bing.com/search?q=united+kingdom&amp;form=skydnc</v>
    <v>Learn more on Bing</v>
  </rv>
  <rv s="4">
    <fb>81.256097560975604</fb>
    <v>33</v>
  </rv>
  <rv s="4">
    <fb>1868152970000</fb>
    <v>35</v>
  </rv>
  <rv s="4">
    <fb>7</fb>
    <v>33</v>
  </rv>
  <rv s="4">
    <fb>10.130000000000001</fb>
    <v>34</v>
  </rv>
  <rv s="6">
    <v>10</v>
  </rv>
  <rv s="4">
    <fb>0.14794489889999998</fb>
    <v>29</v>
  </rv>
  <rv s="4">
    <fb>2.8117000000000001</fb>
    <v>30</v>
  </rv>
  <rv s="4">
    <fb>67326569</fb>
    <v>8</v>
  </rv>
  <rv s="4">
    <fb>0.22500000000000001</fb>
    <v>29</v>
  </rv>
  <rv s="4">
    <fb>0.26800000000000002</fb>
    <v>29</v>
  </rv>
  <rv s="4">
    <fb>0.42100000000000004</fb>
    <v>29</v>
  </rv>
  <rv s="4">
    <fb>2.7999999999999997E-2</fb>
    <v>29</v>
  </rv>
  <rv s="4">
    <fb>7.0999999999999994E-2</fb>
    <v>29</v>
  </rv>
  <rv s="4">
    <fb>0.11900000000000001</fb>
    <v>29</v>
  </rv>
  <rv s="4">
    <fb>0.16399999999999998</fb>
    <v>29</v>
  </rv>
  <rv s="4">
    <fb>0.62773998260497998</fb>
    <v>29</v>
  </rv>
  <rv s="3">
    <v>536870912</v>
    <v>England</v>
    <v>280d39e8-7217-6863-6980-a8c20c211c89</v>
    <v>en-GB</v>
    <v>Map</v>
  </rv>
  <rv s="3">
    <v>536870912</v>
    <v>Wales</v>
    <v>b51b24e1-6afb-d525-d360-f2eb5bf3410b</v>
    <v>en-GB</v>
    <v>Map</v>
  </rv>
  <rv s="3">
    <v>536870912</v>
    <v>Scotland</v>
    <v>a0377d96-1a18-f843-65ad-adcbc4acdc69</v>
    <v>en-GB</v>
    <v>Map</v>
  </rv>
  <rv s="3">
    <v>536870912</v>
    <v>Northern Ireland</v>
    <v>e4b8bc44-385c-e87b-bb7d-b32328f53502</v>
    <v>en-GB</v>
    <v>Map</v>
  </rv>
  <rv s="6">
    <v>11</v>
  </rv>
  <rv s="4">
    <fb>0.255052921600669</fb>
    <v>29</v>
  </rv>
  <rv s="6">
    <v>12</v>
  </rv>
  <rv s="4">
    <fb>0.30599999999999999</fb>
    <v>29</v>
  </rv>
  <rv s="4">
    <fb>3.8510000705719E-2</fb>
    <v>36</v>
  </rv>
  <rv s="4">
    <fb>55908316</fb>
    <v>8</v>
  </rv>
  <rv s="9">
    <v>#VALUE!</v>
    <v>en-GB</v>
    <v>b1a5155a-6bb2-4646-8f7c-3e6b3a53c831</v>
    <v>536870912</v>
    <v>1</v>
    <v>48</v>
    <v>27</v>
    <v>United Kingdom</v>
    <v>4</v>
    <v>5</v>
    <v>Map</v>
    <v>6</v>
    <v>49</v>
    <v>GB</v>
    <v>158</v>
    <v>159</v>
    <v>160</v>
    <v>161</v>
    <v>162</v>
    <v>163</v>
    <v>164</v>
    <v>165</v>
    <v>166</v>
    <v>GBP</v>
    <v>The United Kingdom of Great Britain and Northern Ireland, commonly known as the United Kingdom or Britain, is a country in Northwestern Europe, off the coast of the continental mainland. It comprises England, Scotland, Wales, and Northern ...</v>
    <v>167</v>
    <v>168</v>
    <v>169</v>
    <v>170</v>
    <v>171</v>
    <v>172</v>
    <v>173</v>
    <v>174</v>
    <v>175</v>
    <v>176</v>
    <v>163</v>
    <v>179</v>
    <v>180</v>
    <v>181</v>
    <v>182</v>
    <v>183</v>
    <v>184</v>
    <v>United Kingdom</v>
    <v>God Save The King</v>
    <v>185</v>
    <v>United Kingdom of Great Britain and Northern Ireland</v>
    <v>186</v>
    <v>187</v>
    <v>188</v>
    <v>189</v>
    <v>190</v>
    <v>191</v>
    <v>192</v>
    <v>193</v>
    <v>194</v>
    <v>195</v>
    <v>196</v>
    <v>201</v>
    <v>202</v>
    <v>203</v>
    <v>204</v>
    <v>205</v>
    <v>United Kingdom</v>
    <v>206</v>
    <v>mdp/vdpid/242</v>
  </rv>
  <rv s="5">
    <v>10</v>
    <v>6</v>
    <v>45</v>
    <v>3</v>
    <v>0</v>
    <v>Image of United Kingdom</v>
  </rv>
  <rv s="3">
    <v>536870912</v>
    <v>United States</v>
    <v>5232ed96-85b1-2edb-12c6-63e6c597a1de</v>
    <v>en-GB</v>
    <v>Map</v>
  </rv>
  <rv s="4">
    <fb>0.44369067999501505</fb>
    <v>29</v>
  </rv>
  <rv s="4">
    <fb>9826675</fb>
    <v>8</v>
  </rv>
  <rv s="4">
    <fb>1359000</fb>
    <v>8</v>
  </rv>
  <rv s="4">
    <fb>11.6</fb>
    <v>30</v>
  </rv>
  <rv s="4">
    <fb>1</fb>
    <v>31</v>
  </rv>
  <rv s="3">
    <v>536870912</v>
    <v>Washington, D.C.</v>
    <v>216726d1-8987-06d3-5eff-823da05c3d3c</v>
    <v>en-GB</v>
    <v>Map</v>
  </rv>
  <rv s="4">
    <fb>5006302.0769999996</fb>
    <v>8</v>
  </rv>
  <rv s="4">
    <fb>117.244195476228</fb>
    <v>32</v>
  </rv>
  <rv s="4">
    <fb>7.4999999999999997E-2</fb>
    <v>29</v>
  </rv>
  <rv s="4">
    <fb>12993.961824772699</fb>
    <v>8</v>
  </rv>
  <rv s="4">
    <fb>1.7295</fb>
    <v>30</v>
  </rv>
  <rv s="4">
    <fb>0.339297856663409</fb>
    <v>29</v>
  </rv>
  <rv s="4">
    <fb>82.427828245269197</fb>
    <v>33</v>
  </rv>
  <rv s="4">
    <fb>0.71</fb>
    <v>34</v>
  </rv>
  <rv s="4">
    <fb>21427700000000</fb>
    <v>35</v>
  </rv>
  <rv s="4">
    <fb>1.0182144</fb>
    <v>29</v>
  </rv>
  <rv s="4">
    <fb>0.88167390000000001</fb>
    <v>29</v>
  </rv>
  <rv s="5">
    <v>11</v>
    <v>6</v>
    <v>51</v>
    <v>7</v>
    <v>0</v>
    <v>Image of United States</v>
  </rv>
  <rv s="4">
    <fb>5.6</fb>
    <v>33</v>
  </rv>
  <rv s="3">
    <v>536870912</v>
    <v>New York City</v>
    <v>60d5dc2b-c915-460b-b722-c9e3485499ca</v>
    <v>en-GB</v>
    <v>Map</v>
  </rv>
  <rv s="3">
    <v>805306368</v>
    <v>Joe Biden (President)</v>
    <v>cad484f9-be75-7a78-12dd-16233f823cd7</v>
    <v>en-GB</v>
    <v>Generic</v>
  </rv>
  <rv s="3">
    <v>805306368</v>
    <v>Kamala Harris (Vice president)</v>
    <v>ef5cf66f-32b7-7271-286a-8e8313eda5c5</v>
    <v>en-GB</v>
    <v>Generic</v>
  </rv>
  <rv s="3">
    <v>805306368</v>
    <v>Kevin McCarthy (Speaker)</v>
    <v>deb3b1b0-ed4c-206d-2f27-d94f7f833250</v>
    <v>en-GB</v>
    <v>Generic</v>
  </rv>
  <rv s="3">
    <v>805306368</v>
    <v>John Roberts (Chief justice)</v>
    <v>af7f7f4b-fd5b-867d-e108-4b6ecf118076</v>
    <v>en-GB</v>
    <v>Generic</v>
  </rv>
  <rv s="6">
    <v>13</v>
  </rv>
  <rv s="7">
    <v>https://www.bing.com/search?q=united+states&amp;form=skydnc</v>
    <v>Learn more on Bing</v>
  </rv>
  <rv s="4">
    <fb>78.539024390243895</fb>
    <v>33</v>
  </rv>
  <rv s="4">
    <fb>30436313050000</fb>
    <v>35</v>
  </rv>
  <rv s="4">
    <fb>19</fb>
    <v>33</v>
  </rv>
  <rv s="4">
    <fb>7.25</fb>
    <v>34</v>
  </rv>
  <rv s="4">
    <fb>0.1108387988</fb>
    <v>29</v>
  </rv>
  <rv s="4">
    <fb>2.6120000000000001</fb>
    <v>30</v>
  </rv>
  <rv s="4">
    <fb>331893745</fb>
    <v>8</v>
  </rv>
  <rv s="4">
    <fb>0.22600000000000001</fb>
    <v>29</v>
  </rv>
  <rv s="4">
    <fb>0.30499999999999999</fb>
    <v>29</v>
  </rv>
  <rv s="4">
    <fb>0.46799999999999997</fb>
    <v>29</v>
  </rv>
  <rv s="4">
    <fb>1.7000000000000001E-2</fb>
    <v>29</v>
  </rv>
  <rv s="4">
    <fb>5.0999999999999997E-2</fb>
    <v>29</v>
  </rv>
  <rv s="4">
    <fb>0.10300000000000001</fb>
    <v>29</v>
  </rv>
  <rv s="4">
    <fb>0.62048999786377002</fb>
    <v>29</v>
  </rv>
  <rv s="3">
    <v>536870912</v>
    <v>Alabama</v>
    <v>376f8b06-52f6-4e72-a31d-311a3563e645</v>
    <v>en-GB</v>
    <v>Map</v>
  </rv>
  <rv s="3">
    <v>536870912</v>
    <v>Arkansas</v>
    <v>b939db72-08f2-4ea6-a16a-a53bf32e6612</v>
    <v>en-GB</v>
    <v>Map</v>
  </rv>
  <rv s="3">
    <v>536870912</v>
    <v>California</v>
    <v>3009d91d-d582-4c34-85ba-772ba09e5be1</v>
    <v>en-GB</v>
    <v>Map</v>
  </rv>
  <rv s="3">
    <v>536870912</v>
    <v>Colorado</v>
    <v>a070c5c2-b22d-41d8-b869-f20e583c4f80</v>
    <v>en-GB</v>
    <v>Map</v>
  </rv>
  <rv s="3">
    <v>536870912</v>
    <v>Connecticut</v>
    <v>b3ca6523-435e-4a3b-8f78-1ad900a52cf8</v>
    <v>en-GB</v>
    <v>Map</v>
  </rv>
  <rv s="3">
    <v>536870912</v>
    <v>Florida</v>
    <v>5fece3f4-e8e8-4159-843e-f725a930ad50</v>
    <v>en-GB</v>
    <v>Map</v>
  </rv>
  <rv s="3">
    <v>536870912</v>
    <v>Georgia</v>
    <v>84604bc7-2c47-4f8d-8ea5-b6ac8c018a20</v>
    <v>en-GB</v>
    <v>Map</v>
  </rv>
  <rv s="3">
    <v>536870912</v>
    <v>Hawaii</v>
    <v>b6f01eaf-aecf-44f6-b64d-1f6e982365c3</v>
    <v>en-GB</v>
    <v>Map</v>
  </rv>
  <rv s="3">
    <v>536870912</v>
    <v>Idaho</v>
    <v>ecd30387-20fa-4523-9045-e2860154b5e9</v>
    <v>en-GB</v>
    <v>Map</v>
  </rv>
  <rv s="3">
    <v>536870912</v>
    <v>Illinois</v>
    <v>4131acb8-628a-4241-8920-ca79eab9dade</v>
    <v>en-GB</v>
    <v>Map</v>
  </rv>
  <rv s="3">
    <v>536870912</v>
    <v>Indiana</v>
    <v>109f7e5a-efbb-4953-b4b8-cb812ce1ff5d</v>
    <v>en-GB</v>
    <v>Map</v>
  </rv>
  <rv s="3">
    <v>536870912</v>
    <v>Iowa</v>
    <v>77850824-b07a-487a-af58-37f9949afc27</v>
    <v>en-GB</v>
    <v>Map</v>
  </rv>
  <rv s="3">
    <v>536870912</v>
    <v>Kansas</v>
    <v>6e527b71-bd3e-4bc1-b1c0-59d288b4fd5e</v>
    <v>en-GB</v>
    <v>Map</v>
  </rv>
  <rv s="3">
    <v>536870912</v>
    <v>Kentucky</v>
    <v>108dfd18-4626-481a-8dfa-18f64e6eac84</v>
    <v>en-GB</v>
    <v>Map</v>
  </rv>
  <rv s="3">
    <v>536870912</v>
    <v>Louisiana</v>
    <v>0ca1e87f-e2f6-43fb-8deb-d22bd09a9cae</v>
    <v>en-GB</v>
    <v>Map</v>
  </rv>
  <rv s="3">
    <v>536870912</v>
    <v>Maine</v>
    <v>d62dd683-9cf9-4db9-a497-d810d529592b</v>
    <v>en-GB</v>
    <v>Map</v>
  </rv>
  <rv s="3">
    <v>536870912</v>
    <v>Maryland</v>
    <v>4c472f4d-06a8-4d90-8bb8-da4d168c73fe</v>
    <v>en-GB</v>
    <v>Map</v>
  </rv>
  <rv s="3">
    <v>536870912</v>
    <v>Massachusetts</v>
    <v>845219d5-3650-4199-b926-964ca27c863c</v>
    <v>en-GB</v>
    <v>Map</v>
  </rv>
  <rv s="3">
    <v>536870912</v>
    <v>Michigan</v>
    <v>162411c2-b757-495d-aa81-93942fae2f7e</v>
    <v>en-GB</v>
    <v>Map</v>
  </rv>
  <rv s="3">
    <v>536870912</v>
    <v>Minnesota</v>
    <v>77f97f6f-7e93-46e5-b486-6198effe8dea</v>
    <v>en-GB</v>
    <v>Map</v>
  </rv>
  <rv s="3">
    <v>536870912</v>
    <v>Mississippi</v>
    <v>6af619ca-217d-49c0-9a86-153fc7fbcd78</v>
    <v>en-GB</v>
    <v>Map</v>
  </rv>
  <rv s="3">
    <v>536870912</v>
    <v>Missouri</v>
    <v>6185f8cb-44e1-4da6-9bf0-b75286aeb591</v>
    <v>en-GB</v>
    <v>Map</v>
  </rv>
  <rv s="3">
    <v>536870912</v>
    <v>Montana</v>
    <v>447d6cd5-53f6-4c8f-bf6c-9ff228415c3b</v>
    <v>en-GB</v>
    <v>Map</v>
  </rv>
  <rv s="3">
    <v>536870912</v>
    <v>Nebraska</v>
    <v>3e64ff5d-6b40-4dbe-91b1-0e554e892496</v>
    <v>en-GB</v>
    <v>Map</v>
  </rv>
  <rv s="3">
    <v>536870912</v>
    <v>Nevada</v>
    <v>c2157d7e-617e-4517-80f8-1b08113afc14</v>
    <v>en-GB</v>
    <v>Map</v>
  </rv>
  <rv s="3">
    <v>536870912</v>
    <v>New Hampshire</v>
    <v>9ca71997-cc97-46eb-8911-fac32f80b0b1</v>
    <v>en-GB</v>
    <v>Map</v>
  </rv>
  <rv s="3">
    <v>536870912</v>
    <v>New Jersey</v>
    <v>05277898-b62b-4878-8632-09d29756a2ff</v>
    <v>en-GB</v>
    <v>Map</v>
  </rv>
  <rv s="3">
    <v>536870912</v>
    <v>New Mexico</v>
    <v>a16d3636-4349-41c7-a77e-89e34b26a8ad</v>
    <v>en-GB</v>
    <v>Map</v>
  </rv>
  <rv s="3">
    <v>536870912</v>
    <v>New York</v>
    <v>caeb7b9a-f5d7-4686-8fb5-cf7628296b13</v>
    <v>en-GB</v>
    <v>Map</v>
  </rv>
  <rv s="3">
    <v>536870912</v>
    <v>North Carolina</v>
    <v>9e2bf053-dd80-4646-8f26-65075e7085c0</v>
    <v>en-GB</v>
    <v>Map</v>
  </rv>
  <rv s="3">
    <v>536870912</v>
    <v>North Dakota</v>
    <v>77fbc744-3efe-4aa9-9e8e-f8034f06b941</v>
    <v>en-GB</v>
    <v>Map</v>
  </rv>
  <rv s="3">
    <v>536870912</v>
    <v>Ohio</v>
    <v>6f3df7da-1ef6-48e3-b2b3-b5b5fce3e846</v>
    <v>en-GB</v>
    <v>Map</v>
  </rv>
  <rv s="3">
    <v>536870912</v>
    <v>Oklahoma</v>
    <v>cbcf556f-952a-4665-bb95-0500b27f9976</v>
    <v>en-GB</v>
    <v>Map</v>
  </rv>
  <rv s="3">
    <v>536870912</v>
    <v>Oregon</v>
    <v>cacd36fd-7c62-43e2-a632-64a2a1811933</v>
    <v>en-GB</v>
    <v>Map</v>
  </rv>
  <rv s="3">
    <v>536870912</v>
    <v>Pennsylvania</v>
    <v>6304580e-c803-4266-818a-971619176547</v>
    <v>en-GB</v>
    <v>Map</v>
  </rv>
  <rv s="3">
    <v>536870912</v>
    <v>Rhode Island</v>
    <v>65a08f52-b469-4f7c-8353-9b3c0b2a5752</v>
    <v>en-GB</v>
    <v>Map</v>
  </rv>
  <rv s="3">
    <v>536870912</v>
    <v>South Carolina</v>
    <v>810015e8-b10b-4232-9e2c-de87a67bd26e</v>
    <v>en-GB</v>
    <v>Map</v>
  </rv>
  <rv s="3">
    <v>536870912</v>
    <v>South Dakota</v>
    <v>9cee0b65-d357-479e-a066-31c634648f47</v>
    <v>en-GB</v>
    <v>Map</v>
  </rv>
  <rv s="3">
    <v>536870912</v>
    <v>Tennessee</v>
    <v>9bbc9c72-1bf1-4ef6-b66d-a6cdef70f4f3</v>
    <v>en-GB</v>
    <v>Map</v>
  </rv>
  <rv s="3">
    <v>536870912</v>
    <v>Texas</v>
    <v>00a23ccd-3344-461c-8b9f-c2bb55be5815</v>
    <v>en-GB</v>
    <v>Map</v>
  </rv>
  <rv s="3">
    <v>536870912</v>
    <v>Utah</v>
    <v>c6705e44-d27f-4240-95a2-54e802e3b524</v>
    <v>en-GB</v>
    <v>Map</v>
  </rv>
  <rv s="3">
    <v>536870912</v>
    <v>Vermont</v>
    <v>221864cc-447e-4e78-847c-59e485d73bff</v>
    <v>en-GB</v>
    <v>Map</v>
  </rv>
  <rv s="3">
    <v>536870912</v>
    <v>Virginia</v>
    <v>7eee9976-e8a7-472c-ada1-007208abd678</v>
    <v>en-GB</v>
    <v>Map</v>
  </rv>
  <rv s="3">
    <v>536870912</v>
    <v>Washington</v>
    <v>982ad551-fd5d-45df-bd70-bf704dd576e4</v>
    <v>en-GB</v>
    <v>Map</v>
  </rv>
  <rv s="3">
    <v>536870912</v>
    <v>West Virginia</v>
    <v>8a47255a-fae3-4faa-aa32-c6f384cb6c1d</v>
    <v>en-GB</v>
    <v>Map</v>
  </rv>
  <rv s="3">
    <v>536870912</v>
    <v>Wisconsin</v>
    <v>cb4d2853-06f4-4467-8e7c-4e31cbb35cb2</v>
    <v>en-GB</v>
    <v>Map</v>
  </rv>
  <rv s="3">
    <v>536870912</v>
    <v>Wyoming</v>
    <v>bff03ad6-2b7f-400b-a76e-eb9fc4a93961</v>
    <v>en-GB</v>
    <v>Map</v>
  </rv>
  <rv s="3">
    <v>536870912</v>
    <v>American Samoa</v>
    <v>12d04d63-b9b5-855b-0821-b32474a729a4</v>
    <v>en-GB</v>
    <v>Map</v>
  </rv>
  <rv s="3">
    <v>536870912</v>
    <v>Guam</v>
    <v>f842c067-b461-3084-6a3b-6c6c7431fc9a</v>
    <v>en-GB</v>
    <v>Map</v>
  </rv>
  <rv s="3">
    <v>536870912</v>
    <v>Northern Mariana Islands</v>
    <v>f4475436-adda-9ff0-b5fe-6c3dff0e26be</v>
    <v>en-GB</v>
    <v>Map</v>
  </rv>
  <rv s="3">
    <v>536870912</v>
    <v>Puerto Rico</v>
    <v>72752f4d-11d3-5470-b64e-b9e012b0520f</v>
    <v>en-GB</v>
    <v>Map</v>
  </rv>
  <rv s="3">
    <v>536870912</v>
    <v>United States Virgin Islands</v>
    <v>38bd827b-bc00-140e-85be-46a96078429c</v>
    <v>en-GB</v>
    <v>Map</v>
  </rv>
  <rv s="3">
    <v>536870912</v>
    <v>Alaska</v>
    <v>31c4c7a1-54e7-4306-ac9b-f1b02e85bda5</v>
    <v>en-GB</v>
    <v>Map</v>
  </rv>
  <rv s="3">
    <v>536870912</v>
    <v>Arizona</v>
    <v>bf973f46-5962-4997-a7ba-a05f1aa2a9f9</v>
    <v>en-GB</v>
    <v>Map</v>
  </rv>
  <rv s="3">
    <v>536870912</v>
    <v>Delaware</v>
    <v>8ad617cc-3d7a-4b3c-a787-098de959ccc4</v>
    <v>en-GB</v>
    <v>Map</v>
  </rv>
  <rv s="6">
    <v>14</v>
  </rv>
  <rv s="4">
    <fb>9.5866513904898809E-2</fb>
    <v>29</v>
  </rv>
  <rv s="6">
    <v>15</v>
  </rv>
  <rv s="4">
    <fb>0.36599999999999999</fb>
    <v>29</v>
  </rv>
  <rv s="4">
    <fb>0.14699999999999999</fb>
    <v>36</v>
  </rv>
  <rv s="4">
    <fb>270663028</fb>
    <v>8</v>
  </rv>
  <rv s="9">
    <v>#VALUE!</v>
    <v>en-GB</v>
    <v>5232ed96-85b1-2edb-12c6-63e6c597a1de</v>
    <v>536870912</v>
    <v>1</v>
    <v>54</v>
    <v>27</v>
    <v>United States</v>
    <v>4</v>
    <v>5</v>
    <v>Map</v>
    <v>6</v>
    <v>55</v>
    <v>US</v>
    <v>210</v>
    <v>211</v>
    <v>212</v>
    <v>213</v>
    <v>214</v>
    <v>215</v>
    <v>216</v>
    <v>217</v>
    <v>218</v>
    <v>USD</v>
    <v>The United States of America, commonly known as the United States or America, is a country primarily located in North America. It is a federal union of 50 states and Washington, D.C. as its federal capital district. The 48 contiguous states ...</v>
    <v>219</v>
    <v>220</v>
    <v>221</v>
    <v>222</v>
    <v>223</v>
    <v>224</v>
    <v>225</v>
    <v>226</v>
    <v>227</v>
    <v>228</v>
    <v>229</v>
    <v>234</v>
    <v>235</v>
    <v>236</v>
    <v>237</v>
    <v>238</v>
    <v>239</v>
    <v>United States</v>
    <v>The Star-Spangled Banner</v>
    <v>185</v>
    <v>the United States of America</v>
    <v>240</v>
    <v>241</v>
    <v>242</v>
    <v>243</v>
    <v>244</v>
    <v>245</v>
    <v>246</v>
    <v>247</v>
    <v>248</v>
    <v>116</v>
    <v>249</v>
    <v>305</v>
    <v>306</v>
    <v>307</v>
    <v>308</v>
    <v>309</v>
    <v>United States</v>
    <v>310</v>
    <v>mdp/vdpid/244</v>
  </rv>
  <rv s="5">
    <v>11</v>
    <v>6</v>
    <v>51</v>
    <v>3</v>
    <v>0</v>
    <v>Image of United States</v>
  </rv>
  <rv s="3">
    <v>536870912</v>
    <v>Poland</v>
    <v>1d6059a2-d1f1-d2d7-4261-dc7cd5cdb84b</v>
    <v>en-GB</v>
    <v>Map</v>
  </rv>
  <rv s="4">
    <fb>0.469447075345374</fb>
    <v>29</v>
  </rv>
  <rv s="4">
    <fb>312683</fb>
    <v>8</v>
  </rv>
  <rv s="4">
    <fb>191000</fb>
    <v>8</v>
  </rv>
  <rv s="4">
    <fb>10.199999999999999</fb>
    <v>30</v>
  </rv>
  <rv s="4">
    <fb>48</fb>
    <v>31</v>
  </rv>
  <rv s="3">
    <v>536870912</v>
    <v>Warsaw</v>
    <v>c79f30ac-b9a3-0949-6bdf-956551e5fc81</v>
    <v>en-GB</v>
    <v>Map</v>
  </rv>
  <rv s="4">
    <fb>299036.516</fb>
    <v>8</v>
  </rv>
  <rv s="4">
    <fb>114.111779375092</fb>
    <v>32</v>
  </rv>
  <rv s="4">
    <fb>2.227478809383E-2</fb>
    <v>29</v>
  </rv>
  <rv s="4">
    <fb>3971.7997613105499</fb>
    <v>8</v>
  </rv>
  <rv s="4">
    <fb>1.46</fb>
    <v>30</v>
  </rv>
  <rv s="4">
    <fb>0.30883439025809101</fb>
    <v>29</v>
  </rv>
  <rv s="4">
    <fb>90.291375435655297</fb>
    <v>33</v>
  </rv>
  <rv s="4">
    <fb>1.07</fb>
    <v>34</v>
  </rv>
  <rv s="4">
    <fb>592164400687.60706</fb>
    <v>35</v>
  </rv>
  <rv s="4">
    <fb>1.000159</fb>
    <v>29</v>
  </rv>
  <rv s="4">
    <fb>0.67827439999999994</fb>
    <v>29</v>
  </rv>
  <rv s="5">
    <v>12</v>
    <v>6</v>
    <v>57</v>
    <v>7</v>
    <v>0</v>
    <v>Image of Poland</v>
  </rv>
  <rv s="4">
    <fb>3.8</fb>
    <v>33</v>
  </rv>
  <rv s="3">
    <v>805306368</v>
    <v>Andrzej Duda (President)</v>
    <v>fd659446-93d5-1c05-f501-9d102870ea43</v>
    <v>en-GB</v>
    <v>Generic</v>
  </rv>
  <rv s="3">
    <v>805306368</v>
    <v>Mateusz Morawiecki (Prime minister)</v>
    <v>0d18b0a0-3a62-782b-9156-6236fe9893be</v>
    <v>en-GB</v>
    <v>Generic</v>
  </rv>
  <rv s="6">
    <v>16</v>
  </rv>
  <rv s="7">
    <v>https://www.bing.com/search?q=poland&amp;form=skydnc</v>
    <v>Learn more on Bing</v>
  </rv>
  <rv s="4">
    <fb>77.602439024390307</fb>
    <v>33</v>
  </rv>
  <rv s="4">
    <fb>151618860000</fb>
    <v>35</v>
  </rv>
  <rv s="4">
    <fb>2</fb>
    <v>33</v>
  </rv>
  <rv s="4">
    <fb>2.93</fb>
    <v>34</v>
  </rv>
  <rv s="6">
    <v>17</v>
  </rv>
  <rv s="4">
    <fb>0.23246298360000001</fb>
    <v>29</v>
  </rv>
  <rv s="4">
    <fb>2.3788</fb>
    <v>30</v>
  </rv>
  <rv s="4">
    <fb>37747124</fb>
    <v>8</v>
  </rv>
  <rv s="4">
    <fb>0.23499999999999999</fb>
    <v>29</v>
  </rv>
  <rv s="4">
    <fb>0.38200000000000001</fb>
    <v>29</v>
  </rv>
  <rv s="4">
    <fb>3.2000000000000001E-2</fb>
    <v>29</v>
  </rv>
  <rv s="4">
    <fb>8.3000000000000004E-2</fb>
    <v>29</v>
  </rv>
  <rv s="4">
    <fb>0.13400000000000001</fb>
    <v>29</v>
  </rv>
  <rv s="4">
    <fb>0.17499999999999999</fb>
    <v>29</v>
  </rv>
  <rv s="4">
    <fb>0.56701000213622998</fb>
    <v>29</v>
  </rv>
  <rv s="3">
    <v>536870912</v>
    <v>Lower Silesian Voivodeship</v>
    <v>2c12027c-f1f3-15e4-470e-533d0b324b34</v>
    <v>en-GB</v>
    <v>Map</v>
  </rv>
  <rv s="3">
    <v>536870912</v>
    <v>Łódź Voivodeship</v>
    <v>0fe063e3-0ad6-1012-edb0-f676300d33ea</v>
    <v>en-GB</v>
    <v>Map</v>
  </rv>
  <rv s="3">
    <v>536870912</v>
    <v>Świętokrzyskie Voivodeship</v>
    <v>f361912e-d7ba-dd37-b583-2068d7a03177</v>
    <v>en-GB</v>
    <v>Map</v>
  </rv>
  <rv s="3">
    <v>536870912</v>
    <v>Lesser Poland Voivodeship</v>
    <v>efd58db8-b0c8-2329-0f3a-8adeab450d74</v>
    <v>en-GB</v>
    <v>Map</v>
  </rv>
  <rv s="3">
    <v>536870912</v>
    <v>Lublin Voivodeship</v>
    <v>b5dea0b6-7035-ffe9-a5c1-a961fcb0e72e</v>
    <v>en-GB</v>
    <v>Map</v>
  </rv>
  <rv s="3">
    <v>536870912</v>
    <v>Masovian Voivodeship</v>
    <v>32cae853-042c-0a77-5173-f511fead52f6</v>
    <v>en-GB</v>
    <v>Map</v>
  </rv>
  <rv s="3">
    <v>536870912</v>
    <v>Kuyavian-Pomeranian Voivodeship</v>
    <v>2b254630-1d13-aca8-305f-0841a7ec6b83</v>
    <v>en-GB</v>
    <v>Map</v>
  </rv>
  <rv s="3">
    <v>536870912</v>
    <v>Opole Voivodeship</v>
    <v>6a026a5e-de28-6062-3c38-7c6f4181e5bc</v>
    <v>en-GB</v>
    <v>Map</v>
  </rv>
  <rv s="3">
    <v>536870912</v>
    <v>Subcarpathian Voivodeship</v>
    <v>f88dda2b-0c12-4d9a-984c-52115296336c</v>
    <v>en-GB</v>
    <v>Map</v>
  </rv>
  <rv s="3">
    <v>536870912</v>
    <v>Lubusz Voivodeship</v>
    <v>c0d124dd-136d-3834-1fe8-efd33254942d</v>
    <v>en-GB</v>
    <v>Map</v>
  </rv>
  <rv s="3">
    <v>536870912</v>
    <v>Pomeranian Voivodeship</v>
    <v>765662c5-0a8a-9aea-8c1c-c063ec4e16f8</v>
    <v>en-GB</v>
    <v>Map</v>
  </rv>
  <rv s="3">
    <v>536870912</v>
    <v>Warmian-Masurian Voivodeship</v>
    <v>eed14489-8bcb-c40c-6362-4e95235cce3f</v>
    <v>en-GB</v>
    <v>Map</v>
  </rv>
  <rv s="3">
    <v>536870912</v>
    <v>Silesian Voivodeship</v>
    <v>21f7e450-daba-be7f-4ac9-7f73980437c9</v>
    <v>en-GB</v>
    <v>Map</v>
  </rv>
  <rv s="3">
    <v>536870912</v>
    <v>Podlaskie Voivodeship</v>
    <v>82774917-52f8-91a2-e0f4-7810458bd6ed</v>
    <v>en-GB</v>
    <v>Map</v>
  </rv>
  <rv s="3">
    <v>536870912</v>
    <v>West Pomeranian Voivodeship</v>
    <v>af2cc162-3439-53b4-582b-cb4495bdbf8e</v>
    <v>en-GB</v>
    <v>Map</v>
  </rv>
  <rv s="3">
    <v>536870912</v>
    <v>Greater Poland Voivodeship</v>
    <v>edec10d8-3c1d-302b-daa4-5a643ab293e8</v>
    <v>en-GB</v>
    <v>Map</v>
  </rv>
  <rv s="6">
    <v>18</v>
  </rv>
  <rv s="4">
    <fb>0.174019561608692</fb>
    <v>29</v>
  </rv>
  <rv s="4">
    <fb>0.40799999999999997</fb>
    <v>29</v>
  </rv>
  <rv s="4">
    <fb>3.4739999771118198E-2</fb>
    <v>36</v>
  </rv>
  <rv s="4">
    <fb>22796574</fb>
    <v>8</v>
  </rv>
  <rv s="9">
    <v>#VALUE!</v>
    <v>en-GB</v>
    <v>1d6059a2-d1f1-d2d7-4261-dc7cd5cdb84b</v>
    <v>536870912</v>
    <v>1</v>
    <v>60</v>
    <v>27</v>
    <v>Poland</v>
    <v>4</v>
    <v>5</v>
    <v>Map</v>
    <v>6</v>
    <v>61</v>
    <v>PL</v>
    <v>314</v>
    <v>315</v>
    <v>316</v>
    <v>317</v>
    <v>318</v>
    <v>319</v>
    <v>320</v>
    <v>321</v>
    <v>322</v>
    <v>PLN</v>
    <v>Poland, officially the Republic of Poland, is a country in Central Europe. It extends from the Baltic Sea in the north to the Sudetes and Carpathian Mountains in the south, bordered by Lithuania and Russia to the northeast, Belarus and Ukraine ...</v>
    <v>323</v>
    <v>324</v>
    <v>325</v>
    <v>326</v>
    <v>327</v>
    <v>328</v>
    <v>329</v>
    <v>330</v>
    <v>331</v>
    <v>332</v>
    <v>319</v>
    <v>335</v>
    <v>336</v>
    <v>337</v>
    <v>338</v>
    <v>339</v>
    <v>340</v>
    <v>Poland</v>
    <v>Poland Is Not Yet Lost</v>
    <v>341</v>
    <v>Rzeczpospolita Polska</v>
    <v>342</v>
    <v>343</v>
    <v>344</v>
    <v>243</v>
    <v>345</v>
    <v>346</v>
    <v>347</v>
    <v>348</v>
    <v>349</v>
    <v>350</v>
    <v>351</v>
    <v>368</v>
    <v>369</v>
    <v>71</v>
    <v>370</v>
    <v>371</v>
    <v>Poland</v>
    <v>372</v>
    <v>mdp/vdpid/191</v>
  </rv>
  <rv s="5">
    <v>12</v>
    <v>6</v>
    <v>57</v>
    <v>3</v>
    <v>0</v>
    <v>Image of Poland</v>
  </rv>
  <rv s="3">
    <v>536870912</v>
    <v>Austria</v>
    <v>c3f78b59-5e8d-133a-d0e2-ff2e71c4a5d5</v>
    <v>en-GB</v>
    <v>Map</v>
  </rv>
  <rv s="4">
    <fb>0.32356676139641499</fb>
    <v>29</v>
  </rv>
  <rv s="4">
    <fb>83878.990000000005</fb>
    <v>8</v>
  </rv>
  <rv s="4">
    <fb>21000</fb>
    <v>8</v>
  </rv>
  <rv s="4">
    <fb>9.6999999999999993</fb>
    <v>30</v>
  </rv>
  <rv s="4">
    <fb>43</fb>
    <v>31</v>
  </rv>
  <rv s="3">
    <v>536870912</v>
    <v>Vienna</v>
    <v>a844b6d2-ff6e-902b-d359-8f7db08f7bb9</v>
    <v>en-GB</v>
    <v>Map</v>
  </rv>
  <rv s="4">
    <fb>61447.919000000002</fb>
    <v>8</v>
  </rv>
  <rv s="4">
    <fb>118.057979804947</fb>
    <v>32</v>
  </rv>
  <rv s="4">
    <fb>1.5308955342270201E-2</fb>
    <v>29</v>
  </rv>
  <rv s="4">
    <fb>8355.8419518213395</fb>
    <v>8</v>
  </rv>
  <rv s="4">
    <fb>1.47</fb>
    <v>30</v>
  </rv>
  <rv s="4">
    <fb>0.46905712836916402</fb>
    <v>29</v>
  </rv>
  <rv s="4">
    <fb>65.661821989472699</fb>
    <v>33</v>
  </rv>
  <rv s="4">
    <fb>1.2</fb>
    <v>34</v>
  </rv>
  <rv s="4">
    <fb>446314739528.46997</fb>
    <v>35</v>
  </rv>
  <rv s="4">
    <fb>1.0311315000000001</fb>
    <v>29</v>
  </rv>
  <rv s="4">
    <fb>0.85057140000000009</fb>
    <v>29</v>
  </rv>
  <rv s="5">
    <v>13</v>
    <v>6</v>
    <v>63</v>
    <v>7</v>
    <v>0</v>
    <v>Image of Austria</v>
  </rv>
  <rv s="3">
    <v>805306368</v>
    <v>Alexander Van der Bellen (President)</v>
    <v>09a88c4e-ba78-3b88-7539-fedb6d48b4a2</v>
    <v>en-GB</v>
    <v>Generic</v>
  </rv>
  <rv s="6">
    <v>19</v>
  </rv>
  <rv s="7">
    <v>https://www.bing.com/search?q=austria&amp;form=skydnc</v>
    <v>Learn more on Bing</v>
  </rv>
  <rv s="4">
    <fb>81.643902439024401</fb>
    <v>33</v>
  </rv>
  <rv s="4">
    <fb>133098220000</fb>
    <v>35</v>
  </rv>
  <rv s="6">
    <v>20</v>
  </rv>
  <rv s="4">
    <fb>0.179240277</fb>
    <v>29</v>
  </rv>
  <rv s="4">
    <fb>5.1696999999999997</fb>
    <v>30</v>
  </rv>
  <rv s="4">
    <fb>8955797</fb>
    <v>8</v>
  </rv>
  <rv s="4">
    <fb>0.23100000000000001</fb>
    <v>29</v>
  </rv>
  <rv s="4">
    <fb>0.23</fb>
    <v>29</v>
  </rv>
  <rv s="4">
    <fb>0.37799999999999995</fb>
    <v>29</v>
  </rv>
  <rv s="4">
    <fb>0.03</fb>
    <v>29</v>
  </rv>
  <rv s="4">
    <fb>0.08</fb>
    <v>29</v>
  </rv>
  <rv s="4">
    <fb>0.13300000000000001</fb>
    <v>29</v>
  </rv>
  <rv s="4">
    <fb>0.17800000000000002</fb>
    <v>29</v>
  </rv>
  <rv s="4">
    <fb>0.60683998107910198</fb>
    <v>29</v>
  </rv>
  <rv s="3">
    <v>536870912</v>
    <v>Burgenland</v>
    <v>20b1c17e-6204-a0df-6047-2725dec16761</v>
    <v>en-GB</v>
    <v>Map</v>
  </rv>
  <rv s="3">
    <v>536870912</v>
    <v>Carinthia</v>
    <v>5e37573b-7455-bff5-b6e2-1efd0b0d6059</v>
    <v>en-GB</v>
    <v>Map</v>
  </rv>
  <rv s="3">
    <v>536870912</v>
    <v>Lower Austria</v>
    <v>4dcd6132-5fe3-19ce-a37c-ff75732178e2</v>
    <v>en-GB</v>
    <v>Map</v>
  </rv>
  <rv s="3">
    <v>536870912</v>
    <v>Upper Austria</v>
    <v>5eda3d8d-2623-8c5c-71b9-98e76b245f37</v>
    <v>en-GB</v>
    <v>Map</v>
  </rv>
  <rv s="3">
    <v>536870912</v>
    <v>Salzburg</v>
    <v>f1e6feb1-ca38-e293-2657-06a535e7d8ed</v>
    <v>en-GB</v>
    <v>Map</v>
  </rv>
  <rv s="3">
    <v>536870912</v>
    <v>Styria</v>
    <v>27e5c768-8121-a58a-3641-f4576289d790</v>
    <v>en-GB</v>
    <v>Map</v>
  </rv>
  <rv s="3">
    <v>536870912</v>
    <v>Tyrol</v>
    <v>bbfb1e8f-7c58-8f12-9249-9ff4d210f1d6</v>
    <v>en-GB</v>
    <v>Map</v>
  </rv>
  <rv s="3">
    <v>536870912</v>
    <v>Vorarlberg</v>
    <v>515e6b8f-2ef0-2ac9-184c-2834f6770193</v>
    <v>en-GB</v>
    <v>Map</v>
  </rv>
  <rv s="6">
    <v>21</v>
  </rv>
  <rv s="4">
    <fb>0.25405547466329398</fb>
    <v>29</v>
  </rv>
  <rv s="6">
    <v>22</v>
  </rv>
  <rv s="4">
    <fb>0.51400000000000001</fb>
    <v>29</v>
  </rv>
  <rv s="4">
    <fb>4.6739997863769499E-2</fb>
    <v>36</v>
  </rv>
  <rv s="4">
    <fb>5194416</fb>
    <v>8</v>
  </rv>
  <rv s="10">
    <v>#VALUE!</v>
    <v>en-GB</v>
    <v>c3f78b59-5e8d-133a-d0e2-ff2e71c4a5d5</v>
    <v>536870912</v>
    <v>1</v>
    <v>66</v>
    <v>67</v>
    <v>Austria</v>
    <v>4</v>
    <v>5</v>
    <v>Map</v>
    <v>6</v>
    <v>61</v>
    <v>AT</v>
    <v>376</v>
    <v>377</v>
    <v>378</v>
    <v>379</v>
    <v>380</v>
    <v>381</v>
    <v>382</v>
    <v>383</v>
    <v>384</v>
    <v>ATS</v>
    <v>Austria, formally the Republic of Austria, is a landlocked country in Central Europe, lying in the Eastern Alps. It is a federation of nine states, of which the capital Vienna is the most populous city and state. Austria is bordered by Germany ...</v>
    <v>385</v>
    <v>386</v>
    <v>387</v>
    <v>388</v>
    <v>389</v>
    <v>390</v>
    <v>391</v>
    <v>392</v>
    <v>393</v>
    <v>44</v>
    <v>381</v>
    <v>395</v>
    <v>396</v>
    <v>397</v>
    <v>398</v>
    <v>52</v>
    <v>Austria</v>
    <v>Land der Berge, Land am Strome</v>
    <v>399</v>
    <v>Österreich</v>
    <v>400</v>
    <v>401</v>
    <v>402</v>
    <v>403</v>
    <v>404</v>
    <v>405</v>
    <v>406</v>
    <v>407</v>
    <v>408</v>
    <v>409</v>
    <v>410</v>
    <v>419</v>
    <v>420</v>
    <v>421</v>
    <v>422</v>
    <v>423</v>
    <v>Austria</v>
    <v>424</v>
    <v>mdp/vdpid/14</v>
  </rv>
  <rv s="5">
    <v>13</v>
    <v>6</v>
    <v>63</v>
    <v>3</v>
    <v>0</v>
    <v>Image of Austria</v>
  </rv>
  <rv s="5">
    <v>8</v>
    <v>6</v>
    <v>12</v>
    <v>3</v>
    <v>0</v>
    <v>Image of Belgium</v>
  </rv>
  <rv s="3">
    <v>536870912</v>
    <v>Germany</v>
    <v>75c62d8e-1449-4e4d-b188-d9e88f878dd9</v>
    <v>en-GB</v>
    <v>Map</v>
  </rv>
  <rv s="4">
    <fb>0.47678612319670299</fb>
    <v>29</v>
  </rv>
  <rv s="4">
    <fb>357587.77</fb>
    <v>8</v>
  </rv>
  <rv s="4">
    <fb>180000</fb>
    <v>8</v>
  </rv>
  <rv s="4">
    <fb>9.5</fb>
    <v>30</v>
  </rv>
  <rv s="4">
    <fb>49</fb>
    <v>31</v>
  </rv>
  <rv s="3">
    <v>536870912</v>
    <v>Berlin</v>
    <v>42784943-7c23-7672-5527-06f89b965cdf</v>
    <v>en-GB</v>
    <v>Map</v>
  </rv>
  <rv s="4">
    <fb>727972.84</fb>
    <v>8</v>
  </rv>
  <rv s="4">
    <fb>112.854887342124</fb>
    <v>32</v>
  </rv>
  <rv s="4">
    <fb>1.4456670146976E-2</fb>
    <v>29</v>
  </rv>
  <rv s="4">
    <fb>7035.4829747167596</fb>
    <v>8</v>
  </rv>
  <rv s="4">
    <fb>1.56</fb>
    <v>30</v>
  </rv>
  <rv s="4">
    <fb>0.326912067781085</fb>
    <v>29</v>
  </rv>
  <rv s="4">
    <fb>78.862551056754995</fb>
    <v>33</v>
  </rv>
  <rv s="4">
    <fb>1.39</fb>
    <v>34</v>
  </rv>
  <rv s="4">
    <fb>3845630030823.52</fb>
    <v>35</v>
  </rv>
  <rv s="4">
    <fb>1.0402236</fb>
    <v>29</v>
  </rv>
  <rv s="4">
    <fb>0.70246649999999999</fb>
    <v>29</v>
  </rv>
  <rv s="5">
    <v>14</v>
    <v>6</v>
    <v>69</v>
    <v>7</v>
    <v>0</v>
    <v>Image of Germany</v>
  </rv>
  <rv s="4">
    <fb>3.1</fb>
    <v>33</v>
  </rv>
  <rv s="3">
    <v>805306368</v>
    <v>Frank-Walter Steinmeier (President)</v>
    <v>a6d595f9-116c-57de-2b35-48e9bde9f83d</v>
    <v>en-GB</v>
    <v>Generic</v>
  </rv>
  <rv s="6">
    <v>23</v>
  </rv>
  <rv s="7">
    <v>https://www.bing.com/search?q=germany&amp;form=skydnc</v>
    <v>Learn more on Bing</v>
  </rv>
  <rv s="4">
    <fb>80.892682926829295</fb>
    <v>33</v>
  </rv>
  <rv s="4">
    <fb>2098173930000</fb>
    <v>35</v>
  </rv>
  <rv s="4">
    <fb>9.99</fb>
    <v>34</v>
  </rv>
  <rv s="6">
    <v>24</v>
  </rv>
  <rv s="4">
    <fb>0.12528421940000001</fb>
    <v>29</v>
  </rv>
  <rv s="4">
    <fb>4.2488000000000001</fb>
    <v>30</v>
  </rv>
  <rv s="4">
    <fb>83149300</fb>
    <v>8</v>
  </rv>
  <rv s="4">
    <fb>0.22800000000000001</fb>
    <v>29</v>
  </rv>
  <rv s="4">
    <fb>0.24600000000000002</fb>
    <v>29</v>
  </rv>
  <rv s="4">
    <fb>0.39600000000000002</fb>
    <v>29</v>
  </rv>
  <rv s="4">
    <fb>2.8999999999999998E-2</fb>
    <v>29</v>
  </rv>
  <rv s="4">
    <fb>7.5999999999999998E-2</fb>
    <v>29</v>
  </rv>
  <rv s="4">
    <fb>0.128</fb>
    <v>29</v>
  </rv>
  <rv s="4">
    <fb>0.17100000000000001</fb>
    <v>29</v>
  </rv>
  <rv s="4">
    <fb>0.60811000823974604</fb>
    <v>29</v>
  </rv>
  <rv s="3">
    <v>536870912</v>
    <v>Baden-Württemberg</v>
    <v>e4767d1d-15fd-a8bd-1fcd-f8214d3c189f</v>
    <v>en-GB</v>
    <v>Map</v>
  </rv>
  <rv s="3">
    <v>536870912</v>
    <v>Bavaria</v>
    <v>e4f7e69f-e1bc-189a-d23d-b2ecee6a88d5</v>
    <v>en-GB</v>
    <v>Map</v>
  </rv>
  <rv s="3">
    <v>536870912</v>
    <v>Bremen</v>
    <v>70a6262d-6ded-6a1a-8a3d-e24538d50a05</v>
    <v>en-GB</v>
    <v>Map</v>
  </rv>
  <rv s="3">
    <v>536870912</v>
    <v>Hamburg</v>
    <v>0937ec8c-54f7-94c7-d7b8-0ea8c6cfce6f</v>
    <v>en-GB</v>
    <v>Map</v>
  </rv>
  <rv s="3">
    <v>536870912</v>
    <v>Mecklenburg-Vorpommern</v>
    <v>b0adc1b4-6fe2-3ad0-81e1-78c9ba53cedb</v>
    <v>en-GB</v>
    <v>Map</v>
  </rv>
  <rv s="3">
    <v>536870912</v>
    <v>Lower Saxony</v>
    <v>c91589e2-9db8-e9f2-b60d-1000c3502bc2</v>
    <v>en-GB</v>
    <v>Map</v>
  </rv>
  <rv s="3">
    <v>536870912</v>
    <v>North Rhine-Westphalia</v>
    <v>7192ac29-308b-9018-2da7-1d16b5afb233</v>
    <v>en-GB</v>
    <v>Map</v>
  </rv>
  <rv s="3">
    <v>536870912</v>
    <v>Rhineland-Palatinate</v>
    <v>b2634da1-26f3-4709-d63d-9f9489a33d9c</v>
    <v>en-GB</v>
    <v>Map</v>
  </rv>
  <rv s="3">
    <v>536870912</v>
    <v>Saarland</v>
    <v>077b3058-0078-d492-aee0-52b8d21ee39e</v>
    <v>en-GB</v>
    <v>Map</v>
  </rv>
  <rv s="3">
    <v>536870912</v>
    <v>Saxony</v>
    <v>db04ed86-d227-952f-dbae-2881e92d2d0a</v>
    <v>en-GB</v>
    <v>Map</v>
  </rv>
  <rv s="3">
    <v>536870912</v>
    <v>Saxony-Anhalt</v>
    <v>6af91c75-020d-7d63-0e2d-ab73f9f73280</v>
    <v>en-GB</v>
    <v>Map</v>
  </rv>
  <rv s="3">
    <v>536870912</v>
    <v>Schleswig-Holstein</v>
    <v>6dde426c-96c7-18bd-f4e1-b41b7575557a</v>
    <v>en-GB</v>
    <v>Map</v>
  </rv>
  <rv s="3">
    <v>536870912</v>
    <v>Brandenburg</v>
    <v>c841173c-24ae-1249-8be1-c2ff2ec02111</v>
    <v>en-GB</v>
    <v>Map</v>
  </rv>
  <rv s="3">
    <v>536870912</v>
    <v>Hesse</v>
    <v>90fbe078-3753-40db-ff12-40aa58e76c5f</v>
    <v>en-GB</v>
    <v>Map</v>
  </rv>
  <rv s="6">
    <v>25</v>
  </rv>
  <rv s="4">
    <fb>0.11505903952014901</fb>
    <v>29</v>
  </rv>
  <rv s="6">
    <v>26</v>
  </rv>
  <rv s="4">
    <fb>0.48799999999999999</fb>
    <v>29</v>
  </rv>
  <rv s="4">
    <fb>3.0429999828338602E-2</fb>
    <v>36</v>
  </rv>
  <rv s="4">
    <fb>64324835</fb>
    <v>8</v>
  </rv>
  <rv s="9">
    <v>#VALUE!</v>
    <v>en-GB</v>
    <v>75c62d8e-1449-4e4d-b188-d9e88f878dd9</v>
    <v>536870912</v>
    <v>1</v>
    <v>72</v>
    <v>27</v>
    <v>Germany</v>
    <v>4</v>
    <v>5</v>
    <v>Map</v>
    <v>6</v>
    <v>73</v>
    <v>DE</v>
    <v>429</v>
    <v>430</v>
    <v>431</v>
    <v>432</v>
    <v>433</v>
    <v>434</v>
    <v>435</v>
    <v>436</v>
    <v>437</v>
    <v>DEM</v>
    <v>Germany, officially the Federal Republic of Germany, is a country in Central Europe. It lies between the Baltic and North Sea to the north and the Alps to the south. Its sixteen constituent states have a total population of over 82 million in an ...</v>
    <v>438</v>
    <v>439</v>
    <v>440</v>
    <v>441</v>
    <v>442</v>
    <v>443</v>
    <v>444</v>
    <v>445</v>
    <v>446</v>
    <v>447</v>
    <v>434</v>
    <v>449</v>
    <v>450</v>
    <v>451</v>
    <v>452</v>
    <v>183</v>
    <v>453</v>
    <v>Germany</v>
    <v>National Anthem of Germany</v>
    <v>454</v>
    <v>Bundesrepublik Deutschland</v>
    <v>455</v>
    <v>456</v>
    <v>457</v>
    <v>458</v>
    <v>459</v>
    <v>460</v>
    <v>461</v>
    <v>462</v>
    <v>463</v>
    <v>464</v>
    <v>465</v>
    <v>480</v>
    <v>481</v>
    <v>482</v>
    <v>483</v>
    <v>484</v>
    <v>Germany</v>
    <v>485</v>
    <v>mdp/vdpid/94</v>
  </rv>
  <rv s="5">
    <v>14</v>
    <v>6</v>
    <v>69</v>
    <v>3</v>
    <v>0</v>
    <v>Image of Germany</v>
  </rv>
  <rv s="0">
    <v>15</v>
    <v>1</v>
    <v>0</v>
    <v>0</v>
  </rv>
  <rv s="0">
    <v>16</v>
    <v>1</v>
    <v>0</v>
    <v>0</v>
  </rv>
  <rv s="0">
    <v>17</v>
    <v>1</v>
    <v>0</v>
    <v>0</v>
  </rv>
  <rv s="0">
    <v>18</v>
    <v>1</v>
    <v>0</v>
    <v>0</v>
  </rv>
  <rv s="0">
    <v>19</v>
    <v>1</v>
    <v>0</v>
    <v>0</v>
  </rv>
  <rv s="0">
    <v>20</v>
    <v>1</v>
    <v>0</v>
    <v>0</v>
  </rv>
  <rv s="0">
    <v>21</v>
    <v>1</v>
    <v>0</v>
    <v>0</v>
  </rv>
  <rv s="0">
    <v>22</v>
    <v>1</v>
    <v>0</v>
    <v>0</v>
  </rv>
  <rv s="0">
    <v>23</v>
    <v>1</v>
    <v>0</v>
    <v>0</v>
  </rv>
  <rv s="11">
    <v>24</v>
    <v>1</v>
    <v>0</v>
    <v>0</v>
    <v>Andora</v>
  </rv>
  <rv s="11">
    <v>25</v>
    <v>1</v>
    <v>0</v>
    <v>0</v>
    <v>Andora</v>
  </rv>
  <rv s="0">
    <v>26</v>
    <v>1</v>
    <v>0</v>
    <v>0</v>
  </rv>
  <rv s="11">
    <v>27</v>
    <v>1</v>
    <v>0</v>
    <v>2</v>
    <v>Zjednoczone Emiraty Arabskie</v>
  </rv>
  <rv s="11">
    <v>21</v>
    <v>1</v>
    <v>0</v>
    <v>0</v>
    <v>Zjednoczone Emiraty Arabskie</v>
  </rv>
  <rv s="0">
    <v>28</v>
    <v>1</v>
    <v>0</v>
    <v>0</v>
  </rv>
  <rv s="0">
    <v>29</v>
    <v>1</v>
    <v>0</v>
    <v>0</v>
  </rv>
  <rv s="11">
    <v>30</v>
    <v>1</v>
    <v>0</v>
    <v>0</v>
    <v>Afganistan</v>
  </rv>
  <rv s="0">
    <v>31</v>
    <v>1</v>
    <v>0</v>
    <v>0</v>
  </rv>
  <rv s="0">
    <v>32</v>
    <v>1</v>
    <v>0</v>
    <v>0</v>
  </rv>
  <rv s="11">
    <v>33</v>
    <v>1</v>
    <v>0</v>
    <v>0</v>
    <v>Antigua i Barbuda</v>
  </rv>
  <rv s="0">
    <v>34</v>
    <v>1</v>
    <v>0</v>
    <v>0</v>
  </rv>
  <rv s="0">
    <v>35</v>
    <v>1</v>
    <v>0</v>
    <v>0</v>
  </rv>
  <rv s="11">
    <v>36</v>
    <v>1</v>
    <v>0</v>
    <v>0</v>
    <v>Anguilla</v>
  </rv>
  <rv s="0">
    <v>37</v>
    <v>1</v>
    <v>0</v>
    <v>0</v>
  </rv>
  <rv s="0">
    <v>38</v>
    <v>1</v>
    <v>0</v>
    <v>0</v>
  </rv>
  <rv s="11">
    <v>39</v>
    <v>1</v>
    <v>0</v>
    <v>0</v>
    <v>Albania</v>
  </rv>
  <rv s="12">
    <v>0</v>
    <v>5</v>
    <v>Albania</v>
  </rv>
  <rv s="13">
    <v>39</v>
    <v>1</v>
    <v>0</v>
    <v>24</v>
    <v>3</v>
    <v>Albania</v>
  </rv>
  <rv s="0">
    <v>40</v>
    <v>1</v>
    <v>0</v>
    <v>0</v>
  </rv>
  <rv s="0">
    <v>41</v>
    <v>1</v>
    <v>0</v>
    <v>0</v>
  </rv>
  <rv s="11">
    <v>42</v>
    <v>1</v>
    <v>0</v>
    <v>0</v>
    <v>Armenia</v>
  </rv>
  <rv s="11">
    <v>42</v>
    <v>5</v>
    <v>0</v>
    <v>0</v>
    <v>Armenia</v>
  </rv>
  <rv s="0">
    <v>42</v>
    <v>1</v>
    <v>0</v>
    <v>0</v>
  </rv>
  <rv s="0">
    <v>43</v>
    <v>1</v>
    <v>0</v>
    <v>0</v>
  </rv>
  <rv s="11">
    <v>44</v>
    <v>1</v>
    <v>0</v>
    <v>0</v>
    <v>Angola</v>
  </rv>
  <rv s="0">
    <v>45</v>
    <v>1</v>
    <v>0</v>
    <v>0</v>
  </rv>
  <rv s="11">
    <v>46</v>
    <v>1</v>
    <v>0</v>
    <v>0</v>
    <v>Antarktyda</v>
  </rv>
  <rv s="0">
    <v>47</v>
    <v>1</v>
    <v>0</v>
    <v>0</v>
  </rv>
  <rv s="11">
    <v>48</v>
    <v>1</v>
    <v>0</v>
    <v>0</v>
    <v>Argentyna</v>
  </rv>
  <rv s="0">
    <v>49</v>
    <v>1</v>
    <v>0</v>
    <v>0</v>
  </rv>
  <rv s="11">
    <v>50</v>
    <v>1</v>
    <v>0</v>
    <v>0</v>
    <v>Samoa Amerykańskie</v>
  </rv>
  <rv s="0">
    <v>38</v>
    <v>4</v>
    <v>0</v>
    <v>0</v>
  </rv>
  <rv s="0">
    <v>51</v>
    <v>1</v>
    <v>0</v>
    <v>0</v>
  </rv>
  <rv s="11">
    <v>52</v>
    <v>1</v>
    <v>0</v>
    <v>0</v>
    <v>Austria</v>
  </rv>
  <rv s="2">
    <v>13</v>
    <v>0</v>
  </rv>
  <rv s="0">
    <v>53</v>
    <v>1</v>
    <v>0</v>
    <v>0</v>
  </rv>
  <rv s="11">
    <v>54</v>
    <v>1</v>
    <v>0</v>
    <v>0</v>
    <v>Australia</v>
  </rv>
  <rv s="0">
    <v>55</v>
    <v>1</v>
    <v>0</v>
    <v>0</v>
  </rv>
  <rv s="11">
    <v>56</v>
    <v>1</v>
    <v>0</v>
    <v>0</v>
    <v>Aruba</v>
  </rv>
  <rv s="0">
    <v>57</v>
    <v>1</v>
    <v>0</v>
    <v>0</v>
  </rv>
  <rv s="11">
    <v>58</v>
    <v>1</v>
    <v>0</v>
    <v>0</v>
    <v>Wyspy Alandzkie</v>
  </rv>
  <rv s="12">
    <v>0</v>
    <v>4</v>
    <v>Albania</v>
  </rv>
  <rv s="11">
    <v>39</v>
    <v>4</v>
    <v>0</v>
    <v>0</v>
    <v>Albania</v>
  </rv>
  <rv s="0">
    <v>59</v>
    <v>1</v>
    <v>0</v>
    <v>0</v>
  </rv>
  <rv s="11">
    <v>60</v>
    <v>1</v>
    <v>0</v>
    <v>0</v>
    <v>Azerbejdżan</v>
  </rv>
  <rv s="0">
    <v>61</v>
    <v>1</v>
    <v>0</v>
    <v>0</v>
  </rv>
  <rv s="11">
    <v>62</v>
    <v>1</v>
    <v>0</v>
    <v>0</v>
    <v>Bośnia i Hercegowina</v>
  </rv>
  <rv s="11">
    <v>30</v>
    <v>5</v>
    <v>0</v>
    <v>0</v>
    <v>Afganistan</v>
  </rv>
  <rv s="11">
    <v>25</v>
    <v>5</v>
    <v>0</v>
    <v>0</v>
    <v>Andora</v>
  </rv>
  <rv s="11">
    <v>25</v>
    <v>5</v>
    <v>0</v>
    <v>0</v>
    <v/>
  </rv>
  <rv s="0">
    <v>63</v>
    <v>1</v>
    <v>0</v>
    <v>0</v>
  </rv>
  <rv s="11">
    <v>64</v>
    <v>1</v>
    <v>0</v>
    <v>0</v>
    <v>Barbados</v>
  </rv>
  <rv s="11">
    <v>33</v>
    <v>4</v>
    <v>0</v>
    <v>0</v>
    <v>Antigua i Barbuda</v>
  </rv>
  <rv s="11">
    <v>39</v>
    <v>5</v>
    <v>0</v>
    <v>0</v>
    <v>Albania</v>
  </rv>
  <rv s="11">
    <v>44</v>
    <v>5</v>
    <v>0</v>
    <v>0</v>
    <v>Angola</v>
  </rv>
  <rv s="11">
    <v>21</v>
    <v>5</v>
    <v>0</v>
    <v>0</v>
    <v/>
  </rv>
  <rv s="11">
    <v>21</v>
    <v>5</v>
    <v>0</v>
    <v>0</v>
    <v>Zjednoczone Emiraty Arabskie</v>
  </rv>
  <rv s="11">
    <v>15</v>
    <v>1</v>
    <v>0</v>
    <v>0</v>
    <v>Bangladesz</v>
  </rv>
  <rv s="11">
    <v>36</v>
    <v>5</v>
    <v>0</v>
    <v>0</v>
    <v>Anguilla</v>
  </rv>
  <rv s="11">
    <v>30</v>
    <v>5</v>
    <v>0</v>
    <v>0</v>
    <v/>
  </rv>
  <rv s="0">
    <v>65</v>
    <v>1</v>
    <v>0</v>
    <v>0</v>
  </rv>
  <rv s="11">
    <v>66</v>
    <v>1</v>
    <v>0</v>
    <v>0</v>
    <v>Belgia</v>
  </rv>
  <rv s="11">
    <v>33</v>
    <v>5</v>
    <v>0</v>
    <v>0</v>
    <v/>
  </rv>
  <rv s="11">
    <v>33</v>
    <v>5</v>
    <v>0</v>
    <v>0</v>
    <v>Antigua i Barbuda</v>
  </rv>
  <rv s="0">
    <v>67</v>
    <v>1</v>
    <v>0</v>
    <v>0</v>
  </rv>
  <rv s="11">
    <v>68</v>
    <v>1</v>
    <v>0</v>
    <v>0</v>
    <v>Burkina Faso</v>
  </rv>
  <rv s="11">
    <v>36</v>
    <v>5</v>
    <v>0</v>
    <v>0</v>
    <v/>
  </rv>
  <rv s="0">
    <v>69</v>
    <v>1</v>
    <v>0</v>
    <v>0</v>
  </rv>
  <rv s="11">
    <v>70</v>
    <v>1</v>
    <v>0</v>
    <v>0</v>
    <v>Bułgaria</v>
  </rv>
  <rv s="11">
    <v>39</v>
    <v>5</v>
    <v>0</v>
    <v>0</v>
    <v/>
  </rv>
  <rv s="0">
    <v>71</v>
    <v>1</v>
    <v>0</v>
    <v>0</v>
  </rv>
  <rv s="11">
    <v>72</v>
    <v>1</v>
    <v>0</v>
    <v>0</v>
    <v>Bahrajn</v>
  </rv>
  <rv s="11">
    <v>36</v>
    <v>4</v>
    <v>0</v>
    <v>0</v>
    <v>Anguilla</v>
  </rv>
  <rv s="11">
    <v>42</v>
    <v>5</v>
    <v>0</v>
    <v>0</v>
    <v/>
  </rv>
  <rv s="0">
    <v>73</v>
    <v>1</v>
    <v>0</v>
    <v>0</v>
  </rv>
  <rv s="11">
    <v>74</v>
    <v>1</v>
    <v>0</v>
    <v>0</v>
    <v>Burundi</v>
  </rv>
  <rv s="11">
    <v>33</v>
    <v>4</v>
    <v>0</v>
    <v>0</v>
    <v/>
  </rv>
  <rv s="11">
    <v>44</v>
    <v>5</v>
    <v>0</v>
    <v>0</v>
    <v/>
  </rv>
  <rv s="0">
    <v>75</v>
    <v>1</v>
    <v>0</v>
    <v>0</v>
  </rv>
  <rv s="11">
    <v>76</v>
    <v>1</v>
    <v>0</v>
    <v>0</v>
    <v>Benin</v>
  </rv>
  <rv s="11">
    <v>39</v>
    <v>4</v>
    <v>0</v>
    <v>0</v>
    <v/>
  </rv>
  <rv s="0">
    <v>77</v>
    <v>1</v>
    <v>0</v>
    <v>0</v>
  </rv>
  <rv s="11">
    <v>78</v>
    <v>1</v>
    <v>0</v>
    <v>0</v>
    <v>Saint-Barthélemy</v>
  </rv>
  <rv s="0">
    <v>79</v>
    <v>1</v>
    <v>0</v>
    <v>0</v>
  </rv>
  <rv s="11">
    <v>80</v>
    <v>1</v>
    <v>0</v>
    <v>0</v>
    <v>Bermudy</v>
  </rv>
  <rv s="11">
    <v>21</v>
    <v>4</v>
    <v>0</v>
    <v>0</v>
    <v>Zjednoczone Emiraty Arabskie</v>
  </rv>
  <rv s="0">
    <v>81</v>
    <v>1</v>
    <v>0</v>
    <v>0</v>
  </rv>
  <rv s="11">
    <v>82</v>
    <v>1</v>
    <v>0</v>
    <v>0</v>
    <v>Brunei</v>
  </rv>
  <rv s="0">
    <v>83</v>
    <v>1</v>
    <v>0</v>
    <v>0</v>
  </rv>
  <rv s="11">
    <v>84</v>
    <v>1</v>
    <v>0</v>
    <v>0</v>
    <v>Boliwia</v>
  </rv>
  <rv s="0">
    <v>85</v>
    <v>1</v>
    <v>0</v>
    <v>0</v>
  </rv>
  <rv s="11">
    <v>86</v>
    <v>1</v>
    <v>0</v>
    <v>0</v>
    <v>Brazylia</v>
  </rv>
  <rv s="0">
    <v>87</v>
    <v>1</v>
    <v>0</v>
    <v>0</v>
  </rv>
  <rv s="11">
    <v>88</v>
    <v>1</v>
    <v>0</v>
    <v>0</v>
    <v>Bahamy</v>
  </rv>
  <rv s="0">
    <v>89</v>
    <v>1</v>
    <v>0</v>
    <v>0</v>
  </rv>
  <rv s="11">
    <v>90</v>
    <v>1</v>
    <v>0</v>
    <v>0</v>
    <v>Bhutan</v>
  </rv>
  <rv s="0">
    <v>91</v>
    <v>1</v>
    <v>0</v>
    <v>0</v>
  </rv>
  <rv s="11">
    <v>92</v>
    <v>1</v>
    <v>0</v>
    <v>0</v>
    <v>Wyspa Bouveta</v>
  </rv>
  <rv s="0">
    <v>93</v>
    <v>1</v>
    <v>0</v>
    <v>0</v>
  </rv>
  <rv s="11">
    <v>94</v>
    <v>1</v>
    <v>0</v>
    <v>0</v>
    <v>Botswana</v>
  </rv>
  <rv s="0">
    <v>95</v>
    <v>1</v>
    <v>0</v>
    <v>0</v>
  </rv>
  <rv s="11">
    <v>96</v>
    <v>1</v>
    <v>0</v>
    <v>0</v>
    <v>Białoruś</v>
  </rv>
  <rv s="0">
    <v>97</v>
    <v>1</v>
    <v>0</v>
    <v>0</v>
  </rv>
  <rv s="11">
    <v>98</v>
    <v>1</v>
    <v>0</v>
    <v>0</v>
    <v>Belize</v>
  </rv>
  <rv s="0">
    <v>99</v>
    <v>1</v>
    <v>0</v>
    <v>0</v>
  </rv>
  <rv s="11">
    <v>100</v>
    <v>1</v>
    <v>0</v>
    <v>0</v>
    <v>Kanada</v>
  </rv>
  <rv s="11">
    <v>101</v>
    <v>1</v>
    <v>0</v>
    <v>0</v>
    <v>Wyspy Kokosowe</v>
  </rv>
  <rv s="0">
    <v>102</v>
    <v>1</v>
    <v>0</v>
    <v>0</v>
  </rv>
  <rv s="11">
    <v>103</v>
    <v>1</v>
    <v>0</v>
    <v>0</v>
    <v>Demokratyczna Republika Konga</v>
  </rv>
  <rv s="0">
    <v>104</v>
    <v>1</v>
    <v>0</v>
    <v>0</v>
  </rv>
  <rv s="11">
    <v>105</v>
    <v>1</v>
    <v>0</v>
    <v>0</v>
    <v>Republika Środkowoafrykańska</v>
  </rv>
  <rv s="0">
    <v>106</v>
    <v>1</v>
    <v>0</v>
    <v>0</v>
  </rv>
  <rv s="11">
    <v>107</v>
    <v>1</v>
    <v>0</v>
    <v>0</v>
    <v>Kongo</v>
  </rv>
  <rv s="0">
    <v>108</v>
    <v>1</v>
    <v>0</v>
    <v>0</v>
  </rv>
  <rv s="11">
    <v>109</v>
    <v>1</v>
    <v>0</v>
    <v>0</v>
    <v>Szwajcaria</v>
  </rv>
  <rv s="0">
    <v>110</v>
    <v>1</v>
    <v>0</v>
    <v>0</v>
  </rv>
  <rv s="11">
    <v>111</v>
    <v>1</v>
    <v>0</v>
    <v>0</v>
    <v>Wybrzeże Kości Słoniowej</v>
  </rv>
  <rv s="0">
    <v>112</v>
    <v>1</v>
    <v>0</v>
    <v>0</v>
  </rv>
  <rv s="11">
    <v>113</v>
    <v>1</v>
    <v>0</v>
    <v>0</v>
    <v>Wyspy Cooka</v>
  </rv>
  <rv s="0">
    <v>114</v>
    <v>1</v>
    <v>0</v>
    <v>0</v>
  </rv>
  <rv s="11">
    <v>115</v>
    <v>1</v>
    <v>0</v>
    <v>0</v>
    <v>Chile</v>
  </rv>
  <rv s="0">
    <v>116</v>
    <v>1</v>
    <v>0</v>
    <v>0</v>
  </rv>
  <rv s="11">
    <v>117</v>
    <v>1</v>
    <v>0</v>
    <v>0</v>
    <v>Kamerun</v>
  </rv>
  <rv s="0">
    <v>118</v>
    <v>1</v>
    <v>0</v>
    <v>0</v>
  </rv>
  <rv s="11">
    <v>119</v>
    <v>1</v>
    <v>0</v>
    <v>0</v>
    <v>Chiny</v>
  </rv>
  <rv s="0">
    <v>120</v>
    <v>1</v>
    <v>0</v>
    <v>0</v>
  </rv>
  <rv s="11">
    <v>121</v>
    <v>1</v>
    <v>0</v>
    <v>0</v>
    <v>Kolumbia</v>
  </rv>
  <rv s="2">
    <v>9</v>
    <v>0</v>
  </rv>
  <rv s="0">
    <v>122</v>
    <v>1</v>
    <v>0</v>
    <v>0</v>
  </rv>
  <rv s="11">
    <v>123</v>
    <v>1</v>
    <v>0</v>
    <v>0</v>
    <v>Kostaryka</v>
  </rv>
  <rv s="0">
    <v>124</v>
    <v>1</v>
    <v>0</v>
    <v>0</v>
  </rv>
  <rv s="11">
    <v>125</v>
    <v>1</v>
    <v>0</v>
    <v>0</v>
    <v>Kuba</v>
  </rv>
  <rv s="0">
    <v>126</v>
    <v>1</v>
    <v>0</v>
    <v>0</v>
  </rv>
  <rv s="11">
    <v>127</v>
    <v>1</v>
    <v>0</v>
    <v>0</v>
    <v>Republika Zielonego Przylądka</v>
  </rv>
  <rv s="0">
    <v>128</v>
    <v>1</v>
    <v>0</v>
    <v>0</v>
  </rv>
  <rv s="11">
    <v>129</v>
    <v>1</v>
    <v>0</v>
    <v>0</v>
    <v>Curaçao</v>
  </rv>
  <rv s="0">
    <v>130</v>
    <v>1</v>
    <v>0</v>
    <v>0</v>
  </rv>
  <rv s="11">
    <v>131</v>
    <v>1</v>
    <v>0</v>
    <v>0</v>
    <v>Wyspa Bożego Narodzenia</v>
  </rv>
  <rv s="0">
    <v>132</v>
    <v>1</v>
    <v>0</v>
    <v>0</v>
  </rv>
  <rv s="11">
    <v>133</v>
    <v>1</v>
    <v>0</v>
    <v>0</v>
    <v>Cypr</v>
  </rv>
  <rv s="0">
    <v>134</v>
    <v>1</v>
    <v>0</v>
    <v>0</v>
  </rv>
  <rv s="11">
    <v>135</v>
    <v>1</v>
    <v>0</v>
    <v>0</v>
    <v>Czechy</v>
  </rv>
  <rv s="0">
    <v>136</v>
    <v>1</v>
    <v>0</v>
    <v>0</v>
  </rv>
  <rv s="11">
    <v>137</v>
    <v>1</v>
    <v>0</v>
    <v>0</v>
    <v>Niemcy</v>
  </rv>
  <rv s="0">
    <v>138</v>
    <v>1</v>
    <v>0</v>
    <v>0</v>
  </rv>
  <rv s="11">
    <v>139</v>
    <v>1</v>
    <v>0</v>
    <v>0</v>
    <v>Dżibuti</v>
  </rv>
  <rv s="0">
    <v>140</v>
    <v>1</v>
    <v>0</v>
    <v>0</v>
  </rv>
  <rv s="11">
    <v>141</v>
    <v>1</v>
    <v>0</v>
    <v>0</v>
    <v>Dania</v>
  </rv>
  <rv s="0">
    <v>142</v>
    <v>1</v>
    <v>0</v>
    <v>0</v>
  </rv>
  <rv s="11">
    <v>143</v>
    <v>1</v>
    <v>0</v>
    <v>0</v>
    <v>Dominika</v>
  </rv>
  <rv s="0">
    <v>144</v>
    <v>1</v>
    <v>0</v>
    <v>0</v>
  </rv>
  <rv s="11">
    <v>145</v>
    <v>1</v>
    <v>0</v>
    <v>0</v>
    <v>Republika Dominikańska</v>
  </rv>
  <rv s="0">
    <v>146</v>
    <v>1</v>
    <v>0</v>
    <v>0</v>
  </rv>
  <rv s="11">
    <v>147</v>
    <v>1</v>
    <v>0</v>
    <v>0</v>
    <v>Algieria</v>
  </rv>
  <rv s="0">
    <v>148</v>
    <v>1</v>
    <v>0</v>
    <v>0</v>
  </rv>
  <rv s="11">
    <v>149</v>
    <v>1</v>
    <v>0</v>
    <v>0</v>
    <v>Ekwador</v>
  </rv>
  <rv s="0">
    <v>150</v>
    <v>1</v>
    <v>0</v>
    <v>0</v>
  </rv>
  <rv s="11">
    <v>151</v>
    <v>1</v>
    <v>0</v>
    <v>0</v>
    <v>Estonia</v>
  </rv>
  <rv s="0">
    <v>152</v>
    <v>1</v>
    <v>0</v>
    <v>0</v>
  </rv>
  <rv s="11">
    <v>153</v>
    <v>1</v>
    <v>0</v>
    <v>0</v>
    <v>Egipt</v>
  </rv>
  <rv s="0">
    <v>154</v>
    <v>1</v>
    <v>0</v>
    <v>0</v>
  </rv>
  <rv s="11">
    <v>155</v>
    <v>1</v>
    <v>0</v>
    <v>0</v>
    <v>Sahara Zachodnia</v>
  </rv>
  <rv s="0">
    <v>156</v>
    <v>1</v>
    <v>0</v>
    <v>0</v>
  </rv>
  <rv s="11">
    <v>157</v>
    <v>1</v>
    <v>0</v>
    <v>0</v>
    <v>Erytrea</v>
  </rv>
  <rv s="0">
    <v>158</v>
    <v>1</v>
    <v>0</v>
    <v>0</v>
  </rv>
  <rv s="11">
    <v>159</v>
    <v>1</v>
    <v>0</v>
    <v>0</v>
    <v>Hiszpania</v>
  </rv>
  <rv s="0">
    <v>160</v>
    <v>1</v>
    <v>0</v>
    <v>0</v>
  </rv>
  <rv s="11">
    <v>161</v>
    <v>1</v>
    <v>0</v>
    <v>0</v>
    <v>Etiopia</v>
  </rv>
  <rv s="0">
    <v>162</v>
    <v>1</v>
    <v>0</v>
    <v>0</v>
  </rv>
  <rv s="11">
    <v>163</v>
    <v>1</v>
    <v>0</v>
    <v>0</v>
    <v>Finlandia</v>
  </rv>
  <rv s="0">
    <v>164</v>
    <v>1</v>
    <v>0</v>
    <v>0</v>
  </rv>
  <rv s="11">
    <v>165</v>
    <v>1</v>
    <v>0</v>
    <v>0</v>
    <v>Fidżi</v>
  </rv>
  <rv s="0">
    <v>166</v>
    <v>1</v>
    <v>0</v>
    <v>0</v>
  </rv>
  <rv s="11">
    <v>167</v>
    <v>1</v>
    <v>0</v>
    <v>0</v>
    <v>Falklandy</v>
  </rv>
  <rv s="0">
    <v>168</v>
    <v>1</v>
    <v>0</v>
    <v>0</v>
  </rv>
  <rv s="11">
    <v>169</v>
    <v>1</v>
    <v>0</v>
    <v>0</v>
    <v>Mikronezja</v>
  </rv>
  <rv s="0">
    <v>170</v>
    <v>1</v>
    <v>0</v>
    <v>0</v>
  </rv>
  <rv s="11">
    <v>171</v>
    <v>1</v>
    <v>0</v>
    <v>0</v>
    <v>Wyspy Owcze</v>
  </rv>
  <rv s="0">
    <v>172</v>
    <v>1</v>
    <v>0</v>
    <v>0</v>
  </rv>
  <rv s="11">
    <v>173</v>
    <v>1</v>
    <v>0</v>
    <v>0</v>
    <v>Francja</v>
  </rv>
  <rv s="0">
    <v>174</v>
    <v>1</v>
    <v>0</v>
    <v>0</v>
  </rv>
  <rv s="11">
    <v>175</v>
    <v>1</v>
    <v>0</v>
    <v>0</v>
    <v>Gabon</v>
  </rv>
  <rv s="0">
    <v>176</v>
    <v>1</v>
    <v>0</v>
    <v>0</v>
  </rv>
  <rv s="11">
    <v>177</v>
    <v>1</v>
    <v>0</v>
    <v>0</v>
    <v>Grenada</v>
  </rv>
  <rv s="0">
    <v>178</v>
    <v>1</v>
    <v>0</v>
    <v>0</v>
  </rv>
  <rv s="11">
    <v>179</v>
    <v>1</v>
    <v>0</v>
    <v>0</v>
    <v>Gruzja</v>
  </rv>
  <rv s="0">
    <v>180</v>
    <v>1</v>
    <v>0</v>
    <v>0</v>
  </rv>
  <rv s="11">
    <v>181</v>
    <v>1</v>
    <v>0</v>
    <v>0</v>
    <v>Gujana Francuska</v>
  </rv>
  <rv s="0">
    <v>182</v>
    <v>1</v>
    <v>0</v>
    <v>0</v>
  </rv>
  <rv s="11">
    <v>183</v>
    <v>1</v>
    <v>0</v>
    <v>0</v>
    <v>Guernsey</v>
  </rv>
  <rv s="0">
    <v>184</v>
    <v>1</v>
    <v>0</v>
    <v>0</v>
  </rv>
  <rv s="11">
    <v>185</v>
    <v>1</v>
    <v>0</v>
    <v>0</v>
    <v>Ghana</v>
  </rv>
  <rv s="0">
    <v>186</v>
    <v>1</v>
    <v>0</v>
    <v>0</v>
  </rv>
  <rv s="11">
    <v>187</v>
    <v>1</v>
    <v>0</v>
    <v>0</v>
    <v>Gibraltar</v>
  </rv>
  <rv s="0">
    <v>188</v>
    <v>1</v>
    <v>0</v>
    <v>0</v>
  </rv>
  <rv s="11">
    <v>189</v>
    <v>1</v>
    <v>0</v>
    <v>0</v>
    <v>Grenlandia</v>
  </rv>
  <rv s="0">
    <v>190</v>
    <v>1</v>
    <v>0</v>
    <v>0</v>
  </rv>
  <rv s="11">
    <v>191</v>
    <v>1</v>
    <v>0</v>
    <v>0</v>
    <v>Gambia</v>
  </rv>
  <rv s="0">
    <v>192</v>
    <v>1</v>
    <v>0</v>
    <v>0</v>
  </rv>
  <rv s="11">
    <v>193</v>
    <v>1</v>
    <v>0</v>
    <v>0</v>
    <v>Gwinea</v>
  </rv>
  <rv s="0">
    <v>194</v>
    <v>1</v>
    <v>0</v>
    <v>0</v>
  </rv>
  <rv s="11">
    <v>195</v>
    <v>1</v>
    <v>0</v>
    <v>0</v>
    <v>Gwadelupa</v>
  </rv>
  <rv s="0">
    <v>196</v>
    <v>1</v>
    <v>0</v>
    <v>0</v>
  </rv>
  <rv s="11">
    <v>197</v>
    <v>1</v>
    <v>0</v>
    <v>0</v>
    <v>Gwinea Równikowa</v>
  </rv>
  <rv s="0">
    <v>198</v>
    <v>1</v>
    <v>0</v>
    <v>0</v>
  </rv>
  <rv s="11">
    <v>199</v>
    <v>1</v>
    <v>0</v>
    <v>0</v>
    <v>Georgia Południowa i Sandwich Południowy</v>
  </rv>
  <rv s="0">
    <v>200</v>
    <v>1</v>
    <v>0</v>
    <v>0</v>
  </rv>
  <rv s="11">
    <v>201</v>
    <v>1</v>
    <v>0</v>
    <v>0</v>
    <v>Gwatemala</v>
  </rv>
  <rv s="0">
    <v>202</v>
    <v>1</v>
    <v>0</v>
    <v>0</v>
  </rv>
  <rv s="11">
    <v>203</v>
    <v>1</v>
    <v>0</v>
    <v>0</v>
    <v>Guam</v>
  </rv>
  <rv s="0">
    <v>204</v>
    <v>1</v>
    <v>0</v>
    <v>0</v>
  </rv>
  <rv s="11">
    <v>205</v>
    <v>1</v>
    <v>0</v>
    <v>0</v>
    <v>Gwinea Bissau</v>
  </rv>
  <rv s="0">
    <v>206</v>
    <v>1</v>
    <v>0</v>
    <v>0</v>
  </rv>
  <rv s="11">
    <v>207</v>
    <v>1</v>
    <v>0</v>
    <v>0</v>
    <v>Gujana</v>
  </rv>
  <rv s="0">
    <v>208</v>
    <v>1</v>
    <v>0</v>
    <v>0</v>
  </rv>
  <rv s="11">
    <v>209</v>
    <v>1</v>
    <v>0</v>
    <v>0</v>
    <v>Hongkong</v>
  </rv>
  <rv s="0">
    <v>210</v>
    <v>1</v>
    <v>0</v>
    <v>0</v>
  </rv>
  <rv s="11">
    <v>211</v>
    <v>1</v>
    <v>0</v>
    <v>0</v>
    <v>Wyspy Heard i McDonalda</v>
  </rv>
  <rv s="0">
    <v>212</v>
    <v>1</v>
    <v>0</v>
    <v>0</v>
  </rv>
  <rv s="11">
    <v>213</v>
    <v>1</v>
    <v>0</v>
    <v>0</v>
    <v>Honduras</v>
  </rv>
  <rv s="0">
    <v>214</v>
    <v>1</v>
    <v>0</v>
    <v>0</v>
  </rv>
  <rv s="11">
    <v>215</v>
    <v>1</v>
    <v>0</v>
    <v>0</v>
    <v>Chorwacja</v>
  </rv>
  <rv s="0">
    <v>216</v>
    <v>1</v>
    <v>0</v>
    <v>0</v>
  </rv>
  <rv s="11">
    <v>217</v>
    <v>1</v>
    <v>0</v>
    <v>0</v>
    <v>Haiti</v>
  </rv>
  <rv s="0">
    <v>218</v>
    <v>1</v>
    <v>0</v>
    <v>0</v>
  </rv>
  <rv s="11">
    <v>219</v>
    <v>1</v>
    <v>0</v>
    <v>0</v>
    <v>Węgry</v>
  </rv>
  <rv s="0">
    <v>220</v>
    <v>1</v>
    <v>0</v>
    <v>0</v>
  </rv>
  <rv s="11">
    <v>221</v>
    <v>1</v>
    <v>0</v>
    <v>0</v>
    <v>Indonezja</v>
  </rv>
  <rv s="0">
    <v>222</v>
    <v>1</v>
    <v>0</v>
    <v>0</v>
  </rv>
  <rv s="11">
    <v>223</v>
    <v>1</v>
    <v>0</v>
    <v>0</v>
    <v>Irlandia</v>
  </rv>
  <rv s="0">
    <v>224</v>
    <v>1</v>
    <v>0</v>
    <v>0</v>
  </rv>
  <rv s="11">
    <v>225</v>
    <v>1</v>
    <v>0</v>
    <v>0</v>
    <v>Izrael</v>
  </rv>
  <rv s="0">
    <v>226</v>
    <v>1</v>
    <v>0</v>
    <v>0</v>
  </rv>
  <rv s="11">
    <v>227</v>
    <v>1</v>
    <v>0</v>
    <v>0</v>
    <v>Indie</v>
  </rv>
  <rv s="0">
    <v>228</v>
    <v>1</v>
    <v>0</v>
    <v>0</v>
  </rv>
  <rv s="11">
    <v>229</v>
    <v>1</v>
    <v>0</v>
    <v>0</v>
    <v>Wyspa Man</v>
  </rv>
  <rv s="0">
    <v>230</v>
    <v>1</v>
    <v>0</v>
    <v>0</v>
  </rv>
  <rv s="11">
    <v>231</v>
    <v>1</v>
    <v>0</v>
    <v>0</v>
    <v>Brytyjskie Terytorium Oceanu Indyjskiego</v>
  </rv>
  <rv s="0">
    <v>232</v>
    <v>1</v>
    <v>0</v>
    <v>0</v>
  </rv>
  <rv s="11">
    <v>233</v>
    <v>1</v>
    <v>0</v>
    <v>0</v>
    <v>Irak</v>
  </rv>
  <rv s="0">
    <v>234</v>
    <v>1</v>
    <v>0</v>
    <v>0</v>
  </rv>
  <rv s="11">
    <v>235</v>
    <v>1</v>
    <v>0</v>
    <v>0</v>
    <v>Iran</v>
  </rv>
  <rv s="0">
    <v>236</v>
    <v>1</v>
    <v>0</v>
    <v>0</v>
  </rv>
  <rv s="11">
    <v>237</v>
    <v>1</v>
    <v>0</v>
    <v>0</v>
    <v>Islandia</v>
  </rv>
  <rv s="0">
    <v>238</v>
    <v>1</v>
    <v>0</v>
    <v>0</v>
  </rv>
  <rv s="11">
    <v>239</v>
    <v>1</v>
    <v>0</v>
    <v>0</v>
    <v>Włochy</v>
  </rv>
  <rv s="0">
    <v>240</v>
    <v>1</v>
    <v>0</v>
    <v>0</v>
  </rv>
  <rv s="11">
    <v>241</v>
    <v>1</v>
    <v>0</v>
    <v>0</v>
    <v>Jersey</v>
  </rv>
  <rv s="0">
    <v>242</v>
    <v>1</v>
    <v>0</v>
    <v>0</v>
  </rv>
  <rv s="11">
    <v>243</v>
    <v>1</v>
    <v>0</v>
    <v>0</v>
    <v>Jamajka</v>
  </rv>
  <rv s="0">
    <v>244</v>
    <v>1</v>
    <v>0</v>
    <v>0</v>
  </rv>
  <rv s="11">
    <v>245</v>
    <v>1</v>
    <v>0</v>
    <v>0</v>
    <v>Jordania</v>
  </rv>
  <rv s="0">
    <v>246</v>
    <v>1</v>
    <v>0</v>
    <v>0</v>
  </rv>
  <rv s="11">
    <v>247</v>
    <v>1</v>
    <v>0</v>
    <v>0</v>
    <v>Japonia</v>
  </rv>
  <rv s="0">
    <v>248</v>
    <v>1</v>
    <v>0</v>
    <v>0</v>
  </rv>
  <rv s="11">
    <v>249</v>
    <v>1</v>
    <v>0</v>
    <v>0</v>
    <v>Kenia</v>
  </rv>
  <rv s="0">
    <v>250</v>
    <v>1</v>
    <v>0</v>
    <v>0</v>
  </rv>
  <rv s="11">
    <v>251</v>
    <v>1</v>
    <v>0</v>
    <v>0</v>
    <v>Kirgistan</v>
  </rv>
  <rv s="0">
    <v>252</v>
    <v>1</v>
    <v>0</v>
    <v>0</v>
  </rv>
  <rv s="11">
    <v>253</v>
    <v>1</v>
    <v>0</v>
    <v>0</v>
    <v>Kambodża</v>
  </rv>
  <rv s="0">
    <v>254</v>
    <v>1</v>
    <v>0</v>
    <v>0</v>
  </rv>
  <rv s="11">
    <v>255</v>
    <v>1</v>
    <v>0</v>
    <v>0</v>
    <v>Kiribati</v>
  </rv>
  <rv s="0">
    <v>256</v>
    <v>1</v>
    <v>0</v>
    <v>0</v>
  </rv>
  <rv s="11">
    <v>257</v>
    <v>1</v>
    <v>0</v>
    <v>0</v>
    <v>Komory</v>
  </rv>
  <rv s="0">
    <v>258</v>
    <v>1</v>
    <v>0</v>
    <v>0</v>
  </rv>
  <rv s="11">
    <v>259</v>
    <v>1</v>
    <v>0</v>
    <v>0</v>
    <v>Saint Kitts i Nevis</v>
  </rv>
  <rv s="0">
    <v>260</v>
    <v>1</v>
    <v>0</v>
    <v>0</v>
  </rv>
  <rv s="11">
    <v>261</v>
    <v>1</v>
    <v>0</v>
    <v>0</v>
    <v>Korea Północna</v>
  </rv>
  <rv s="0">
    <v>262</v>
    <v>1</v>
    <v>0</v>
    <v>0</v>
  </rv>
  <rv s="11">
    <v>263</v>
    <v>1</v>
    <v>0</v>
    <v>0</v>
    <v>Korea Południowa</v>
  </rv>
  <rv s="0">
    <v>264</v>
    <v>1</v>
    <v>0</v>
    <v>0</v>
  </rv>
  <rv s="11">
    <v>265</v>
    <v>1</v>
    <v>0</v>
    <v>0</v>
    <v>Kuwejt</v>
  </rv>
  <rv s="0">
    <v>266</v>
    <v>1</v>
    <v>0</v>
    <v>0</v>
  </rv>
  <rv s="11">
    <v>267</v>
    <v>1</v>
    <v>0</v>
    <v>0</v>
    <v>Kajmany</v>
  </rv>
  <rv s="0">
    <v>268</v>
    <v>1</v>
    <v>0</v>
    <v>0</v>
  </rv>
  <rv s="11">
    <v>269</v>
    <v>1</v>
    <v>0</v>
    <v>0</v>
    <v>Kazachstan</v>
  </rv>
  <rv s="0">
    <v>270</v>
    <v>1</v>
    <v>0</v>
    <v>0</v>
  </rv>
  <rv s="11">
    <v>271</v>
    <v>1</v>
    <v>0</v>
    <v>0</v>
    <v>Laos</v>
  </rv>
  <rv s="0">
    <v>272</v>
    <v>1</v>
    <v>0</v>
    <v>0</v>
  </rv>
  <rv s="11">
    <v>273</v>
    <v>1</v>
    <v>0</v>
    <v>0</v>
    <v>Liban</v>
  </rv>
  <rv s="0">
    <v>274</v>
    <v>1</v>
    <v>0</v>
    <v>0</v>
  </rv>
  <rv s="11">
    <v>275</v>
    <v>1</v>
    <v>0</v>
    <v>0</v>
    <v>Saint Lucia</v>
  </rv>
  <rv s="0">
    <v>276</v>
    <v>1</v>
    <v>0</v>
    <v>0</v>
  </rv>
  <rv s="11">
    <v>277</v>
    <v>1</v>
    <v>0</v>
    <v>0</v>
    <v>Liechtenstein</v>
  </rv>
  <rv s="0">
    <v>278</v>
    <v>1</v>
    <v>0</v>
    <v>0</v>
  </rv>
  <rv s="11">
    <v>279</v>
    <v>1</v>
    <v>0</v>
    <v>0</v>
    <v>Sri Lanka</v>
  </rv>
  <rv s="0">
    <v>280</v>
    <v>1</v>
    <v>0</v>
    <v>0</v>
  </rv>
  <rv s="11">
    <v>281</v>
    <v>1</v>
    <v>0</v>
    <v>0</v>
    <v>Liberia</v>
  </rv>
  <rv s="0">
    <v>282</v>
    <v>1</v>
    <v>0</v>
    <v>0</v>
  </rv>
  <rv s="11">
    <v>283</v>
    <v>1</v>
    <v>0</v>
    <v>0</v>
    <v>Lesotho</v>
  </rv>
  <rv s="0">
    <v>284</v>
    <v>1</v>
    <v>0</v>
    <v>0</v>
  </rv>
  <rv s="11">
    <v>285</v>
    <v>1</v>
    <v>0</v>
    <v>0</v>
    <v>Litwa</v>
  </rv>
  <rv s="0">
    <v>286</v>
    <v>1</v>
    <v>0</v>
    <v>0</v>
  </rv>
  <rv s="11">
    <v>287</v>
    <v>1</v>
    <v>0</v>
    <v>0</v>
    <v>Luksemburg</v>
  </rv>
  <rv s="0">
    <v>288</v>
    <v>1</v>
    <v>0</v>
    <v>0</v>
  </rv>
  <rv s="11">
    <v>289</v>
    <v>1</v>
    <v>0</v>
    <v>0</v>
    <v>Łotwa</v>
  </rv>
  <rv s="0">
    <v>290</v>
    <v>1</v>
    <v>0</v>
    <v>0</v>
  </rv>
  <rv s="11">
    <v>291</v>
    <v>1</v>
    <v>0</v>
    <v>0</v>
    <v>Libia</v>
  </rv>
  <rv s="0">
    <v>292</v>
    <v>1</v>
    <v>0</v>
    <v>0</v>
  </rv>
  <rv s="11">
    <v>293</v>
    <v>1</v>
    <v>0</v>
    <v>0</v>
    <v>Maroko</v>
  </rv>
  <rv s="0">
    <v>294</v>
    <v>1</v>
    <v>0</v>
    <v>0</v>
  </rv>
  <rv s="11">
    <v>295</v>
    <v>1</v>
    <v>0</v>
    <v>0</v>
    <v>Monako</v>
  </rv>
  <rv s="0">
    <v>296</v>
    <v>1</v>
    <v>0</v>
    <v>0</v>
  </rv>
  <rv s="11">
    <v>297</v>
    <v>1</v>
    <v>0</v>
    <v>0</v>
    <v>Mołdawia</v>
  </rv>
  <rv s="0">
    <v>298</v>
    <v>1</v>
    <v>0</v>
    <v>0</v>
  </rv>
  <rv s="11">
    <v>299</v>
    <v>1</v>
    <v>0</v>
    <v>0</v>
    <v>Czarnogóra</v>
  </rv>
  <rv s="0">
    <v>300</v>
    <v>1</v>
    <v>0</v>
    <v>0</v>
  </rv>
  <rv s="11">
    <v>301</v>
    <v>1</v>
    <v>0</v>
    <v>0</v>
    <v>Saint Martin</v>
  </rv>
  <rv s="0">
    <v>302</v>
    <v>1</v>
    <v>0</v>
    <v>0</v>
  </rv>
  <rv s="11">
    <v>303</v>
    <v>1</v>
    <v>0</v>
    <v>0</v>
    <v>Madagaskar</v>
  </rv>
  <rv s="0">
    <v>304</v>
    <v>1</v>
    <v>0</v>
    <v>0</v>
  </rv>
  <rv s="11">
    <v>305</v>
    <v>1</v>
    <v>0</v>
    <v>0</v>
    <v>Wyspy Marshalla</v>
  </rv>
  <rv s="0">
    <v>306</v>
    <v>1</v>
    <v>0</v>
    <v>0</v>
  </rv>
  <rv s="11">
    <v>307</v>
    <v>1</v>
    <v>0</v>
    <v>0</v>
    <v>Macedonia Północna</v>
  </rv>
  <rv s="0">
    <v>308</v>
    <v>1</v>
    <v>0</v>
    <v>0</v>
  </rv>
  <rv s="11">
    <v>309</v>
    <v>1</v>
    <v>0</v>
    <v>0</v>
    <v>Mali</v>
  </rv>
  <rv s="0">
    <v>310</v>
    <v>1</v>
    <v>0</v>
    <v>0</v>
  </rv>
  <rv s="11">
    <v>311</v>
    <v>1</v>
    <v>0</v>
    <v>0</v>
    <v>Mjanma/Birma</v>
  </rv>
  <rv s="0">
    <v>312</v>
    <v>1</v>
    <v>0</v>
    <v>0</v>
  </rv>
  <rv s="11">
    <v>313</v>
    <v>1</v>
    <v>0</v>
    <v>0</v>
    <v>Mongolia</v>
  </rv>
  <rv s="0">
    <v>314</v>
    <v>1</v>
    <v>0</v>
    <v>0</v>
  </rv>
  <rv s="11">
    <v>315</v>
    <v>1</v>
    <v>0</v>
    <v>0</v>
    <v>Makau</v>
  </rv>
  <rv s="0">
    <v>316</v>
    <v>1</v>
    <v>0</v>
    <v>0</v>
  </rv>
  <rv s="11">
    <v>317</v>
    <v>1</v>
    <v>0</v>
    <v>0</v>
    <v>Mariany Północne</v>
  </rv>
  <rv s="0">
    <v>318</v>
    <v>1</v>
    <v>0</v>
    <v>0</v>
  </rv>
  <rv s="11">
    <v>319</v>
    <v>1</v>
    <v>0</v>
    <v>0</v>
    <v>Martynika</v>
  </rv>
  <rv s="0">
    <v>320</v>
    <v>1</v>
    <v>0</v>
    <v>0</v>
  </rv>
  <rv s="11">
    <v>321</v>
    <v>1</v>
    <v>0</v>
    <v>0</v>
    <v>Mauretania</v>
  </rv>
  <rv s="0">
    <v>322</v>
    <v>1</v>
    <v>0</v>
    <v>0</v>
  </rv>
  <rv s="11">
    <v>323</v>
    <v>1</v>
    <v>0</v>
    <v>0</v>
    <v>Montserrat</v>
  </rv>
  <rv s="0">
    <v>324</v>
    <v>1</v>
    <v>0</v>
    <v>0</v>
  </rv>
  <rv s="11">
    <v>325</v>
    <v>1</v>
    <v>0</v>
    <v>0</v>
    <v>Malta</v>
  </rv>
  <rv s="0">
    <v>326</v>
    <v>1</v>
    <v>0</v>
    <v>0</v>
  </rv>
  <rv s="11">
    <v>327</v>
    <v>1</v>
    <v>0</v>
    <v>0</v>
    <v>Mauritius</v>
  </rv>
  <rv s="0">
    <v>328</v>
    <v>1</v>
    <v>0</v>
    <v>0</v>
  </rv>
  <rv s="11">
    <v>329</v>
    <v>1</v>
    <v>0</v>
    <v>0</v>
    <v>Malediwy</v>
  </rv>
  <rv s="0">
    <v>330</v>
    <v>1</v>
    <v>0</v>
    <v>0</v>
  </rv>
  <rv s="11">
    <v>331</v>
    <v>1</v>
    <v>0</v>
    <v>0</v>
    <v>Malawi</v>
  </rv>
  <rv s="0">
    <v>332</v>
    <v>1</v>
    <v>0</v>
    <v>0</v>
  </rv>
  <rv s="11">
    <v>333</v>
    <v>1</v>
    <v>0</v>
    <v>0</v>
    <v>Meksyk</v>
  </rv>
  <rv s="0">
    <v>334</v>
    <v>1</v>
    <v>0</v>
    <v>0</v>
  </rv>
  <rv s="11">
    <v>335</v>
    <v>1</v>
    <v>0</v>
    <v>0</v>
    <v>Malezja</v>
  </rv>
  <rv s="0">
    <v>336</v>
    <v>1</v>
    <v>0</v>
    <v>0</v>
  </rv>
  <rv s="11">
    <v>337</v>
    <v>1</v>
    <v>0</v>
    <v>0</v>
    <v>Mozambik</v>
  </rv>
  <rv s="0">
    <v>338</v>
    <v>1</v>
    <v>0</v>
    <v>0</v>
  </rv>
  <rv s="11">
    <v>339</v>
    <v>1</v>
    <v>0</v>
    <v>0</v>
    <v>Namibia</v>
  </rv>
  <rv s="0">
    <v>340</v>
    <v>1</v>
    <v>0</v>
    <v>0</v>
  </rv>
  <rv s="11">
    <v>341</v>
    <v>1</v>
    <v>0</v>
    <v>0</v>
    <v>Nowa Kaledonia</v>
  </rv>
  <rv s="0">
    <v>342</v>
    <v>1</v>
    <v>0</v>
    <v>0</v>
  </rv>
  <rv s="11">
    <v>343</v>
    <v>1</v>
    <v>0</v>
    <v>0</v>
    <v>Niger</v>
  </rv>
  <rv s="0">
    <v>344</v>
    <v>1</v>
    <v>0</v>
    <v>0</v>
  </rv>
  <rv s="11">
    <v>345</v>
    <v>1</v>
    <v>0</v>
    <v>0</v>
    <v>Norfolk</v>
  </rv>
  <rv s="0">
    <v>346</v>
    <v>1</v>
    <v>0</v>
    <v>0</v>
  </rv>
  <rv s="11">
    <v>347</v>
    <v>1</v>
    <v>0</v>
    <v>0</v>
    <v>Nigeria</v>
  </rv>
  <rv s="0">
    <v>348</v>
    <v>1</v>
    <v>0</v>
    <v>0</v>
  </rv>
  <rv s="11">
    <v>349</v>
    <v>1</v>
    <v>0</v>
    <v>0</v>
    <v>Nikaragua</v>
  </rv>
  <rv s="0">
    <v>350</v>
    <v>1</v>
    <v>0</v>
    <v>0</v>
  </rv>
  <rv s="11">
    <v>351</v>
    <v>1</v>
    <v>0</v>
    <v>0</v>
    <v>Niderlandy</v>
  </rv>
  <rv s="0">
    <v>352</v>
    <v>1</v>
    <v>0</v>
    <v>0</v>
  </rv>
  <rv s="11">
    <v>353</v>
    <v>1</v>
    <v>0</v>
    <v>0</v>
    <v>Norwegia</v>
  </rv>
  <rv s="0">
    <v>354</v>
    <v>1</v>
    <v>0</v>
    <v>0</v>
  </rv>
  <rv s="11">
    <v>355</v>
    <v>1</v>
    <v>0</v>
    <v>0</v>
    <v>Nepal</v>
  </rv>
  <rv s="0">
    <v>356</v>
    <v>1</v>
    <v>0</v>
    <v>0</v>
  </rv>
  <rv s="11">
    <v>357</v>
    <v>1</v>
    <v>0</v>
    <v>0</v>
    <v>Nauru</v>
  </rv>
  <rv s="0">
    <v>358</v>
    <v>1</v>
    <v>0</v>
    <v>0</v>
  </rv>
  <rv s="11">
    <v>359</v>
    <v>1</v>
    <v>0</v>
    <v>0</v>
    <v>Niue</v>
  </rv>
  <rv s="0">
    <v>360</v>
    <v>1</v>
    <v>0</v>
    <v>0</v>
  </rv>
  <rv s="11">
    <v>361</v>
    <v>1</v>
    <v>0</v>
    <v>0</v>
    <v>Nowa Zelandia</v>
  </rv>
  <rv s="0">
    <v>362</v>
    <v>1</v>
    <v>0</v>
    <v>0</v>
  </rv>
  <rv s="11">
    <v>363</v>
    <v>1</v>
    <v>0</v>
    <v>0</v>
    <v>Oman</v>
  </rv>
  <rv s="0">
    <v>364</v>
    <v>1</v>
    <v>0</v>
    <v>0</v>
  </rv>
  <rv s="11">
    <v>365</v>
    <v>1</v>
    <v>0</v>
    <v>0</v>
    <v>Panama</v>
  </rv>
  <rv s="0">
    <v>366</v>
    <v>1</v>
    <v>0</v>
    <v>0</v>
  </rv>
  <rv s="11">
    <v>367</v>
    <v>1</v>
    <v>0</v>
    <v>0</v>
    <v>Peru</v>
  </rv>
  <rv s="0">
    <v>368</v>
    <v>1</v>
    <v>0</v>
    <v>0</v>
  </rv>
  <rv s="11">
    <v>369</v>
    <v>1</v>
    <v>0</v>
    <v>0</v>
    <v>Polinezja Francuska</v>
  </rv>
  <rv s="0">
    <v>370</v>
    <v>1</v>
    <v>0</v>
    <v>0</v>
  </rv>
  <rv s="11">
    <v>371</v>
    <v>1</v>
    <v>0</v>
    <v>0</v>
    <v>Papua-Nowa Gwinea</v>
  </rv>
  <rv s="0">
    <v>372</v>
    <v>1</v>
    <v>0</v>
    <v>0</v>
  </rv>
  <rv s="11">
    <v>373</v>
    <v>1</v>
    <v>0</v>
    <v>0</v>
    <v>Filipiny</v>
  </rv>
  <rv s="0">
    <v>374</v>
    <v>1</v>
    <v>0</v>
    <v>0</v>
  </rv>
  <rv s="11">
    <v>375</v>
    <v>1</v>
    <v>0</v>
    <v>0</v>
    <v>Pakistan</v>
  </rv>
  <rv s="0">
    <v>376</v>
    <v>1</v>
    <v>0</v>
    <v>0</v>
  </rv>
  <rv s="11">
    <v>377</v>
    <v>1</v>
    <v>0</v>
    <v>0</v>
    <v>Polska</v>
  </rv>
  <rv s="0">
    <v>378</v>
    <v>1</v>
    <v>0</v>
    <v>0</v>
  </rv>
  <rv s="11">
    <v>379</v>
    <v>1</v>
    <v>0</v>
    <v>0</v>
    <v>Saint-Pierre i Miquelon</v>
  </rv>
  <rv s="0">
    <v>380</v>
    <v>1</v>
    <v>0</v>
    <v>0</v>
  </rv>
  <rv s="11">
    <v>381</v>
    <v>1</v>
    <v>0</v>
    <v>0</v>
    <v>Pitcairn</v>
  </rv>
  <rv s="0">
    <v>382</v>
    <v>1</v>
    <v>0</v>
    <v>0</v>
  </rv>
  <rv s="11">
    <v>383</v>
    <v>1</v>
    <v>0</v>
    <v>0</v>
    <v>Portoryko</v>
  </rv>
  <rv s="0">
    <v>384</v>
    <v>1</v>
    <v>0</v>
    <v>0</v>
  </rv>
  <rv s="11">
    <v>385</v>
    <v>1</v>
    <v>0</v>
    <v>0</v>
    <v>Portugalia</v>
  </rv>
  <rv s="0">
    <v>386</v>
    <v>1</v>
    <v>0</v>
    <v>0</v>
  </rv>
  <rv s="11">
    <v>387</v>
    <v>1</v>
    <v>0</v>
    <v>0</v>
    <v>Palau</v>
  </rv>
  <rv s="0">
    <v>388</v>
    <v>1</v>
    <v>0</v>
    <v>0</v>
  </rv>
  <rv s="11">
    <v>389</v>
    <v>1</v>
    <v>0</v>
    <v>0</v>
    <v>Paragwaj</v>
  </rv>
  <rv s="0">
    <v>390</v>
    <v>1</v>
    <v>0</v>
    <v>0</v>
  </rv>
  <rv s="11">
    <v>391</v>
    <v>1</v>
    <v>0</v>
    <v>0</v>
    <v>Katar</v>
  </rv>
  <rv s="0">
    <v>392</v>
    <v>1</v>
    <v>0</v>
    <v>0</v>
  </rv>
  <rv s="11">
    <v>393</v>
    <v>1</v>
    <v>0</v>
    <v>0</v>
    <v>Reunion</v>
  </rv>
  <rv s="0">
    <v>394</v>
    <v>1</v>
    <v>0</v>
    <v>0</v>
  </rv>
  <rv s="11">
    <v>18</v>
    <v>1</v>
    <v>0</v>
    <v>0</v>
    <v>Rumunia</v>
  </rv>
  <rv s="0">
    <v>395</v>
    <v>1</v>
    <v>0</v>
    <v>0</v>
  </rv>
  <rv s="11">
    <v>396</v>
    <v>1</v>
    <v>0</v>
    <v>0</v>
    <v>Serbia</v>
  </rv>
  <rv s="0">
    <v>397</v>
    <v>1</v>
    <v>0</v>
    <v>0</v>
  </rv>
  <rv s="11">
    <v>398</v>
    <v>1</v>
    <v>0</v>
    <v>0</v>
    <v>Rosja</v>
  </rv>
  <rv s="0">
    <v>399</v>
    <v>1</v>
    <v>0</v>
    <v>0</v>
  </rv>
  <rv s="11">
    <v>400</v>
    <v>1</v>
    <v>0</v>
    <v>0</v>
    <v>Rwanda</v>
  </rv>
  <rv s="0">
    <v>401</v>
    <v>1</v>
    <v>0</v>
    <v>0</v>
  </rv>
  <rv s="11">
    <v>402</v>
    <v>1</v>
    <v>0</v>
    <v>0</v>
    <v>Arabia Saudyjska</v>
  </rv>
  <rv s="0">
    <v>403</v>
    <v>1</v>
    <v>0</v>
    <v>0</v>
  </rv>
  <rv s="11">
    <v>404</v>
    <v>1</v>
    <v>0</v>
    <v>0</v>
    <v>Wyspy Salomona</v>
  </rv>
  <rv s="0">
    <v>405</v>
    <v>1</v>
    <v>0</v>
    <v>0</v>
  </rv>
  <rv s="11">
    <v>406</v>
    <v>1</v>
    <v>0</v>
    <v>0</v>
    <v>Seszele</v>
  </rv>
  <rv s="0">
    <v>407</v>
    <v>1</v>
    <v>0</v>
    <v>0</v>
  </rv>
  <rv s="11">
    <v>408</v>
    <v>1</v>
    <v>0</v>
    <v>0</v>
    <v>Sudan</v>
  </rv>
  <rv s="0">
    <v>409</v>
    <v>1</v>
    <v>0</v>
    <v>0</v>
  </rv>
  <rv s="11">
    <v>410</v>
    <v>1</v>
    <v>0</v>
    <v>0</v>
    <v>Szwecja</v>
  </rv>
  <rv s="0">
    <v>411</v>
    <v>1</v>
    <v>0</v>
    <v>0</v>
  </rv>
  <rv s="11">
    <v>412</v>
    <v>1</v>
    <v>0</v>
    <v>0</v>
    <v>Singapur</v>
  </rv>
  <rv s="0">
    <v>413</v>
    <v>1</v>
    <v>0</v>
    <v>0</v>
  </rv>
  <rv s="11">
    <v>414</v>
    <v>1</v>
    <v>0</v>
    <v>0</v>
    <v>Wyspa Świętej Heleny, Wyspa Wniebowstąpienia i Tristan da Cunha</v>
  </rv>
  <rv s="0">
    <v>415</v>
    <v>1</v>
    <v>0</v>
    <v>0</v>
  </rv>
  <rv s="11">
    <v>416</v>
    <v>1</v>
    <v>0</v>
    <v>0</v>
    <v>Słowenia</v>
  </rv>
  <rv s="0">
    <v>417</v>
    <v>1</v>
    <v>0</v>
    <v>0</v>
  </rv>
  <rv s="11">
    <v>418</v>
    <v>1</v>
    <v>0</v>
    <v>0</v>
    <v>Svalbard i Jan Mayen</v>
  </rv>
  <rv s="0">
    <v>419</v>
    <v>1</v>
    <v>0</v>
    <v>0</v>
  </rv>
  <rv s="11">
    <v>420</v>
    <v>1</v>
    <v>0</v>
    <v>0</v>
    <v>Słowacja</v>
  </rv>
  <rv s="0">
    <v>421</v>
    <v>1</v>
    <v>0</v>
    <v>0</v>
  </rv>
  <rv s="11">
    <v>422</v>
    <v>1</v>
    <v>0</v>
    <v>0</v>
    <v>Sierra Leone</v>
  </rv>
  <rv s="0">
    <v>423</v>
    <v>1</v>
    <v>0</v>
    <v>0</v>
  </rv>
  <rv s="11">
    <v>424</v>
    <v>1</v>
    <v>0</v>
    <v>0</v>
    <v>San Marino</v>
  </rv>
  <rv s="0">
    <v>425</v>
    <v>1</v>
    <v>0</v>
    <v>0</v>
  </rv>
  <rv s="11">
    <v>426</v>
    <v>1</v>
    <v>0</v>
    <v>0</v>
    <v>Senegal</v>
  </rv>
  <rv s="0">
    <v>427</v>
    <v>1</v>
    <v>0</v>
    <v>0</v>
  </rv>
  <rv s="11">
    <v>428</v>
    <v>1</v>
    <v>0</v>
    <v>0</v>
    <v>Somalia</v>
  </rv>
  <rv s="0">
    <v>429</v>
    <v>1</v>
    <v>0</v>
    <v>0</v>
  </rv>
  <rv s="11">
    <v>430</v>
    <v>1</v>
    <v>0</v>
    <v>0</v>
    <v>Surinam</v>
  </rv>
  <rv s="0">
    <v>431</v>
    <v>1</v>
    <v>0</v>
    <v>0</v>
  </rv>
  <rv s="11">
    <v>432</v>
    <v>1</v>
    <v>0</v>
    <v>0</v>
    <v>Sudan Południowy</v>
  </rv>
  <rv s="0">
    <v>433</v>
    <v>1</v>
    <v>0</v>
    <v>0</v>
  </rv>
  <rv s="11">
    <v>434</v>
    <v>1</v>
    <v>0</v>
    <v>0</v>
    <v>Wyspy Świętego Tomasza i Książęca</v>
  </rv>
  <rv s="0">
    <v>435</v>
    <v>1</v>
    <v>0</v>
    <v>0</v>
  </rv>
  <rv s="11">
    <v>436</v>
    <v>1</v>
    <v>0</v>
    <v>0</v>
    <v>Salwador</v>
  </rv>
  <rv s="0">
    <v>437</v>
    <v>1</v>
    <v>0</v>
    <v>0</v>
  </rv>
  <rv s="11">
    <v>438</v>
    <v>1</v>
    <v>0</v>
    <v>0</v>
    <v>Sint Maarten</v>
  </rv>
  <rv s="0">
    <v>439</v>
    <v>1</v>
    <v>0</v>
    <v>0</v>
  </rv>
  <rv s="11">
    <v>440</v>
    <v>1</v>
    <v>0</v>
    <v>0</v>
    <v>Syria</v>
  </rv>
  <rv s="0">
    <v>441</v>
    <v>1</v>
    <v>0</v>
    <v>0</v>
  </rv>
  <rv s="11">
    <v>442</v>
    <v>1</v>
    <v>0</v>
    <v>0</v>
    <v>Eswatini</v>
  </rv>
  <rv s="0">
    <v>443</v>
    <v>1</v>
    <v>0</v>
    <v>0</v>
  </rv>
  <rv s="11">
    <v>444</v>
    <v>1</v>
    <v>0</v>
    <v>0</v>
    <v>Turks i Caicos</v>
  </rv>
  <rv s="0">
    <v>445</v>
    <v>1</v>
    <v>0</v>
    <v>0</v>
  </rv>
  <rv s="11">
    <v>446</v>
    <v>1</v>
    <v>0</v>
    <v>0</v>
    <v>Czad</v>
  </rv>
  <rv s="0">
    <v>447</v>
    <v>1</v>
    <v>0</v>
    <v>0</v>
  </rv>
  <rv s="11">
    <v>448</v>
    <v>1</v>
    <v>0</v>
    <v>0</v>
    <v>Francuskie Terytoria Południowe i Antarktyczne</v>
  </rv>
  <rv s="0">
    <v>449</v>
    <v>1</v>
    <v>0</v>
    <v>0</v>
  </rv>
  <rv s="11">
    <v>450</v>
    <v>1</v>
    <v>0</v>
    <v>0</v>
    <v>Togo</v>
  </rv>
  <rv s="0">
    <v>451</v>
    <v>1</v>
    <v>0</v>
    <v>0</v>
  </rv>
  <rv s="11">
    <v>452</v>
    <v>1</v>
    <v>0</v>
    <v>0</v>
    <v>Tajlandia</v>
  </rv>
  <rv s="0">
    <v>453</v>
    <v>1</v>
    <v>0</v>
    <v>0</v>
  </rv>
  <rv s="11">
    <v>454</v>
    <v>1</v>
    <v>0</v>
    <v>0</v>
    <v>Tadżykistan</v>
  </rv>
  <rv s="0">
    <v>455</v>
    <v>1</v>
    <v>0</v>
    <v>0</v>
  </rv>
  <rv s="11">
    <v>456</v>
    <v>1</v>
    <v>0</v>
    <v>0</v>
    <v>Tokelau</v>
  </rv>
  <rv s="0">
    <v>457</v>
    <v>1</v>
    <v>0</v>
    <v>0</v>
  </rv>
  <rv s="11">
    <v>458</v>
    <v>1</v>
    <v>0</v>
    <v>0</v>
    <v>Timor Wschodni</v>
  </rv>
  <rv s="0">
    <v>459</v>
    <v>1</v>
    <v>0</v>
    <v>0</v>
  </rv>
  <rv s="11">
    <v>460</v>
    <v>1</v>
    <v>0</v>
    <v>0</v>
    <v>Turkmenistan</v>
  </rv>
  <rv s="0">
    <v>461</v>
    <v>1</v>
    <v>0</v>
    <v>0</v>
  </rv>
  <rv s="11">
    <v>462</v>
    <v>1</v>
    <v>0</v>
    <v>0</v>
    <v>Tunezja</v>
  </rv>
  <rv s="0">
    <v>463</v>
    <v>1</v>
    <v>0</v>
    <v>0</v>
  </rv>
  <rv s="11">
    <v>464</v>
    <v>1</v>
    <v>0</v>
    <v>0</v>
    <v>Tonga</v>
  </rv>
  <rv s="0">
    <v>465</v>
    <v>1</v>
    <v>0</v>
    <v>0</v>
  </rv>
  <rv s="11">
    <v>466</v>
    <v>1</v>
    <v>0</v>
    <v>0</v>
    <v>Turcja</v>
  </rv>
  <rv s="0">
    <v>467</v>
    <v>1</v>
    <v>0</v>
    <v>0</v>
  </rv>
  <rv s="11">
    <v>468</v>
    <v>1</v>
    <v>0</v>
    <v>0</v>
    <v>Trynidad i Tobago</v>
  </rv>
  <rv s="0">
    <v>469</v>
    <v>1</v>
    <v>0</v>
    <v>0</v>
  </rv>
  <rv s="11">
    <v>470</v>
    <v>1</v>
    <v>0</v>
    <v>0</v>
    <v>Tuvalu</v>
  </rv>
  <rv s="0">
    <v>471</v>
    <v>1</v>
    <v>0</v>
    <v>0</v>
  </rv>
  <rv s="11">
    <v>472</v>
    <v>1</v>
    <v>0</v>
    <v>0</v>
    <v>Tajwan</v>
  </rv>
  <rv s="0">
    <v>473</v>
    <v>1</v>
    <v>0</v>
    <v>0</v>
  </rv>
  <rv s="11">
    <v>474</v>
    <v>1</v>
    <v>0</v>
    <v>0</v>
    <v>Tanzania</v>
  </rv>
  <rv s="0">
    <v>475</v>
    <v>1</v>
    <v>0</v>
    <v>0</v>
  </rv>
  <rv s="11">
    <v>476</v>
    <v>1</v>
    <v>0</v>
    <v>0</v>
    <v>Ukraina</v>
  </rv>
  <rv s="0">
    <v>477</v>
    <v>1</v>
    <v>0</v>
    <v>0</v>
  </rv>
  <rv s="11">
    <v>478</v>
    <v>1</v>
    <v>0</v>
    <v>0</v>
    <v>Uganda</v>
  </rv>
  <rv s="0">
    <v>479</v>
    <v>1</v>
    <v>0</v>
    <v>0</v>
  </rv>
  <rv s="11">
    <v>480</v>
    <v>1</v>
    <v>0</v>
    <v>0</v>
    <v>Małe Oddalone Wyspy Stanów Zjednoczonych</v>
  </rv>
  <rv s="0">
    <v>481</v>
    <v>1</v>
    <v>0</v>
    <v>0</v>
  </rv>
  <rv s="11">
    <v>482</v>
    <v>1</v>
    <v>0</v>
    <v>0</v>
    <v>Stany Zjednoczone</v>
  </rv>
  <rv s="0">
    <v>483</v>
    <v>1</v>
    <v>0</v>
    <v>0</v>
  </rv>
  <rv s="11">
    <v>484</v>
    <v>1</v>
    <v>0</v>
    <v>0</v>
    <v>Urugwaj</v>
  </rv>
  <rv s="0">
    <v>485</v>
    <v>1</v>
    <v>0</v>
    <v>0</v>
  </rv>
  <rv s="11">
    <v>486</v>
    <v>1</v>
    <v>0</v>
    <v>0</v>
    <v>Uzbekistan</v>
  </rv>
  <rv s="0">
    <v>487</v>
    <v>1</v>
    <v>0</v>
    <v>0</v>
  </rv>
  <rv s="11">
    <v>488</v>
    <v>1</v>
    <v>0</v>
    <v>0</v>
    <v>Stolica Apostolska</v>
  </rv>
  <rv s="0">
    <v>489</v>
    <v>1</v>
    <v>0</v>
    <v>0</v>
  </rv>
  <rv s="11">
    <v>490</v>
    <v>1</v>
    <v>0</v>
    <v>0</v>
    <v>Saint Vincent i Grenadyny</v>
  </rv>
  <rv s="0">
    <v>491</v>
    <v>1</v>
    <v>0</v>
    <v>0</v>
  </rv>
  <rv s="11">
    <v>492</v>
    <v>1</v>
    <v>0</v>
    <v>0</v>
    <v>Wenezuela</v>
  </rv>
  <rv s="0">
    <v>493</v>
    <v>1</v>
    <v>0</v>
    <v>0</v>
  </rv>
  <rv s="11">
    <v>494</v>
    <v>1</v>
    <v>0</v>
    <v>0</v>
    <v>Brytyjskie Wyspy Dziewicze</v>
  </rv>
  <rv s="0">
    <v>495</v>
    <v>1</v>
    <v>0</v>
    <v>0</v>
  </rv>
  <rv s="11">
    <v>496</v>
    <v>1</v>
    <v>0</v>
    <v>0</v>
    <v>Wyspy Dziewicze Stanów Zjednoczonych</v>
  </rv>
  <rv s="0">
    <v>497</v>
    <v>1</v>
    <v>0</v>
    <v>0</v>
  </rv>
  <rv s="11">
    <v>498</v>
    <v>1</v>
    <v>0</v>
    <v>0</v>
    <v>Wietnam</v>
  </rv>
  <rv s="0">
    <v>499</v>
    <v>1</v>
    <v>0</v>
    <v>0</v>
  </rv>
  <rv s="11">
    <v>500</v>
    <v>1</v>
    <v>0</v>
    <v>0</v>
    <v>Vanuatu</v>
  </rv>
  <rv s="0">
    <v>501</v>
    <v>1</v>
    <v>0</v>
    <v>0</v>
  </rv>
  <rv s="11">
    <v>502</v>
    <v>1</v>
    <v>0</v>
    <v>0</v>
    <v>Wallis i Futuna</v>
  </rv>
  <rv s="0">
    <v>503</v>
    <v>1</v>
    <v>0</v>
    <v>0</v>
  </rv>
  <rv s="11">
    <v>504</v>
    <v>1</v>
    <v>0</v>
    <v>0</v>
    <v>Samoa</v>
  </rv>
  <rv s="0">
    <v>505</v>
    <v>1</v>
    <v>0</v>
    <v>0</v>
  </rv>
  <rv s="11">
    <v>506</v>
    <v>1</v>
    <v>0</v>
    <v>0</v>
    <v>Jemen</v>
  </rv>
  <rv s="0">
    <v>507</v>
    <v>1</v>
    <v>0</v>
    <v>0</v>
  </rv>
  <rv s="11">
    <v>508</v>
    <v>1</v>
    <v>0</v>
    <v>0</v>
    <v>Majotta</v>
  </rv>
  <rv s="0">
    <v>509</v>
    <v>1</v>
    <v>0</v>
    <v>0</v>
  </rv>
  <rv s="11">
    <v>510</v>
    <v>1</v>
    <v>0</v>
    <v>0</v>
    <v>Republika Południowej Afryki</v>
  </rv>
  <rv s="0">
    <v>511</v>
    <v>1</v>
    <v>0</v>
    <v>0</v>
  </rv>
  <rv s="11">
    <v>512</v>
    <v>1</v>
    <v>0</v>
    <v>0</v>
    <v>Zambia</v>
  </rv>
  <rv s="0">
    <v>513</v>
    <v>1</v>
    <v>0</v>
    <v>0</v>
  </rv>
  <rv s="11">
    <v>514</v>
    <v>1</v>
    <v>0</v>
    <v>0</v>
    <v>Zimbabwe</v>
  </rv>
  <rv s="13">
    <v>30</v>
    <v>1</v>
    <v>0</v>
    <v>40</v>
    <v>3</v>
    <v>Afganistan</v>
  </rv>
  <rv s="13">
    <v>86</v>
    <v>4</v>
    <v>0</v>
    <v>40</v>
    <v>3</v>
    <v>Brazylia</v>
  </rv>
  <rv s="13">
    <v>39</v>
    <v>1</v>
    <v>0</v>
    <v>40</v>
    <v>3</v>
    <v>Albania</v>
  </rv>
  <rv s="13">
    <v>121</v>
    <v>4</v>
    <v>0</v>
    <v>40</v>
    <v>3</v>
    <v>Kolumbia</v>
  </rv>
  <rv s="13">
    <v>147</v>
    <v>1</v>
    <v>0</v>
    <v>40</v>
    <v>3</v>
    <v>Algieria</v>
  </rv>
  <rv s="13">
    <v>48</v>
    <v>4</v>
    <v>0</v>
    <v>40</v>
    <v>3</v>
    <v>Argentyna</v>
  </rv>
  <rv s="13">
    <v>25</v>
    <v>1</v>
    <v>0</v>
    <v>40</v>
    <v>3</v>
    <v>Andora</v>
  </rv>
  <rv s="13">
    <v>492</v>
    <v>4</v>
    <v>0</v>
    <v>40</v>
    <v>3</v>
    <v>Wenezuela</v>
  </rv>
  <rv s="13">
    <v>44</v>
    <v>1</v>
    <v>0</v>
    <v>40</v>
    <v>3</v>
    <v>Angola</v>
  </rv>
  <rv s="13">
    <v>367</v>
    <v>4</v>
    <v>0</v>
    <v>40</v>
    <v>3</v>
    <v>Peru</v>
  </rv>
  <rv s="13">
    <v>33</v>
    <v>1</v>
    <v>0</v>
    <v>40</v>
    <v>3</v>
    <v>Antigua i Barbuda</v>
  </rv>
  <rv s="13">
    <v>115</v>
    <v>4</v>
    <v>0</v>
    <v>40</v>
    <v>3</v>
    <v>Chile</v>
  </rv>
  <rv s="13">
    <v>402</v>
    <v>1</v>
    <v>0</v>
    <v>40</v>
    <v>3</v>
    <v>Arabia Saudyjska</v>
  </rv>
  <rv s="13">
    <v>149</v>
    <v>4</v>
    <v>0</v>
    <v>40</v>
    <v>3</v>
    <v>Ekwador</v>
  </rv>
  <rv s="13">
    <v>48</v>
    <v>1</v>
    <v>0</v>
    <v>40</v>
    <v>3</v>
    <v>Argentyna</v>
  </rv>
  <rv s="13">
    <v>42</v>
    <v>1</v>
    <v>0</v>
    <v>40</v>
    <v>3</v>
    <v>Armenia</v>
  </rv>
  <rv s="13">
    <v>54</v>
    <v>1</v>
    <v>0</v>
    <v>40</v>
    <v>3</v>
    <v>Australia</v>
  </rv>
  <rv s="13">
    <v>52</v>
    <v>1</v>
    <v>0</v>
    <v>40</v>
    <v>3</v>
    <v>Austria</v>
  </rv>
  <rv s="13">
    <v>60</v>
    <v>1</v>
    <v>0</v>
    <v>40</v>
    <v>3</v>
    <v>Azerbejdżan</v>
  </rv>
  <rv s="13">
    <v>88</v>
    <v>1</v>
    <v>0</v>
    <v>40</v>
    <v>3</v>
    <v>Bahamy</v>
  </rv>
  <rv s="13">
    <v>72</v>
    <v>1</v>
    <v>0</v>
    <v>40</v>
    <v>3</v>
    <v>Bahrajn</v>
  </rv>
  <rv s="13">
    <v>15</v>
    <v>1</v>
    <v>0</v>
    <v>40</v>
    <v>3</v>
    <v>Bangladesz</v>
  </rv>
  <rv s="13">
    <v>64</v>
    <v>1</v>
    <v>0</v>
    <v>40</v>
    <v>3</v>
    <v>Barbados</v>
  </rv>
  <rv s="13">
    <v>66</v>
    <v>1</v>
    <v>0</v>
    <v>40</v>
    <v>3</v>
    <v>Belgia</v>
  </rv>
  <rv s="13">
    <v>98</v>
    <v>1</v>
    <v>0</v>
    <v>40</v>
    <v>3</v>
    <v>Belize</v>
  </rv>
  <rv s="13">
    <v>76</v>
    <v>1</v>
    <v>0</v>
    <v>40</v>
    <v>3</v>
    <v>Benin</v>
  </rv>
  <rv s="13">
    <v>90</v>
    <v>1</v>
    <v>0</v>
    <v>40</v>
    <v>3</v>
    <v>Bhutan</v>
  </rv>
  <rv s="13">
    <v>96</v>
    <v>1</v>
    <v>0</v>
    <v>40</v>
    <v>3</v>
    <v>Białoruś</v>
  </rv>
  <rv s="13">
    <v>145</v>
    <v>4</v>
    <v>0</v>
    <v>40</v>
    <v>3</v>
    <v>Dominikana</v>
  </rv>
  <rv s="13">
    <v>84</v>
    <v>1</v>
    <v>0</v>
    <v>40</v>
    <v>3</v>
    <v>Boliwia</v>
  </rv>
  <rv s="13">
    <v>373</v>
    <v>4</v>
    <v>0</v>
    <v>40</v>
    <v>3</v>
    <v>Filipiny</v>
  </rv>
  <rv s="13">
    <v>62</v>
    <v>1</v>
    <v>0</v>
    <v>40</v>
    <v>3</v>
    <v>Bośnia i Hercegowina</v>
  </rv>
  <rv s="13">
    <v>94</v>
    <v>1</v>
    <v>0</v>
    <v>40</v>
    <v>3</v>
    <v>Botswana</v>
  </rv>
  <rv s="13">
    <v>125</v>
    <v>4</v>
    <v>0</v>
    <v>40</v>
    <v>3</v>
    <v>Kuba</v>
  </rv>
  <rv s="13">
    <v>86</v>
    <v>1</v>
    <v>0</v>
    <v>40</v>
    <v>3</v>
    <v>Brazylia</v>
  </rv>
  <rv s="13">
    <v>333</v>
    <v>4</v>
    <v>0</v>
    <v>40</v>
    <v>3</v>
    <v>Meksyk</v>
  </rv>
  <rv s="13">
    <v>82</v>
    <v>1</v>
    <v>0</v>
    <v>40</v>
    <v>3</v>
    <v>Brunei</v>
  </rv>
  <rv s="13">
    <v>484</v>
    <v>4</v>
    <v>0</v>
    <v>40</v>
    <v>3</v>
    <v>Urugwaj</v>
  </rv>
  <rv s="13">
    <v>70</v>
    <v>1</v>
    <v>0</v>
    <v>40</v>
    <v>3</v>
    <v>Bułgaria</v>
  </rv>
  <rv s="13">
    <v>68</v>
    <v>1</v>
    <v>0</v>
    <v>40</v>
    <v>3</v>
    <v>Burkina Faso</v>
  </rv>
  <rv s="13">
    <v>74</v>
    <v>1</v>
    <v>0</v>
    <v>40</v>
    <v>3</v>
    <v>Burundi</v>
  </rv>
  <rv s="13">
    <v>115</v>
    <v>1</v>
    <v>0</v>
    <v>40</v>
    <v>3</v>
    <v>Chile</v>
  </rv>
  <rv s="13">
    <v>119</v>
    <v>1</v>
    <v>0</v>
    <v>40</v>
    <v>3</v>
    <v>Chiny</v>
  </rv>
  <rv s="13">
    <v>215</v>
    <v>1</v>
    <v>0</v>
    <v>40</v>
    <v>3</v>
    <v>Chorwacja</v>
  </rv>
  <rv s="13">
    <v>133</v>
    <v>1</v>
    <v>0</v>
    <v>40</v>
    <v>3</v>
    <v>Cypr</v>
  </rv>
  <rv s="13">
    <v>446</v>
    <v>1</v>
    <v>0</v>
    <v>40</v>
    <v>3</v>
    <v>Czad</v>
  </rv>
  <rv s="13">
    <v>299</v>
    <v>1</v>
    <v>0</v>
    <v>40</v>
    <v>3</v>
    <v>Czarnogóra</v>
  </rv>
  <rv s="13">
    <v>135</v>
    <v>1</v>
    <v>0</v>
    <v>40</v>
    <v>3</v>
    <v>Czechy</v>
  </rv>
  <rv s="13">
    <v>141</v>
    <v>1</v>
    <v>0</v>
    <v>40</v>
    <v>3</v>
    <v>Dania</v>
  </rv>
  <rv s="13">
    <v>103</v>
    <v>1</v>
    <v>0</v>
    <v>40</v>
    <v>3</v>
    <v>Demokratyczna Republika Konga</v>
  </rv>
  <rv s="13">
    <v>143</v>
    <v>1</v>
    <v>0</v>
    <v>40</v>
    <v>3</v>
    <v>Dominika</v>
  </rv>
  <rv s="13">
    <v>145</v>
    <v>1</v>
    <v>0</v>
    <v>40</v>
    <v>3</v>
    <v>Dominikana</v>
  </rv>
  <rv s="13">
    <v>139</v>
    <v>1</v>
    <v>0</v>
    <v>40</v>
    <v>3</v>
    <v>Dżibuti</v>
  </rv>
  <rv s="13">
    <v>153</v>
    <v>1</v>
    <v>0</v>
    <v>40</v>
    <v>3</v>
    <v>Egipt</v>
  </rv>
  <rv s="13">
    <v>149</v>
    <v>1</v>
    <v>0</v>
    <v>40</v>
    <v>3</v>
    <v>Ekwador</v>
  </rv>
  <rv s="13">
    <v>157</v>
    <v>1</v>
    <v>0</v>
    <v>40</v>
    <v>3</v>
    <v>Erytrea</v>
  </rv>
  <rv s="13">
    <v>151</v>
    <v>1</v>
    <v>0</v>
    <v>40</v>
    <v>3</v>
    <v>Estonia</v>
  </rv>
  <rv s="13">
    <v>161</v>
    <v>1</v>
    <v>0</v>
    <v>40</v>
    <v>3</v>
    <v>Etiopia</v>
  </rv>
  <rv s="13">
    <v>165</v>
    <v>1</v>
    <v>0</v>
    <v>40</v>
    <v>3</v>
    <v>Fidżi</v>
  </rv>
  <rv s="13">
    <v>373</v>
    <v>1</v>
    <v>0</v>
    <v>40</v>
    <v>3</v>
    <v>Filipiny</v>
  </rv>
  <rv s="13">
    <v>163</v>
    <v>1</v>
    <v>0</v>
    <v>40</v>
    <v>3</v>
    <v>Finlandia</v>
  </rv>
  <rv s="13">
    <v>173</v>
    <v>1</v>
    <v>0</v>
    <v>40</v>
    <v>3</v>
    <v>Francja</v>
  </rv>
  <rv s="13">
    <v>175</v>
    <v>1</v>
    <v>0</v>
    <v>40</v>
    <v>3</v>
    <v>Gabon</v>
  </rv>
  <rv s="13">
    <v>191</v>
    <v>1</v>
    <v>0</v>
    <v>40</v>
    <v>3</v>
    <v>Gambia</v>
  </rv>
  <rv s="13">
    <v>185</v>
    <v>1</v>
    <v>0</v>
    <v>40</v>
    <v>3</v>
    <v>Ghana</v>
  </rv>
  <rv s="13">
    <v>515</v>
    <v>1</v>
    <v>0</v>
    <v>40</v>
    <v>3</v>
    <v>Grecja</v>
  </rv>
  <rv s="13">
    <v>177</v>
    <v>1</v>
    <v>0</v>
    <v>40</v>
    <v>3</v>
    <v>Grenada</v>
  </rv>
  <rv s="13">
    <v>179</v>
    <v>1</v>
    <v>0</v>
    <v>40</v>
    <v>3</v>
    <v>Gruzja</v>
  </rv>
  <rv s="13">
    <v>207</v>
    <v>1</v>
    <v>0</v>
    <v>40</v>
    <v>3</v>
    <v>Gujana</v>
  </rv>
  <rv s="13">
    <v>201</v>
    <v>1</v>
    <v>0</v>
    <v>40</v>
    <v>3</v>
    <v>Gwatemala</v>
  </rv>
  <rv s="13">
    <v>193</v>
    <v>1</v>
    <v>0</v>
    <v>40</v>
    <v>3</v>
    <v>Gwinea</v>
  </rv>
  <rv s="13">
    <v>205</v>
    <v>1</v>
    <v>0</v>
    <v>40</v>
    <v>3</v>
    <v>Gwinea Bissau</v>
  </rv>
  <rv s="13">
    <v>197</v>
    <v>1</v>
    <v>0</v>
    <v>40</v>
    <v>3</v>
    <v>Gwinea Równikowa</v>
  </rv>
  <rv s="13">
    <v>217</v>
    <v>1</v>
    <v>0</v>
    <v>40</v>
    <v>3</v>
    <v>Haiti</v>
  </rv>
  <rv s="13">
    <v>159</v>
    <v>1</v>
    <v>0</v>
    <v>40</v>
    <v>3</v>
    <v>Hiszpania</v>
  </rv>
  <rv s="13">
    <v>351</v>
    <v>1</v>
    <v>0</v>
    <v>40</v>
    <v>3</v>
    <v>Holandia</v>
  </rv>
  <rv s="13">
    <v>213</v>
    <v>1</v>
    <v>0</v>
    <v>40</v>
    <v>3</v>
    <v>Honduras</v>
  </rv>
  <rv s="13">
    <v>229</v>
    <v>1</v>
    <v>0</v>
    <v>40</v>
    <v>3</v>
    <v>Indie</v>
  </rv>
  <rv s="13">
    <v>221</v>
    <v>1</v>
    <v>0</v>
    <v>40</v>
    <v>3</v>
    <v>Indonezja</v>
  </rv>
  <rv s="13">
    <v>233</v>
    <v>1</v>
    <v>0</v>
    <v>40</v>
    <v>3</v>
    <v>Irak</v>
  </rv>
  <rv s="13">
    <v>235</v>
    <v>1</v>
    <v>0</v>
    <v>40</v>
    <v>3</v>
    <v>Iran</v>
  </rv>
  <rv s="13">
    <v>223</v>
    <v>1</v>
    <v>0</v>
    <v>40</v>
    <v>3</v>
    <v>Irlandia</v>
  </rv>
  <rv s="13">
    <v>237</v>
    <v>1</v>
    <v>0</v>
    <v>40</v>
    <v>3</v>
    <v>Islandia</v>
  </rv>
  <rv s="13">
    <v>225</v>
    <v>1</v>
    <v>0</v>
    <v>40</v>
    <v>3</v>
    <v>Izrael</v>
  </rv>
  <rv s="13">
    <v>243</v>
    <v>1</v>
    <v>0</v>
    <v>40</v>
    <v>3</v>
    <v>Jamajka</v>
  </rv>
  <rv s="13">
    <v>247</v>
    <v>1</v>
    <v>0</v>
    <v>40</v>
    <v>3</v>
    <v>Japonia</v>
  </rv>
  <rv s="13">
    <v>506</v>
    <v>1</v>
    <v>0</v>
    <v>40</v>
    <v>3</v>
    <v>Jemen</v>
  </rv>
  <rv s="13">
    <v>245</v>
    <v>1</v>
    <v>0</v>
    <v>40</v>
    <v>3</v>
    <v>Jordania</v>
  </rv>
  <rv s="13">
    <v>253</v>
    <v>1</v>
    <v>0</v>
    <v>40</v>
    <v>3</v>
    <v>Kambodża</v>
  </rv>
  <rv s="13">
    <v>117</v>
    <v>1</v>
    <v>0</v>
    <v>40</v>
    <v>3</v>
    <v>Kamerun</v>
  </rv>
  <rv s="13">
    <v>100</v>
    <v>1</v>
    <v>0</v>
    <v>40</v>
    <v>3</v>
    <v>Kanada</v>
  </rv>
  <rv s="13">
    <v>391</v>
    <v>1</v>
    <v>0</v>
    <v>40</v>
    <v>3</v>
    <v>Katar</v>
  </rv>
  <rv s="13">
    <v>269</v>
    <v>1</v>
    <v>0</v>
    <v>40</v>
    <v>3</v>
    <v>Kazachstan</v>
  </rv>
  <rv s="13">
    <v>249</v>
    <v>1</v>
    <v>0</v>
    <v>40</v>
    <v>3</v>
    <v>Kenia</v>
  </rv>
  <rv s="13">
    <v>251</v>
    <v>1</v>
    <v>0</v>
    <v>40</v>
    <v>3</v>
    <v>Kirgistan</v>
  </rv>
  <rv s="13">
    <v>255</v>
    <v>1</v>
    <v>0</v>
    <v>40</v>
    <v>3</v>
    <v>Kiribati</v>
  </rv>
  <rv s="13">
    <v>121</v>
    <v>1</v>
    <v>0</v>
    <v>40</v>
    <v>3</v>
    <v>Kolumbia</v>
  </rv>
  <rv s="13">
    <v>257</v>
    <v>1</v>
    <v>0</v>
    <v>40</v>
    <v>3</v>
    <v>Komory</v>
  </rv>
  <rv s="13">
    <v>107</v>
    <v>1</v>
    <v>0</v>
    <v>40</v>
    <v>3</v>
    <v>Kongo</v>
  </rv>
  <rv s="13">
    <v>263</v>
    <v>1</v>
    <v>0</v>
    <v>40</v>
    <v>3</v>
    <v>Korea Południowa</v>
  </rv>
  <rv s="13">
    <v>261</v>
    <v>1</v>
    <v>0</v>
    <v>40</v>
    <v>3</v>
    <v>Korea Północna</v>
  </rv>
  <rv s="13">
    <v>123</v>
    <v>1</v>
    <v>0</v>
    <v>40</v>
    <v>3</v>
    <v>Kostaryka</v>
  </rv>
  <rv s="13">
    <v>125</v>
    <v>1</v>
    <v>0</v>
    <v>40</v>
    <v>3</v>
    <v>Kuba</v>
  </rv>
  <rv s="13">
    <v>265</v>
    <v>1</v>
    <v>0</v>
    <v>40</v>
    <v>3</v>
    <v>Kuwejt</v>
  </rv>
  <rv s="13">
    <v>271</v>
    <v>1</v>
    <v>0</v>
    <v>40</v>
    <v>3</v>
    <v>Laos</v>
  </rv>
  <rv s="13">
    <v>283</v>
    <v>1</v>
    <v>0</v>
    <v>40</v>
    <v>3</v>
    <v>Lesotho</v>
  </rv>
  <rv s="13">
    <v>273</v>
    <v>1</v>
    <v>0</v>
    <v>40</v>
    <v>3</v>
    <v>Liban</v>
  </rv>
  <rv s="13">
    <v>281</v>
    <v>1</v>
    <v>0</v>
    <v>40</v>
    <v>3</v>
    <v>Liberia</v>
  </rv>
  <rv s="13">
    <v>291</v>
    <v>1</v>
    <v>0</v>
    <v>40</v>
    <v>3</v>
    <v>Libia</v>
  </rv>
  <rv s="13">
    <v>277</v>
    <v>1</v>
    <v>0</v>
    <v>40</v>
    <v>3</v>
    <v>Liechtenstein</v>
  </rv>
  <rv s="13">
    <v>285</v>
    <v>1</v>
    <v>0</v>
    <v>40</v>
    <v>3</v>
    <v>Litwa</v>
  </rv>
  <rv s="13">
    <v>287</v>
    <v>1</v>
    <v>0</v>
    <v>40</v>
    <v>3</v>
    <v>Luksemburg</v>
  </rv>
  <rv s="13">
    <v>289</v>
    <v>1</v>
    <v>0</v>
    <v>40</v>
    <v>3</v>
    <v>Łotwa</v>
  </rv>
  <rv s="13">
    <v>307</v>
    <v>1</v>
    <v>0</v>
    <v>40</v>
    <v>3</v>
    <v>Macedonia</v>
  </rv>
  <rv s="13">
    <v>303</v>
    <v>1</v>
    <v>0</v>
    <v>40</v>
    <v>3</v>
    <v>Madagaskar</v>
  </rv>
  <rv s="13">
    <v>331</v>
    <v>1</v>
    <v>0</v>
    <v>40</v>
    <v>3</v>
    <v>Malawi</v>
  </rv>
  <rv s="13">
    <v>329</v>
    <v>1</v>
    <v>0</v>
    <v>40</v>
    <v>3</v>
    <v>Malediwy</v>
  </rv>
  <rv s="13">
    <v>335</v>
    <v>1</v>
    <v>0</v>
    <v>40</v>
    <v>3</v>
    <v>Malezja</v>
  </rv>
  <rv s="13">
    <v>309</v>
    <v>1</v>
    <v>0</v>
    <v>40</v>
    <v>3</v>
    <v>Mali</v>
  </rv>
  <rv s="13">
    <v>325</v>
    <v>1</v>
    <v>0</v>
    <v>40</v>
    <v>3</v>
    <v>Malta</v>
  </rv>
  <rv s="13">
    <v>293</v>
    <v>1</v>
    <v>0</v>
    <v>40</v>
    <v>3</v>
    <v>Maroko</v>
  </rv>
  <rv s="13">
    <v>321</v>
    <v>1</v>
    <v>0</v>
    <v>40</v>
    <v>3</v>
    <v>Mauretania</v>
  </rv>
  <rv s="13">
    <v>327</v>
    <v>1</v>
    <v>0</v>
    <v>40</v>
    <v>3</v>
    <v>Mauritius</v>
  </rv>
  <rv s="13">
    <v>333</v>
    <v>1</v>
    <v>0</v>
    <v>40</v>
    <v>3</v>
    <v>Meksyk</v>
  </rv>
  <rv s="13">
    <v>169</v>
    <v>1</v>
    <v>0</v>
    <v>40</v>
    <v>3</v>
    <v>Mikronezja</v>
  </rv>
  <rv s="13">
    <v>311</v>
    <v>1</v>
    <v>0</v>
    <v>40</v>
    <v>3</v>
    <v>Mjanma</v>
  </rv>
  <rv s="13">
    <v>297</v>
    <v>1</v>
    <v>0</v>
    <v>40</v>
    <v>3</v>
    <v>Mołdawia</v>
  </rv>
  <rv s="13">
    <v>295</v>
    <v>1</v>
    <v>0</v>
    <v>40</v>
    <v>3</v>
    <v>Monako</v>
  </rv>
  <rv s="13">
    <v>313</v>
    <v>1</v>
    <v>0</v>
    <v>40</v>
    <v>3</v>
    <v>Mongolia</v>
  </rv>
  <rv s="13">
    <v>337</v>
    <v>1</v>
    <v>0</v>
    <v>40</v>
    <v>3</v>
    <v>Mozambik</v>
  </rv>
  <rv s="13">
    <v>339</v>
    <v>1</v>
    <v>0</v>
    <v>40</v>
    <v>3</v>
    <v>Namibia</v>
  </rv>
  <rv s="13">
    <v>357</v>
    <v>1</v>
    <v>0</v>
    <v>40</v>
    <v>3</v>
    <v>Nauru</v>
  </rv>
  <rv s="13">
    <v>355</v>
    <v>1</v>
    <v>0</v>
    <v>40</v>
    <v>3</v>
    <v>Nepal</v>
  </rv>
  <rv s="13">
    <v>137</v>
    <v>1</v>
    <v>0</v>
    <v>40</v>
    <v>3</v>
    <v>Niemcy</v>
  </rv>
  <rv s="13">
    <v>343</v>
    <v>1</v>
    <v>0</v>
    <v>40</v>
    <v>3</v>
    <v>Niger</v>
  </rv>
  <rv s="13">
    <v>347</v>
    <v>1</v>
    <v>0</v>
    <v>40</v>
    <v>3</v>
    <v>Nigeria</v>
  </rv>
  <rv s="13">
    <v>349</v>
    <v>1</v>
    <v>0</v>
    <v>40</v>
    <v>3</v>
    <v>Nikaragua</v>
  </rv>
  <rv s="13">
    <v>353</v>
    <v>1</v>
    <v>0</v>
    <v>40</v>
    <v>3</v>
    <v>Norwegia</v>
  </rv>
  <rv s="13">
    <v>361</v>
    <v>1</v>
    <v>0</v>
    <v>40</v>
    <v>3</v>
    <v>Nowa Zelandia</v>
  </rv>
  <rv s="13">
    <v>363</v>
    <v>1</v>
    <v>0</v>
    <v>40</v>
    <v>3</v>
    <v>Oman</v>
  </rv>
  <rv s="13">
    <v>375</v>
    <v>1</v>
    <v>0</v>
    <v>40</v>
    <v>3</v>
    <v>Pakistan</v>
  </rv>
  <rv s="13">
    <v>387</v>
    <v>1</v>
    <v>0</v>
    <v>40</v>
    <v>3</v>
    <v>Palau</v>
  </rv>
  <rv s="13">
    <v>365</v>
    <v>1</v>
    <v>0</v>
    <v>40</v>
    <v>3</v>
    <v>Panama</v>
  </rv>
  <rv s="13">
    <v>371</v>
    <v>1</v>
    <v>0</v>
    <v>40</v>
    <v>3</v>
    <v>Papua-Nowa Gwinea</v>
  </rv>
  <rv s="13">
    <v>389</v>
    <v>1</v>
    <v>0</v>
    <v>40</v>
    <v>3</v>
    <v>Paragwaj</v>
  </rv>
  <rv s="13">
    <v>367</v>
    <v>1</v>
    <v>0</v>
    <v>40</v>
    <v>3</v>
    <v>Peru</v>
  </rv>
  <rv s="13">
    <v>377</v>
    <v>1</v>
    <v>0</v>
    <v>40</v>
    <v>3</v>
    <v>Polska</v>
  </rv>
  <rv s="13">
    <v>385</v>
    <v>1</v>
    <v>0</v>
    <v>40</v>
    <v>3</v>
    <v>Portugalia</v>
  </rv>
  <rv s="13">
    <v>510</v>
    <v>1</v>
    <v>0</v>
    <v>40</v>
    <v>3</v>
    <v>Republika Południowej Afryki</v>
  </rv>
  <rv s="13">
    <v>105</v>
    <v>1</v>
    <v>0</v>
    <v>40</v>
    <v>3</v>
    <v>Republika Środkowoafrykańska</v>
  </rv>
  <rv s="13">
    <v>127</v>
    <v>1</v>
    <v>0</v>
    <v>40</v>
    <v>3</v>
    <v>Republika Zielonego Przylądka</v>
  </rv>
  <rv s="13">
    <v>398</v>
    <v>1</v>
    <v>0</v>
    <v>40</v>
    <v>3</v>
    <v>Rosja</v>
  </rv>
  <rv s="13">
    <v>18</v>
    <v>1</v>
    <v>0</v>
    <v>40</v>
    <v>3</v>
    <v>Rumunia</v>
  </rv>
  <rv s="13">
    <v>400</v>
    <v>1</v>
    <v>0</v>
    <v>40</v>
    <v>3</v>
    <v>Rwanda</v>
  </rv>
  <rv s="13">
    <v>259</v>
    <v>1</v>
    <v>0</v>
    <v>40</v>
    <v>3</v>
    <v>Saint Kitts i Nevis</v>
  </rv>
  <rv s="13">
    <v>275</v>
    <v>1</v>
    <v>0</v>
    <v>40</v>
    <v>3</v>
    <v>Saint Lucia</v>
  </rv>
  <rv s="13">
    <v>490</v>
    <v>1</v>
    <v>0</v>
    <v>40</v>
    <v>3</v>
    <v>Saint Vincent i Grenadyny</v>
  </rv>
  <rv s="13">
    <v>436</v>
    <v>1</v>
    <v>0</v>
    <v>40</v>
    <v>3</v>
    <v>Salwador</v>
  </rv>
  <rv s="13">
    <v>504</v>
    <v>1</v>
    <v>0</v>
    <v>40</v>
    <v>3</v>
    <v>Samoa</v>
  </rv>
  <rv s="13">
    <v>424</v>
    <v>1</v>
    <v>0</v>
    <v>40</v>
    <v>3</v>
    <v>San Marino</v>
  </rv>
  <rv s="13">
    <v>426</v>
    <v>1</v>
    <v>0</v>
    <v>40</v>
    <v>3</v>
    <v>Senegal</v>
  </rv>
  <rv s="13">
    <v>396</v>
    <v>1</v>
    <v>0</v>
    <v>40</v>
    <v>3</v>
    <v>Serbia</v>
  </rv>
  <rv s="13">
    <v>406</v>
    <v>1</v>
    <v>0</v>
    <v>40</v>
    <v>3</v>
    <v>Seszele</v>
  </rv>
  <rv s="13">
    <v>422</v>
    <v>1</v>
    <v>0</v>
    <v>40</v>
    <v>3</v>
    <v>Sierra Leone</v>
  </rv>
  <rv s="13">
    <v>412</v>
    <v>1</v>
    <v>0</v>
    <v>40</v>
    <v>3</v>
    <v>Singapur</v>
  </rv>
  <rv s="13">
    <v>420</v>
    <v>1</v>
    <v>0</v>
    <v>40</v>
    <v>3</v>
    <v>Słowacja</v>
  </rv>
  <rv s="13">
    <v>416</v>
    <v>1</v>
    <v>0</v>
    <v>40</v>
    <v>3</v>
    <v>Słowenia</v>
  </rv>
  <rv s="13">
    <v>428</v>
    <v>1</v>
    <v>0</v>
    <v>40</v>
    <v>3</v>
    <v>Somalia</v>
  </rv>
  <rv s="13">
    <v>279</v>
    <v>1</v>
    <v>0</v>
    <v>40</v>
    <v>3</v>
    <v>Sri Lanka</v>
  </rv>
  <rv s="13">
    <v>482</v>
    <v>1</v>
    <v>0</v>
    <v>40</v>
    <v>3</v>
    <v>Stany Zjednoczone</v>
  </rv>
  <rv s="13">
    <v>442</v>
    <v>1</v>
    <v>0</v>
    <v>40</v>
    <v>3</v>
    <v>Suazi</v>
  </rv>
  <rv s="13">
    <v>408</v>
    <v>1</v>
    <v>0</v>
    <v>40</v>
    <v>3</v>
    <v>Sudan</v>
  </rv>
  <rv s="13">
    <v>432</v>
    <v>1</v>
    <v>0</v>
    <v>40</v>
    <v>3</v>
    <v>Sudan Południowy</v>
  </rv>
  <rv s="13">
    <v>430</v>
    <v>1</v>
    <v>0</v>
    <v>40</v>
    <v>3</v>
    <v>Surinam</v>
  </rv>
  <rv s="13">
    <v>440</v>
    <v>1</v>
    <v>0</v>
    <v>40</v>
    <v>3</v>
    <v>Syria</v>
  </rv>
  <rv s="13">
    <v>109</v>
    <v>1</v>
    <v>0</v>
    <v>40</v>
    <v>3</v>
    <v>Szwajcaria</v>
  </rv>
  <rv s="13">
    <v>410</v>
    <v>1</v>
    <v>0</v>
    <v>40</v>
    <v>3</v>
    <v>Szwecja</v>
  </rv>
  <rv s="13">
    <v>454</v>
    <v>1</v>
    <v>0</v>
    <v>40</v>
    <v>3</v>
    <v>Tadżykistan</v>
  </rv>
  <rv s="13">
    <v>452</v>
    <v>1</v>
    <v>0</v>
    <v>40</v>
    <v>3</v>
    <v>Tajlandia</v>
  </rv>
  <rv s="13">
    <v>474</v>
    <v>1</v>
    <v>0</v>
    <v>40</v>
    <v>3</v>
    <v>Tanzania</v>
  </rv>
  <rv s="13">
    <v>458</v>
    <v>1</v>
    <v>0</v>
    <v>40</v>
    <v>3</v>
    <v>Timor Wschodni</v>
  </rv>
  <rv s="13">
    <v>450</v>
    <v>1</v>
    <v>0</v>
    <v>40</v>
    <v>3</v>
    <v>Togo</v>
  </rv>
  <rv s="13">
    <v>464</v>
    <v>1</v>
    <v>0</v>
    <v>40</v>
    <v>3</v>
    <v>Tonga</v>
  </rv>
  <rv s="13">
    <v>468</v>
    <v>1</v>
    <v>0</v>
    <v>40</v>
    <v>3</v>
    <v>Trynidad i Tobago</v>
  </rv>
  <rv s="13">
    <v>462</v>
    <v>1</v>
    <v>0</v>
    <v>40</v>
    <v>3</v>
    <v>Tunezja</v>
  </rv>
  <rv s="13">
    <v>466</v>
    <v>1</v>
    <v>0</v>
    <v>40</v>
    <v>3</v>
    <v>Turcja</v>
  </rv>
  <rv s="13">
    <v>460</v>
    <v>1</v>
    <v>0</v>
    <v>40</v>
    <v>3</v>
    <v>Turkmenistan</v>
  </rv>
  <rv s="13">
    <v>470</v>
    <v>1</v>
    <v>0</v>
    <v>40</v>
    <v>3</v>
    <v>Tuvalu</v>
  </rv>
  <rv s="13">
    <v>478</v>
    <v>1</v>
    <v>0</v>
    <v>40</v>
    <v>3</v>
    <v>Uganda</v>
  </rv>
  <rv s="13">
    <v>476</v>
    <v>1</v>
    <v>0</v>
    <v>40</v>
    <v>3</v>
    <v>Ukraina</v>
  </rv>
  <rv s="13">
    <v>484</v>
    <v>1</v>
    <v>0</v>
    <v>40</v>
    <v>3</v>
    <v>Urugwaj</v>
  </rv>
  <rv s="13">
    <v>486</v>
    <v>1</v>
    <v>0</v>
    <v>40</v>
    <v>3</v>
    <v>Uzbekistan</v>
  </rv>
  <rv s="13">
    <v>500</v>
    <v>1</v>
    <v>0</v>
    <v>40</v>
    <v>3</v>
    <v>Vanuatu</v>
  </rv>
  <rv s="13">
    <v>488</v>
    <v>1</v>
    <v>0</v>
    <v>40</v>
    <v>3</v>
    <v>Watykan</v>
  </rv>
  <rv s="13">
    <v>492</v>
    <v>1</v>
    <v>0</v>
    <v>40</v>
    <v>3</v>
    <v>Wenezuela</v>
  </rv>
  <rv s="13">
    <v>219</v>
    <v>1</v>
    <v>0</v>
    <v>40</v>
    <v>3</v>
    <v>Węgry</v>
  </rv>
  <rv s="13">
    <v>516</v>
    <v>1</v>
    <v>0</v>
    <v>40</v>
    <v>3</v>
    <v>Wielka Brytania</v>
  </rv>
  <rv s="13">
    <v>498</v>
    <v>1</v>
    <v>0</v>
    <v>40</v>
    <v>3</v>
    <v>Wietnam</v>
  </rv>
  <rv s="13">
    <v>239</v>
    <v>1</v>
    <v>0</v>
    <v>40</v>
    <v>3</v>
    <v>Włochy</v>
  </rv>
  <rv s="13">
    <v>111</v>
    <v>1</v>
    <v>0</v>
    <v>40</v>
    <v>3</v>
    <v>Wybrzeże Kości Słoniowej</v>
  </rv>
  <rv s="13">
    <v>305</v>
    <v>1</v>
    <v>0</v>
    <v>40</v>
    <v>3</v>
    <v>Wyspy Marshalla</v>
  </rv>
  <rv s="13">
    <v>404</v>
    <v>1</v>
    <v>0</v>
    <v>40</v>
    <v>3</v>
    <v>Wyspy Salomona</v>
  </rv>
  <rv s="13">
    <v>434</v>
    <v>1</v>
    <v>0</v>
    <v>40</v>
    <v>3</v>
    <v>Wyspy Świętego Tomasza i Książęca</v>
  </rv>
  <rv s="13">
    <v>512</v>
    <v>1</v>
    <v>0</v>
    <v>40</v>
    <v>3</v>
    <v>Zambia</v>
  </rv>
  <rv s="13">
    <v>514</v>
    <v>1</v>
    <v>0</v>
    <v>40</v>
    <v>3</v>
    <v>Zimbabwe</v>
  </rv>
  <rv s="13">
    <v>21</v>
    <v>1</v>
    <v>0</v>
    <v>40</v>
    <v>3</v>
    <v>Zjednoczone Emiraty Arabskie</v>
  </rv>
  <rv s="11">
    <v>25</v>
    <v>4</v>
    <v>0</v>
    <v>0</v>
    <v/>
  </rv>
  <rv s="11">
    <v>21</v>
    <v>4</v>
    <v>0</v>
    <v>0</v>
    <v/>
  </rv>
  <rv s="11">
    <v>30</v>
    <v>4</v>
    <v>0</v>
    <v>0</v>
    <v/>
  </rv>
  <rv s="11">
    <v>36</v>
    <v>4</v>
    <v>0</v>
    <v>0</v>
    <v/>
  </rv>
  <rv s="11">
    <v>42</v>
    <v>4</v>
    <v>0</v>
    <v>0</v>
    <v/>
  </rv>
  <rv s="14">
    <v>1</v>
    <v>5</v>
  </rv>
  <rv s="11">
    <v>44</v>
    <v>4</v>
    <v>0</v>
    <v>0</v>
    <v/>
  </rv>
</rvData>
</file>

<file path=xl/richData/rdrichvaluestructure.xml><?xml version="1.0" encoding="utf-8"?>
<rvStructures xmlns="http://schemas.microsoft.com/office/spreadsheetml/2017/richdata" count="15">
  <s t="_webimage">
    <k n="WebImageIdentifier" t="i"/>
    <k n="CalcOrigin" t="i"/>
    <k n="ComputedImage" t="b"/>
    <k n="ImageSizing" t="i"/>
  </s>
  <s t="_webimage">
    <k n="WebImageIdentifier" t="i"/>
    <k n="CalcOrigin" t="i"/>
    <k n="ComputedImage" t="b"/>
    <k n="ImageHeight"/>
    <k n="ImageSizing" t="i"/>
    <k n="ImageWidth"/>
  </s>
  <s t="_error">
    <k n="errorType" t="i"/>
    <k n="subType" t="i"/>
  </s>
  <s t="_linkedentity2">
    <k n="%EntityServiceId" t="i"/>
    <k n="_DisplayString" t="s"/>
    <k n="%EntityId" t="s"/>
    <k n="%EntityCulture" t="s"/>
    <k n="_Icon" t="s"/>
  </s>
  <s t="_formattednumber">
    <k n="_Format" t="spb"/>
  </s>
  <s t="_webimage">
    <k n="WebImageIdentifier" t="i"/>
    <k n="_Provider" t="spb"/>
    <k n="Attribution" t="spb"/>
    <k n="CalcOrigin" t="i"/>
    <k n="ComputedImage" t="b"/>
    <k n="Text" t="s"/>
  </s>
  <s t="_array">
    <k n="array" t="a"/>
  </s>
  <s t="_hyperlink">
    <k n="Address" t="s"/>
    <k n="Text" t="s"/>
  </s>
  <s t="_linkedentity2core">
    <k n="_CRID" t="e"/>
    <k n="%EntityCulture" t="s"/>
    <k n="%EntityId" t="s"/>
    <k n="%EntityServiceId" t="i"/>
    <k n="%IsRefreshable" t="b"/>
    <k n="_Attribution" t="spb"/>
    <k n="_Display" t="spb"/>
    <k n="_DisplayString" t="s"/>
    <k n="_Flags" t="spb"/>
    <k n="_Format" t="spb"/>
    <k n="_Icon" t="s"/>
    <k n="_Provider" t="spb"/>
    <k n="_SubLabel" t="spb"/>
    <k n="Admin Division 2 (County/district/other)" t="r"/>
    <k n="Area" t="r"/>
    <k n="Country/region" t="r"/>
    <k n="Description" t="s"/>
    <k n="Image" t="r"/>
    <k n="Latitude" t="r"/>
    <k n="Leader(s)" t="r"/>
    <k n="LearnMoreOnLink" t="r"/>
    <k n="Longitude" t="r"/>
    <k n="Name" t="s"/>
    <k n="Population"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webimage">
    <k n="WebImageIdentifier" t="i"/>
    <k n="CalcOrigin" t="i"/>
    <k n="ComputedImage" t="b"/>
    <k n="ImageSizing" t="i"/>
    <k n="Text" t="s"/>
  </s>
  <s t="_localImage">
    <k n="_rvRel:LocalImageIdentifier" t="i"/>
    <k n="CalcOrigin" t="i"/>
    <k n="Text" t="s"/>
  </s>
  <s t="_webimage">
    <k n="WebImageIdentifier" t="i"/>
    <k n="CalcOrigin" t="i"/>
    <k n="ComputedImage" t="b"/>
    <k n="ImageHeight"/>
    <k n="ImageSizing" t="i"/>
    <k n="Text" t="s"/>
  </s>
  <s t="_localImage">
    <k n="_rvRel:LocalImageIdentifier" t="i"/>
    <k n="CalcOrigin" t="i"/>
  </s>
</rvStructures>
</file>

<file path=xl/richData/rdsupportingpropertybag.xml><?xml version="1.0" encoding="utf-8"?>
<supportingPropertyBags xmlns="http://schemas.microsoft.com/office/spreadsheetml/2017/richdata2">
  <spbArrays count="3">
    <a count="25">
      <v t="s">%EntityServiceId</v>
      <v t="s">%IsRefreshable</v>
      <v t="s">%EntityCulture</v>
      <v t="s">%EntityId</v>
      <v t="s">_Icon</v>
      <v t="s">_Provider</v>
      <v t="s">_Attribution</v>
      <v t="s">_Display</v>
      <v t="s">Name</v>
      <v t="s">_Format</v>
      <v t="s">Admin Division 2 (County/district/other)</v>
      <v t="s">Country/region</v>
      <v t="s">Leader(s)</v>
      <v t="s">_SubLabel</v>
      <v t="s">Population</v>
      <v t="s">Area</v>
      <v t="s">Latitude</v>
      <v t="s">Longitude</v>
      <v t="s">_Flags</v>
      <v t="s">VDPID/VSID</v>
      <v t="s">UniqueName</v>
      <v t="s">_DisplayString</v>
      <v t="s">LearnMoreOnLink</v>
      <v t="s">Image</v>
      <v t="s">Description</v>
    </a>
    <a count="64">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63">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spbArrays>
  <spbData count="74">
    <spb s="0">
      <v xml:space="preserve">Wikipedia	</v>
      <v xml:space="preserve">CC BY-SA 3.0	</v>
      <v xml:space="preserve">https://en.wikipedia.org/wiki/Chiny	</v>
      <v xml:space="preserve">https://creativecommons.org/licenses/by-sa/3.0	</v>
    </spb>
    <spb s="1">
      <v>0</v>
      <v>0</v>
      <v>0</v>
      <v>0</v>
      <v>0</v>
      <v>0</v>
      <v>0</v>
      <v>0</v>
      <v>0</v>
    </spb>
    <spb s="2">
      <v>0</v>
      <v>Name</v>
      <v>LearnMoreOnLink</v>
    </spb>
    <spb s="3">
      <v>0</v>
      <v>0</v>
      <v>0</v>
    </spb>
    <spb s="4">
      <v>3</v>
      <v>3</v>
      <v>3</v>
    </spb>
    <spb s="5">
      <v>1</v>
      <v>2</v>
    </spb>
    <spb s="6">
      <v>https://www.bing.com</v>
      <v>https://www.bing.com/th?id=Ga%5Cbing_yt.png&amp;w=100&amp;h=40&amp;c=0&amp;pid=0.1</v>
      <v>Powered by Bing</v>
    </spb>
    <spb s="7">
      <v>square km</v>
      <v>2018</v>
    </spb>
    <spb s="8">
      <v>3</v>
    </spb>
    <spb s="8">
      <v>4</v>
    </spb>
    <spb s="0">
      <v xml:space="preserve">data.worldbank.org	</v>
      <v xml:space="preserve">	</v>
      <v xml:space="preserve">http://data.worldbank.org/indicator/FP.CPI.TOTL	</v>
      <v xml:space="preserve">	</v>
    </spb>
    <spb s="0">
      <v xml:space="preserve">Wikipedia	Cia	travel.state.gov	</v>
      <v xml:space="preserve">CC-BY-SA			</v>
      <v xml:space="preserve">http://en.wikipedia.org/wiki/Belgium	https://www.cia.gov/library/publications/the-world-factbook/geos/be.html?Transportation	https://travel.state.gov/content/travel/en/international-travel/International-Travel-Country-Information-Pages/Belgium.html	</v>
      <v xml:space="preserve">http://creativecommons.org/licenses/by-sa/3.0/			</v>
    </spb>
    <spb s="0">
      <v xml:space="preserve">Wikipedia	</v>
      <v xml:space="preserve">CC BY-SA 3.0	</v>
      <v xml:space="preserve">https://en.wikipedia.org/wiki/Belgium	</v>
      <v xml:space="preserve">https://creativecommons.org/licenses/by-sa/3.0	</v>
    </spb>
    <spb s="0">
      <v xml:space="preserve">data.worldbank.org	</v>
      <v xml:space="preserve">	</v>
      <v xml:space="preserve">http://data.worldbank.org/indicator/SP.DYN.CBRT.IN	</v>
      <v xml:space="preserve">	</v>
    </spb>
    <spb s="0">
      <v xml:space="preserve">Wikipedia	</v>
      <v xml:space="preserve">CC-BY-SA	</v>
      <v xml:space="preserve">http://en.wikipedia.org/wiki/Belgium	</v>
      <v xml:space="preserve">http://creativecommons.org/licenses/by-sa/3.0/	</v>
    </spb>
    <spb s="0">
      <v xml:space="preserve">Cia	</v>
      <v xml:space="preserve">	</v>
      <v xml:space="preserve">https://www.cia.gov/library/publications/the-world-factbook/geos/be.html?Transportation	</v>
      <v xml:space="preserve">	</v>
    </spb>
    <spb s="0">
      <v xml:space="preserve">data.worldbank.org	</v>
      <v xml:space="preserve">	</v>
      <v xml:space="preserve">http://data.worldbank.org/indicator/SP.DYN.TFRT.IN	</v>
      <v xml:space="preserve">	</v>
    </spb>
    <spb s="0">
      <v xml:space="preserve">data.worldbank.org	</v>
      <v xml:space="preserve">	</v>
      <v xml:space="preserve">http://data.worldbank.org/indicator/SP.DYN.LE00.IN	</v>
      <v xml:space="preserve">	</v>
    </spb>
    <spb s="0">
      <v xml:space="preserve">data.worldbank.org	</v>
      <v xml:space="preserve">	</v>
      <v xml:space="preserve">http://data.worldbank.org/indicator/SP.DYN.IMRT.IN	</v>
      <v xml:space="preserve">	</v>
    </spb>
    <spb s="0">
      <v xml:space="preserve">data.worldbank.org	</v>
      <v xml:space="preserve">	</v>
      <v xml:space="preserve">http://data.worldbank.org/indicator/SP.URB.TOTL	</v>
      <v xml:space="preserve">	</v>
    </spb>
    <spb s="0">
      <v xml:space="preserve">data.worldbank.org	</v>
      <v xml:space="preserve">	</v>
      <v xml:space="preserve">http://data.worldbank.org/indicator/MS.MIL.TOTL.P1	</v>
      <v xml:space="preserve">	</v>
    </spb>
    <spb s="0">
      <v xml:space="preserve">data.worldbank.org	</v>
      <v xml:space="preserve">	</v>
      <v xml:space="preserve">http://data.worldbank.org/indicator/SH.MED.PHYS.ZS	</v>
      <v xml:space="preserve">	</v>
    </spb>
    <spb s="0">
      <v xml:space="preserve">data.worldbank.org	</v>
      <v xml:space="preserve">	</v>
      <v xml:space="preserve">http://data.worldbank.org/indicator/EN.ATM.CO2E.KT	</v>
      <v xml:space="preserve">	</v>
    </spb>
    <spb s="0">
      <v xml:space="preserve">data.worldbank.org	</v>
      <v xml:space="preserve">	</v>
      <v xml:space="preserve">http://data.worldbank.org/indicator/SH.STA.MMRT	</v>
      <v xml:space="preserve">	</v>
    </spb>
    <spb s="0">
      <v xml:space="preserve">data.worldbank.org	</v>
      <v xml:space="preserve">	</v>
      <v xml:space="preserve">http://data.worldbank.org/indicator/EG.USE.ELEC.KH.PC	</v>
      <v xml:space="preserve">	</v>
    </spb>
    <spb s="0">
      <v xml:space="preserve">data.worldbank.org	</v>
      <v xml:space="preserve">	</v>
      <v xml:space="preserve">http://data.worldbank.org/indicator/SL.TLF.CACT.ZS	</v>
      <v xml:space="preserve">	</v>
    </spb>
    <spb s="9">
      <v>10</v>
      <v>11</v>
      <v>12</v>
      <v>12</v>
      <v>13</v>
      <v>12</v>
      <v>12</v>
      <v>12</v>
      <v>14</v>
      <v>12</v>
      <v>12</v>
      <v>14</v>
      <v>12</v>
      <v>12</v>
      <v>15</v>
      <v>16</v>
      <v>11</v>
      <v>15</v>
      <v>17</v>
      <v>12</v>
      <v>15</v>
      <v>18</v>
      <v>19</v>
      <v>20</v>
      <v>15</v>
      <v>15</v>
      <v>12</v>
      <v>15</v>
      <v>21</v>
      <v>22</v>
      <v>23</v>
      <v>24</v>
      <v>15</v>
      <v>11</v>
      <v>15</v>
      <v>15</v>
      <v>15</v>
      <v>15</v>
      <v>15</v>
      <v>15</v>
      <v>15</v>
      <v>15</v>
      <v>15</v>
      <v>15</v>
      <v>25</v>
    </spb>
    <spb s="2">
      <v>1</v>
      <v>Name</v>
      <v>LearnMoreOnLink</v>
    </spb>
    <spb s="10">
      <v>2019</v>
      <v>2019</v>
      <v>square km</v>
      <v>per thousand (2018)</v>
      <v>2021</v>
      <v>2019</v>
      <v>2018</v>
      <v>per liter (2016)</v>
      <v>2019</v>
      <v>years (2018)</v>
      <v>2018</v>
      <v>per thousand (2018)</v>
      <v>2019</v>
      <v>2017</v>
      <v>2016</v>
      <v>2019</v>
      <v>2016</v>
      <v>2017</v>
      <v>kilotons per year (2016)</v>
      <v>deaths per 100,000 (2017)</v>
      <v>kWh (2014)</v>
      <v>2015</v>
      <v>2018</v>
      <v>2017</v>
      <v>2017</v>
      <v>2017</v>
      <v>2017</v>
      <v>2017</v>
      <v>2015</v>
      <v>2017</v>
      <v>2017</v>
      <v>2017</v>
      <v>2017</v>
      <v>2019</v>
    </spb>
    <spb s="8">
      <v>5</v>
    </spb>
    <spb s="8">
      <v>6</v>
    </spb>
    <spb s="8">
      <v>7</v>
    </spb>
    <spb s="8">
      <v>8</v>
    </spb>
    <spb s="8">
      <v>9</v>
    </spb>
    <spb s="8">
      <v>10</v>
    </spb>
    <spb s="8">
      <v>11</v>
    </spb>
    <spb s="8">
      <v>12</v>
    </spb>
    <spb s="0">
      <v xml:space="preserve">Wikipedia	travel.state.gov	</v>
      <v xml:space="preserve">CC-BY-SA		</v>
      <v xml:space="preserve">http://en.wikipedia.org/wiki/China	https://travel.state.gov/content/travel/en/international-travel/International-Travel-Country-Information-Pages/China.html	</v>
      <v xml:space="preserve">http://creativecommons.org/licenses/by-sa/3.0/		</v>
    </spb>
    <spb s="0">
      <v xml:space="preserve">Wikipedia	</v>
      <v xml:space="preserve">CC BY-SA 3.0	</v>
      <v xml:space="preserve">https://en.wikipedia.org/wiki/China	</v>
      <v xml:space="preserve">https://creativecommons.org/licenses/by-sa/3.0	</v>
    </spb>
    <spb s="0">
      <v xml:space="preserve">Wikipedia	</v>
      <v xml:space="preserve">CC-BY-SA	</v>
      <v xml:space="preserve">http://en.wikipedia.org/wiki/China	</v>
      <v xml:space="preserve">http://creativecommons.org/licenses/by-sa/3.0/	</v>
    </spb>
    <spb s="0">
      <v xml:space="preserve">Cia	</v>
      <v xml:space="preserve">	</v>
      <v xml:space="preserve">https://www.cia.gov/library/publications/the-world-factbook/geos/ch.html?Transportation	</v>
      <v xml:space="preserve">	</v>
    </spb>
    <spb s="0">
      <v xml:space="preserve">Wikipedia	Cia	travel.state.gov	</v>
      <v xml:space="preserve">CC-BY-SA			</v>
      <v xml:space="preserve">http://en.wikipedia.org/wiki/China	https://www.cia.gov/library/publications/the-world-factbook/geos/ch.html?Transportation	https://travel.state.gov/content/travel/en/international-travel/International-Travel-Country-Information-Pages/China.html	</v>
      <v xml:space="preserve">http://creativecommons.org/licenses/by-sa/3.0/			</v>
    </spb>
    <spb s="11">
      <v>10</v>
      <v>37</v>
      <v>38</v>
      <v>38</v>
      <v>13</v>
      <v>38</v>
      <v>38</v>
      <v>38</v>
      <v>39</v>
      <v>38</v>
      <v>38</v>
      <v>39</v>
      <v>38</v>
      <v>38</v>
      <v>40</v>
      <v>16</v>
      <v>41</v>
      <v>40</v>
      <v>38</v>
      <v>40</v>
      <v>18</v>
      <v>19</v>
      <v>20</v>
      <v>40</v>
      <v>40</v>
      <v>38</v>
      <v>40</v>
      <v>21</v>
      <v>22</v>
      <v>23</v>
      <v>24</v>
      <v>40</v>
      <v>41</v>
      <v>40</v>
      <v>40</v>
      <v>40</v>
      <v>40</v>
      <v>40</v>
      <v>40</v>
      <v>40</v>
      <v>40</v>
      <v>40</v>
      <v>40</v>
      <v>25</v>
    </spb>
    <spb s="10">
      <v>2019</v>
      <v>2022</v>
      <v>square km</v>
      <v>per thousand (2018)</v>
      <v>2021</v>
      <v>2019</v>
      <v>2018</v>
      <v>per liter (2016)</v>
      <v>2019</v>
      <v>years (2020)</v>
      <v>2017</v>
      <v>per thousand (2018)</v>
      <v>2019</v>
      <v>2017</v>
      <v>2016</v>
      <v>2019</v>
      <v>2016</v>
      <v>2017</v>
      <v>kilotons per year (2016)</v>
      <v>deaths per 100,000 (2017)</v>
      <v>kWh (2014)</v>
      <v>2014</v>
      <v>2019</v>
      <v>2016</v>
      <v>2016</v>
      <v>2016</v>
      <v>2016</v>
      <v>2016</v>
      <v>2015</v>
      <v>2016</v>
      <v>2016</v>
      <v>2018</v>
      <v>2018</v>
      <v>2019</v>
    </spb>
    <spb s="0">
      <v xml:space="preserve">Wikipedia	Cia	travel.state.gov	</v>
      <v xml:space="preserve">CC-BY-SA			</v>
      <v xml:space="preserve">http://en.wikipedia.org/wiki/United_Kingdom	https://www.cia.gov/library/publications/the-world-factbook/geos/uk.html?Transportation	https://travel.state.gov/content/travel/en/international-travel/International-Travel-Country-Information-Pages/UnitedKingdom.html?wcmmode=disabled	</v>
      <v xml:space="preserve">http://creativecommons.org/licenses/by-sa/3.0/			</v>
    </spb>
    <spb s="0">
      <v xml:space="preserve">Wikipedia	</v>
      <v xml:space="preserve">CC BY-SA 3.0	</v>
      <v xml:space="preserve">https://en.wikipedia.org/wiki/United_Kingdom	</v>
      <v xml:space="preserve">https://creativecommons.org/licenses/by-sa/3.0	</v>
    </spb>
    <spb s="0">
      <v xml:space="preserve">Wikipedia	</v>
      <v xml:space="preserve">CC-BY-SA	</v>
      <v xml:space="preserve">http://en.wikipedia.org/wiki/United_Kingdom	</v>
      <v xml:space="preserve">http://creativecommons.org/licenses/by-sa/3.0/	</v>
    </spb>
    <spb s="0">
      <v xml:space="preserve">Cia	</v>
      <v xml:space="preserve">	</v>
      <v xml:space="preserve">https://www.cia.gov/library/publications/the-world-factbook/geos/uk.html?Transportation	</v>
      <v xml:space="preserve">	</v>
    </spb>
    <spb s="9">
      <v>10</v>
      <v>44</v>
      <v>45</v>
      <v>45</v>
      <v>13</v>
      <v>45</v>
      <v>45</v>
      <v>45</v>
      <v>46</v>
      <v>45</v>
      <v>45</v>
      <v>46</v>
      <v>45</v>
      <v>45</v>
      <v>47</v>
      <v>16</v>
      <v>44</v>
      <v>47</v>
      <v>17</v>
      <v>45</v>
      <v>47</v>
      <v>18</v>
      <v>19</v>
      <v>20</v>
      <v>47</v>
      <v>47</v>
      <v>45</v>
      <v>47</v>
      <v>21</v>
      <v>22</v>
      <v>23</v>
      <v>24</v>
      <v>47</v>
      <v>44</v>
      <v>47</v>
      <v>47</v>
      <v>47</v>
      <v>47</v>
      <v>47</v>
      <v>47</v>
      <v>47</v>
      <v>47</v>
      <v>47</v>
      <v>47</v>
      <v>25</v>
    </spb>
    <spb s="10">
      <v>2019</v>
      <v>2019</v>
      <v>square km</v>
      <v>per thousand (2018)</v>
      <v>2021</v>
      <v>2019</v>
      <v>2018</v>
      <v>per liter (2016)</v>
      <v>2019</v>
      <v>years (2018)</v>
      <v>2018</v>
      <v>per thousand (2018)</v>
      <v>2019</v>
      <v>2017</v>
      <v>2016</v>
      <v>2019</v>
      <v>2016</v>
      <v>2018</v>
      <v>kilotons per year (2016)</v>
      <v>deaths per 100,000 (2017)</v>
      <v>kWh (2014)</v>
      <v>2015</v>
      <v>2008</v>
      <v>2016</v>
      <v>2016</v>
      <v>2016</v>
      <v>2016</v>
      <v>2016</v>
      <v>2015</v>
      <v>2016</v>
      <v>2016</v>
      <v>2017</v>
      <v>2017</v>
      <v>2019</v>
    </spb>
    <spb s="0">
      <v xml:space="preserve">Wikipedia	US Census	US Census	</v>
      <v xml:space="preserve">CC-BY-SA			</v>
      <v xml:space="preserve">http://en.wikipedia.org/wiki/United_States	https://www.census.gov/popest/data/state/asrh/2014/files/SC-EST2014-AGESEX-CIV.csv	http://www.census.gov/quickfacts/table/VET605214/	</v>
      <v xml:space="preserve">http://creativecommons.org/licenses/by-sa/3.0/			</v>
    </spb>
    <spb s="0">
      <v xml:space="preserve">Wikipedia	</v>
      <v xml:space="preserve">CC BY-SA 3.0	</v>
      <v xml:space="preserve">https://en.wikipedia.org/wiki/United_States	</v>
      <v xml:space="preserve">https://creativecommons.org/licenses/by-sa/3.0	</v>
    </spb>
    <spb s="0">
      <v xml:space="preserve">Wikipedia	</v>
      <v xml:space="preserve">CC-BY-SA	</v>
      <v xml:space="preserve">http://en.wikipedia.org/wiki/United_States	</v>
      <v xml:space="preserve">http://creativecommons.org/licenses/by-sa/3.0/	</v>
    </spb>
    <spb s="0">
      <v xml:space="preserve">US Census	</v>
      <v xml:space="preserve">	</v>
      <v xml:space="preserve">https://www.census.gov/popest/data/state/asrh/2014/files/SC-EST2014-AGESEX-CIV.csv	</v>
      <v xml:space="preserve">	</v>
    </spb>
    <spb s="12">
      <v>10</v>
      <v>50</v>
      <v>51</v>
      <v>51</v>
      <v>13</v>
      <v>51</v>
      <v>51</v>
      <v>51</v>
      <v>52</v>
      <v>51</v>
      <v>51</v>
      <v>52</v>
      <v>51</v>
      <v>51</v>
      <v>16</v>
      <v>50</v>
      <v>53</v>
      <v>17</v>
      <v>51</v>
      <v>53</v>
      <v>18</v>
      <v>19</v>
      <v>20</v>
      <v>53</v>
      <v>51</v>
      <v>53</v>
      <v>21</v>
      <v>22</v>
      <v>23</v>
      <v>24</v>
      <v>53</v>
      <v>50</v>
      <v>53</v>
      <v>53</v>
      <v>53</v>
      <v>53</v>
      <v>53</v>
      <v>53</v>
      <v>53</v>
      <v>53</v>
      <v>53</v>
      <v>53</v>
      <v>25</v>
    </spb>
    <spb s="10">
      <v>2019</v>
      <v>2019</v>
      <v>square km</v>
      <v>per thousand (2018)</v>
      <v>2021</v>
      <v>2022</v>
      <v>2018</v>
      <v>per liter (2016)</v>
      <v>2019</v>
      <v>years (2018)</v>
      <v>2019</v>
      <v>per thousand (2018)</v>
      <v>2019</v>
      <v>2017</v>
      <v>2016</v>
      <v>2020</v>
      <v>2016</v>
      <v>2017</v>
      <v>kilotons per year (2016)</v>
      <v>deaths per 100,000 (2017)</v>
      <v>kWh (2014)</v>
      <v>2015</v>
      <v>2018</v>
      <v>2016</v>
      <v>2016</v>
      <v>2016</v>
      <v>2016</v>
      <v>2016</v>
      <v>2015</v>
      <v>2016</v>
      <v>2016</v>
      <v>2017</v>
      <v>2017</v>
      <v>2019</v>
    </spb>
    <spb s="0">
      <v xml:space="preserve">Wikipedia	Cia	travel.state.gov	</v>
      <v xml:space="preserve">CC-BY-SA			</v>
      <v xml:space="preserve">http://en.wikipedia.org/wiki/Poland	https://www.cia.gov/library/publications/the-world-factbook/geos/pl.html?Transportation	https://travel.state.gov/content/travel/en/international-travel/International-Travel-Country-Information-Pages/Poland.html	</v>
      <v xml:space="preserve">http://creativecommons.org/licenses/by-sa/3.0/			</v>
    </spb>
    <spb s="0">
      <v xml:space="preserve">Wikipedia	</v>
      <v xml:space="preserve">CC BY-SA 3.0	</v>
      <v xml:space="preserve">https://en.wikipedia.org/wiki/Poland	</v>
      <v xml:space="preserve">https://creativecommons.org/licenses/by-sa/3.0	</v>
    </spb>
    <spb s="0">
      <v xml:space="preserve">Wikipedia	</v>
      <v xml:space="preserve">CC-BY-SA	</v>
      <v xml:space="preserve">http://en.wikipedia.org/wiki/Poland	</v>
      <v xml:space="preserve">http://creativecommons.org/licenses/by-sa/3.0/	</v>
    </spb>
    <spb s="0">
      <v xml:space="preserve">Cia	</v>
      <v xml:space="preserve">	</v>
      <v xml:space="preserve">https://www.cia.gov/library/publications/the-world-factbook/geos/pl.html?Transportation	</v>
      <v xml:space="preserve">	</v>
    </spb>
    <spb s="9">
      <v>10</v>
      <v>56</v>
      <v>57</v>
      <v>57</v>
      <v>13</v>
      <v>57</v>
      <v>57</v>
      <v>57</v>
      <v>58</v>
      <v>57</v>
      <v>57</v>
      <v>58</v>
      <v>57</v>
      <v>57</v>
      <v>59</v>
      <v>16</v>
      <v>56</v>
      <v>59</v>
      <v>17</v>
      <v>57</v>
      <v>59</v>
      <v>18</v>
      <v>19</v>
      <v>20</v>
      <v>59</v>
      <v>59</v>
      <v>57</v>
      <v>59</v>
      <v>21</v>
      <v>22</v>
      <v>23</v>
      <v>24</v>
      <v>59</v>
      <v>56</v>
      <v>59</v>
      <v>59</v>
      <v>59</v>
      <v>59</v>
      <v>59</v>
      <v>59</v>
      <v>59</v>
      <v>59</v>
      <v>59</v>
      <v>59</v>
      <v>25</v>
    </spb>
    <spb s="10">
      <v>2019</v>
      <v>2019</v>
      <v>square km</v>
      <v>per thousand (2018)</v>
      <v>2021</v>
      <v>2019</v>
      <v>2018</v>
      <v>per liter (2016)</v>
      <v>2019</v>
      <v>years (2018)</v>
      <v>2018</v>
      <v>per thousand (2018)</v>
      <v>2019</v>
      <v>2017</v>
      <v>2016</v>
      <v>2019</v>
      <v>2016</v>
      <v>2017</v>
      <v>kilotons per year (2016)</v>
      <v>deaths per 100,000 (2017)</v>
      <v>kWh (2014)</v>
      <v>2015</v>
      <v>2019</v>
      <v>2017</v>
      <v>2017</v>
      <v>2017</v>
      <v>2017</v>
      <v>2017</v>
      <v>2015</v>
      <v>2017</v>
      <v>2017</v>
      <v>2017</v>
      <v>2017</v>
      <v>2019</v>
    </spb>
    <spb s="0">
      <v xml:space="preserve">Wikipedia	Cia	travel.state.gov	</v>
      <v xml:space="preserve">CC-BY-SA			</v>
      <v xml:space="preserve">http://en.wikipedia.org/wiki/Austria	https://www.cia.gov/library/publications/the-world-factbook/geos/au.html?Transportation	https://travel.state.gov/content/travel/en/international-travel/International-Travel-Country-Information-Pages/Austria.html	</v>
      <v xml:space="preserve">http://creativecommons.org/licenses/by-sa/3.0/			</v>
    </spb>
    <spb s="0">
      <v xml:space="preserve">Wikipedia	</v>
      <v xml:space="preserve">CC BY-SA 3.0	</v>
      <v xml:space="preserve">https://en.wikipedia.org/wiki/Austria	</v>
      <v xml:space="preserve">https://creativecommons.org/licenses/by-sa/3.0	</v>
    </spb>
    <spb s="0">
      <v xml:space="preserve">Wikipedia	</v>
      <v xml:space="preserve">CC-BY-SA	</v>
      <v xml:space="preserve">http://en.wikipedia.org/wiki/Austria	</v>
      <v xml:space="preserve">http://creativecommons.org/licenses/by-sa/3.0/	</v>
    </spb>
    <spb s="0">
      <v xml:space="preserve">Cia	</v>
      <v xml:space="preserve">	</v>
      <v xml:space="preserve">https://www.cia.gov/library/publications/the-world-factbook/geos/au.html?Transportation	</v>
      <v xml:space="preserve">	</v>
    </spb>
    <spb s="13">
      <v>10</v>
      <v>62</v>
      <v>63</v>
      <v>63</v>
      <v>13</v>
      <v>63</v>
      <v>63</v>
      <v>63</v>
      <v>64</v>
      <v>63</v>
      <v>63</v>
      <v>63</v>
      <v>63</v>
      <v>65</v>
      <v>16</v>
      <v>62</v>
      <v>65</v>
      <v>17</v>
      <v>63</v>
      <v>65</v>
      <v>18</v>
      <v>19</v>
      <v>20</v>
      <v>65</v>
      <v>65</v>
      <v>63</v>
      <v>65</v>
      <v>21</v>
      <v>22</v>
      <v>23</v>
      <v>24</v>
      <v>65</v>
      <v>62</v>
      <v>65</v>
      <v>65</v>
      <v>65</v>
      <v>65</v>
      <v>65</v>
      <v>65</v>
      <v>65</v>
      <v>65</v>
      <v>65</v>
      <v>65</v>
      <v>25</v>
    </spb>
    <spb s="2">
      <v>2</v>
      <v>Name</v>
      <v>LearnMoreOnLink</v>
    </spb>
    <spb s="0">
      <v xml:space="preserve">Wikipedia	Cia	travel.state.gov	</v>
      <v xml:space="preserve">CC-BY-SA			</v>
      <v xml:space="preserve">http://en.wikipedia.org/wiki/Germany	https://www.cia.gov/library/publications/the-world-factbook/geos/gm.html?Transportation	https://travel.state.gov/content/travel/en/international-travel/International-Travel-Country-Information-Pages/Germany.html	</v>
      <v xml:space="preserve">http://creativecommons.org/licenses/by-sa/3.0/			</v>
    </spb>
    <spb s="0">
      <v xml:space="preserve">Wikipedia	</v>
      <v xml:space="preserve">CC BY-SA 3.0	</v>
      <v xml:space="preserve">https://en.wikipedia.org/wiki/Germany	</v>
      <v xml:space="preserve">https://creativecommons.org/licenses/by-sa/3.0	</v>
    </spb>
    <spb s="0">
      <v xml:space="preserve">Wikipedia	</v>
      <v xml:space="preserve">CC-BY-SA	</v>
      <v xml:space="preserve">http://en.wikipedia.org/wiki/Germany	</v>
      <v xml:space="preserve">http://creativecommons.org/licenses/by-sa/3.0/	</v>
    </spb>
    <spb s="0">
      <v xml:space="preserve">Cia	</v>
      <v xml:space="preserve">	</v>
      <v xml:space="preserve">https://www.cia.gov/library/publications/the-world-factbook/geos/gm.html?Transportation	</v>
      <v xml:space="preserve">	</v>
    </spb>
    <spb s="9">
      <v>10</v>
      <v>68</v>
      <v>69</v>
      <v>69</v>
      <v>13</v>
      <v>69</v>
      <v>69</v>
      <v>69</v>
      <v>70</v>
      <v>69</v>
      <v>69</v>
      <v>70</v>
      <v>69</v>
      <v>69</v>
      <v>71</v>
      <v>16</v>
      <v>68</v>
      <v>71</v>
      <v>17</v>
      <v>69</v>
      <v>71</v>
      <v>18</v>
      <v>19</v>
      <v>20</v>
      <v>71</v>
      <v>71</v>
      <v>69</v>
      <v>71</v>
      <v>21</v>
      <v>22</v>
      <v>23</v>
      <v>24</v>
      <v>71</v>
      <v>68</v>
      <v>71</v>
      <v>71</v>
      <v>71</v>
      <v>71</v>
      <v>71</v>
      <v>71</v>
      <v>71</v>
      <v>71</v>
      <v>71</v>
      <v>71</v>
      <v>25</v>
    </spb>
    <spb s="10">
      <v>2019</v>
      <v>2019</v>
      <v>square km</v>
      <v>per thousand (2018)</v>
      <v>2019</v>
      <v>2019</v>
      <v>2018</v>
      <v>per liter (2016)</v>
      <v>2019</v>
      <v>years (2018)</v>
      <v>2018</v>
      <v>per thousand (2018)</v>
      <v>2019</v>
      <v>2017</v>
      <v>2016</v>
      <v>2019</v>
      <v>2016</v>
      <v>2017</v>
      <v>kilotons per year (2016)</v>
      <v>deaths per 100,000 (2017)</v>
      <v>kWh (2014)</v>
      <v>2015</v>
      <v>2019</v>
      <v>2016</v>
      <v>2016</v>
      <v>2016</v>
      <v>2016</v>
      <v>2016</v>
      <v>2015</v>
      <v>2016</v>
      <v>2016</v>
      <v>2017</v>
      <v>2017</v>
      <v>2019</v>
    </spb>
  </spbData>
</supportingPropertyBags>
</file>

<file path=xl/richData/rdsupportingpropertybagstructure.xml><?xml version="1.0" encoding="utf-8"?>
<spbStructures xmlns="http://schemas.microsoft.com/office/spreadsheetml/2017/richdata2" count="14">
  <s>
    <k n="SourceText" t="s"/>
    <k n="LicenseText" t="s"/>
    <k n="SourceAddress" t="s"/>
    <k n="LicenseAddress" t="s"/>
  </s>
  <s>
    <k n="Area" t="spb"/>
    <k n="Name" t="spb"/>
    <k n="Latitude" t="spb"/>
    <k n="Longitude" t="spb"/>
    <k n="Population" t="spb"/>
    <k n="UniqueName" t="spb"/>
    <k n="Description" t="spb"/>
    <k n="Country/region" t="spb"/>
    <k n="Admin Division 2 (County/district/other)" t="spb"/>
  </s>
  <s>
    <k n="^Order" t="spba"/>
    <k n="TitleProperty" t="s"/>
    <k n="SubTitleProperty" t="s"/>
  </s>
  <s>
    <k n="ShowInCardView" t="b"/>
    <k n="ShowInDotNotation" t="b"/>
    <k n="ShowInAutoComplete" t="b"/>
  </s>
  <s>
    <k n="UniqueName" t="spb"/>
    <k n="VDPID/VSID" t="spb"/>
    <k n="LearnMoreOnLink" t="spb"/>
  </s>
  <s>
    <k n="Name" t="i"/>
    <k n="Image" t="i"/>
  </s>
  <s>
    <k n="link" t="s"/>
    <k n="logo" t="s"/>
    <k n="name" t="s"/>
  </s>
  <s>
    <k n="Area" t="s"/>
    <k n="Population" t="s"/>
  </s>
  <s>
    <k n="_Self" t="i"/>
  </s>
  <s>
    <k n="CPI" t="spb"/>
    <k n="GDP" t="spb"/>
    <k n="Area" t="spb"/>
    <k n="Name" t="spb"/>
    <k n="Birth rate" t="spb"/>
    <k n="Population" t="spb"/>
    <k n="UniqueName" t="spb"/>
    <k n="Description" t="spb"/>
    <k n="Abbreviation" t="spb"/>
    <k n="Calling code" t="spb"/>
    <k n="Largest city"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Birth rate" t="spb"/>
    <k n="Population" t="spb"/>
    <k n="UniqueName" t="spb"/>
    <k n="Description" t="spb"/>
    <k n="Abbreviation" t="spb"/>
    <k n="Calling code" t="spb"/>
    <k n="Largest city" t="spb"/>
    <k n="Minimum wage" t="spb"/>
    <k n="Currency code" t="spb"/>
    <k n="Official name" t="spb"/>
    <k n="CPI Change (%)" t="spb"/>
    <k n="Fertility rate" t="spb"/>
    <k n="Gasoline price" t="spb"/>
    <k n="Total tax rate"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Birth rate" t="spb"/>
    <k n="Population" t="spb"/>
    <k n="UniqueName" t="spb"/>
    <k n="Description" t="spb"/>
    <k n="Abbreviation" t="spb"/>
    <k n="Calling code" t="spb"/>
    <k n="Largest city" t="spb"/>
    <k n="Minimum wage" t="spb"/>
    <k n="Currency code" t="spb"/>
    <k n="Official name" t="spb"/>
    <k n="Fertility rate" t="spb"/>
    <k n="Gasoline price" t="spb"/>
    <k n="Total tax rate" t="spb"/>
    <k n="Life expectancy" t="spb"/>
    <k n="National anthem" t="spb"/>
    <k n="Tax revenue (%)" t="spb"/>
    <k n="Infant mortality" t="spb"/>
    <k n="Urban population" t="spb"/>
    <k n="Armed forces size" t="spb"/>
    <k n="Forested area (%)"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Birth rate" t="spb"/>
    <k n="Population" t="spb"/>
    <k n="UniqueName" t="spb"/>
    <k n="Description" t="spb"/>
    <k n="Abbreviation" t="spb"/>
    <k n="Calling code" t="spb"/>
    <k n="Largest city"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pbStructures>
</file>

<file path=xl/richData/richStyles.xml><?xml version="1.0" encoding="utf-8"?>
<richStyleSheet xmlns="http://schemas.microsoft.com/office/spreadsheetml/2017/richdata2" xmlns:mc="http://schemas.openxmlformats.org/markup-compatibility/2006" xmlns:x="http://schemas.openxmlformats.org/spreadsheetml/2006/main" mc:Ignorable="x">
  <dxfs count="6">
    <x:dxf>
      <x:numFmt numFmtId="3" formatCode="#,##0"/>
    </x:dxf>
    <x:dxf>
      <x:numFmt numFmtId="0" formatCode="General"/>
    </x:dxf>
    <x:dxf>
      <x:numFmt numFmtId="2" formatCode="0.00"/>
    </x:dxf>
    <x:dxf>
      <x:numFmt numFmtId="14" formatCode="0.00%"/>
    </x:dxf>
    <x:dxf>
      <x:numFmt numFmtId="4" formatCode="#,##0.00"/>
    </x:dxf>
    <x:dxf>
      <x:numFmt numFmtId="1" formatCode="0"/>
    </x:dxf>
  </dxfs>
  <richProperties>
    <rPr n="IsTitleField" t="b"/>
    <rPr n="IsHeroField" t="b"/>
    <rPr n="NumberFormat" t="s"/>
  </richProperties>
  <richStyles>
    <rSty>
      <rpv i="0">1</rpv>
    </rSty>
    <rSty>
      <rpv i="1">1</rpv>
    </rSty>
    <rSty dxfid="0">
      <rpv i="2">#,##0</rpv>
    </rSty>
    <rSty dxfid="1">
      <rpv i="2">0.0000</rpv>
    </rSty>
    <rSty dxfid="3">
      <rpv i="2">0.0%</rpv>
    </rSty>
    <rSty dxfid="2">
      <rpv i="2">0.00</rpv>
    </rSty>
    <rSty dxfid="5">
      <rpv i="2">0</rpv>
    </rSty>
    <rSty dxfid="4">
      <rpv i="2">#,##0.00</rpv>
    </rSty>
    <rSty dxfid="1">
      <rpv i="2">0.0</rpv>
    </rSty>
    <rSty dxfid="1">
      <rpv i="2">_([$$-en-US]* #,##0.00_);_([$$-en-US]* (#,##0.00);_([$$-en-US]* "-"??_);_(@_)</rpv>
    </rSty>
    <rSty dxfid="1">
      <rpv i="2">_([$$-en-US]* #,##0_);_([$$-en-US]* (#,##0);_([$$-en-US]* "-"_);_(@_)</rpv>
    </rSty>
    <rSty dxfid="3"/>
  </richStyles>
</richStyleSheet>
</file>

<file path=xl/richData/richValueRel.xml><?xml version="1.0" encoding="utf-8"?>
<richValueRels xmlns="http://schemas.microsoft.com/office/spreadsheetml/2022/richvaluerel" xmlns:r="http://schemas.openxmlformats.org/officeDocument/2006/relationships">
  <rel r:id="rId1"/>
  <rel r:id="rId2"/>
</richValueRel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CB0CD4B-AC0F-4ABC-A3D4-72446A175907}" name="Tabela2" displayName="Tabela2" ref="AG1:AL250" totalsRowShown="0" headerRowDxfId="23" dataDxfId="21" headerRowBorderDxfId="22" tableBorderDxfId="20" totalsRowBorderDxfId="19">
  <autoFilter ref="AG1:AL250" xr:uid="{9CB0CD4B-AC0F-4ABC-A3D4-72446A175907}"/>
  <tableColumns count="6">
    <tableColumn id="1" xr3:uid="{22A79CEE-9455-46E5-A372-6A58E89EE7A7}" name="polska nazwa" dataDxfId="18" dataCellStyle="Hiperłącze"/>
    <tableColumn id="2" xr3:uid="{5D96B824-D0CE-4A10-ACA1-6827F152B110}" name="angielska nazwa" dataDxfId="17"/>
    <tableColumn id="3" xr3:uid="{5FCA8E8F-0156-485E-BD5E-EB3DE4AA0C47}" name="kod alfa-2" dataDxfId="16"/>
    <tableColumn id="4" xr3:uid="{BD376905-8ACA-4CF8-9E54-C448A289591B}" name="kod alfa-3" dataDxfId="15"/>
    <tableColumn id="5" xr3:uid="{50B84820-5845-435A-A614-12C874CC9145}" name="kod numeryczny" dataDxfId="14"/>
    <tableColumn id="6" xr3:uid="{647525CD-6CAF-484F-949A-E0DBDA95A0CA}" name="kody ISO 3166-2" dataDxfId="13"/>
  </tableColumns>
  <tableStyleInfo name="Styl tabeli 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84A1502-6FBD-4E9E-8C09-A0B3E0CD0480}" name="Tabela1" displayName="Tabela1" ref="A1:J195" totalsRowShown="0" headerRowDxfId="12" headerRowBorderDxfId="11" tableBorderDxfId="10">
  <autoFilter ref="A1:J195" xr:uid="{D84A1502-6FBD-4E9E-8C09-A0B3E0CD0480}"/>
  <tableColumns count="10">
    <tableColumn id="1" xr3:uid="{0A860F9A-6BC8-4056-89D1-EF66F18E66F9}" name="Lp." dataDxfId="9"/>
    <tableColumn id="2" xr3:uid="{7DE8276C-DBE9-46F7-A174-94066347D38D}" name="Państwo" dataDxfId="8"/>
    <tableColumn id="3" xr3:uid="{0B12E290-180C-4CCC-85F6-8F96551BC376}" name="Kontynent" dataDxfId="7"/>
    <tableColumn id="4" xr3:uid="{F89A801F-3C2A-49E8-8023-6D0271A83732}" name="Stolica" dataDxfId="6"/>
    <tableColumn id="5" xr3:uid="{A4146646-5980-45CF-A478-2ADD88B7C788}" name="Powierzchnia (km2)" dataDxfId="5"/>
    <tableColumn id="6" xr3:uid="{60E1C1DA-0546-4594-8B38-E9DC65D886C5}" name="Liczba ludności" dataDxfId="4"/>
    <tableColumn id="7" xr3:uid="{37FC18ED-8A27-407A-8A8C-58473335AC9D}" name="Oficjalny język" dataDxfId="3"/>
    <tableColumn id="8" xr3:uid="{F209D18A-1536-4D63-99D1-E71628D66B95}" name="Waluta" dataDxfId="2"/>
    <tableColumn id="9" xr3:uid="{8B925D2F-B52E-4145-9554-0580EDF98F4E}" name="Kod alfa-2" dataDxfId="1">
      <calculatedColumnFormula>_xlfn.XLOOKUP(Tabela1[[#This Row],[Państwo]],Tabela2[polska nazwa],Tabela2[kod alfa-2])</calculatedColumnFormula>
    </tableColumn>
    <tableColumn id="10" xr3:uid="{72F9F398-8D73-4A7D-A410-692C4B0F7595}" name="Flaga" dataDxfId="0">
      <calculatedColumnFormula>_xlfn.IMAGE(SUBSTITUTE("https://www.flagi-panstw.pl/data/flags/h160/##.webp","##",LOWER(Tabela1[[#This Row],[Kod alfa-2]])),Tabela1[[#This Row],[Państwo]],3,40)</calculatedColumnFormula>
    </tableColumn>
  </tableColumns>
  <tableStyleInfo showFirstColumn="0" showLastColumn="0" showRowStripes="1" showColumnStripes="0"/>
</table>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Pakiet 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i:/g/personal/mgonet_polsl_pl/ERreVLL0fZZKoc3n-9Hu2ZEBek21NM_ugaAXbKFCV43xjQ?download=1"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s://cdn.ipregistry.co/flags/noto/bd.png" TargetMode="External"/><Relationship Id="rId3" Type="http://schemas.openxmlformats.org/officeDocument/2006/relationships/hyperlink" Target="https://calculla.pl/g/country_flags/png100px/bd.png" TargetMode="External"/><Relationship Id="rId7" Type="http://schemas.openxmlformats.org/officeDocument/2006/relationships/hyperlink" Target="https://cdn.ipregistry.co/flags/noto/" TargetMode="External"/><Relationship Id="rId2" Type="http://schemas.openxmlformats.org/officeDocument/2006/relationships/hyperlink" Target="https://www.flaticon.com/packs/flags-3?word=us" TargetMode="External"/><Relationship Id="rId1" Type="http://schemas.openxmlformats.org/officeDocument/2006/relationships/hyperlink" Target="https://www.flaticon.com/packs/flags-3?word=flag" TargetMode="External"/><Relationship Id="rId6" Type="http://schemas.openxmlformats.org/officeDocument/2006/relationships/hyperlink" Target="https://cdn.ipregistry.co/flags/noto/cc.png" TargetMode="External"/><Relationship Id="rId5" Type="http://schemas.openxmlformats.org/officeDocument/2006/relationships/hyperlink" Target="https://cdn.ipregistry.co/flags/noto/" TargetMode="External"/><Relationship Id="rId4" Type="http://schemas.openxmlformats.org/officeDocument/2006/relationships/hyperlink" Target="https://calculla.pl/g/country_flags/png100px/gb.png" TargetMode="External"/><Relationship Id="rId9" Type="http://schemas.openxmlformats.org/officeDocument/2006/relationships/hyperlink" Target="https://cdn.ipregistry.co/flags/noto/gb.png"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s://www.panstwaswiata.pl/malediwy/" TargetMode="External"/><Relationship Id="rId21" Type="http://schemas.openxmlformats.org/officeDocument/2006/relationships/hyperlink" Target="https://www.panstwaswiata.pl/bangladesz/" TargetMode="External"/><Relationship Id="rId42" Type="http://schemas.openxmlformats.org/officeDocument/2006/relationships/hyperlink" Target="https://www.panstwaswiata.pl/czad/" TargetMode="External"/><Relationship Id="rId63" Type="http://schemas.openxmlformats.org/officeDocument/2006/relationships/hyperlink" Target="https://www.panstwaswiata.pl/grecja/" TargetMode="External"/><Relationship Id="rId84" Type="http://schemas.openxmlformats.org/officeDocument/2006/relationships/hyperlink" Target="https://www.panstwaswiata.pl/jamajka/" TargetMode="External"/><Relationship Id="rId138" Type="http://schemas.openxmlformats.org/officeDocument/2006/relationships/hyperlink" Target="https://www.panstwaswiata.pl/norwegia/" TargetMode="External"/><Relationship Id="rId159" Type="http://schemas.openxmlformats.org/officeDocument/2006/relationships/hyperlink" Target="https://www.panstwaswiata.pl/saint-vincent-i-grenadyny/" TargetMode="External"/><Relationship Id="rId170" Type="http://schemas.openxmlformats.org/officeDocument/2006/relationships/hyperlink" Target="https://www.panstwaswiata.pl/singapur/" TargetMode="External"/><Relationship Id="rId191" Type="http://schemas.openxmlformats.org/officeDocument/2006/relationships/hyperlink" Target="https://www.panstwaswiata.pl/turcja/" TargetMode="External"/><Relationship Id="rId205" Type="http://schemas.openxmlformats.org/officeDocument/2006/relationships/hyperlink" Target="https://www.panstwaswiata.pl/wlochy/" TargetMode="External"/><Relationship Id="rId226" Type="http://schemas.openxmlformats.org/officeDocument/2006/relationships/hyperlink" Target="https://przeglad-turystyczny.pl/swiat/413-w-podroz-do-dubaju-atrakcje-turystyczne-klimat-kiedy-jechac" TargetMode="External"/><Relationship Id="rId107" Type="http://schemas.openxmlformats.org/officeDocument/2006/relationships/hyperlink" Target="https://www.panstwaswiata.pl/liban/" TargetMode="External"/><Relationship Id="rId11" Type="http://schemas.openxmlformats.org/officeDocument/2006/relationships/hyperlink" Target="https://www.panstwaswiata.pl/antigua-i-barbuda/" TargetMode="External"/><Relationship Id="rId32" Type="http://schemas.openxmlformats.org/officeDocument/2006/relationships/hyperlink" Target="https://www.panstwaswiata.pl/brazylia/" TargetMode="External"/><Relationship Id="rId53" Type="http://schemas.openxmlformats.org/officeDocument/2006/relationships/hyperlink" Target="https://www.panstwaswiata.pl/estonia/" TargetMode="External"/><Relationship Id="rId74" Type="http://schemas.openxmlformats.org/officeDocument/2006/relationships/hyperlink" Target="https://www.panstwaswiata.pl/hiszpania/" TargetMode="External"/><Relationship Id="rId128" Type="http://schemas.openxmlformats.org/officeDocument/2006/relationships/hyperlink" Target="https://www.panstwaswiata.pl/mongolia/" TargetMode="External"/><Relationship Id="rId149" Type="http://schemas.openxmlformats.org/officeDocument/2006/relationships/hyperlink" Target="https://www.panstwaswiata.pl/portoryko/" TargetMode="External"/><Relationship Id="rId5" Type="http://schemas.openxmlformats.org/officeDocument/2006/relationships/hyperlink" Target="https://flagpedia.net/data/flags/h160/af.webp" TargetMode="External"/><Relationship Id="rId95" Type="http://schemas.openxmlformats.org/officeDocument/2006/relationships/hyperlink" Target="https://www.panstwaswiata.pl/kenia/" TargetMode="External"/><Relationship Id="rId160" Type="http://schemas.openxmlformats.org/officeDocument/2006/relationships/hyperlink" Target="https://www.panstwaswiata.pl/saint-barthelemy/" TargetMode="External"/><Relationship Id="rId181" Type="http://schemas.openxmlformats.org/officeDocument/2006/relationships/hyperlink" Target="https://www.panstwaswiata.pl/szwecja/" TargetMode="External"/><Relationship Id="rId216" Type="http://schemas.openxmlformats.org/officeDocument/2006/relationships/hyperlink" Target="http://kierunekalbania.pl/" TargetMode="External"/><Relationship Id="rId22" Type="http://schemas.openxmlformats.org/officeDocument/2006/relationships/hyperlink" Target="https://www.panstwaswiata.pl/barbados/" TargetMode="External"/><Relationship Id="rId43" Type="http://schemas.openxmlformats.org/officeDocument/2006/relationships/hyperlink" Target="https://www.panstwaswiata.pl/czarnogora/" TargetMode="External"/><Relationship Id="rId64" Type="http://schemas.openxmlformats.org/officeDocument/2006/relationships/hyperlink" Target="https://www.panstwaswiata.pl/grenada/" TargetMode="External"/><Relationship Id="rId118" Type="http://schemas.openxmlformats.org/officeDocument/2006/relationships/hyperlink" Target="https://www.panstwaswiata.pl/malezja/" TargetMode="External"/><Relationship Id="rId139" Type="http://schemas.openxmlformats.org/officeDocument/2006/relationships/hyperlink" Target="https://www.panstwaswiata.pl/nowa-zelandia/" TargetMode="External"/><Relationship Id="rId85" Type="http://schemas.openxmlformats.org/officeDocument/2006/relationships/hyperlink" Target="https://www.panstwaswiata.pl/japonia/" TargetMode="External"/><Relationship Id="rId150" Type="http://schemas.openxmlformats.org/officeDocument/2006/relationships/hyperlink" Target="https://www.panstwaswiata.pl/portugalia/" TargetMode="External"/><Relationship Id="rId171" Type="http://schemas.openxmlformats.org/officeDocument/2006/relationships/hyperlink" Target="https://www.panstwaswiata.pl/slowacja/" TargetMode="External"/><Relationship Id="rId192" Type="http://schemas.openxmlformats.org/officeDocument/2006/relationships/hyperlink" Target="https://www.panstwaswiata.pl/turkmenistan/" TargetMode="External"/><Relationship Id="rId206" Type="http://schemas.openxmlformats.org/officeDocument/2006/relationships/hyperlink" Target="https://www.panstwaswiata.pl/wybrze%C5%BCe-kosci-sloniowej/" TargetMode="External"/><Relationship Id="rId227" Type="http://schemas.openxmlformats.org/officeDocument/2006/relationships/hyperlink" Target="https://przeglad-turystyczny.pl/warto/342-lista-panstw-swiata" TargetMode="External"/><Relationship Id="rId12" Type="http://schemas.openxmlformats.org/officeDocument/2006/relationships/hyperlink" Target="https://www.panstwaswiata.pl/arabia-saudyjska/" TargetMode="External"/><Relationship Id="rId33" Type="http://schemas.openxmlformats.org/officeDocument/2006/relationships/hyperlink" Target="https://www.panstwaswiata.pl/brunei/" TargetMode="External"/><Relationship Id="rId108" Type="http://schemas.openxmlformats.org/officeDocument/2006/relationships/hyperlink" Target="https://www.panstwaswiata.pl/liberia/" TargetMode="External"/><Relationship Id="rId129" Type="http://schemas.openxmlformats.org/officeDocument/2006/relationships/hyperlink" Target="https://www.panstwaswiata.pl/mozambik/" TargetMode="External"/><Relationship Id="rId54" Type="http://schemas.openxmlformats.org/officeDocument/2006/relationships/hyperlink" Target="https://www.panstwaswiata.pl/etiopia/" TargetMode="External"/><Relationship Id="rId75" Type="http://schemas.openxmlformats.org/officeDocument/2006/relationships/hyperlink" Target="https://www.panstwaswiata.pl/holandia/" TargetMode="External"/><Relationship Id="rId96" Type="http://schemas.openxmlformats.org/officeDocument/2006/relationships/hyperlink" Target="https://www.panstwaswiata.pl/kirgistan/" TargetMode="External"/><Relationship Id="rId140" Type="http://schemas.openxmlformats.org/officeDocument/2006/relationships/hyperlink" Target="https://www.panstwaswiata.pl/oman/" TargetMode="External"/><Relationship Id="rId161" Type="http://schemas.openxmlformats.org/officeDocument/2006/relationships/hyperlink" Target="https://www.panstwaswiata.pl/saint-martin/" TargetMode="External"/><Relationship Id="rId182" Type="http://schemas.openxmlformats.org/officeDocument/2006/relationships/hyperlink" Target="https://www.panstwaswiata.pl/tadzykistan/" TargetMode="External"/><Relationship Id="rId217" Type="http://schemas.openxmlformats.org/officeDocument/2006/relationships/hyperlink" Target="https://przeglad-turystyczny.pl/swiat/177-top-10-atrakcji-turystycznych-brazylii" TargetMode="External"/><Relationship Id="rId6" Type="http://schemas.openxmlformats.org/officeDocument/2006/relationships/hyperlink" Target="https://www.panstwaswiata.pl/afganistan/" TargetMode="External"/><Relationship Id="rId23" Type="http://schemas.openxmlformats.org/officeDocument/2006/relationships/hyperlink" Target="https://www.panstwaswiata.pl/belgia/" TargetMode="External"/><Relationship Id="rId119" Type="http://schemas.openxmlformats.org/officeDocument/2006/relationships/hyperlink" Target="https://www.panstwaswiata.pl/mali/" TargetMode="External"/><Relationship Id="rId44" Type="http://schemas.openxmlformats.org/officeDocument/2006/relationships/hyperlink" Target="https://www.panstwaswiata.pl/czechy/" TargetMode="External"/><Relationship Id="rId65" Type="http://schemas.openxmlformats.org/officeDocument/2006/relationships/hyperlink" Target="https://www.panstwaswiata.pl/gruzja/" TargetMode="External"/><Relationship Id="rId86" Type="http://schemas.openxmlformats.org/officeDocument/2006/relationships/hyperlink" Target="https://www.panstwaswiata.pl/jemen/" TargetMode="External"/><Relationship Id="rId130" Type="http://schemas.openxmlformats.org/officeDocument/2006/relationships/hyperlink" Target="https://www.panstwaswiata.pl/namibia/" TargetMode="External"/><Relationship Id="rId151" Type="http://schemas.openxmlformats.org/officeDocument/2006/relationships/hyperlink" Target="https://www.panstwaswiata.pl/tajwan/" TargetMode="External"/><Relationship Id="rId172" Type="http://schemas.openxmlformats.org/officeDocument/2006/relationships/hyperlink" Target="https://www.panstwaswiata.pl/slowenia/" TargetMode="External"/><Relationship Id="rId193" Type="http://schemas.openxmlformats.org/officeDocument/2006/relationships/hyperlink" Target="https://www.panstwaswiata.pl/turks-i-caicos/" TargetMode="External"/><Relationship Id="rId207" Type="http://schemas.openxmlformats.org/officeDocument/2006/relationships/hyperlink" Target="https://www.panstwaswiata.pl/wyspa-bozego-narodzenia/" TargetMode="External"/><Relationship Id="rId228" Type="http://schemas.openxmlformats.org/officeDocument/2006/relationships/hyperlink" Target="https://www.panstwaswiata.pl/lista-kodow-panstw-iso-3166-1/" TargetMode="External"/><Relationship Id="rId13" Type="http://schemas.openxmlformats.org/officeDocument/2006/relationships/hyperlink" Target="https://www.panstwaswiata.pl/argentyna/" TargetMode="External"/><Relationship Id="rId109" Type="http://schemas.openxmlformats.org/officeDocument/2006/relationships/hyperlink" Target="https://www.panstwaswiata.pl/libia/" TargetMode="External"/><Relationship Id="rId34" Type="http://schemas.openxmlformats.org/officeDocument/2006/relationships/hyperlink" Target="https://www.panstwaswiata.pl/brytyjskie-wyspy-dziewicze/" TargetMode="External"/><Relationship Id="rId55" Type="http://schemas.openxmlformats.org/officeDocument/2006/relationships/hyperlink" Target="https://www.panstwaswiata.pl/falklandy/" TargetMode="External"/><Relationship Id="rId76" Type="http://schemas.openxmlformats.org/officeDocument/2006/relationships/hyperlink" Target="https://www.panstwaswiata.pl/honduras/" TargetMode="External"/><Relationship Id="rId97" Type="http://schemas.openxmlformats.org/officeDocument/2006/relationships/hyperlink" Target="https://www.panstwaswiata.pl/kolumbia/" TargetMode="External"/><Relationship Id="rId120" Type="http://schemas.openxmlformats.org/officeDocument/2006/relationships/hyperlink" Target="https://www.panstwaswiata.pl/malta/" TargetMode="External"/><Relationship Id="rId141" Type="http://schemas.openxmlformats.org/officeDocument/2006/relationships/hyperlink" Target="https://www.panstwaswiata.pl/pakistan/" TargetMode="External"/><Relationship Id="rId7" Type="http://schemas.openxmlformats.org/officeDocument/2006/relationships/hyperlink" Target="https://www.panstwaswiata.pl/albania/" TargetMode="External"/><Relationship Id="rId162" Type="http://schemas.openxmlformats.org/officeDocument/2006/relationships/hyperlink" Target="https://www.panstwaswiata.pl/salwador/" TargetMode="External"/><Relationship Id="rId183" Type="http://schemas.openxmlformats.org/officeDocument/2006/relationships/hyperlink" Target="https://www.panstwaswiata.pl/tajlandia/" TargetMode="External"/><Relationship Id="rId218" Type="http://schemas.openxmlformats.org/officeDocument/2006/relationships/hyperlink" Target="https://przeglad-turystyczny.pl/europa/84-co-warto-zobaczyc-w-czchach-top-5" TargetMode="External"/><Relationship Id="rId24" Type="http://schemas.openxmlformats.org/officeDocument/2006/relationships/hyperlink" Target="https://www.panstwaswiata.pl/belize/" TargetMode="External"/><Relationship Id="rId45" Type="http://schemas.openxmlformats.org/officeDocument/2006/relationships/hyperlink" Target="https://www.panstwaswiata.pl/dania/" TargetMode="External"/><Relationship Id="rId66" Type="http://schemas.openxmlformats.org/officeDocument/2006/relationships/hyperlink" Target="https://www.panstwaswiata.pl/guernsey/" TargetMode="External"/><Relationship Id="rId87" Type="http://schemas.openxmlformats.org/officeDocument/2006/relationships/hyperlink" Target="https://www.panstwaswiata.pl/jersey/" TargetMode="External"/><Relationship Id="rId110" Type="http://schemas.openxmlformats.org/officeDocument/2006/relationships/hyperlink" Target="https://www.panstwaswiata.pl/liechtenstein/" TargetMode="External"/><Relationship Id="rId131" Type="http://schemas.openxmlformats.org/officeDocument/2006/relationships/hyperlink" Target="https://www.panstwaswiata.pl/nepal/" TargetMode="External"/><Relationship Id="rId152" Type="http://schemas.openxmlformats.org/officeDocument/2006/relationships/hyperlink" Target="https://www.panstwaswiata.pl/rpa/" TargetMode="External"/><Relationship Id="rId173" Type="http://schemas.openxmlformats.org/officeDocument/2006/relationships/hyperlink" Target="https://www.panstwaswiata.pl/somalia/" TargetMode="External"/><Relationship Id="rId194" Type="http://schemas.openxmlformats.org/officeDocument/2006/relationships/hyperlink" Target="https://www.panstwaswiata.pl/tuvalu/" TargetMode="External"/><Relationship Id="rId208" Type="http://schemas.openxmlformats.org/officeDocument/2006/relationships/hyperlink" Target="https://www.panstwaswiata.pl/wyspa-man/" TargetMode="External"/><Relationship Id="rId229" Type="http://schemas.openxmlformats.org/officeDocument/2006/relationships/drawing" Target="../drawings/drawing3.xml"/><Relationship Id="rId14" Type="http://schemas.openxmlformats.org/officeDocument/2006/relationships/hyperlink" Target="https://www.panstwaswiata.pl/armenia/" TargetMode="External"/><Relationship Id="rId35" Type="http://schemas.openxmlformats.org/officeDocument/2006/relationships/hyperlink" Target="https://www.panstwaswiata.pl/bulgaria/" TargetMode="External"/><Relationship Id="rId56" Type="http://schemas.openxmlformats.org/officeDocument/2006/relationships/hyperlink" Target="https://www.panstwaswiata.pl/filipiny/" TargetMode="External"/><Relationship Id="rId77" Type="http://schemas.openxmlformats.org/officeDocument/2006/relationships/hyperlink" Target="https://www.panstwaswiata.pl/indie/" TargetMode="External"/><Relationship Id="rId100" Type="http://schemas.openxmlformats.org/officeDocument/2006/relationships/hyperlink" Target="https://www.panstwaswiata.pl/korea-poludniowa/" TargetMode="External"/><Relationship Id="rId8" Type="http://schemas.openxmlformats.org/officeDocument/2006/relationships/hyperlink" Target="https://www.panstwaswiata.pl/algieria/" TargetMode="External"/><Relationship Id="rId98" Type="http://schemas.openxmlformats.org/officeDocument/2006/relationships/hyperlink" Target="https://www.panstwaswiata.pl/komory/" TargetMode="External"/><Relationship Id="rId121" Type="http://schemas.openxmlformats.org/officeDocument/2006/relationships/hyperlink" Target="https://www.panstwaswiata.pl/maroko/" TargetMode="External"/><Relationship Id="rId142" Type="http://schemas.openxmlformats.org/officeDocument/2006/relationships/hyperlink" Target="https://www.panstwaswiata.pl/palestyna/" TargetMode="External"/><Relationship Id="rId163" Type="http://schemas.openxmlformats.org/officeDocument/2006/relationships/hyperlink" Target="https://www.panstwaswiata.pl/samoa-amerykanskie/" TargetMode="External"/><Relationship Id="rId184" Type="http://schemas.openxmlformats.org/officeDocument/2006/relationships/hyperlink" Target="https://www.panstwaswiata.pl/tanzania/" TargetMode="External"/><Relationship Id="rId219" Type="http://schemas.openxmlformats.org/officeDocument/2006/relationships/hyperlink" Target="https://przeglad-turystyczny.pl/europa/138-top-10-atrakcji-turystycznych-danii" TargetMode="External"/><Relationship Id="rId230" Type="http://schemas.openxmlformats.org/officeDocument/2006/relationships/table" Target="../tables/table1.xml"/><Relationship Id="rId25" Type="http://schemas.openxmlformats.org/officeDocument/2006/relationships/hyperlink" Target="https://www.panstwaswiata.pl/benin/" TargetMode="External"/><Relationship Id="rId46" Type="http://schemas.openxmlformats.org/officeDocument/2006/relationships/hyperlink" Target="https://www.panstwaswiata.pl/kongo/" TargetMode="External"/><Relationship Id="rId67" Type="http://schemas.openxmlformats.org/officeDocument/2006/relationships/hyperlink" Target="https://www.panstwaswiata.pl/gujana-francuska/" TargetMode="External"/><Relationship Id="rId116" Type="http://schemas.openxmlformats.org/officeDocument/2006/relationships/hyperlink" Target="https://www.panstwaswiata.pl/malawi/" TargetMode="External"/><Relationship Id="rId137" Type="http://schemas.openxmlformats.org/officeDocument/2006/relationships/hyperlink" Target="https://www.panstwaswiata.pl/norfolk/" TargetMode="External"/><Relationship Id="rId158" Type="http://schemas.openxmlformats.org/officeDocument/2006/relationships/hyperlink" Target="https://www.panstwaswiata.pl/saint-lucia/" TargetMode="External"/><Relationship Id="rId20" Type="http://schemas.openxmlformats.org/officeDocument/2006/relationships/hyperlink" Target="https://www.panstwaswiata.pl/bahrajn/" TargetMode="External"/><Relationship Id="rId41" Type="http://schemas.openxmlformats.org/officeDocument/2006/relationships/hyperlink" Target="https://www.panstwaswiata.pl/cypr/" TargetMode="External"/><Relationship Id="rId62" Type="http://schemas.openxmlformats.org/officeDocument/2006/relationships/hyperlink" Target="https://www.panstwaswiata.pl/gibraltar/" TargetMode="External"/><Relationship Id="rId83" Type="http://schemas.openxmlformats.org/officeDocument/2006/relationships/hyperlink" Target="https://www.panstwaswiata.pl/izrael/" TargetMode="External"/><Relationship Id="rId88" Type="http://schemas.openxmlformats.org/officeDocument/2006/relationships/hyperlink" Target="https://www.panstwaswiata.pl/jordania/" TargetMode="External"/><Relationship Id="rId111" Type="http://schemas.openxmlformats.org/officeDocument/2006/relationships/hyperlink" Target="https://www.panstwaswiata.pl/litwa/" TargetMode="External"/><Relationship Id="rId132" Type="http://schemas.openxmlformats.org/officeDocument/2006/relationships/hyperlink" Target="https://www.panstwaswiata.pl/niemcy/" TargetMode="External"/><Relationship Id="rId153" Type="http://schemas.openxmlformats.org/officeDocument/2006/relationships/hyperlink" Target="https://www.panstwaswiata.pl/republika-srodkowoafrykanska/" TargetMode="External"/><Relationship Id="rId174" Type="http://schemas.openxmlformats.org/officeDocument/2006/relationships/hyperlink" Target="https://www.panstwaswiata.pl/sri-lanka/" TargetMode="External"/><Relationship Id="rId179" Type="http://schemas.openxmlformats.org/officeDocument/2006/relationships/hyperlink" Target="https://www.panstwaswiata.pl/syria/" TargetMode="External"/><Relationship Id="rId195" Type="http://schemas.openxmlformats.org/officeDocument/2006/relationships/hyperlink" Target="https://www.panstwaswiata.pl/uganda/" TargetMode="External"/><Relationship Id="rId209" Type="http://schemas.openxmlformats.org/officeDocument/2006/relationships/hyperlink" Target="https://www.panstwaswiata.pl/wyspy-cooka/" TargetMode="External"/><Relationship Id="rId190" Type="http://schemas.openxmlformats.org/officeDocument/2006/relationships/hyperlink" Target="https://www.panstwaswiata.pl/tunezja/" TargetMode="External"/><Relationship Id="rId204" Type="http://schemas.openxmlformats.org/officeDocument/2006/relationships/hyperlink" Target="https://www.panstwaswiata.pl/wietnam/" TargetMode="External"/><Relationship Id="rId220" Type="http://schemas.openxmlformats.org/officeDocument/2006/relationships/hyperlink" Target="http://przegladislandzki.pl/" TargetMode="External"/><Relationship Id="rId225" Type="http://schemas.openxmlformats.org/officeDocument/2006/relationships/hyperlink" Target="https://przeglad-turystyczny.pl/swiat/317-odlegle-seszele-wyspa-na-oceanie-indyjskim" TargetMode="External"/><Relationship Id="rId15" Type="http://schemas.openxmlformats.org/officeDocument/2006/relationships/hyperlink" Target="https://www.panstwaswiata.pl/aruba/" TargetMode="External"/><Relationship Id="rId36" Type="http://schemas.openxmlformats.org/officeDocument/2006/relationships/hyperlink" Target="https://www.panstwaswiata.pl/burkina-faso/" TargetMode="External"/><Relationship Id="rId57" Type="http://schemas.openxmlformats.org/officeDocument/2006/relationships/hyperlink" Target="https://www.panstwaswiata.pl/finlandia/" TargetMode="External"/><Relationship Id="rId106" Type="http://schemas.openxmlformats.org/officeDocument/2006/relationships/hyperlink" Target="https://www.panstwaswiata.pl/lesotho/" TargetMode="External"/><Relationship Id="rId127" Type="http://schemas.openxmlformats.org/officeDocument/2006/relationships/hyperlink" Target="https://www.panstwaswiata.pl/monako/" TargetMode="External"/><Relationship Id="rId10" Type="http://schemas.openxmlformats.org/officeDocument/2006/relationships/hyperlink" Target="https://www.panstwaswiata.pl/angola/" TargetMode="External"/><Relationship Id="rId31" Type="http://schemas.openxmlformats.org/officeDocument/2006/relationships/hyperlink" Target="https://www.panstwaswiata.pl/botswana/" TargetMode="External"/><Relationship Id="rId52" Type="http://schemas.openxmlformats.org/officeDocument/2006/relationships/hyperlink" Target="https://www.panstwaswiata.pl/erytrea/" TargetMode="External"/><Relationship Id="rId73" Type="http://schemas.openxmlformats.org/officeDocument/2006/relationships/hyperlink" Target="https://www.panstwaswiata.pl/gwinea/" TargetMode="External"/><Relationship Id="rId78" Type="http://schemas.openxmlformats.org/officeDocument/2006/relationships/hyperlink" Target="https://www.panstwaswiata.pl/indonezja/" TargetMode="External"/><Relationship Id="rId94" Type="http://schemas.openxmlformats.org/officeDocument/2006/relationships/hyperlink" Target="https://www.panstwaswiata.pl/kazachstan/" TargetMode="External"/><Relationship Id="rId99" Type="http://schemas.openxmlformats.org/officeDocument/2006/relationships/hyperlink" Target="https://www.panstwaswiata.pl/kongo/" TargetMode="External"/><Relationship Id="rId101" Type="http://schemas.openxmlformats.org/officeDocument/2006/relationships/hyperlink" Target="https://www.panstwaswiata.pl/korea-polnocna/" TargetMode="External"/><Relationship Id="rId122" Type="http://schemas.openxmlformats.org/officeDocument/2006/relationships/hyperlink" Target="https://www.panstwaswiata.pl/martynika/" TargetMode="External"/><Relationship Id="rId143" Type="http://schemas.openxmlformats.org/officeDocument/2006/relationships/hyperlink" Target="https://www.panstwaswiata.pl/panama/" TargetMode="External"/><Relationship Id="rId148" Type="http://schemas.openxmlformats.org/officeDocument/2006/relationships/hyperlink" Target="https://www.panstwaswiata.pl/polska/" TargetMode="External"/><Relationship Id="rId164" Type="http://schemas.openxmlformats.org/officeDocument/2006/relationships/hyperlink" Target="https://www.panstwaswiata.pl/samoa/" TargetMode="External"/><Relationship Id="rId169" Type="http://schemas.openxmlformats.org/officeDocument/2006/relationships/hyperlink" Target="https://www.panstwaswiata.pl/sierra-leone/" TargetMode="External"/><Relationship Id="rId185" Type="http://schemas.openxmlformats.org/officeDocument/2006/relationships/hyperlink" Target="https://www.panstwaswiata.pl/timor-wschodni/" TargetMode="External"/><Relationship Id="rId4" Type="http://schemas.openxmlformats.org/officeDocument/2006/relationships/hyperlink" Target="https://www.flagi-panstw.pl/data/flags/h160/" TargetMode="External"/><Relationship Id="rId9" Type="http://schemas.openxmlformats.org/officeDocument/2006/relationships/hyperlink" Target="https://www.panstwaswiata.pl/andora/" TargetMode="External"/><Relationship Id="rId180" Type="http://schemas.openxmlformats.org/officeDocument/2006/relationships/hyperlink" Target="https://www.panstwaswiata.pl/szwajcaria/" TargetMode="External"/><Relationship Id="rId210" Type="http://schemas.openxmlformats.org/officeDocument/2006/relationships/hyperlink" Target="https://www.panstwaswiata.pl/wyspy-dziewicze-stanow-zjednoczonych/" TargetMode="External"/><Relationship Id="rId215" Type="http://schemas.openxmlformats.org/officeDocument/2006/relationships/hyperlink" Target="https://www.panstwaswiata.pl/zjednoczone-emiraty-arabskie/" TargetMode="External"/><Relationship Id="rId26" Type="http://schemas.openxmlformats.org/officeDocument/2006/relationships/hyperlink" Target="https://www.panstwaswiata.pl/bhutan/" TargetMode="External"/><Relationship Id="rId47" Type="http://schemas.openxmlformats.org/officeDocument/2006/relationships/hyperlink" Target="https://www.panstwaswiata.pl/dominika/" TargetMode="External"/><Relationship Id="rId68" Type="http://schemas.openxmlformats.org/officeDocument/2006/relationships/hyperlink" Target="https://www.panstwaswiata.pl/gujana/" TargetMode="External"/><Relationship Id="rId89" Type="http://schemas.openxmlformats.org/officeDocument/2006/relationships/hyperlink" Target="https://www.panstwaswiata.pl/kajmany/" TargetMode="External"/><Relationship Id="rId112" Type="http://schemas.openxmlformats.org/officeDocument/2006/relationships/hyperlink" Target="https://www.panstwaswiata.pl/luksemburg/" TargetMode="External"/><Relationship Id="rId133" Type="http://schemas.openxmlformats.org/officeDocument/2006/relationships/hyperlink" Target="https://www.panstwaswiata.pl/niger/" TargetMode="External"/><Relationship Id="rId154" Type="http://schemas.openxmlformats.org/officeDocument/2006/relationships/hyperlink" Target="https://www.panstwaswiata.pl/republika-zielonego-przyladka/" TargetMode="External"/><Relationship Id="rId175" Type="http://schemas.openxmlformats.org/officeDocument/2006/relationships/hyperlink" Target="https://www.panstwaswiata.pl/stany-zjednoczone/" TargetMode="External"/><Relationship Id="rId196" Type="http://schemas.openxmlformats.org/officeDocument/2006/relationships/hyperlink" Target="https://www.panstwaswiata.pl/ukraina/" TargetMode="External"/><Relationship Id="rId200" Type="http://schemas.openxmlformats.org/officeDocument/2006/relationships/hyperlink" Target="https://www.panstwaswiata.pl/watykan/" TargetMode="External"/><Relationship Id="rId16" Type="http://schemas.openxmlformats.org/officeDocument/2006/relationships/hyperlink" Target="https://www.panstwaswiata.pl/australia/" TargetMode="External"/><Relationship Id="rId221" Type="http://schemas.openxmlformats.org/officeDocument/2006/relationships/hyperlink" Target="https://przeglad-turystyczny.pl/europa/275-dlaczego-warto-wybrac-sie-na-litwe" TargetMode="External"/><Relationship Id="rId37" Type="http://schemas.openxmlformats.org/officeDocument/2006/relationships/hyperlink" Target="https://www.panstwaswiata.pl/burundi/" TargetMode="External"/><Relationship Id="rId58" Type="http://schemas.openxmlformats.org/officeDocument/2006/relationships/hyperlink" Target="https://www.panstwaswiata.pl/francja/" TargetMode="External"/><Relationship Id="rId79" Type="http://schemas.openxmlformats.org/officeDocument/2006/relationships/hyperlink" Target="https://www.panstwaswiata.pl/irak/" TargetMode="External"/><Relationship Id="rId102" Type="http://schemas.openxmlformats.org/officeDocument/2006/relationships/hyperlink" Target="https://www.panstwaswiata.pl/kostaryka/" TargetMode="External"/><Relationship Id="rId123" Type="http://schemas.openxmlformats.org/officeDocument/2006/relationships/hyperlink" Target="https://www.panstwaswiata.pl/mauretania/" TargetMode="External"/><Relationship Id="rId144" Type="http://schemas.openxmlformats.org/officeDocument/2006/relationships/hyperlink" Target="https://www.panstwaswiata.pl/paragwaj/" TargetMode="External"/><Relationship Id="rId90" Type="http://schemas.openxmlformats.org/officeDocument/2006/relationships/hyperlink" Target="https://www.panstwaswiata.pl/kambodza/" TargetMode="External"/><Relationship Id="rId165" Type="http://schemas.openxmlformats.org/officeDocument/2006/relationships/hyperlink" Target="https://www.panstwaswiata.pl/san-marino/" TargetMode="External"/><Relationship Id="rId186" Type="http://schemas.openxmlformats.org/officeDocument/2006/relationships/hyperlink" Target="https://www.panstwaswiata.pl/togo/" TargetMode="External"/><Relationship Id="rId211" Type="http://schemas.openxmlformats.org/officeDocument/2006/relationships/hyperlink" Target="https://www.panstwaswiata.pl/wyspy-kokosowe/" TargetMode="External"/><Relationship Id="rId27" Type="http://schemas.openxmlformats.org/officeDocument/2006/relationships/hyperlink" Target="https://www.panstwaswiata.pl/bia%C5%82orus/" TargetMode="External"/><Relationship Id="rId48" Type="http://schemas.openxmlformats.org/officeDocument/2006/relationships/hyperlink" Target="https://www.panstwaswiata.pl/dominikana/" TargetMode="External"/><Relationship Id="rId69" Type="http://schemas.openxmlformats.org/officeDocument/2006/relationships/hyperlink" Target="https://www.panstwaswiata.pl/gwadelupa/" TargetMode="External"/><Relationship Id="rId113" Type="http://schemas.openxmlformats.org/officeDocument/2006/relationships/hyperlink" Target="https://www.panstwaswiata.pl/lotwa/" TargetMode="External"/><Relationship Id="rId134" Type="http://schemas.openxmlformats.org/officeDocument/2006/relationships/hyperlink" Target="https://www.panstwaswiata.pl/nigeria/" TargetMode="External"/><Relationship Id="rId80" Type="http://schemas.openxmlformats.org/officeDocument/2006/relationships/hyperlink" Target="https://www.panstwaswiata.pl/iran/" TargetMode="External"/><Relationship Id="rId155" Type="http://schemas.openxmlformats.org/officeDocument/2006/relationships/hyperlink" Target="https://www.panstwaswiata.pl/rosja/" TargetMode="External"/><Relationship Id="rId176" Type="http://schemas.openxmlformats.org/officeDocument/2006/relationships/hyperlink" Target="https://www.panstwaswiata.pl/suazi/" TargetMode="External"/><Relationship Id="rId197" Type="http://schemas.openxmlformats.org/officeDocument/2006/relationships/hyperlink" Target="https://www.panstwaswiata.pl/urugwaj/" TargetMode="External"/><Relationship Id="rId201" Type="http://schemas.openxmlformats.org/officeDocument/2006/relationships/hyperlink" Target="https://www.panstwaswiata.pl/wenezuela/" TargetMode="External"/><Relationship Id="rId222" Type="http://schemas.openxmlformats.org/officeDocument/2006/relationships/hyperlink" Target="https://przeglad-turystyczny.pl/europa/274-co-warto-zwiedzic-na-lotwie" TargetMode="External"/><Relationship Id="rId17" Type="http://schemas.openxmlformats.org/officeDocument/2006/relationships/hyperlink" Target="https://www.panstwaswiata.pl/austria/" TargetMode="External"/><Relationship Id="rId38" Type="http://schemas.openxmlformats.org/officeDocument/2006/relationships/hyperlink" Target="https://www.panstwaswiata.pl/chile/" TargetMode="External"/><Relationship Id="rId59" Type="http://schemas.openxmlformats.org/officeDocument/2006/relationships/hyperlink" Target="https://www.panstwaswiata.pl/gabon/" TargetMode="External"/><Relationship Id="rId103" Type="http://schemas.openxmlformats.org/officeDocument/2006/relationships/hyperlink" Target="https://www.panstwaswiata.pl/kuba/" TargetMode="External"/><Relationship Id="rId124" Type="http://schemas.openxmlformats.org/officeDocument/2006/relationships/hyperlink" Target="https://www.panstwaswiata.pl/mauritius/" TargetMode="External"/><Relationship Id="rId70" Type="http://schemas.openxmlformats.org/officeDocument/2006/relationships/hyperlink" Target="https://www.panstwaswiata.pl/gwatemala/" TargetMode="External"/><Relationship Id="rId91" Type="http://schemas.openxmlformats.org/officeDocument/2006/relationships/hyperlink" Target="https://www.panstwaswiata.pl/kamerun/" TargetMode="External"/><Relationship Id="rId145" Type="http://schemas.openxmlformats.org/officeDocument/2006/relationships/hyperlink" Target="https://www.panstwaswiata.pl/peru/" TargetMode="External"/><Relationship Id="rId166" Type="http://schemas.openxmlformats.org/officeDocument/2006/relationships/hyperlink" Target="https://www.panstwaswiata.pl/senegal/" TargetMode="External"/><Relationship Id="rId187" Type="http://schemas.openxmlformats.org/officeDocument/2006/relationships/hyperlink" Target="https://www.panstwaswiata.pl/tokelau/" TargetMode="External"/><Relationship Id="rId1" Type="http://schemas.openxmlformats.org/officeDocument/2006/relationships/hyperlink" Target="https://style-guide.europa.eu/o/opportal-service/isg?resource=pl/annex-a6-country-and-territory-codes.html" TargetMode="External"/><Relationship Id="rId212" Type="http://schemas.openxmlformats.org/officeDocument/2006/relationships/hyperlink" Target="https://www.panstwaswiata.pl/wyspy-owcze/" TargetMode="External"/><Relationship Id="rId28" Type="http://schemas.openxmlformats.org/officeDocument/2006/relationships/hyperlink" Target="https://www.panstwaswiata.pl/birma/" TargetMode="External"/><Relationship Id="rId49" Type="http://schemas.openxmlformats.org/officeDocument/2006/relationships/hyperlink" Target="https://www.panstwaswiata.pl/dzibuti/" TargetMode="External"/><Relationship Id="rId114" Type="http://schemas.openxmlformats.org/officeDocument/2006/relationships/hyperlink" Target="https://www.panstwaswiata.pl/macedonia/" TargetMode="External"/><Relationship Id="rId60" Type="http://schemas.openxmlformats.org/officeDocument/2006/relationships/hyperlink" Target="https://www.panstwaswiata.pl/gambia/" TargetMode="External"/><Relationship Id="rId81" Type="http://schemas.openxmlformats.org/officeDocument/2006/relationships/hyperlink" Target="https://www.panstwaswiata.pl/irlandia/" TargetMode="External"/><Relationship Id="rId135" Type="http://schemas.openxmlformats.org/officeDocument/2006/relationships/hyperlink" Target="https://www.panstwaswiata.pl/nikaragua/" TargetMode="External"/><Relationship Id="rId156" Type="http://schemas.openxmlformats.org/officeDocument/2006/relationships/hyperlink" Target="https://www.panstwaswiata.pl/rumunia/" TargetMode="External"/><Relationship Id="rId177" Type="http://schemas.openxmlformats.org/officeDocument/2006/relationships/hyperlink" Target="https://www.panstwaswiata.pl/sudan/" TargetMode="External"/><Relationship Id="rId198" Type="http://schemas.openxmlformats.org/officeDocument/2006/relationships/hyperlink" Target="https://www.panstwaswiata.pl/uzbekistan/" TargetMode="External"/><Relationship Id="rId202" Type="http://schemas.openxmlformats.org/officeDocument/2006/relationships/hyperlink" Target="https://www.panstwaswiata.pl/wegry/" TargetMode="External"/><Relationship Id="rId223" Type="http://schemas.openxmlformats.org/officeDocument/2006/relationships/hyperlink" Target="https://przeglad-turystyczny.pl/tag/atrakcje-turystyczne-w-Niemczech" TargetMode="External"/><Relationship Id="rId18" Type="http://schemas.openxmlformats.org/officeDocument/2006/relationships/hyperlink" Target="https://www.panstwaswiata.pl/azerbejdzan/" TargetMode="External"/><Relationship Id="rId39" Type="http://schemas.openxmlformats.org/officeDocument/2006/relationships/hyperlink" Target="https://www.panstwaswiata.pl/chiny/" TargetMode="External"/><Relationship Id="rId50" Type="http://schemas.openxmlformats.org/officeDocument/2006/relationships/hyperlink" Target="https://www.panstwaswiata.pl/egipt/" TargetMode="External"/><Relationship Id="rId104" Type="http://schemas.openxmlformats.org/officeDocument/2006/relationships/hyperlink" Target="https://www.panstwaswiata.pl/kuwejt/" TargetMode="External"/><Relationship Id="rId125" Type="http://schemas.openxmlformats.org/officeDocument/2006/relationships/hyperlink" Target="https://www.panstwaswiata.pl/meksyk/" TargetMode="External"/><Relationship Id="rId146" Type="http://schemas.openxmlformats.org/officeDocument/2006/relationships/hyperlink" Target="https://www.panstwaswiata.pl/pitcairn/" TargetMode="External"/><Relationship Id="rId167" Type="http://schemas.openxmlformats.org/officeDocument/2006/relationships/hyperlink" Target="https://www.panstwaswiata.pl/serbia/" TargetMode="External"/><Relationship Id="rId188" Type="http://schemas.openxmlformats.org/officeDocument/2006/relationships/hyperlink" Target="https://www.panstwaswiata.pl/tonga/" TargetMode="External"/><Relationship Id="rId71" Type="http://schemas.openxmlformats.org/officeDocument/2006/relationships/hyperlink" Target="https://www.panstwaswiata.pl/gwinea-bissau/" TargetMode="External"/><Relationship Id="rId92" Type="http://schemas.openxmlformats.org/officeDocument/2006/relationships/hyperlink" Target="https://www.panstwaswiata.pl/kanada/" TargetMode="External"/><Relationship Id="rId213" Type="http://schemas.openxmlformats.org/officeDocument/2006/relationships/hyperlink" Target="https://www.panstwaswiata.pl/zambia/" TargetMode="External"/><Relationship Id="rId2" Type="http://schemas.openxmlformats.org/officeDocument/2006/relationships/hyperlink" Target="https://calculla.pl/g/country_flags/png100px/" TargetMode="External"/><Relationship Id="rId29" Type="http://schemas.openxmlformats.org/officeDocument/2006/relationships/hyperlink" Target="https://www.panstwaswiata.pl/boliwia/" TargetMode="External"/><Relationship Id="rId40" Type="http://schemas.openxmlformats.org/officeDocument/2006/relationships/hyperlink" Target="https://www.panstwaswiata.pl/chorwacja/" TargetMode="External"/><Relationship Id="rId115" Type="http://schemas.openxmlformats.org/officeDocument/2006/relationships/hyperlink" Target="https://www.panstwaswiata.pl/madagaskar/" TargetMode="External"/><Relationship Id="rId136" Type="http://schemas.openxmlformats.org/officeDocument/2006/relationships/hyperlink" Target="https://www.panstwaswiata.pl/niue/" TargetMode="External"/><Relationship Id="rId157" Type="http://schemas.openxmlformats.org/officeDocument/2006/relationships/hyperlink" Target="https://www.panstwaswiata.pl/rwanda/" TargetMode="External"/><Relationship Id="rId178" Type="http://schemas.openxmlformats.org/officeDocument/2006/relationships/hyperlink" Target="https://www.panstwaswiata.pl/surinam/" TargetMode="External"/><Relationship Id="rId61" Type="http://schemas.openxmlformats.org/officeDocument/2006/relationships/hyperlink" Target="https://www.panstwaswiata.pl/ghana/" TargetMode="External"/><Relationship Id="rId82" Type="http://schemas.openxmlformats.org/officeDocument/2006/relationships/hyperlink" Target="https://www.panstwaswiata.pl/islandia/" TargetMode="External"/><Relationship Id="rId199" Type="http://schemas.openxmlformats.org/officeDocument/2006/relationships/hyperlink" Target="https://www.panstwaswiata.pl/wallis-i-futuna/" TargetMode="External"/><Relationship Id="rId203" Type="http://schemas.openxmlformats.org/officeDocument/2006/relationships/hyperlink" Target="https://www.panstwaswiata.pl/wielka-brytania/" TargetMode="External"/><Relationship Id="rId19" Type="http://schemas.openxmlformats.org/officeDocument/2006/relationships/hyperlink" Target="https://www.panstwaswiata.pl/bahamy/" TargetMode="External"/><Relationship Id="rId224" Type="http://schemas.openxmlformats.org/officeDocument/2006/relationships/hyperlink" Target="https://przeglad-turystyczny.pl/europa/70-atrakcje-turystyczne-rumunii-la-cr-me-de-la-cr-me" TargetMode="External"/><Relationship Id="rId30" Type="http://schemas.openxmlformats.org/officeDocument/2006/relationships/hyperlink" Target="https://www.panstwaswiata.pl/bosnia-i-hercegowina/" TargetMode="External"/><Relationship Id="rId105" Type="http://schemas.openxmlformats.org/officeDocument/2006/relationships/hyperlink" Target="https://www.panstwaswiata.pl/laos/" TargetMode="External"/><Relationship Id="rId126" Type="http://schemas.openxmlformats.org/officeDocument/2006/relationships/hyperlink" Target="https://www.panstwaswiata.pl/moldawia/" TargetMode="External"/><Relationship Id="rId147" Type="http://schemas.openxmlformats.org/officeDocument/2006/relationships/hyperlink" Target="https://www.panstwaswiata.pl/polinezja-francuska/" TargetMode="External"/><Relationship Id="rId168" Type="http://schemas.openxmlformats.org/officeDocument/2006/relationships/hyperlink" Target="https://www.panstwaswiata.pl/seszele/" TargetMode="External"/><Relationship Id="rId51" Type="http://schemas.openxmlformats.org/officeDocument/2006/relationships/hyperlink" Target="https://www.panstwaswiata.pl/ekwador/" TargetMode="External"/><Relationship Id="rId72" Type="http://schemas.openxmlformats.org/officeDocument/2006/relationships/hyperlink" Target="https://www.panstwaswiata.pl/gwinea-rownikowa/" TargetMode="External"/><Relationship Id="rId93" Type="http://schemas.openxmlformats.org/officeDocument/2006/relationships/hyperlink" Target="https://www.panstwaswiata.pl/katar/" TargetMode="External"/><Relationship Id="rId189" Type="http://schemas.openxmlformats.org/officeDocument/2006/relationships/hyperlink" Target="https://www.panstwaswiata.pl/trynidad-i-tobago/" TargetMode="External"/><Relationship Id="rId3" Type="http://schemas.openxmlformats.org/officeDocument/2006/relationships/hyperlink" Target="https://style-guide.europa.eu/pl/content/-/isg/topic?identifier=annex-a6-country-and-territory-codes" TargetMode="External"/><Relationship Id="rId214" Type="http://schemas.openxmlformats.org/officeDocument/2006/relationships/hyperlink" Target="https://www.panstwaswiata.pl/zimbabwe/" TargetMode="External"/></Relationships>
</file>

<file path=xl/worksheets/_rels/sheet6.xml.rels><?xml version="1.0" encoding="UTF-8" standalone="yes"?>
<Relationships xmlns="http://schemas.openxmlformats.org/package/2006/relationships"><Relationship Id="rId8" Type="http://schemas.openxmlformats.org/officeDocument/2006/relationships/table" Target="../tables/table2.xml"/><Relationship Id="rId3" Type="http://schemas.openxmlformats.org/officeDocument/2006/relationships/hyperlink" Target="https://przeglad-turystyczny.pl/europa/274-co-warto-zwiedzic-na-lotwie" TargetMode="External"/><Relationship Id="rId7" Type="http://schemas.openxmlformats.org/officeDocument/2006/relationships/hyperlink" Target="https://przeglad-turystyczny.pl/swiat/413-w-podroz-do-dubaju-atrakcje-turystyczne-klimat-kiedy-jechac" TargetMode="External"/><Relationship Id="rId2" Type="http://schemas.openxmlformats.org/officeDocument/2006/relationships/hyperlink" Target="https://przeglad-turystyczny.pl/europa/275-dlaczego-warto-wybrac-sie-na-litwe" TargetMode="External"/><Relationship Id="rId1" Type="http://schemas.openxmlformats.org/officeDocument/2006/relationships/hyperlink" Target="http://przegladislandzki.pl/" TargetMode="External"/><Relationship Id="rId6" Type="http://schemas.openxmlformats.org/officeDocument/2006/relationships/hyperlink" Target="https://przeglad-turystyczny.pl/swiat/317-odlegle-seszele-wyspa-na-oceanie-indyjskim" TargetMode="External"/><Relationship Id="rId5" Type="http://schemas.openxmlformats.org/officeDocument/2006/relationships/hyperlink" Target="https://przeglad-turystyczny.pl/europa/70-atrakcje-turystyczne-rumunii-la-cr-me-de-la-cr-me" TargetMode="External"/><Relationship Id="rId4" Type="http://schemas.openxmlformats.org/officeDocument/2006/relationships/hyperlink" Target="https://przeglad-turystyczny.pl/tag/atrakcje-turystyczne-w-Niemczech" TargetMode="External"/></Relationships>
</file>

<file path=xl/worksheets/_rels/sheet7.xml.rels><?xml version="1.0" encoding="UTF-8" standalone="yes"?>
<Relationships xmlns="http://schemas.openxmlformats.org/package/2006/relationships"><Relationship Id="rId117" Type="http://schemas.openxmlformats.org/officeDocument/2006/relationships/hyperlink" Target="https://paczka-wiedzy.pl/dominikana-ciekawostki/" TargetMode="External"/><Relationship Id="rId21" Type="http://schemas.openxmlformats.org/officeDocument/2006/relationships/hyperlink" Target="https://paczka-wiedzy.pl/komory-ciekawostki/" TargetMode="External"/><Relationship Id="rId42" Type="http://schemas.openxmlformats.org/officeDocument/2006/relationships/hyperlink" Target="https://paczka-wiedzy.pl/sierra-leone-ciekawostki/" TargetMode="External"/><Relationship Id="rId63" Type="http://schemas.openxmlformats.org/officeDocument/2006/relationships/hyperlink" Target="https://paczka-wiedzy.pl/peru-ciekawostki/" TargetMode="External"/><Relationship Id="rId84" Type="http://schemas.openxmlformats.org/officeDocument/2006/relationships/hyperlink" Target="https://paczka-wiedzy.pl/japonia-ciekawostki/" TargetMode="External"/><Relationship Id="rId138" Type="http://schemas.openxmlformats.org/officeDocument/2006/relationships/hyperlink" Target="https://paczka-wiedzy.pl/bialorus-ciekawostki/" TargetMode="External"/><Relationship Id="rId159" Type="http://schemas.openxmlformats.org/officeDocument/2006/relationships/hyperlink" Target="https://paczka-wiedzy.pl/macedonia-ciekawostki/" TargetMode="External"/><Relationship Id="rId170" Type="http://schemas.openxmlformats.org/officeDocument/2006/relationships/hyperlink" Target="https://paczka-wiedzy.pl/serbia-ciekawostki/" TargetMode="External"/><Relationship Id="rId191" Type="http://schemas.openxmlformats.org/officeDocument/2006/relationships/hyperlink" Target="https://paczka-wiedzy.pl/tuvalu-ciekawostki/" TargetMode="External"/><Relationship Id="rId107" Type="http://schemas.openxmlformats.org/officeDocument/2006/relationships/hyperlink" Target="https://paczka-wiedzy.pl/timor-wschodni-ciekawostki/" TargetMode="External"/><Relationship Id="rId11" Type="http://schemas.openxmlformats.org/officeDocument/2006/relationships/hyperlink" Target="https://paczka-wiedzy.pl/erytrea-ciekawostki/" TargetMode="External"/><Relationship Id="rId32" Type="http://schemas.openxmlformats.org/officeDocument/2006/relationships/hyperlink" Target="https://paczka-wiedzy.pl/mozambik-ciekawostki/" TargetMode="External"/><Relationship Id="rId53" Type="http://schemas.openxmlformats.org/officeDocument/2006/relationships/hyperlink" Target="https://paczka-wiedzy.pl/zambia-ciekawostki/" TargetMode="External"/><Relationship Id="rId74" Type="http://schemas.openxmlformats.org/officeDocument/2006/relationships/hyperlink" Target="https://paczka-wiedzy.pl/bhutan-ciekawostki/" TargetMode="External"/><Relationship Id="rId128" Type="http://schemas.openxmlformats.org/officeDocument/2006/relationships/hyperlink" Target="https://paczka-wiedzy.pl/panama-ciekawostki/" TargetMode="External"/><Relationship Id="rId149" Type="http://schemas.openxmlformats.org/officeDocument/2006/relationships/hyperlink" Target="https://paczka-wiedzy.pl/grecja-ciekawostki/" TargetMode="External"/><Relationship Id="rId5" Type="http://schemas.openxmlformats.org/officeDocument/2006/relationships/hyperlink" Target="https://paczka-wiedzy.pl/burkina-faso-ciekawostki/" TargetMode="External"/><Relationship Id="rId95" Type="http://schemas.openxmlformats.org/officeDocument/2006/relationships/hyperlink" Target="https://paczka-wiedzy.pl/malediwy-ciekawostki/" TargetMode="External"/><Relationship Id="rId160" Type="http://schemas.openxmlformats.org/officeDocument/2006/relationships/hyperlink" Target="https://paczka-wiedzy.pl/malta-ciekawostki/" TargetMode="External"/><Relationship Id="rId181" Type="http://schemas.openxmlformats.org/officeDocument/2006/relationships/hyperlink" Target="https://paczka-wiedzy.pl/australia-ciekawostki/" TargetMode="External"/><Relationship Id="rId22" Type="http://schemas.openxmlformats.org/officeDocument/2006/relationships/hyperlink" Target="https://paczka-wiedzy.pl/kongo-ciekawostki/" TargetMode="External"/><Relationship Id="rId43" Type="http://schemas.openxmlformats.org/officeDocument/2006/relationships/hyperlink" Target="https://paczka-wiedzy.pl/somalia-ciekawostki/" TargetMode="External"/><Relationship Id="rId64" Type="http://schemas.openxmlformats.org/officeDocument/2006/relationships/hyperlink" Target="https://paczka-wiedzy.pl/surinam-ciekawostki/" TargetMode="External"/><Relationship Id="rId118" Type="http://schemas.openxmlformats.org/officeDocument/2006/relationships/hyperlink" Target="https://paczka-wiedzy.pl/grenada-ciekawostki/" TargetMode="External"/><Relationship Id="rId139" Type="http://schemas.openxmlformats.org/officeDocument/2006/relationships/hyperlink" Target="https://paczka-wiedzy.pl/bosnia-i-hercegowina-ciekawostki/" TargetMode="External"/><Relationship Id="rId85" Type="http://schemas.openxmlformats.org/officeDocument/2006/relationships/hyperlink" Target="https://paczka-wiedzy.pl/jemen-ciekawostki/" TargetMode="External"/><Relationship Id="rId150" Type="http://schemas.openxmlformats.org/officeDocument/2006/relationships/hyperlink" Target="https://paczka-wiedzy.pl/hiszpania-ciekawostki/" TargetMode="External"/><Relationship Id="rId171" Type="http://schemas.openxmlformats.org/officeDocument/2006/relationships/hyperlink" Target="https://paczka-wiedzy.pl/slowacja-ciekawostki/" TargetMode="External"/><Relationship Id="rId192" Type="http://schemas.openxmlformats.org/officeDocument/2006/relationships/hyperlink" Target="https://paczka-wiedzy.pl/vanuatu-ciekawostki/" TargetMode="External"/><Relationship Id="rId12" Type="http://schemas.openxmlformats.org/officeDocument/2006/relationships/hyperlink" Target="https://paczka-wiedzy.pl/etiopia-ciekawostki/" TargetMode="External"/><Relationship Id="rId33" Type="http://schemas.openxmlformats.org/officeDocument/2006/relationships/hyperlink" Target="https://paczka-wiedzy.pl/namibia-ciekawostki/" TargetMode="External"/><Relationship Id="rId108" Type="http://schemas.openxmlformats.org/officeDocument/2006/relationships/hyperlink" Target="https://paczka-wiedzy.pl/turkmenistan-ciekawostki/" TargetMode="External"/><Relationship Id="rId129" Type="http://schemas.openxmlformats.org/officeDocument/2006/relationships/hyperlink" Target="https://paczka-wiedzy.pl/saint-kitts-i-nevis-ciekawostki/" TargetMode="External"/><Relationship Id="rId54" Type="http://schemas.openxmlformats.org/officeDocument/2006/relationships/hyperlink" Target="https://paczka-wiedzy.pl/zimbabwe-ciekawostki/" TargetMode="External"/><Relationship Id="rId75" Type="http://schemas.openxmlformats.org/officeDocument/2006/relationships/hyperlink" Target="https://paczka-wiedzy.pl/brunei-ciekawostki/" TargetMode="External"/><Relationship Id="rId96" Type="http://schemas.openxmlformats.org/officeDocument/2006/relationships/hyperlink" Target="https://paczka-wiedzy.pl/malezja-ciekawostki/" TargetMode="External"/><Relationship Id="rId140" Type="http://schemas.openxmlformats.org/officeDocument/2006/relationships/hyperlink" Target="https://paczka-wiedzy.pl/bulgaria-ciekawostki/" TargetMode="External"/><Relationship Id="rId161" Type="http://schemas.openxmlformats.org/officeDocument/2006/relationships/hyperlink" Target="https://paczka-wiedzy.pl/moldawia-ciekawostki/" TargetMode="External"/><Relationship Id="rId182" Type="http://schemas.openxmlformats.org/officeDocument/2006/relationships/hyperlink" Target="https://paczka-wiedzy.pl/fidzi-ciekawostki/" TargetMode="External"/><Relationship Id="rId6" Type="http://schemas.openxmlformats.org/officeDocument/2006/relationships/hyperlink" Target="https://paczka-wiedzy.pl/burundi-ciekawostki/" TargetMode="External"/><Relationship Id="rId23" Type="http://schemas.openxmlformats.org/officeDocument/2006/relationships/hyperlink" Target="https://paczka-wiedzy.pl/lesotho-ciekawostki/" TargetMode="External"/><Relationship Id="rId119" Type="http://schemas.openxmlformats.org/officeDocument/2006/relationships/hyperlink" Target="https://paczka-wiedzy.pl/gwatemala-ciekawostki/" TargetMode="External"/><Relationship Id="rId44" Type="http://schemas.openxmlformats.org/officeDocument/2006/relationships/hyperlink" Target="https://paczka-wiedzy.pl/suazi-ciekawostki/" TargetMode="External"/><Relationship Id="rId65" Type="http://schemas.openxmlformats.org/officeDocument/2006/relationships/hyperlink" Target="https://paczka-wiedzy.pl/trynidad-i-tobago-ciekawostki/" TargetMode="External"/><Relationship Id="rId86" Type="http://schemas.openxmlformats.org/officeDocument/2006/relationships/hyperlink" Target="https://paczka-wiedzy.pl/jordania-ciekawostki/" TargetMode="External"/><Relationship Id="rId130" Type="http://schemas.openxmlformats.org/officeDocument/2006/relationships/hyperlink" Target="https://paczka-wiedzy.pl/saint-lucia-ciekawostki/" TargetMode="External"/><Relationship Id="rId151" Type="http://schemas.openxmlformats.org/officeDocument/2006/relationships/hyperlink" Target="https://paczka-wiedzy.pl/holandia-ciekawostki/" TargetMode="External"/><Relationship Id="rId172" Type="http://schemas.openxmlformats.org/officeDocument/2006/relationships/hyperlink" Target="https://paczka-wiedzy.pl/slowenia-ciekawostki/" TargetMode="External"/><Relationship Id="rId193" Type="http://schemas.openxmlformats.org/officeDocument/2006/relationships/hyperlink" Target="https://paczka-wiedzy.pl/wyspy-marshalla-ciekawostki/" TargetMode="External"/><Relationship Id="rId13" Type="http://schemas.openxmlformats.org/officeDocument/2006/relationships/hyperlink" Target="https://paczka-wiedzy.pl/gabon-ciekawostki/" TargetMode="External"/><Relationship Id="rId109" Type="http://schemas.openxmlformats.org/officeDocument/2006/relationships/hyperlink" Target="https://paczka-wiedzy.pl/uzbekistan-ciekawostki/" TargetMode="External"/><Relationship Id="rId34" Type="http://schemas.openxmlformats.org/officeDocument/2006/relationships/hyperlink" Target="https://paczka-wiedzy.pl/niger-ciekawostki/" TargetMode="External"/><Relationship Id="rId50" Type="http://schemas.openxmlformats.org/officeDocument/2006/relationships/hyperlink" Target="https://paczka-wiedzy.pl/uganda-ciekawostki/" TargetMode="External"/><Relationship Id="rId55" Type="http://schemas.openxmlformats.org/officeDocument/2006/relationships/hyperlink" Target="https://paczka-wiedzy.pl/argentyna-ciekawostki/" TargetMode="External"/><Relationship Id="rId76" Type="http://schemas.openxmlformats.org/officeDocument/2006/relationships/hyperlink" Target="https://paczka-wiedzy.pl/chiny-ciekawostki/" TargetMode="External"/><Relationship Id="rId97" Type="http://schemas.openxmlformats.org/officeDocument/2006/relationships/hyperlink" Target="https://paczka-wiedzy.pl/mjanma-ciekawostki/" TargetMode="External"/><Relationship Id="rId104" Type="http://schemas.openxmlformats.org/officeDocument/2006/relationships/hyperlink" Target="https://paczka-wiedzy.pl/syria-ciekawostki/" TargetMode="External"/><Relationship Id="rId120" Type="http://schemas.openxmlformats.org/officeDocument/2006/relationships/hyperlink" Target="https://paczka-wiedzy.pl/haiti-ciekawostki/" TargetMode="External"/><Relationship Id="rId125" Type="http://schemas.openxmlformats.org/officeDocument/2006/relationships/hyperlink" Target="https://paczka-wiedzy.pl/kuba-ciekawostki/" TargetMode="External"/><Relationship Id="rId141" Type="http://schemas.openxmlformats.org/officeDocument/2006/relationships/hyperlink" Target="https://paczka-wiedzy.pl/chorwacja-ciekawostki/" TargetMode="External"/><Relationship Id="rId146" Type="http://schemas.openxmlformats.org/officeDocument/2006/relationships/hyperlink" Target="https://paczka-wiedzy.pl/estonia-ciekawostki/" TargetMode="External"/><Relationship Id="rId167" Type="http://schemas.openxmlformats.org/officeDocument/2006/relationships/hyperlink" Target="https://paczka-wiedzy.pl/rosja-ciekawostki/" TargetMode="External"/><Relationship Id="rId188" Type="http://schemas.openxmlformats.org/officeDocument/2006/relationships/hyperlink" Target="https://paczka-wiedzy.pl/papua-nowa-gwinea-ciekawostki/" TargetMode="External"/><Relationship Id="rId7" Type="http://schemas.openxmlformats.org/officeDocument/2006/relationships/hyperlink" Target="https://paczka-wiedzy.pl/czad-ciekawostki/" TargetMode="External"/><Relationship Id="rId71" Type="http://schemas.openxmlformats.org/officeDocument/2006/relationships/hyperlink" Target="https://paczka-wiedzy.pl/azerbejdzan-ciekawostki/" TargetMode="External"/><Relationship Id="rId92" Type="http://schemas.openxmlformats.org/officeDocument/2006/relationships/hyperlink" Target="https://paczka-wiedzy.pl/kuwejt-ciekawostki/" TargetMode="External"/><Relationship Id="rId162" Type="http://schemas.openxmlformats.org/officeDocument/2006/relationships/hyperlink" Target="https://paczka-wiedzy.pl/monako-ciekawostki/" TargetMode="External"/><Relationship Id="rId183" Type="http://schemas.openxmlformats.org/officeDocument/2006/relationships/hyperlink" Target="https://paczka-wiedzy.pl/kiribati-ciekawostki/" TargetMode="External"/><Relationship Id="rId2" Type="http://schemas.openxmlformats.org/officeDocument/2006/relationships/hyperlink" Target="https://paczka-wiedzy.pl/angola-ciekawostki/" TargetMode="External"/><Relationship Id="rId29" Type="http://schemas.openxmlformats.org/officeDocument/2006/relationships/hyperlink" Target="https://paczka-wiedzy.pl/maroko-ciekawostki/" TargetMode="External"/><Relationship Id="rId24" Type="http://schemas.openxmlformats.org/officeDocument/2006/relationships/hyperlink" Target="https://paczka-wiedzy.pl/liberia-ciekawostki/" TargetMode="External"/><Relationship Id="rId40" Type="http://schemas.openxmlformats.org/officeDocument/2006/relationships/hyperlink" Target="https://paczka-wiedzy.pl/senegal-ciekawostki/" TargetMode="External"/><Relationship Id="rId45" Type="http://schemas.openxmlformats.org/officeDocument/2006/relationships/hyperlink" Target="https://paczka-wiedzy.pl/sudan-ciekawostki/" TargetMode="External"/><Relationship Id="rId66" Type="http://schemas.openxmlformats.org/officeDocument/2006/relationships/hyperlink" Target="https://paczka-wiedzy.pl/urugwaj-ciekawostki/" TargetMode="External"/><Relationship Id="rId87" Type="http://schemas.openxmlformats.org/officeDocument/2006/relationships/hyperlink" Target="https://paczka-wiedzy.pl/kambodza-ciekawostki/" TargetMode="External"/><Relationship Id="rId110" Type="http://schemas.openxmlformats.org/officeDocument/2006/relationships/hyperlink" Target="https://paczka-wiedzy.pl/wietnam-ciekawostki/" TargetMode="External"/><Relationship Id="rId115" Type="http://schemas.openxmlformats.org/officeDocument/2006/relationships/hyperlink" Target="https://paczka-wiedzy.pl/belize-ciekawostki/" TargetMode="External"/><Relationship Id="rId131" Type="http://schemas.openxmlformats.org/officeDocument/2006/relationships/hyperlink" Target="https://paczka-wiedzy.pl/saint-vincent-ciekawostki/" TargetMode="External"/><Relationship Id="rId136" Type="http://schemas.openxmlformats.org/officeDocument/2006/relationships/hyperlink" Target="https://paczka-wiedzy.pl/austria-ciekawostki/" TargetMode="External"/><Relationship Id="rId157" Type="http://schemas.openxmlformats.org/officeDocument/2006/relationships/hyperlink" Target="https://paczka-wiedzy.pl/luksemburg-ciekawostki/" TargetMode="External"/><Relationship Id="rId178" Type="http://schemas.openxmlformats.org/officeDocument/2006/relationships/hyperlink" Target="https://paczka-wiedzy.pl/wegry-ciekawostki/" TargetMode="External"/><Relationship Id="rId61" Type="http://schemas.openxmlformats.org/officeDocument/2006/relationships/hyperlink" Target="https://paczka-wiedzy.pl/kolumbia-ciekawostki/" TargetMode="External"/><Relationship Id="rId82" Type="http://schemas.openxmlformats.org/officeDocument/2006/relationships/hyperlink" Target="https://paczka-wiedzy.pl/iran-ciekawostki/" TargetMode="External"/><Relationship Id="rId152" Type="http://schemas.openxmlformats.org/officeDocument/2006/relationships/hyperlink" Target="https://paczka-wiedzy.pl/irlandia-ciekawostki/" TargetMode="External"/><Relationship Id="rId173" Type="http://schemas.openxmlformats.org/officeDocument/2006/relationships/hyperlink" Target="https://paczka-wiedzy.pl/szwajcaria-ciekawostki/" TargetMode="External"/><Relationship Id="rId194" Type="http://schemas.openxmlformats.org/officeDocument/2006/relationships/hyperlink" Target="https://paczka-wiedzy.pl/wyspy-salomona-ciekawostki/" TargetMode="External"/><Relationship Id="rId19" Type="http://schemas.openxmlformats.org/officeDocument/2006/relationships/hyperlink" Target="https://paczka-wiedzy.pl/kamerun-ciekawostki/" TargetMode="External"/><Relationship Id="rId14" Type="http://schemas.openxmlformats.org/officeDocument/2006/relationships/hyperlink" Target="https://paczka-wiedzy.pl/gambia-ciekawostki/" TargetMode="External"/><Relationship Id="rId30" Type="http://schemas.openxmlformats.org/officeDocument/2006/relationships/hyperlink" Target="https://paczka-wiedzy.pl/mauretania-ciekawostki/" TargetMode="External"/><Relationship Id="rId35" Type="http://schemas.openxmlformats.org/officeDocument/2006/relationships/hyperlink" Target="https://paczka-wiedzy.pl/nigeria-ciekawostki/" TargetMode="External"/><Relationship Id="rId56" Type="http://schemas.openxmlformats.org/officeDocument/2006/relationships/hyperlink" Target="https://paczka-wiedzy.pl/boliwia-ciekawostki/" TargetMode="External"/><Relationship Id="rId77" Type="http://schemas.openxmlformats.org/officeDocument/2006/relationships/hyperlink" Target="https://paczka-wiedzy.pl/filipiny-ciekawostki/" TargetMode="External"/><Relationship Id="rId100" Type="http://schemas.openxmlformats.org/officeDocument/2006/relationships/hyperlink" Target="https://paczka-wiedzy.pl/oman-ciekawostki/" TargetMode="External"/><Relationship Id="rId105" Type="http://schemas.openxmlformats.org/officeDocument/2006/relationships/hyperlink" Target="https://paczka-wiedzy.pl/tadzykistan-ciekawostki/" TargetMode="External"/><Relationship Id="rId126" Type="http://schemas.openxmlformats.org/officeDocument/2006/relationships/hyperlink" Target="https://paczka-wiedzy.pl/meksyk-ciekawostki/" TargetMode="External"/><Relationship Id="rId147" Type="http://schemas.openxmlformats.org/officeDocument/2006/relationships/hyperlink" Target="https://paczka-wiedzy.pl/finlandia-ciekawostki/" TargetMode="External"/><Relationship Id="rId168" Type="http://schemas.openxmlformats.org/officeDocument/2006/relationships/hyperlink" Target="https://paczka-wiedzy.pl/rumunia-ciekawostki/" TargetMode="External"/><Relationship Id="rId8" Type="http://schemas.openxmlformats.org/officeDocument/2006/relationships/hyperlink" Target="https://paczka-wiedzy.pl/demokratyczna-republika-konga-ciekawostki/" TargetMode="External"/><Relationship Id="rId51" Type="http://schemas.openxmlformats.org/officeDocument/2006/relationships/hyperlink" Target="https://paczka-wiedzy.pl/wybrzeze-kosci-sloniowej-ciekawostki/" TargetMode="External"/><Relationship Id="rId72" Type="http://schemas.openxmlformats.org/officeDocument/2006/relationships/hyperlink" Target="https://paczka-wiedzy.pl/bahrajn-ciekawostki/" TargetMode="External"/><Relationship Id="rId93" Type="http://schemas.openxmlformats.org/officeDocument/2006/relationships/hyperlink" Target="https://paczka-wiedzy.pl/laos-ciekawostki/" TargetMode="External"/><Relationship Id="rId98" Type="http://schemas.openxmlformats.org/officeDocument/2006/relationships/hyperlink" Target="https://paczka-wiedzy.pl/mongolia-ciekawostki/" TargetMode="External"/><Relationship Id="rId121" Type="http://schemas.openxmlformats.org/officeDocument/2006/relationships/hyperlink" Target="https://paczka-wiedzy.pl/honduras-ciekawostki/" TargetMode="External"/><Relationship Id="rId142" Type="http://schemas.openxmlformats.org/officeDocument/2006/relationships/hyperlink" Target="https://paczka-wiedzy.pl/cypr-ciekawostki/" TargetMode="External"/><Relationship Id="rId163" Type="http://schemas.openxmlformats.org/officeDocument/2006/relationships/hyperlink" Target="https://paczka-wiedzy.pl/niemcy-ciekawostki/" TargetMode="External"/><Relationship Id="rId184" Type="http://schemas.openxmlformats.org/officeDocument/2006/relationships/hyperlink" Target="https://paczka-wiedzy.pl/mikronezja-ciekawostki/" TargetMode="External"/><Relationship Id="rId189" Type="http://schemas.openxmlformats.org/officeDocument/2006/relationships/hyperlink" Target="https://paczka-wiedzy.pl/samoa-ciekawostki/" TargetMode="External"/><Relationship Id="rId3" Type="http://schemas.openxmlformats.org/officeDocument/2006/relationships/hyperlink" Target="https://paczka-wiedzy.pl/benin-ciekawostki/" TargetMode="External"/><Relationship Id="rId25" Type="http://schemas.openxmlformats.org/officeDocument/2006/relationships/hyperlink" Target="https://paczka-wiedzy.pl/libia-ciekawostki/" TargetMode="External"/><Relationship Id="rId46" Type="http://schemas.openxmlformats.org/officeDocument/2006/relationships/hyperlink" Target="https://paczka-wiedzy.pl/sudan-poludniowy-ciekawostki/" TargetMode="External"/><Relationship Id="rId67" Type="http://schemas.openxmlformats.org/officeDocument/2006/relationships/hyperlink" Target="https://paczka-wiedzy.pl/wenezuela-ciekawostki/" TargetMode="External"/><Relationship Id="rId116" Type="http://schemas.openxmlformats.org/officeDocument/2006/relationships/hyperlink" Target="https://paczka-wiedzy.pl/dominika-ciekawostki/" TargetMode="External"/><Relationship Id="rId137" Type="http://schemas.openxmlformats.org/officeDocument/2006/relationships/hyperlink" Target="https://paczka-wiedzy.pl/belgia-ciekawostki/" TargetMode="External"/><Relationship Id="rId158" Type="http://schemas.openxmlformats.org/officeDocument/2006/relationships/hyperlink" Target="https://paczka-wiedzy.pl/lotwa-ciekawostki/" TargetMode="External"/><Relationship Id="rId20" Type="http://schemas.openxmlformats.org/officeDocument/2006/relationships/hyperlink" Target="https://paczka-wiedzy.pl/kenia-ciekawostki/" TargetMode="External"/><Relationship Id="rId41" Type="http://schemas.openxmlformats.org/officeDocument/2006/relationships/hyperlink" Target="https://paczka-wiedzy.pl/seszele-ciekawostki/" TargetMode="External"/><Relationship Id="rId62" Type="http://schemas.openxmlformats.org/officeDocument/2006/relationships/hyperlink" Target="https://paczka-wiedzy.pl/paragwaj-ciekawostki/" TargetMode="External"/><Relationship Id="rId83" Type="http://schemas.openxmlformats.org/officeDocument/2006/relationships/hyperlink" Target="https://paczka-wiedzy.pl/izrael-ciekawostki/" TargetMode="External"/><Relationship Id="rId88" Type="http://schemas.openxmlformats.org/officeDocument/2006/relationships/hyperlink" Target="https://paczka-wiedzy.pl/katar-ciekawostki/" TargetMode="External"/><Relationship Id="rId111" Type="http://schemas.openxmlformats.org/officeDocument/2006/relationships/hyperlink" Target="https://paczka-wiedzy.pl/zjednoczone-emiraty-arabskie-ciekawostki/" TargetMode="External"/><Relationship Id="rId132" Type="http://schemas.openxmlformats.org/officeDocument/2006/relationships/hyperlink" Target="https://paczka-wiedzy.pl/salwador-ciekawostki/" TargetMode="External"/><Relationship Id="rId153" Type="http://schemas.openxmlformats.org/officeDocument/2006/relationships/hyperlink" Target="https://paczka-wiedzy.pl/islandia-ciekawostki/" TargetMode="External"/><Relationship Id="rId174" Type="http://schemas.openxmlformats.org/officeDocument/2006/relationships/hyperlink" Target="https://paczka-wiedzy.pl/szwecja-ciekawostki/" TargetMode="External"/><Relationship Id="rId179" Type="http://schemas.openxmlformats.org/officeDocument/2006/relationships/hyperlink" Target="https://paczka-wiedzy.pl/wielka-brytania-ciekawostki/" TargetMode="External"/><Relationship Id="rId195" Type="http://schemas.openxmlformats.org/officeDocument/2006/relationships/printerSettings" Target="../printerSettings/printerSettings1.bin"/><Relationship Id="rId190" Type="http://schemas.openxmlformats.org/officeDocument/2006/relationships/hyperlink" Target="https://paczka-wiedzy.pl/tonga-ciekawostki/" TargetMode="External"/><Relationship Id="rId15" Type="http://schemas.openxmlformats.org/officeDocument/2006/relationships/hyperlink" Target="https://paczka-wiedzy.pl/ghana-ciekawostki/" TargetMode="External"/><Relationship Id="rId36" Type="http://schemas.openxmlformats.org/officeDocument/2006/relationships/hyperlink" Target="https://paczka-wiedzy.pl/republika-poludniowej-afryki-ciekawostki/" TargetMode="External"/><Relationship Id="rId57" Type="http://schemas.openxmlformats.org/officeDocument/2006/relationships/hyperlink" Target="https://paczka-wiedzy.pl/brazylia-ciekawostki/" TargetMode="External"/><Relationship Id="rId106" Type="http://schemas.openxmlformats.org/officeDocument/2006/relationships/hyperlink" Target="https://paczka-wiedzy.pl/tajlandia-ciekawostki/" TargetMode="External"/><Relationship Id="rId127" Type="http://schemas.openxmlformats.org/officeDocument/2006/relationships/hyperlink" Target="https://paczka-wiedzy.pl/nikaragua-ciekawostki/" TargetMode="External"/><Relationship Id="rId10" Type="http://schemas.openxmlformats.org/officeDocument/2006/relationships/hyperlink" Target="https://paczka-wiedzy.pl/egipt-ciekawostki/" TargetMode="External"/><Relationship Id="rId31" Type="http://schemas.openxmlformats.org/officeDocument/2006/relationships/hyperlink" Target="https://paczka-wiedzy.pl/mauritius-ciekawostki/" TargetMode="External"/><Relationship Id="rId52" Type="http://schemas.openxmlformats.org/officeDocument/2006/relationships/hyperlink" Target="https://paczka-wiedzy.pl/wyspy-sw-tomasza-i-ksiazeca-ciekawostki/" TargetMode="External"/><Relationship Id="rId73" Type="http://schemas.openxmlformats.org/officeDocument/2006/relationships/hyperlink" Target="https://paczka-wiedzy.pl/bangladesz-ciekawostki/" TargetMode="External"/><Relationship Id="rId78" Type="http://schemas.openxmlformats.org/officeDocument/2006/relationships/hyperlink" Target="https://paczka-wiedzy.pl/gruzja-ciekawostki/" TargetMode="External"/><Relationship Id="rId94" Type="http://schemas.openxmlformats.org/officeDocument/2006/relationships/hyperlink" Target="https://paczka-wiedzy.pl/liban-ciekawostki/" TargetMode="External"/><Relationship Id="rId99" Type="http://schemas.openxmlformats.org/officeDocument/2006/relationships/hyperlink" Target="https://paczka-wiedzy.pl/nepal-ciekawostki/" TargetMode="External"/><Relationship Id="rId101" Type="http://schemas.openxmlformats.org/officeDocument/2006/relationships/hyperlink" Target="https://paczka-wiedzy.pl/pakistan-ciekawostki/" TargetMode="External"/><Relationship Id="rId122" Type="http://schemas.openxmlformats.org/officeDocument/2006/relationships/hyperlink" Target="https://paczka-wiedzy.pl/jamajka-ciekawostki/" TargetMode="External"/><Relationship Id="rId143" Type="http://schemas.openxmlformats.org/officeDocument/2006/relationships/hyperlink" Target="https://paczka-wiedzy.pl/czarnogora-ciekawostki/" TargetMode="External"/><Relationship Id="rId148" Type="http://schemas.openxmlformats.org/officeDocument/2006/relationships/hyperlink" Target="https://paczka-wiedzy.pl/francja-ciekawostki/" TargetMode="External"/><Relationship Id="rId164" Type="http://schemas.openxmlformats.org/officeDocument/2006/relationships/hyperlink" Target="https://paczka-wiedzy.pl/norwegia-ciekawostki/" TargetMode="External"/><Relationship Id="rId169" Type="http://schemas.openxmlformats.org/officeDocument/2006/relationships/hyperlink" Target="https://paczka-wiedzy.pl/san-marino-ciekawostki/" TargetMode="External"/><Relationship Id="rId185" Type="http://schemas.openxmlformats.org/officeDocument/2006/relationships/hyperlink" Target="https://paczka-wiedzy.pl/nauru-ciekawostki/" TargetMode="External"/><Relationship Id="rId4" Type="http://schemas.openxmlformats.org/officeDocument/2006/relationships/hyperlink" Target="https://paczka-wiedzy.pl/botswana-ciekawostki/" TargetMode="External"/><Relationship Id="rId9" Type="http://schemas.openxmlformats.org/officeDocument/2006/relationships/hyperlink" Target="https://paczka-wiedzy.pl/dzibuti-ciekawostki/" TargetMode="External"/><Relationship Id="rId180" Type="http://schemas.openxmlformats.org/officeDocument/2006/relationships/hyperlink" Target="https://paczka-wiedzy.pl/wlochy-ciekawostki/" TargetMode="External"/><Relationship Id="rId26" Type="http://schemas.openxmlformats.org/officeDocument/2006/relationships/hyperlink" Target="https://paczka-wiedzy.pl/madagaskar-ciekawostki/" TargetMode="External"/><Relationship Id="rId47" Type="http://schemas.openxmlformats.org/officeDocument/2006/relationships/hyperlink" Target="https://paczka-wiedzy.pl/tanzania-ciekawostki/" TargetMode="External"/><Relationship Id="rId68" Type="http://schemas.openxmlformats.org/officeDocument/2006/relationships/hyperlink" Target="https://paczka-wiedzy.pl/afganistan-ciekawostki/" TargetMode="External"/><Relationship Id="rId89" Type="http://schemas.openxmlformats.org/officeDocument/2006/relationships/hyperlink" Target="https://paczka-wiedzy.pl/kirgistan-ciekawostki/" TargetMode="External"/><Relationship Id="rId112" Type="http://schemas.openxmlformats.org/officeDocument/2006/relationships/hyperlink" Target="https://paczka-wiedzy.pl/antigua-i-barbuda-ciekawostki/" TargetMode="External"/><Relationship Id="rId133" Type="http://schemas.openxmlformats.org/officeDocument/2006/relationships/hyperlink" Target="https://paczka-wiedzy.pl/stany-zjednoczone-ciekawostki/" TargetMode="External"/><Relationship Id="rId154" Type="http://schemas.openxmlformats.org/officeDocument/2006/relationships/hyperlink" Target="https://paczka-wiedzy.pl/kazachstan-ciekawostki/" TargetMode="External"/><Relationship Id="rId175" Type="http://schemas.openxmlformats.org/officeDocument/2006/relationships/hyperlink" Target="https://paczka-wiedzy.pl/turcja-ciekawostki/" TargetMode="External"/><Relationship Id="rId196" Type="http://schemas.openxmlformats.org/officeDocument/2006/relationships/drawing" Target="../drawings/drawing4.xml"/><Relationship Id="rId16" Type="http://schemas.openxmlformats.org/officeDocument/2006/relationships/hyperlink" Target="https://paczka-wiedzy.pl/gwinea-ciekawostki/" TargetMode="External"/><Relationship Id="rId37" Type="http://schemas.openxmlformats.org/officeDocument/2006/relationships/hyperlink" Target="https://paczka-wiedzy.pl/republika-srodkowoafrykanska-ciekawostki/" TargetMode="External"/><Relationship Id="rId58" Type="http://schemas.openxmlformats.org/officeDocument/2006/relationships/hyperlink" Target="https://paczka-wiedzy.pl/chile-ciekawostki/" TargetMode="External"/><Relationship Id="rId79" Type="http://schemas.openxmlformats.org/officeDocument/2006/relationships/hyperlink" Target="https://paczka-wiedzy.pl/indie-ciekawostki/" TargetMode="External"/><Relationship Id="rId102" Type="http://schemas.openxmlformats.org/officeDocument/2006/relationships/hyperlink" Target="https://paczka-wiedzy.pl/singapur-ciekawostki/" TargetMode="External"/><Relationship Id="rId123" Type="http://schemas.openxmlformats.org/officeDocument/2006/relationships/hyperlink" Target="https://paczka-wiedzy.pl/kanada-ciekawostki/" TargetMode="External"/><Relationship Id="rId144" Type="http://schemas.openxmlformats.org/officeDocument/2006/relationships/hyperlink" Target="https://paczka-wiedzy.pl/czechy-ciekawostki/" TargetMode="External"/><Relationship Id="rId90" Type="http://schemas.openxmlformats.org/officeDocument/2006/relationships/hyperlink" Target="https://paczka-wiedzy.pl/korea-poludniowa-ciekawostki/" TargetMode="External"/><Relationship Id="rId165" Type="http://schemas.openxmlformats.org/officeDocument/2006/relationships/hyperlink" Target="https://paczka-wiedzy.pl/polska-ciekawostki/" TargetMode="External"/><Relationship Id="rId186" Type="http://schemas.openxmlformats.org/officeDocument/2006/relationships/hyperlink" Target="https://paczka-wiedzy.pl/nowa-zelandia-ciekawostki/" TargetMode="External"/><Relationship Id="rId27" Type="http://schemas.openxmlformats.org/officeDocument/2006/relationships/hyperlink" Target="https://paczka-wiedzy.pl/malawi-ciekawostki/" TargetMode="External"/><Relationship Id="rId48" Type="http://schemas.openxmlformats.org/officeDocument/2006/relationships/hyperlink" Target="https://paczka-wiedzy.pl/togo-ciekawostki/" TargetMode="External"/><Relationship Id="rId69" Type="http://schemas.openxmlformats.org/officeDocument/2006/relationships/hyperlink" Target="https://paczka-wiedzy.pl/arabia-saudyjska-ciekawostki/" TargetMode="External"/><Relationship Id="rId113" Type="http://schemas.openxmlformats.org/officeDocument/2006/relationships/hyperlink" Target="https://paczka-wiedzy.pl/bahamy-ciekawostki/" TargetMode="External"/><Relationship Id="rId134" Type="http://schemas.openxmlformats.org/officeDocument/2006/relationships/hyperlink" Target="https://paczka-wiedzy.pl/albania-ciekawostki/" TargetMode="External"/><Relationship Id="rId80" Type="http://schemas.openxmlformats.org/officeDocument/2006/relationships/hyperlink" Target="https://paczka-wiedzy.pl/indonezja-ciekawostki/" TargetMode="External"/><Relationship Id="rId155" Type="http://schemas.openxmlformats.org/officeDocument/2006/relationships/hyperlink" Target="https://paczka-wiedzy.pl/liechtenstein-ciekawostki/" TargetMode="External"/><Relationship Id="rId176" Type="http://schemas.openxmlformats.org/officeDocument/2006/relationships/hyperlink" Target="https://paczka-wiedzy.pl/ukraina-ciekawostki/" TargetMode="External"/><Relationship Id="rId17" Type="http://schemas.openxmlformats.org/officeDocument/2006/relationships/hyperlink" Target="https://paczka-wiedzy.pl/gwinea-bissau-ciekawostki/" TargetMode="External"/><Relationship Id="rId38" Type="http://schemas.openxmlformats.org/officeDocument/2006/relationships/hyperlink" Target="https://paczka-wiedzy.pl/republika-zielonego-przyladka-ciekawostki/" TargetMode="External"/><Relationship Id="rId59" Type="http://schemas.openxmlformats.org/officeDocument/2006/relationships/hyperlink" Target="https://paczka-wiedzy.pl/ekwador-ciekawostki/" TargetMode="External"/><Relationship Id="rId103" Type="http://schemas.openxmlformats.org/officeDocument/2006/relationships/hyperlink" Target="https://paczka-wiedzy.pl/sri-lanka-ciekawostki/" TargetMode="External"/><Relationship Id="rId124" Type="http://schemas.openxmlformats.org/officeDocument/2006/relationships/hyperlink" Target="https://paczka-wiedzy.pl/kostaryka-ciekawostki/" TargetMode="External"/><Relationship Id="rId70" Type="http://schemas.openxmlformats.org/officeDocument/2006/relationships/hyperlink" Target="https://paczka-wiedzy.pl/armenia-ciekawostki/" TargetMode="External"/><Relationship Id="rId91" Type="http://schemas.openxmlformats.org/officeDocument/2006/relationships/hyperlink" Target="https://paczka-wiedzy.pl/korea-polnocna-ciekawostki/" TargetMode="External"/><Relationship Id="rId145" Type="http://schemas.openxmlformats.org/officeDocument/2006/relationships/hyperlink" Target="https://paczka-wiedzy.pl/dania-ciekawostki/" TargetMode="External"/><Relationship Id="rId166" Type="http://schemas.openxmlformats.org/officeDocument/2006/relationships/hyperlink" Target="https://paczka-wiedzy.pl/portugalia-ciekawostki/" TargetMode="External"/><Relationship Id="rId187" Type="http://schemas.openxmlformats.org/officeDocument/2006/relationships/hyperlink" Target="https://paczka-wiedzy.pl/palau-ciekawostki/" TargetMode="External"/><Relationship Id="rId1" Type="http://schemas.openxmlformats.org/officeDocument/2006/relationships/hyperlink" Target="https://paczka-wiedzy.pl/algieria-ciekawostki/" TargetMode="External"/><Relationship Id="rId28" Type="http://schemas.openxmlformats.org/officeDocument/2006/relationships/hyperlink" Target="https://paczka-wiedzy.pl/mali-ciekawostki/" TargetMode="External"/><Relationship Id="rId49" Type="http://schemas.openxmlformats.org/officeDocument/2006/relationships/hyperlink" Target="https://paczka-wiedzy.pl/tunezja-ciekawostki/" TargetMode="External"/><Relationship Id="rId114" Type="http://schemas.openxmlformats.org/officeDocument/2006/relationships/hyperlink" Target="https://paczka-wiedzy.pl/barbados-ciekawostki/" TargetMode="External"/><Relationship Id="rId60" Type="http://schemas.openxmlformats.org/officeDocument/2006/relationships/hyperlink" Target="https://paczka-wiedzy.pl/gujana-ciekawostki/" TargetMode="External"/><Relationship Id="rId81" Type="http://schemas.openxmlformats.org/officeDocument/2006/relationships/hyperlink" Target="https://paczka-wiedzy.pl/irak-ciekawostki/" TargetMode="External"/><Relationship Id="rId135" Type="http://schemas.openxmlformats.org/officeDocument/2006/relationships/hyperlink" Target="https://paczka-wiedzy.pl/andora-ciekawostki/" TargetMode="External"/><Relationship Id="rId156" Type="http://schemas.openxmlformats.org/officeDocument/2006/relationships/hyperlink" Target="https://paczka-wiedzy.pl/litwa-ciekawostki/" TargetMode="External"/><Relationship Id="rId177" Type="http://schemas.openxmlformats.org/officeDocument/2006/relationships/hyperlink" Target="https://paczka-wiedzy.pl/watykan-ciekawostki/" TargetMode="External"/><Relationship Id="rId18" Type="http://schemas.openxmlformats.org/officeDocument/2006/relationships/hyperlink" Target="https://paczka-wiedzy.pl/gwinea-rownikowa-ciekawostki/" TargetMode="External"/><Relationship Id="rId39" Type="http://schemas.openxmlformats.org/officeDocument/2006/relationships/hyperlink" Target="https://paczka-wiedzy.pl/rwanda-ciekawostki/"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959B7-5801-4EC3-A3A2-8458E0ED4E9B}">
  <sheetPr codeName="Arkusz1"/>
  <dimension ref="A1:G32"/>
  <sheetViews>
    <sheetView tabSelected="1" workbookViewId="0"/>
  </sheetViews>
  <sheetFormatPr defaultRowHeight="18.5" x14ac:dyDescent="0.45"/>
  <cols>
    <col min="1" max="1" width="19.2109375" customWidth="1"/>
  </cols>
  <sheetData>
    <row r="1" spans="1:7" x14ac:dyDescent="0.45">
      <c r="A1" t="s">
        <v>0</v>
      </c>
      <c r="C1" t="s">
        <v>2</v>
      </c>
      <c r="G1" t="s">
        <v>3</v>
      </c>
    </row>
    <row r="3" spans="1:7" x14ac:dyDescent="0.45">
      <c r="A3" t="s">
        <v>1</v>
      </c>
    </row>
    <row r="6" spans="1:7" ht="90" customHeight="1" x14ac:dyDescent="0.45">
      <c r="A6" t="e" vm="1">
        <f>_xlfn.IMAGE(A3)</f>
        <v>#VALUE!</v>
      </c>
    </row>
    <row r="32" spans="1:5" ht="44" customHeight="1" x14ac:dyDescent="0.45">
      <c r="A32" t="e" vm="2">
        <f>_xlfn.IMAGE($A$3,,2)</f>
        <v>#VALUE!</v>
      </c>
      <c r="C32" t="e" vm="3">
        <f>_xlfn.IMAGE($A$3,,1)</f>
        <v>#VALUE!</v>
      </c>
      <c r="E32" t="e" vm="4">
        <f>_xlfn.IMAGE($A$3,,3,80,80)</f>
        <v>#VALUE!</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B0A20-2758-4D1C-890E-4EEE8ADA4505}">
  <sheetPr codeName="Arkusz2"/>
  <dimension ref="A1:J10"/>
  <sheetViews>
    <sheetView workbookViewId="0"/>
  </sheetViews>
  <sheetFormatPr defaultRowHeight="18.5" x14ac:dyDescent="0.45"/>
  <cols>
    <col min="3" max="3" width="10.2109375" bestFit="1" customWidth="1"/>
  </cols>
  <sheetData>
    <row r="1" spans="1:10" x14ac:dyDescent="0.45">
      <c r="A1" t="s">
        <v>18</v>
      </c>
      <c r="C1" s="1" t="s">
        <v>4</v>
      </c>
    </row>
    <row r="4" spans="1:10" x14ac:dyDescent="0.45">
      <c r="C4" t="str">
        <f ca="1">_xlfn.FORMULATEXT(C5)</f>
        <v>=OBRAZ($C$1)</v>
      </c>
      <c r="F4" t="str">
        <f ca="1">_xlfn.FORMULATEXT(F5)</f>
        <v>=OBRAZ($C$1;;1)</v>
      </c>
      <c r="H4" t="str">
        <f ca="1">_xlfn.FORMULATEXT(H5)</f>
        <v>=OBRAZ($C$1;;2)</v>
      </c>
      <c r="J4" t="str">
        <f ca="1">_xlfn.FORMULATEXT(J5)</f>
        <v>=OBRAZ($C$1;;3;;100)</v>
      </c>
    </row>
    <row r="5" spans="1:10" x14ac:dyDescent="0.45">
      <c r="A5" s="2" t="s">
        <v>5</v>
      </c>
      <c r="C5" s="53" t="e" vm="5">
        <f>_xlfn.IMAGE($C$1)</f>
        <v>#VALUE!</v>
      </c>
      <c r="D5" s="53"/>
      <c r="F5" s="54" t="e" vm="6">
        <f>_xlfn.IMAGE($C$1,,1)</f>
        <v>#VALUE!</v>
      </c>
      <c r="H5" s="54" t="e" vm="7">
        <f>_xlfn.IMAGE($C$1,,2)</f>
        <v>#VALUE!</v>
      </c>
      <c r="J5" s="55" t="e" vm="8">
        <f>_xlfn.IMAGE($C$1,,3,,100)</f>
        <v>#VALUE!</v>
      </c>
    </row>
    <row r="6" spans="1:10" x14ac:dyDescent="0.45">
      <c r="A6" s="2" t="s">
        <v>6</v>
      </c>
      <c r="C6" s="53"/>
      <c r="D6" s="53"/>
      <c r="F6" s="54"/>
      <c r="H6" s="54"/>
      <c r="J6" s="55"/>
    </row>
    <row r="7" spans="1:10" x14ac:dyDescent="0.45">
      <c r="C7" s="53"/>
      <c r="D7" s="53"/>
      <c r="J7" s="55"/>
    </row>
    <row r="8" spans="1:10" x14ac:dyDescent="0.45">
      <c r="A8" s="2" t="s">
        <v>15</v>
      </c>
      <c r="F8" t="s">
        <v>9</v>
      </c>
      <c r="H8" t="s">
        <v>12</v>
      </c>
    </row>
    <row r="9" spans="1:10" x14ac:dyDescent="0.45">
      <c r="C9" t="s">
        <v>7</v>
      </c>
      <c r="F9" t="s">
        <v>10</v>
      </c>
      <c r="H9" t="s">
        <v>13</v>
      </c>
      <c r="J9" t="s">
        <v>16</v>
      </c>
    </row>
    <row r="10" spans="1:10" x14ac:dyDescent="0.45">
      <c r="C10" t="s">
        <v>8</v>
      </c>
      <c r="F10" t="s">
        <v>11</v>
      </c>
      <c r="H10" t="s">
        <v>14</v>
      </c>
      <c r="J10" t="s">
        <v>17</v>
      </c>
    </row>
  </sheetData>
  <mergeCells count="4">
    <mergeCell ref="C5:D7"/>
    <mergeCell ref="F5:F6"/>
    <mergeCell ref="H5:H6"/>
    <mergeCell ref="J5:J7"/>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7CACE-9861-4A84-9CE1-2B1607CACF5C}">
  <sheetPr codeName="Arkusz3"/>
  <dimension ref="C1:G31"/>
  <sheetViews>
    <sheetView zoomScale="90" zoomScaleNormal="90" workbookViewId="0"/>
  </sheetViews>
  <sheetFormatPr defaultRowHeight="18.5" x14ac:dyDescent="0.45"/>
  <cols>
    <col min="3" max="3" width="10.2109375" bestFit="1" customWidth="1"/>
  </cols>
  <sheetData>
    <row r="1" spans="3:7" ht="21" x14ac:dyDescent="0.5">
      <c r="C1" s="4" t="s">
        <v>26</v>
      </c>
    </row>
    <row r="2" spans="3:7" ht="21" x14ac:dyDescent="0.5">
      <c r="C2" s="4"/>
    </row>
    <row r="3" spans="3:7" x14ac:dyDescent="0.45">
      <c r="C3" t="s">
        <v>20</v>
      </c>
    </row>
    <row r="4" spans="3:7" x14ac:dyDescent="0.45">
      <c r="C4" t="s">
        <v>19</v>
      </c>
    </row>
    <row r="6" spans="3:7" x14ac:dyDescent="0.45">
      <c r="C6" t="e" vm="9">
        <f ca="1">_xlfn.IMAGE(C4)</f>
        <v>#VALUE!</v>
      </c>
      <c r="D6" t="str">
        <f ca="1">_xlfn.FORMULATEXT(C6)</f>
        <v>=OBRAZ(C4)</v>
      </c>
    </row>
    <row r="8" spans="3:7" x14ac:dyDescent="0.45">
      <c r="C8" t="s">
        <v>21</v>
      </c>
    </row>
    <row r="10" spans="3:7" x14ac:dyDescent="0.45">
      <c r="C10" s="54" t="e" vm="10">
        <f>_xlfn.IMAGE(C8)</f>
        <v>#VALUE!</v>
      </c>
      <c r="D10" t="str">
        <f ca="1">_xlfn.FORMULATEXT(C10)</f>
        <v>=OBRAZ(C8)</v>
      </c>
      <c r="F10" s="56" t="e" vm="10">
        <f>_xlfn.IMAGE(REPLACE(C4,FIND("?",C4)+1,8,"download=1"))</f>
        <v>#VALUE!</v>
      </c>
      <c r="G10" t="str">
        <f ca="1">_xlfn.FORMULATEXT(F10)</f>
        <v>=OBRAZ(ZASTĄP(C4;ZNAJDŹ("?";C4)+1;8;"download=1"))</v>
      </c>
    </row>
    <row r="11" spans="3:7" x14ac:dyDescent="0.45">
      <c r="C11" s="54"/>
      <c r="F11" s="56"/>
    </row>
    <row r="13" spans="3:7" x14ac:dyDescent="0.45">
      <c r="C13" t="s">
        <v>22</v>
      </c>
    </row>
    <row r="15" spans="3:7" x14ac:dyDescent="0.45">
      <c r="C15" t="e" vm="9">
        <f ca="1">_xlfn.IMAGE(C13)</f>
        <v>#VALUE!</v>
      </c>
    </row>
    <row r="17" spans="3:4" x14ac:dyDescent="0.45">
      <c r="C17" t="s">
        <v>23</v>
      </c>
    </row>
    <row r="19" spans="3:4" x14ac:dyDescent="0.45">
      <c r="C19" s="54" t="e" vm="11">
        <f>_xlfn.IMAGE(C17)</f>
        <v>#VALUE!</v>
      </c>
      <c r="D19" s="54"/>
    </row>
    <row r="20" spans="3:4" x14ac:dyDescent="0.45">
      <c r="C20" s="54"/>
      <c r="D20" s="54"/>
    </row>
    <row r="22" spans="3:4" x14ac:dyDescent="0.45">
      <c r="C22" s="3" t="s">
        <v>24</v>
      </c>
    </row>
    <row r="24" spans="3:4" x14ac:dyDescent="0.45">
      <c r="C24" s="54" t="e" vm="9">
        <f ca="1">_xlfn.IMAGE(C22)</f>
        <v>#VALUE!</v>
      </c>
    </row>
    <row r="25" spans="3:4" x14ac:dyDescent="0.45">
      <c r="C25" s="54"/>
    </row>
    <row r="28" spans="3:4" x14ac:dyDescent="0.45">
      <c r="C28" s="3" t="s">
        <v>25</v>
      </c>
    </row>
    <row r="30" spans="3:4" x14ac:dyDescent="0.45">
      <c r="C30" s="54" t="e" vm="12">
        <f>_xlfn.IMAGE(C28)</f>
        <v>#VALUE!</v>
      </c>
    </row>
    <row r="31" spans="3:4" x14ac:dyDescent="0.45">
      <c r="C31" s="54"/>
    </row>
  </sheetData>
  <mergeCells count="5">
    <mergeCell ref="F10:F11"/>
    <mergeCell ref="C10:C11"/>
    <mergeCell ref="C19:D20"/>
    <mergeCell ref="C24:C25"/>
    <mergeCell ref="C30:C31"/>
  </mergeCells>
  <hyperlinks>
    <hyperlink ref="C28" r:id="rId1" xr:uid="{72FE1AE9-FF0B-4580-8455-3871CE182919}"/>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D968E-E394-48E7-AF31-95C417D7A33E}">
  <sheetPr codeName="Arkusz4"/>
  <dimension ref="A2:T15"/>
  <sheetViews>
    <sheetView workbookViewId="0"/>
  </sheetViews>
  <sheetFormatPr defaultRowHeight="18.5" x14ac:dyDescent="0.45"/>
  <cols>
    <col min="1" max="2" width="10.2109375" bestFit="1" customWidth="1"/>
    <col min="4" max="4" width="12.92578125" customWidth="1"/>
    <col min="5" max="5" width="10.78515625" customWidth="1"/>
    <col min="6" max="6" width="8.5703125" customWidth="1"/>
    <col min="8" max="8" width="10.2109375" bestFit="1" customWidth="1"/>
  </cols>
  <sheetData>
    <row r="2" spans="1:20" x14ac:dyDescent="0.45">
      <c r="A2" t="s">
        <v>29</v>
      </c>
      <c r="F2" t="s">
        <v>30</v>
      </c>
      <c r="H2" s="3" t="s">
        <v>27</v>
      </c>
      <c r="T2" s="3" t="s">
        <v>1810</v>
      </c>
    </row>
    <row r="3" spans="1:20" x14ac:dyDescent="0.45">
      <c r="A3" t="s">
        <v>31</v>
      </c>
      <c r="F3" t="s">
        <v>32</v>
      </c>
      <c r="H3" s="3" t="s">
        <v>28</v>
      </c>
    </row>
    <row r="5" spans="1:20" x14ac:dyDescent="0.45">
      <c r="H5" t="e" vm="9">
        <f ca="1">_xlfn.IMAGE(H3)</f>
        <v>#VALUE!</v>
      </c>
    </row>
    <row r="6" spans="1:20" x14ac:dyDescent="0.45">
      <c r="A6" s="54" t="e" vm="13">
        <f>_xlfn.IMAGE(A2)</f>
        <v>#VALUE!</v>
      </c>
      <c r="B6" s="56" t="e" vm="14">
        <f>_xlfn.IMAGE(A3)</f>
        <v>#VALUE!</v>
      </c>
      <c r="D6" t="e" vm="15">
        <v>#VALUE!</v>
      </c>
      <c r="E6" t="e" cm="1" vm="16">
        <f t="array" aca="1" ref="E6" ca="1">_FV(D6,"Image")</f>
        <v>#VALUE!</v>
      </c>
    </row>
    <row r="7" spans="1:20" x14ac:dyDescent="0.45">
      <c r="A7" s="54"/>
      <c r="B7" s="56"/>
      <c r="D7" t="e" vm="17">
        <v>#VALUE!</v>
      </c>
      <c r="E7" t="e" cm="1" vm="18">
        <f t="array" aca="1" ref="E7" ca="1">_FV(D7,"Image")</f>
        <v>#VALUE!</v>
      </c>
    </row>
    <row r="8" spans="1:20" x14ac:dyDescent="0.45">
      <c r="D8" t="e" vm="19">
        <v>#VALUE!</v>
      </c>
      <c r="E8" t="e" cm="1" vm="20">
        <f t="array" aca="1" ref="E8" ca="1">_FV(D8,"Image")</f>
        <v>#VALUE!</v>
      </c>
      <c r="H8" t="s">
        <v>33</v>
      </c>
      <c r="N8" t="s">
        <v>39</v>
      </c>
      <c r="T8" s="3" t="s">
        <v>1811</v>
      </c>
    </row>
    <row r="9" spans="1:20" x14ac:dyDescent="0.45">
      <c r="D9" t="e" vm="21">
        <v>#VALUE!</v>
      </c>
      <c r="E9" t="e" cm="1" vm="22">
        <f t="array" aca="1" ref="E9" ca="1">_FV(D9,"Image")</f>
        <v>#VALUE!</v>
      </c>
      <c r="H9" t="s">
        <v>35</v>
      </c>
      <c r="N9" s="3" t="s">
        <v>41</v>
      </c>
      <c r="T9" s="3" t="s">
        <v>1812</v>
      </c>
    </row>
    <row r="10" spans="1:20" x14ac:dyDescent="0.45">
      <c r="D10" t="e" vm="23">
        <v>#VALUE!</v>
      </c>
      <c r="E10" t="e" cm="1" vm="24">
        <f t="array" aca="1" ref="E10" ca="1">_FV(D10,"Image")</f>
        <v>#VALUE!</v>
      </c>
      <c r="H10" t="s">
        <v>37</v>
      </c>
      <c r="N10" s="3" t="s">
        <v>541</v>
      </c>
      <c r="T10" s="3" t="s">
        <v>1813</v>
      </c>
    </row>
    <row r="11" spans="1:20" x14ac:dyDescent="0.45">
      <c r="D11" t="e" vm="25">
        <v>#VALUE!</v>
      </c>
      <c r="E11" t="e" cm="1" vm="26">
        <f t="array" aca="1" ref="E11" ca="1">_FV(D11,"Image")</f>
        <v>#VALUE!</v>
      </c>
    </row>
    <row r="12" spans="1:20" x14ac:dyDescent="0.45">
      <c r="D12" t="e" vm="27">
        <v>#VALUE!</v>
      </c>
      <c r="E12" t="e" cm="1" vm="28">
        <f t="array" aca="1" ref="E12" ca="1">_FV(D12,"Image")</f>
        <v>#VALUE!</v>
      </c>
    </row>
    <row r="13" spans="1:20" x14ac:dyDescent="0.45">
      <c r="D13" t="e" vm="29">
        <v>#VALUE!</v>
      </c>
      <c r="E13" t="e" cm="1" vm="30">
        <f t="array" aca="1" ref="E13" ca="1">_FV(D13,"Image")</f>
        <v>#VALUE!</v>
      </c>
      <c r="H13" t="e" vm="31">
        <f>_xlfn.IMAGE(H8)</f>
        <v>#VALUE!</v>
      </c>
      <c r="I13" t="s">
        <v>34</v>
      </c>
      <c r="N13" t="e" vm="32">
        <f>_xlfn.IMAGE(N8)</f>
        <v>#VALUE!</v>
      </c>
      <c r="O13" t="s">
        <v>40</v>
      </c>
      <c r="T13" t="e" vm="33">
        <f>_xlfn.IMAGE(T8)</f>
        <v>#VALUE!</v>
      </c>
    </row>
    <row r="14" spans="1:20" x14ac:dyDescent="0.45">
      <c r="H14" t="e" vm="34">
        <f>_xlfn.IMAGE(H9)</f>
        <v>#VALUE!</v>
      </c>
      <c r="I14" t="s">
        <v>36</v>
      </c>
      <c r="N14" t="e" vm="35">
        <f>_xlfn.IMAGE(N9)</f>
        <v>#VALUE!</v>
      </c>
      <c r="O14" t="s">
        <v>34</v>
      </c>
      <c r="T14" t="e" vm="36">
        <f>_xlfn.IMAGE(T9)</f>
        <v>#VALUE!</v>
      </c>
    </row>
    <row r="15" spans="1:20" x14ac:dyDescent="0.45">
      <c r="H15" t="e" vm="37">
        <f>_xlfn.IMAGE(H10)</f>
        <v>#VALUE!</v>
      </c>
      <c r="I15" t="s">
        <v>38</v>
      </c>
      <c r="N15" t="e" vm="38">
        <f>_xlfn.IMAGE(N10)</f>
        <v>#VALUE!</v>
      </c>
      <c r="O15" t="s">
        <v>542</v>
      </c>
      <c r="T15" t="e" vm="39">
        <f>_xlfn.IMAGE(T10)</f>
        <v>#VALUE!</v>
      </c>
    </row>
  </sheetData>
  <mergeCells count="2">
    <mergeCell ref="A6:A7"/>
    <mergeCell ref="B6:B7"/>
  </mergeCells>
  <hyperlinks>
    <hyperlink ref="H2" r:id="rId1" xr:uid="{30325AA2-DA08-46D3-8F38-F69CDC84256A}"/>
    <hyperlink ref="H3" r:id="rId2" xr:uid="{ECAA475C-F961-47B1-984B-F152D845E834}"/>
    <hyperlink ref="N9" r:id="rId3" xr:uid="{CEC212CB-4C88-4D79-991F-1B204B9F0F8C}"/>
    <hyperlink ref="N10" r:id="rId4" xr:uid="{FB18A872-D9B1-4F0F-912B-0031AF740593}"/>
    <hyperlink ref="T2" r:id="rId5" location="#.png" xr:uid="{1099F5C4-D525-4C7D-A852-24EC7C7F85B8}"/>
    <hyperlink ref="T8" r:id="rId6" xr:uid="{22EDDDD9-D933-435C-B4E0-C043D2BFF550}"/>
    <hyperlink ref="T9:T10" r:id="rId7" location="#.png" display="https://cdn.ipregistry.co/flags/noto/##.png" xr:uid="{DB957368-7FE5-41EE-A99B-306EC73EE401}"/>
    <hyperlink ref="T9" r:id="rId8" xr:uid="{F74AA630-B068-4F61-BBB2-468B8111224C}"/>
    <hyperlink ref="T10" r:id="rId9" xr:uid="{4CFCEC62-F8DB-4499-940B-6F140CDD031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F4900-09AB-40D3-9F56-DDA706A9D11E}">
  <sheetPr codeName="Arkusz5"/>
  <dimension ref="A1:AZ250"/>
  <sheetViews>
    <sheetView zoomScaleNormal="100" workbookViewId="0">
      <selection activeCell="I1" sqref="I1"/>
    </sheetView>
  </sheetViews>
  <sheetFormatPr defaultRowHeight="18.5" x14ac:dyDescent="0.45"/>
  <cols>
    <col min="2" max="2" width="19.35546875" customWidth="1"/>
    <col min="4" max="4" width="10.2109375" bestFit="1" customWidth="1"/>
    <col min="9" max="9" width="10.2109375" bestFit="1" customWidth="1"/>
    <col min="25" max="25" width="10.2109375" bestFit="1" customWidth="1"/>
    <col min="29" max="29" width="9.78515625" bestFit="1" customWidth="1"/>
    <col min="33" max="33" width="16.85546875" customWidth="1"/>
    <col min="34" max="34" width="15.5" customWidth="1"/>
    <col min="38" max="38" width="15.35546875" customWidth="1"/>
  </cols>
  <sheetData>
    <row r="1" spans="1:52" ht="21.5" thickBot="1" x14ac:dyDescent="0.5">
      <c r="A1" s="5" t="s">
        <v>42</v>
      </c>
      <c r="B1" s="6" t="s">
        <v>43</v>
      </c>
      <c r="D1" s="3" t="s">
        <v>540</v>
      </c>
      <c r="I1" s="3" t="s">
        <v>548</v>
      </c>
      <c r="L1" s="3" t="s">
        <v>543</v>
      </c>
      <c r="AG1" s="42" t="s">
        <v>571</v>
      </c>
      <c r="AH1" s="43" t="s">
        <v>572</v>
      </c>
      <c r="AI1" s="43" t="s">
        <v>573</v>
      </c>
      <c r="AJ1" s="43" t="s">
        <v>574</v>
      </c>
      <c r="AK1" s="43" t="s">
        <v>575</v>
      </c>
      <c r="AL1" s="44" t="s">
        <v>576</v>
      </c>
      <c r="AP1" s="19" t="s">
        <v>1295</v>
      </c>
      <c r="AQ1" s="19" t="s">
        <v>1296</v>
      </c>
      <c r="AR1" s="19" t="s">
        <v>1297</v>
      </c>
      <c r="AS1" s="19" t="s">
        <v>1298</v>
      </c>
      <c r="AT1" s="19" t="s">
        <v>1299</v>
      </c>
      <c r="AU1" s="19" t="s">
        <v>1300</v>
      </c>
      <c r="AV1" s="19" t="s">
        <v>1301</v>
      </c>
      <c r="AW1" s="19" t="s">
        <v>1302</v>
      </c>
      <c r="AZ1" t="s">
        <v>1798</v>
      </c>
    </row>
    <row r="2" spans="1:52" ht="19" thickBot="1" x14ac:dyDescent="0.5">
      <c r="A2" s="7" t="s">
        <v>44</v>
      </c>
      <c r="B2" s="8" t="s">
        <v>45</v>
      </c>
      <c r="D2" t="e" vm="40">
        <f>_xlfn.IMAGE(SUBSTITUTE($D$1,"##",LOWER($A2)),$B2)</f>
        <v>#VALUE!</v>
      </c>
      <c r="F2" t="s">
        <v>545</v>
      </c>
      <c r="I2" t="e" vm="41">
        <f>_xlfn.IMAGE(SUBSTITUTE($I$1,"##",LOWER($A2)),$B2)</f>
        <v>#VALUE!</v>
      </c>
      <c r="L2" t="s">
        <v>544</v>
      </c>
      <c r="Y2" t="e" vm="42">
        <f t="shared" ref="Y2:Y7" si="0">_xlfn.IMAGE(AA2)</f>
        <v>#VALUE!</v>
      </c>
      <c r="Z2" t="s">
        <v>554</v>
      </c>
      <c r="AA2" s="3" t="s">
        <v>561</v>
      </c>
      <c r="AG2" s="39" t="s">
        <v>49</v>
      </c>
      <c r="AH2" s="17" t="s">
        <v>577</v>
      </c>
      <c r="AI2" s="17" t="s">
        <v>48</v>
      </c>
      <c r="AJ2" s="17" t="s">
        <v>578</v>
      </c>
      <c r="AK2" s="18" t="s">
        <v>579</v>
      </c>
      <c r="AL2" s="41" t="s">
        <v>580</v>
      </c>
      <c r="AP2" s="20">
        <v>1</v>
      </c>
      <c r="AQ2" s="20" t="s">
        <v>49</v>
      </c>
      <c r="AR2" s="20" t="s">
        <v>1303</v>
      </c>
      <c r="AS2" s="20" t="s">
        <v>1304</v>
      </c>
      <c r="AT2" s="21">
        <v>652230</v>
      </c>
      <c r="AU2" s="21">
        <v>30419928</v>
      </c>
      <c r="AV2" s="20" t="s">
        <v>1305</v>
      </c>
      <c r="AW2" s="20" t="s">
        <v>1306</v>
      </c>
      <c r="AZ2" s="3" t="s">
        <v>1799</v>
      </c>
    </row>
    <row r="3" spans="1:52" ht="35.5" thickBot="1" x14ac:dyDescent="0.5">
      <c r="A3" s="7" t="s">
        <v>46</v>
      </c>
      <c r="B3" s="8" t="s">
        <v>47</v>
      </c>
      <c r="D3" t="e" vm="43">
        <f>_xlfn.IMAGE(SUBSTITUTE($D$1,"##",LOWER(A3)),B3,2)</f>
        <v>#VALUE!</v>
      </c>
      <c r="F3" t="s">
        <v>546</v>
      </c>
      <c r="I3" t="e" vm="44">
        <f>_xlfn.IMAGE(SUBSTITUTE($I$1,"##",LOWER($A3)),$B3)</f>
        <v>#VALUE!</v>
      </c>
      <c r="Y3" t="e" vm="45">
        <f t="shared" si="0"/>
        <v>#VALUE!</v>
      </c>
      <c r="Z3" t="s">
        <v>554</v>
      </c>
      <c r="AA3" t="s">
        <v>553</v>
      </c>
      <c r="AG3" s="39" t="s">
        <v>55</v>
      </c>
      <c r="AH3" s="17" t="s">
        <v>55</v>
      </c>
      <c r="AI3" s="17" t="s">
        <v>54</v>
      </c>
      <c r="AJ3" s="17" t="s">
        <v>581</v>
      </c>
      <c r="AK3" s="18" t="s">
        <v>582</v>
      </c>
      <c r="AL3" s="41" t="s">
        <v>583</v>
      </c>
      <c r="AP3" s="20">
        <v>2</v>
      </c>
      <c r="AQ3" s="22" t="s">
        <v>1307</v>
      </c>
      <c r="AR3" s="20" t="s">
        <v>1308</v>
      </c>
      <c r="AS3" s="20" t="s">
        <v>1309</v>
      </c>
      <c r="AT3" s="21">
        <v>28748</v>
      </c>
      <c r="AU3" s="21">
        <v>3195000</v>
      </c>
      <c r="AV3" s="20" t="s">
        <v>1310</v>
      </c>
      <c r="AW3" s="20" t="s">
        <v>1311</v>
      </c>
    </row>
    <row r="4" spans="1:52" ht="19" thickBot="1" x14ac:dyDescent="0.5">
      <c r="A4" s="7" t="s">
        <v>48</v>
      </c>
      <c r="B4" s="8" t="s">
        <v>49</v>
      </c>
      <c r="D4" t="e" vm="46">
        <f t="shared" ref="D4:D66" si="1">_xlfn.IMAGE(SUBSTITUTE($D$1,"##",LOWER(A4)))</f>
        <v>#VALUE!</v>
      </c>
      <c r="F4" t="s">
        <v>547</v>
      </c>
      <c r="I4" t="e" vm="47">
        <f t="shared" ref="I4:I13" si="2">_xlfn.IMAGE(SUBSTITUTE($I$1,"##",LOWER($A4)),$B4)</f>
        <v>#VALUE!</v>
      </c>
      <c r="U4">
        <f>COUNTIF($N$7:$N$8,P7)</f>
        <v>1</v>
      </c>
      <c r="V4" t="s">
        <v>1819</v>
      </c>
      <c r="Y4" t="e" vm="48">
        <f t="shared" si="0"/>
        <v>#VALUE!</v>
      </c>
      <c r="Z4" t="s">
        <v>556</v>
      </c>
      <c r="AA4" t="s">
        <v>555</v>
      </c>
      <c r="AG4" s="39" t="s">
        <v>167</v>
      </c>
      <c r="AH4" s="17" t="s">
        <v>584</v>
      </c>
      <c r="AI4" s="17" t="s">
        <v>166</v>
      </c>
      <c r="AJ4" s="17" t="s">
        <v>585</v>
      </c>
      <c r="AK4" s="18" t="s">
        <v>586</v>
      </c>
      <c r="AL4" s="41" t="s">
        <v>587</v>
      </c>
      <c r="AP4" s="20">
        <v>3</v>
      </c>
      <c r="AQ4" s="20" t="s">
        <v>167</v>
      </c>
      <c r="AR4" s="20" t="s">
        <v>1312</v>
      </c>
      <c r="AS4" s="20" t="s">
        <v>1313</v>
      </c>
      <c r="AT4" s="21">
        <v>2381741</v>
      </c>
      <c r="AU4" s="21">
        <v>34178188</v>
      </c>
      <c r="AV4" s="20" t="s">
        <v>1314</v>
      </c>
      <c r="AW4" s="20" t="s">
        <v>1315</v>
      </c>
    </row>
    <row r="5" spans="1:52" ht="21.5" thickBot="1" x14ac:dyDescent="0.5">
      <c r="A5" s="7" t="s">
        <v>50</v>
      </c>
      <c r="B5" s="8" t="s">
        <v>51</v>
      </c>
      <c r="D5" t="e" vm="49">
        <f t="shared" si="1"/>
        <v>#VALUE!</v>
      </c>
      <c r="I5" t="e" vm="50">
        <f t="shared" si="2"/>
        <v>#VALUE!</v>
      </c>
      <c r="U5">
        <f>COUNTIF($N$7:$N$8,P8)</f>
        <v>0</v>
      </c>
      <c r="V5" t="s">
        <v>1819</v>
      </c>
      <c r="Y5" t="e" vm="51">
        <f t="shared" si="0"/>
        <v>#VALUE!</v>
      </c>
      <c r="Z5" t="s">
        <v>558</v>
      </c>
      <c r="AA5" t="s">
        <v>557</v>
      </c>
      <c r="AG5" s="39" t="s">
        <v>45</v>
      </c>
      <c r="AH5" s="17" t="s">
        <v>588</v>
      </c>
      <c r="AI5" s="17" t="s">
        <v>44</v>
      </c>
      <c r="AJ5" s="17" t="s">
        <v>589</v>
      </c>
      <c r="AK5" s="18" t="s">
        <v>590</v>
      </c>
      <c r="AL5" s="41" t="s">
        <v>591</v>
      </c>
      <c r="AP5" s="20">
        <v>4</v>
      </c>
      <c r="AQ5" s="20" t="s">
        <v>45</v>
      </c>
      <c r="AR5" s="20" t="s">
        <v>1308</v>
      </c>
      <c r="AS5" s="20" t="s">
        <v>1316</v>
      </c>
      <c r="AT5" s="20">
        <v>468</v>
      </c>
      <c r="AU5" s="21">
        <v>84525</v>
      </c>
      <c r="AV5" s="20" t="s">
        <v>567</v>
      </c>
      <c r="AW5" s="20" t="s">
        <v>1317</v>
      </c>
      <c r="AZ5" s="3" t="s">
        <v>1804</v>
      </c>
    </row>
    <row r="6" spans="1:52" ht="19" thickBot="1" x14ac:dyDescent="0.5">
      <c r="A6" s="9" t="s">
        <v>52</v>
      </c>
      <c r="B6" s="10" t="s">
        <v>53</v>
      </c>
      <c r="D6" t="e" vm="52">
        <f t="shared" si="1"/>
        <v>#VALUE!</v>
      </c>
      <c r="I6" t="e" vm="53">
        <f t="shared" si="2"/>
        <v>#VALUE!</v>
      </c>
      <c r="Q6" t="s">
        <v>1821</v>
      </c>
      <c r="V6" t="s">
        <v>1820</v>
      </c>
      <c r="Y6" t="e" vm="54">
        <f t="shared" si="0"/>
        <v>#VALUE!</v>
      </c>
      <c r="Z6" t="s">
        <v>560</v>
      </c>
      <c r="AA6" t="s">
        <v>559</v>
      </c>
      <c r="AG6" s="39" t="s">
        <v>59</v>
      </c>
      <c r="AH6" s="17" t="s">
        <v>59</v>
      </c>
      <c r="AI6" s="17" t="s">
        <v>58</v>
      </c>
      <c r="AJ6" s="17" t="s">
        <v>592</v>
      </c>
      <c r="AK6" s="18" t="s">
        <v>593</v>
      </c>
      <c r="AL6" s="41" t="s">
        <v>594</v>
      </c>
      <c r="AP6" s="20">
        <v>5</v>
      </c>
      <c r="AQ6" s="20" t="s">
        <v>59</v>
      </c>
      <c r="AR6" s="20" t="s">
        <v>1312</v>
      </c>
      <c r="AS6" s="20" t="s">
        <v>1318</v>
      </c>
      <c r="AT6" s="21">
        <v>1246700</v>
      </c>
      <c r="AU6" s="21">
        <v>17312000</v>
      </c>
      <c r="AV6" s="20" t="s">
        <v>1319</v>
      </c>
      <c r="AW6" s="20" t="s">
        <v>1320</v>
      </c>
      <c r="AZ6" t="s">
        <v>1805</v>
      </c>
    </row>
    <row r="7" spans="1:52" ht="21.5" thickBot="1" x14ac:dyDescent="0.5">
      <c r="A7" s="7" t="s">
        <v>54</v>
      </c>
      <c r="B7" s="8" t="s">
        <v>55</v>
      </c>
      <c r="D7" t="e" vm="55">
        <f t="shared" si="1"/>
        <v>#VALUE!</v>
      </c>
      <c r="I7" t="e" vm="56">
        <f>_xlfn.IMAGE(SUBSTITUTE($I$1,"##",LOWER($A7)),$B7)</f>
        <v>#VALUE!</v>
      </c>
      <c r="L7" t="e" vm="57">
        <v>#VALUE!</v>
      </c>
      <c r="M7" t="e">
        <f ca="1">_xlfn.XMATCH(L7,$I$2:$I$249,0)</f>
        <v>#N/A</v>
      </c>
      <c r="N7" t="e" vm="58">
        <f>_xlfn.IMAGE(SUBSTITUTE($I$1,"##",LOWER($A7)),$B7,3,24)</f>
        <v>#VALUE!</v>
      </c>
      <c r="O7">
        <f>_xlfn.XMATCH(N7,$I$2:$I$249,0)</f>
        <v>6</v>
      </c>
      <c r="P7" t="e" vm="56">
        <f t="shared" ref="P7:P8" si="3">_xlfn.IMAGE(SUBSTITUTE($I$1,"##",LOWER($A7)),$B7)</f>
        <v>#VALUE!</v>
      </c>
      <c r="Q7" t="e">
        <f ca="1">_xlfn.XMATCH(P7,$D$2:$D$249,0)</f>
        <v>#N/A</v>
      </c>
      <c r="R7" t="e" vm="57">
        <v>#VALUE!</v>
      </c>
      <c r="S7">
        <f>_xlfn.XMATCH(L7,$R$7:$R$8,0)</f>
        <v>1</v>
      </c>
      <c r="U7">
        <f>COUNTIF($L$7:$L$8,P7)</f>
        <v>0</v>
      </c>
      <c r="W7">
        <f>COUNTIF($L$7:$L$8,R7)</f>
        <v>1</v>
      </c>
      <c r="Y7" t="e" vm="59">
        <f t="shared" si="0"/>
        <v>#VALUE!</v>
      </c>
      <c r="Z7" t="s">
        <v>563</v>
      </c>
      <c r="AA7" t="s">
        <v>562</v>
      </c>
      <c r="AG7" s="40" t="s">
        <v>53</v>
      </c>
      <c r="AH7" s="17" t="s">
        <v>53</v>
      </c>
      <c r="AI7" s="17" t="s">
        <v>52</v>
      </c>
      <c r="AJ7" s="17" t="s">
        <v>595</v>
      </c>
      <c r="AK7" s="17">
        <v>660</v>
      </c>
      <c r="AL7" s="41" t="s">
        <v>596</v>
      </c>
      <c r="AP7" s="20">
        <v>6</v>
      </c>
      <c r="AQ7" s="20" t="s">
        <v>51</v>
      </c>
      <c r="AR7" s="20" t="s">
        <v>1321</v>
      </c>
      <c r="AS7" s="20" t="s">
        <v>1322</v>
      </c>
      <c r="AT7" s="20">
        <v>435.3</v>
      </c>
      <c r="AU7" s="21">
        <v>85420</v>
      </c>
      <c r="AV7" s="20" t="s">
        <v>568</v>
      </c>
      <c r="AW7" s="20" t="s">
        <v>1323</v>
      </c>
    </row>
    <row r="8" spans="1:52" ht="19" thickBot="1" x14ac:dyDescent="0.5">
      <c r="A8" s="7" t="s">
        <v>56</v>
      </c>
      <c r="B8" s="8" t="s">
        <v>57</v>
      </c>
      <c r="D8" t="e" vm="60">
        <f t="shared" si="1"/>
        <v>#VALUE!</v>
      </c>
      <c r="I8" t="e" vm="61">
        <f t="shared" si="2"/>
        <v>#VALUE!</v>
      </c>
      <c r="L8" t="e" vm="62">
        <v>#VALUE!</v>
      </c>
      <c r="N8" t="e" vm="63">
        <f>_xlfn.IMAGE(SUBSTITUTE($I$1,"##",LOWER($A8)))</f>
        <v>#VALUE!</v>
      </c>
      <c r="O8" t="e">
        <f ca="1">_xlfn.XMATCH(N8,$I$2:$I$249,0)</f>
        <v>#N/A</v>
      </c>
      <c r="P8" t="e" vm="61">
        <f t="shared" si="3"/>
        <v>#VALUE!</v>
      </c>
      <c r="Q8" t="e">
        <f ca="1">_xlfn.XMATCH(P8,$D$2:$D$249,0)</f>
        <v>#N/A</v>
      </c>
      <c r="R8" t="e" vm="62">
        <v>#VALUE!</v>
      </c>
      <c r="S8">
        <f>_xlfn.XMATCH(L8,$R$7:$R$8,0)</f>
        <v>2</v>
      </c>
      <c r="U8" t="s">
        <v>1817</v>
      </c>
      <c r="W8" t="s">
        <v>1816</v>
      </c>
      <c r="AG8" s="40" t="s">
        <v>61</v>
      </c>
      <c r="AH8" s="17" t="s">
        <v>597</v>
      </c>
      <c r="AI8" s="17" t="s">
        <v>60</v>
      </c>
      <c r="AJ8" s="17" t="s">
        <v>598</v>
      </c>
      <c r="AK8" s="18" t="s">
        <v>599</v>
      </c>
      <c r="AL8" s="41" t="s">
        <v>600</v>
      </c>
      <c r="AP8" s="20">
        <v>7</v>
      </c>
      <c r="AQ8" s="20" t="s">
        <v>425</v>
      </c>
      <c r="AR8" s="20" t="s">
        <v>1303</v>
      </c>
      <c r="AS8" s="20" t="s">
        <v>1324</v>
      </c>
      <c r="AT8" s="21">
        <v>2149690</v>
      </c>
      <c r="AU8" s="21">
        <v>28686633</v>
      </c>
      <c r="AV8" s="20" t="s">
        <v>1314</v>
      </c>
      <c r="AW8" s="20" t="s">
        <v>1325</v>
      </c>
    </row>
    <row r="9" spans="1:52" ht="42.5" thickBot="1" x14ac:dyDescent="0.5">
      <c r="A9" s="7" t="s">
        <v>58</v>
      </c>
      <c r="B9" s="8" t="s">
        <v>59</v>
      </c>
      <c r="D9" t="e" vm="64">
        <f t="shared" si="1"/>
        <v>#VALUE!</v>
      </c>
      <c r="I9" t="e" vm="65">
        <f t="shared" si="2"/>
        <v>#VALUE!</v>
      </c>
      <c r="U9" t="s">
        <v>1818</v>
      </c>
      <c r="AG9" s="39" t="s">
        <v>51</v>
      </c>
      <c r="AH9" s="17" t="s">
        <v>601</v>
      </c>
      <c r="AI9" s="17" t="s">
        <v>50</v>
      </c>
      <c r="AJ9" s="17" t="s">
        <v>602</v>
      </c>
      <c r="AK9" s="18" t="s">
        <v>603</v>
      </c>
      <c r="AL9" s="41" t="s">
        <v>604</v>
      </c>
      <c r="AP9" s="20">
        <v>8</v>
      </c>
      <c r="AQ9" s="20" t="s">
        <v>63</v>
      </c>
      <c r="AR9" s="20" t="s">
        <v>1326</v>
      </c>
      <c r="AS9" s="20" t="s">
        <v>1327</v>
      </c>
      <c r="AT9" s="21">
        <v>2766890</v>
      </c>
      <c r="AU9" s="21">
        <v>40913584</v>
      </c>
      <c r="AV9" s="20" t="s">
        <v>1328</v>
      </c>
      <c r="AW9" s="20" t="s">
        <v>1329</v>
      </c>
    </row>
    <row r="10" spans="1:52" ht="19" thickBot="1" x14ac:dyDescent="0.5">
      <c r="A10" s="9" t="s">
        <v>60</v>
      </c>
      <c r="B10" s="10" t="s">
        <v>61</v>
      </c>
      <c r="D10" t="e" vm="66">
        <f t="shared" si="1"/>
        <v>#VALUE!</v>
      </c>
      <c r="I10" t="e" vm="67">
        <f t="shared" si="2"/>
        <v>#VALUE!</v>
      </c>
      <c r="P10" t="s">
        <v>1822</v>
      </c>
      <c r="R10" t="s">
        <v>549</v>
      </c>
      <c r="AG10" s="39" t="s">
        <v>425</v>
      </c>
      <c r="AH10" s="17" t="s">
        <v>605</v>
      </c>
      <c r="AI10" s="17" t="s">
        <v>424</v>
      </c>
      <c r="AJ10" s="17" t="s">
        <v>606</v>
      </c>
      <c r="AK10" s="17">
        <v>682</v>
      </c>
      <c r="AL10" s="41" t="s">
        <v>607</v>
      </c>
      <c r="AP10" s="20">
        <v>9</v>
      </c>
      <c r="AQ10" s="20" t="s">
        <v>57</v>
      </c>
      <c r="AR10" s="20" t="s">
        <v>1303</v>
      </c>
      <c r="AS10" s="20" t="s">
        <v>1330</v>
      </c>
      <c r="AT10" s="21">
        <v>29800</v>
      </c>
      <c r="AU10" s="21">
        <v>3259100</v>
      </c>
      <c r="AV10" s="20" t="s">
        <v>1331</v>
      </c>
      <c r="AW10" s="20" t="s">
        <v>1332</v>
      </c>
    </row>
    <row r="11" spans="1:52" ht="19" thickBot="1" x14ac:dyDescent="0.5">
      <c r="A11" s="7" t="s">
        <v>62</v>
      </c>
      <c r="B11" s="8" t="s">
        <v>63</v>
      </c>
      <c r="D11" t="e" vm="68">
        <f t="shared" si="1"/>
        <v>#VALUE!</v>
      </c>
      <c r="I11" t="e" vm="69">
        <f t="shared" si="2"/>
        <v>#VALUE!</v>
      </c>
      <c r="L11" t="e" vm="57">
        <v>#VALUE!</v>
      </c>
      <c r="M11" t="e" vm="57">
        <v>#VALUE!</v>
      </c>
      <c r="N11" t="e" vm="56">
        <f>_xlfn.IMAGE(SUBSTITUTE($I$1,"##",LOWER($A7)),$B7)</f>
        <v>#VALUE!</v>
      </c>
      <c r="O11" t="str">
        <f>TEXT(N11,"Standardowy")</f>
        <v>Albania</v>
      </c>
      <c r="P11" t="str">
        <f>TEXT(D7,"Standardowy")</f>
        <v>Obraz</v>
      </c>
      <c r="R11" t="s">
        <v>550</v>
      </c>
      <c r="Y11" t="str">
        <f>_xlfn.TRANSLATE("dopasowanie","pl","en")</f>
        <v>Match</v>
      </c>
      <c r="AA11" t="s">
        <v>564</v>
      </c>
      <c r="AG11" s="39" t="s">
        <v>63</v>
      </c>
      <c r="AH11" s="17" t="s">
        <v>608</v>
      </c>
      <c r="AI11" s="17" t="s">
        <v>62</v>
      </c>
      <c r="AJ11" s="17" t="s">
        <v>609</v>
      </c>
      <c r="AK11" s="18" t="s">
        <v>610</v>
      </c>
      <c r="AL11" s="41" t="s">
        <v>611</v>
      </c>
      <c r="AP11" s="20">
        <v>10</v>
      </c>
      <c r="AQ11" s="20" t="s">
        <v>69</v>
      </c>
      <c r="AR11" s="20" t="s">
        <v>1333</v>
      </c>
      <c r="AS11" s="20" t="s">
        <v>1334</v>
      </c>
      <c r="AT11" s="21">
        <v>7686850</v>
      </c>
      <c r="AU11" s="21">
        <v>22343203</v>
      </c>
      <c r="AV11" s="20" t="s">
        <v>568</v>
      </c>
      <c r="AW11" s="20" t="s">
        <v>1335</v>
      </c>
    </row>
    <row r="12" spans="1:52" ht="35.5" thickBot="1" x14ac:dyDescent="0.5">
      <c r="A12" s="9" t="s">
        <v>64</v>
      </c>
      <c r="B12" s="10" t="s">
        <v>65</v>
      </c>
      <c r="D12" t="e" vm="70">
        <f t="shared" si="1"/>
        <v>#VALUE!</v>
      </c>
      <c r="I12" t="e" vm="71">
        <f t="shared" si="2"/>
        <v>#VALUE!</v>
      </c>
      <c r="M12" t="b">
        <f>$L$11=M$11</f>
        <v>1</v>
      </c>
      <c r="N12" t="b">
        <f>$L$11=N$11</f>
        <v>0</v>
      </c>
      <c r="O12" t="b">
        <f>$L$11=O$11</f>
        <v>0</v>
      </c>
      <c r="P12" t="e" cm="1" vm="72">
        <f t="array" aca="1" ref="P12" ca="1">CELL("zawartość",D7)</f>
        <v>#VALUE!</v>
      </c>
      <c r="R12" t="s">
        <v>551</v>
      </c>
      <c r="Y12" t="str">
        <f>_xlfn.TRANSLATE(R13,"pl","en")</f>
        <v>On the other hand, the size can be any</v>
      </c>
      <c r="AB12" s="15"/>
      <c r="AG12" s="39" t="s">
        <v>57</v>
      </c>
      <c r="AH12" s="17" t="s">
        <v>57</v>
      </c>
      <c r="AI12" s="17" t="s">
        <v>56</v>
      </c>
      <c r="AJ12" s="17" t="s">
        <v>612</v>
      </c>
      <c r="AK12" s="18" t="s">
        <v>613</v>
      </c>
      <c r="AL12" s="41" t="s">
        <v>614</v>
      </c>
      <c r="AP12" s="20">
        <v>11</v>
      </c>
      <c r="AQ12" s="20" t="s">
        <v>67</v>
      </c>
      <c r="AR12" s="20" t="s">
        <v>1308</v>
      </c>
      <c r="AS12" s="20" t="s">
        <v>1336</v>
      </c>
      <c r="AT12" s="21">
        <v>83871</v>
      </c>
      <c r="AU12" s="21">
        <v>8402549</v>
      </c>
      <c r="AV12" s="20" t="s">
        <v>1337</v>
      </c>
      <c r="AW12" s="20" t="s">
        <v>1317</v>
      </c>
    </row>
    <row r="13" spans="1:52" ht="19" thickBot="1" x14ac:dyDescent="0.5">
      <c r="A13" s="11" t="s">
        <v>66</v>
      </c>
      <c r="B13" s="12" t="s">
        <v>67</v>
      </c>
      <c r="D13" t="e" vm="73">
        <f t="shared" si="1"/>
        <v>#VALUE!</v>
      </c>
      <c r="I13" t="e" vm="74">
        <f t="shared" si="2"/>
        <v>#VALUE!</v>
      </c>
      <c r="M13" t="e" vm="75">
        <f>EXACT($L$11,M$11)</f>
        <v>#VALUE!</v>
      </c>
      <c r="P13" t="b">
        <f ca="1">D7=P12</f>
        <v>1</v>
      </c>
      <c r="R13" t="s">
        <v>552</v>
      </c>
      <c r="Y13" t="str">
        <f>_xlfn.TRANSLATE("unpivot","en","pl")</f>
        <v>unpivot</v>
      </c>
      <c r="AB13" s="15" t="s">
        <v>565</v>
      </c>
      <c r="AG13" s="39" t="s">
        <v>71</v>
      </c>
      <c r="AH13" s="17" t="s">
        <v>71</v>
      </c>
      <c r="AI13" s="17" t="s">
        <v>70</v>
      </c>
      <c r="AJ13" s="17" t="s">
        <v>615</v>
      </c>
      <c r="AK13" s="17">
        <v>533</v>
      </c>
      <c r="AL13" s="41" t="s">
        <v>616</v>
      </c>
      <c r="AP13" s="20">
        <v>12</v>
      </c>
      <c r="AQ13" s="20" t="s">
        <v>75</v>
      </c>
      <c r="AR13" s="20" t="s">
        <v>1303</v>
      </c>
      <c r="AS13" s="20" t="s">
        <v>1338</v>
      </c>
      <c r="AT13" s="21">
        <v>86600</v>
      </c>
      <c r="AU13" s="21">
        <v>9493600</v>
      </c>
      <c r="AV13" s="20" t="s">
        <v>1339</v>
      </c>
      <c r="AW13" s="20" t="s">
        <v>1340</v>
      </c>
    </row>
    <row r="14" spans="1:52" ht="19" thickBot="1" x14ac:dyDescent="0.5">
      <c r="A14" s="7" t="s">
        <v>68</v>
      </c>
      <c r="B14" s="8" t="s">
        <v>69</v>
      </c>
      <c r="D14" t="e" vm="76">
        <f t="shared" si="1"/>
        <v>#VALUE!</v>
      </c>
      <c r="I14" t="e" vm="77">
        <f>_xlfn.IMAGE(SUBSTITUTE($I$1,"##",LOWER($A14)),$B14)</f>
        <v>#VALUE!</v>
      </c>
      <c r="M14" t="b">
        <f>$L$11&lt;&gt;M$11</f>
        <v>0</v>
      </c>
      <c r="P14" t="str" cm="1">
        <f t="array" aca="1" ref="P14" ca="1">CELL("typ",D7)</f>
        <v>v</v>
      </c>
      <c r="AG14" s="39" t="s">
        <v>69</v>
      </c>
      <c r="AH14" s="17" t="s">
        <v>69</v>
      </c>
      <c r="AI14" s="17" t="s">
        <v>68</v>
      </c>
      <c r="AJ14" s="17" t="s">
        <v>617</v>
      </c>
      <c r="AK14" s="18" t="s">
        <v>618</v>
      </c>
      <c r="AL14" s="41" t="s">
        <v>619</v>
      </c>
      <c r="AP14" s="20">
        <v>13</v>
      </c>
      <c r="AQ14" s="20" t="s">
        <v>105</v>
      </c>
      <c r="AR14" s="20" t="s">
        <v>1321</v>
      </c>
      <c r="AS14" s="20" t="s">
        <v>1341</v>
      </c>
      <c r="AT14" s="21">
        <v>13940</v>
      </c>
      <c r="AU14" s="21">
        <v>307451</v>
      </c>
      <c r="AV14" s="20" t="s">
        <v>568</v>
      </c>
      <c r="AW14" s="20" t="s">
        <v>1342</v>
      </c>
    </row>
    <row r="15" spans="1:52" ht="19" thickBot="1" x14ac:dyDescent="0.5">
      <c r="A15" s="9" t="s">
        <v>70</v>
      </c>
      <c r="B15" s="10" t="s">
        <v>71</v>
      </c>
      <c r="D15" t="e" vm="78">
        <f t="shared" si="1"/>
        <v>#VALUE!</v>
      </c>
      <c r="I15" t="e" vm="79">
        <f>_xlfn.IMAGE(SUBSTITUTE($I$1,"##",LOWER($A15)),$B15)</f>
        <v>#VALUE!</v>
      </c>
      <c r="M15" t="e">
        <f>LOOKUP(M11,$I$2:$I$10)</f>
        <v>#N/A</v>
      </c>
      <c r="Y15" t="str">
        <f>_xlfn.TRANSLATE("Dzień dobry",,"zu")</f>
        <v>Sawubona</v>
      </c>
      <c r="AG15" s="39" t="s">
        <v>67</v>
      </c>
      <c r="AH15" s="17" t="s">
        <v>67</v>
      </c>
      <c r="AI15" s="17" t="s">
        <v>66</v>
      </c>
      <c r="AJ15" s="17" t="s">
        <v>620</v>
      </c>
      <c r="AK15" s="18" t="s">
        <v>621</v>
      </c>
      <c r="AL15" s="41" t="s">
        <v>622</v>
      </c>
      <c r="AP15" s="20">
        <v>14</v>
      </c>
      <c r="AQ15" s="20" t="s">
        <v>89</v>
      </c>
      <c r="AR15" s="20" t="s">
        <v>1303</v>
      </c>
      <c r="AS15" s="20" t="s">
        <v>1343</v>
      </c>
      <c r="AT15" s="20">
        <v>620</v>
      </c>
      <c r="AU15" s="21">
        <v>1323535</v>
      </c>
      <c r="AV15" s="20" t="s">
        <v>1314</v>
      </c>
      <c r="AW15" s="20" t="s">
        <v>1344</v>
      </c>
    </row>
    <row r="16" spans="1:52" ht="19" thickBot="1" x14ac:dyDescent="0.5">
      <c r="A16" s="7" t="s">
        <v>72</v>
      </c>
      <c r="B16" s="8" t="s">
        <v>73</v>
      </c>
      <c r="D16" t="e" vm="80">
        <f t="shared" si="1"/>
        <v>#VALUE!</v>
      </c>
      <c r="I16" t="e" vm="81">
        <f t="shared" ref="I16:I19" si="4">_xlfn.IMAGE(SUBSTITUTE($I$1,"##",LOWER($A16)),$B16)</f>
        <v>#VALUE!</v>
      </c>
      <c r="M16" t="e" vm="82">
        <f>LOOKUP(L11,$L$11:$N$11)</f>
        <v>#VALUE!</v>
      </c>
      <c r="N16" t="e" vm="82">
        <f>LOOKUP(M11,$L$11:$N$11)</f>
        <v>#VALUE!</v>
      </c>
      <c r="O16" t="e" vm="83">
        <f>LOOKUP(N11,$L$11:$N$11)</f>
        <v>#VALUE!</v>
      </c>
      <c r="Y16" t="str">
        <f>_xlfn.TRANSLATE("dzień dobry",,"zu")</f>
        <v>Sawubona</v>
      </c>
      <c r="AG16" s="39" t="s">
        <v>75</v>
      </c>
      <c r="AH16" s="17" t="s">
        <v>623</v>
      </c>
      <c r="AI16" s="17" t="s">
        <v>74</v>
      </c>
      <c r="AJ16" s="17" t="s">
        <v>624</v>
      </c>
      <c r="AK16" s="18" t="s">
        <v>625</v>
      </c>
      <c r="AL16" s="41" t="s">
        <v>626</v>
      </c>
      <c r="AP16" s="20">
        <v>15</v>
      </c>
      <c r="AQ16" s="20" t="s">
        <v>81</v>
      </c>
      <c r="AR16" s="20" t="s">
        <v>1303</v>
      </c>
      <c r="AS16" s="20" t="s">
        <v>1345</v>
      </c>
      <c r="AT16" s="21">
        <v>144000</v>
      </c>
      <c r="AU16" s="21">
        <v>162221000</v>
      </c>
      <c r="AV16" s="20" t="s">
        <v>1346</v>
      </c>
      <c r="AW16" s="20" t="s">
        <v>1347</v>
      </c>
    </row>
    <row r="17" spans="1:49" ht="19" thickBot="1" x14ac:dyDescent="0.5">
      <c r="A17" s="7" t="s">
        <v>74</v>
      </c>
      <c r="B17" s="8" t="s">
        <v>75</v>
      </c>
      <c r="D17" t="e" vm="84">
        <f t="shared" si="1"/>
        <v>#VALUE!</v>
      </c>
      <c r="I17" t="e" vm="85">
        <f t="shared" si="4"/>
        <v>#VALUE!</v>
      </c>
      <c r="M17" t="e">
        <f>LOOKUP(P7,$I$2:$I$10)</f>
        <v>#N/A</v>
      </c>
      <c r="Y17" t="str">
        <f>_xlfn.TRANSLATE("dzień dobry",,"en")</f>
        <v>Good morning</v>
      </c>
      <c r="AG17" s="39" t="s">
        <v>105</v>
      </c>
      <c r="AH17" s="17" t="s">
        <v>627</v>
      </c>
      <c r="AI17" s="17" t="s">
        <v>104</v>
      </c>
      <c r="AJ17" s="17" t="s">
        <v>628</v>
      </c>
      <c r="AK17" s="18" t="s">
        <v>629</v>
      </c>
      <c r="AL17" s="41" t="s">
        <v>630</v>
      </c>
      <c r="AP17" s="20">
        <v>16</v>
      </c>
      <c r="AQ17" s="20" t="s">
        <v>79</v>
      </c>
      <c r="AR17" s="20" t="s">
        <v>1321</v>
      </c>
      <c r="AS17" s="20" t="s">
        <v>1348</v>
      </c>
      <c r="AT17" s="20">
        <v>431</v>
      </c>
      <c r="AU17" s="21">
        <v>281968</v>
      </c>
      <c r="AV17" s="20" t="s">
        <v>568</v>
      </c>
      <c r="AW17" s="20" t="s">
        <v>1349</v>
      </c>
    </row>
    <row r="18" spans="1:49" ht="35.5" thickBot="1" x14ac:dyDescent="0.5">
      <c r="A18" s="7" t="s">
        <v>76</v>
      </c>
      <c r="B18" s="8" t="s">
        <v>77</v>
      </c>
      <c r="D18" t="e" vm="86">
        <f t="shared" si="1"/>
        <v>#VALUE!</v>
      </c>
      <c r="I18" t="e" vm="87">
        <f t="shared" si="4"/>
        <v>#VALUE!</v>
      </c>
      <c r="P18" t="e" vm="88">
        <v>#VALUE!</v>
      </c>
      <c r="S18" t="e" vm="89">
        <v>#VALUE!</v>
      </c>
      <c r="T18" t="str">
        <f>TEXT(S18,"Standardowy")</f>
        <v>Andora</v>
      </c>
      <c r="V18" t="e" vm="90">
        <v>#VALUE!</v>
      </c>
      <c r="W18" t="str">
        <f>TEXT(V18,"Standardowy")</f>
        <v>Obraz</v>
      </c>
      <c r="X18" t="e" vm="89">
        <v>#VALUE!</v>
      </c>
      <c r="Y18" t="str">
        <f>_xlfn.TRANSLATE("koło",,"en")</f>
        <v>wheel</v>
      </c>
      <c r="AG18" s="39" t="s">
        <v>89</v>
      </c>
      <c r="AH18" s="17" t="s">
        <v>631</v>
      </c>
      <c r="AI18" s="17" t="s">
        <v>88</v>
      </c>
      <c r="AJ18" s="17" t="s">
        <v>632</v>
      </c>
      <c r="AK18" s="18" t="s">
        <v>633</v>
      </c>
      <c r="AL18" s="41" t="s">
        <v>634</v>
      </c>
      <c r="AP18" s="20">
        <v>17</v>
      </c>
      <c r="AQ18" s="20" t="s">
        <v>1350</v>
      </c>
      <c r="AR18" s="20" t="s">
        <v>1308</v>
      </c>
      <c r="AS18" s="20" t="s">
        <v>1351</v>
      </c>
      <c r="AT18" s="21">
        <v>30528</v>
      </c>
      <c r="AU18" s="21">
        <v>10584534</v>
      </c>
      <c r="AV18" s="20" t="s">
        <v>1352</v>
      </c>
      <c r="AW18" s="20" t="s">
        <v>1317</v>
      </c>
    </row>
    <row r="19" spans="1:49" ht="19" thickBot="1" x14ac:dyDescent="0.5">
      <c r="A19" s="7" t="s">
        <v>78</v>
      </c>
      <c r="B19" s="8" t="s">
        <v>79</v>
      </c>
      <c r="D19" t="e" vm="91">
        <f t="shared" si="1"/>
        <v>#VALUE!</v>
      </c>
      <c r="I19" t="e" vm="92">
        <f t="shared" si="4"/>
        <v>#VALUE!</v>
      </c>
      <c r="M19" t="e" vm="93">
        <f>LOOKUP(P23,$P$18:$P$25)</f>
        <v>#VALUE!</v>
      </c>
      <c r="P19" t="e" vm="94">
        <v>#VALUE!</v>
      </c>
      <c r="S19" t="e" vm="95">
        <v>#VALUE!</v>
      </c>
      <c r="T19" t="str">
        <f t="shared" ref="T19:T25" si="5">TEXT(S19,"Standardowy")</f>
        <v>Angola</v>
      </c>
      <c r="V19" t="e" vm="96">
        <v>#VALUE!</v>
      </c>
      <c r="W19" t="str">
        <f t="shared" ref="W19:W25" si="6">TEXT(V19,"Standardowy")</f>
        <v>Obraz</v>
      </c>
      <c r="X19" t="e" vm="97">
        <v>#VALUE!</v>
      </c>
      <c r="Y19" t="str">
        <f>_xlfn.TRANSLATE("koło domu",,"en")</f>
        <v>near the house</v>
      </c>
      <c r="AC19" s="16">
        <v>47605</v>
      </c>
      <c r="AG19" s="39" t="s">
        <v>81</v>
      </c>
      <c r="AH19" s="17" t="s">
        <v>635</v>
      </c>
      <c r="AI19" s="17" t="s">
        <v>80</v>
      </c>
      <c r="AJ19" s="17" t="s">
        <v>636</v>
      </c>
      <c r="AK19" s="18" t="s">
        <v>637</v>
      </c>
      <c r="AL19" s="41" t="s">
        <v>638</v>
      </c>
      <c r="AP19" s="20">
        <v>18</v>
      </c>
      <c r="AQ19" s="20" t="s">
        <v>115</v>
      </c>
      <c r="AR19" s="20" t="s">
        <v>1321</v>
      </c>
      <c r="AS19" s="20" t="s">
        <v>1353</v>
      </c>
      <c r="AT19" s="21">
        <v>22966</v>
      </c>
      <c r="AU19" s="21">
        <v>266440</v>
      </c>
      <c r="AV19" s="20" t="s">
        <v>568</v>
      </c>
      <c r="AW19" s="20" t="s">
        <v>1354</v>
      </c>
    </row>
    <row r="20" spans="1:49" ht="19" thickBot="1" x14ac:dyDescent="0.5">
      <c r="A20" s="7" t="s">
        <v>80</v>
      </c>
      <c r="B20" s="8" t="s">
        <v>81</v>
      </c>
      <c r="D20" t="e" vm="35">
        <f t="shared" si="1"/>
        <v>#VALUE!</v>
      </c>
      <c r="I20" t="e" vm="98">
        <f>_xlfn.IMAGE(SUBSTITUTE($I$1,"##",LOWER($A20)),$B20)</f>
        <v>#VALUE!</v>
      </c>
      <c r="P20" t="e" vm="89">
        <v>#VALUE!</v>
      </c>
      <c r="S20" t="e" vm="99">
        <v>#VALUE!</v>
      </c>
      <c r="T20" t="str">
        <f t="shared" si="5"/>
        <v>Anguilla</v>
      </c>
      <c r="V20" t="e" vm="100">
        <v>#VALUE!</v>
      </c>
      <c r="W20" t="str">
        <f t="shared" si="6"/>
        <v>Obraz</v>
      </c>
      <c r="X20" t="e" vm="88">
        <v>#VALUE!</v>
      </c>
      <c r="Y20" t="str">
        <f>_xlfn.TRANSLATE("W koło Macieju",,"en")</f>
        <v>Around Maciej</v>
      </c>
      <c r="AC20" s="16">
        <v>54545</v>
      </c>
      <c r="AG20" s="39" t="s">
        <v>79</v>
      </c>
      <c r="AH20" s="17" t="s">
        <v>79</v>
      </c>
      <c r="AI20" s="17" t="s">
        <v>78</v>
      </c>
      <c r="AJ20" s="17" t="s">
        <v>639</v>
      </c>
      <c r="AK20" s="18" t="s">
        <v>640</v>
      </c>
      <c r="AL20" s="41" t="s">
        <v>641</v>
      </c>
      <c r="AP20" s="20">
        <v>19</v>
      </c>
      <c r="AQ20" s="20" t="s">
        <v>93</v>
      </c>
      <c r="AR20" s="20" t="s">
        <v>1312</v>
      </c>
      <c r="AS20" s="20" t="s">
        <v>1355</v>
      </c>
      <c r="AT20" s="21">
        <v>112620</v>
      </c>
      <c r="AU20" s="21">
        <v>8295000</v>
      </c>
      <c r="AV20" s="20" t="s">
        <v>1356</v>
      </c>
      <c r="AW20" s="20" t="s">
        <v>1357</v>
      </c>
    </row>
    <row r="21" spans="1:49" ht="19" thickBot="1" x14ac:dyDescent="0.5">
      <c r="A21" s="11" t="s">
        <v>82</v>
      </c>
      <c r="B21" s="12" t="s">
        <v>83</v>
      </c>
      <c r="D21" t="e" vm="101">
        <f t="shared" si="1"/>
        <v>#VALUE!</v>
      </c>
      <c r="I21" t="e" vm="102">
        <f>_xlfn.IMAGE(SUBSTITUTE($I$1,"##",LOWER($A21)),$B21)</f>
        <v>#VALUE!</v>
      </c>
      <c r="M21" t="s">
        <v>1823</v>
      </c>
      <c r="P21" t="e" vm="95">
        <v>#VALUE!</v>
      </c>
      <c r="S21" t="e" vm="62">
        <v>#VALUE!</v>
      </c>
      <c r="T21" t="str">
        <f t="shared" si="5"/>
        <v>Armenia</v>
      </c>
      <c r="V21" t="e" vm="103">
        <v>#VALUE!</v>
      </c>
      <c r="W21" t="str">
        <f t="shared" si="6"/>
        <v>Obraz</v>
      </c>
      <c r="X21" t="e" vm="104">
        <v>#VALUE!</v>
      </c>
      <c r="Y21" t="str">
        <f>_xlfn.TRANSLATE("dookoła Wojtek",,"en")</f>
        <v>around Wojtek</v>
      </c>
      <c r="AC21" s="16">
        <v>18385</v>
      </c>
      <c r="AG21" s="39" t="s">
        <v>83</v>
      </c>
      <c r="AH21" s="17" t="s">
        <v>642</v>
      </c>
      <c r="AI21" s="17" t="s">
        <v>82</v>
      </c>
      <c r="AJ21" s="17" t="s">
        <v>643</v>
      </c>
      <c r="AK21" s="18" t="s">
        <v>644</v>
      </c>
      <c r="AL21" s="41" t="s">
        <v>645</v>
      </c>
      <c r="AP21" s="20">
        <v>20</v>
      </c>
      <c r="AQ21" s="20" t="s">
        <v>107</v>
      </c>
      <c r="AR21" s="20" t="s">
        <v>1303</v>
      </c>
      <c r="AS21" s="20" t="s">
        <v>1358</v>
      </c>
      <c r="AT21" s="21">
        <v>47000</v>
      </c>
      <c r="AU21" s="21">
        <v>682321</v>
      </c>
      <c r="AV21" s="20" t="s">
        <v>1359</v>
      </c>
      <c r="AW21" s="20" t="s">
        <v>1360</v>
      </c>
    </row>
    <row r="22" spans="1:49" ht="19" thickBot="1" x14ac:dyDescent="0.5">
      <c r="A22" s="7" t="s">
        <v>84</v>
      </c>
      <c r="B22" s="8" t="s">
        <v>85</v>
      </c>
      <c r="D22" t="e" vm="105">
        <f t="shared" si="1"/>
        <v>#VALUE!</v>
      </c>
      <c r="I22" t="e" vm="106">
        <f t="shared" ref="I22:I85" si="7">_xlfn.IMAGE(SUBSTITUTE($I$1,"##",LOWER($A22)),$B22)</f>
        <v>#VALUE!</v>
      </c>
      <c r="M22" t="s">
        <v>1824</v>
      </c>
      <c r="P22" t="e" vm="99">
        <v>#VALUE!</v>
      </c>
      <c r="S22" t="e" vm="100">
        <v>#VALUE!</v>
      </c>
      <c r="T22" t="str">
        <f t="shared" si="5"/>
        <v>Obraz</v>
      </c>
      <c r="V22" t="e" vm="107">
        <v>#VALUE!</v>
      </c>
      <c r="W22" t="str">
        <f t="shared" si="6"/>
        <v>Obraz</v>
      </c>
      <c r="X22" t="e" vm="99">
        <v>#VALUE!</v>
      </c>
      <c r="AG22" s="39" t="s">
        <v>115</v>
      </c>
      <c r="AH22" s="17" t="s">
        <v>115</v>
      </c>
      <c r="AI22" s="17" t="s">
        <v>114</v>
      </c>
      <c r="AJ22" s="17" t="s">
        <v>646</v>
      </c>
      <c r="AK22" s="18" t="s">
        <v>647</v>
      </c>
      <c r="AL22" s="41" t="s">
        <v>648</v>
      </c>
      <c r="AP22" s="20">
        <v>21</v>
      </c>
      <c r="AQ22" s="20" t="s">
        <v>113</v>
      </c>
      <c r="AR22" s="20" t="s">
        <v>1308</v>
      </c>
      <c r="AS22" s="20" t="s">
        <v>1361</v>
      </c>
      <c r="AT22" s="21">
        <v>207600</v>
      </c>
      <c r="AU22" s="21">
        <v>9474200</v>
      </c>
      <c r="AV22" s="20" t="s">
        <v>1362</v>
      </c>
      <c r="AW22" s="20" t="s">
        <v>1363</v>
      </c>
    </row>
    <row r="23" spans="1:49" ht="32" thickBot="1" x14ac:dyDescent="0.5">
      <c r="A23" s="11" t="s">
        <v>86</v>
      </c>
      <c r="B23" s="12" t="s">
        <v>87</v>
      </c>
      <c r="D23" t="e" vm="108">
        <f t="shared" si="1"/>
        <v>#VALUE!</v>
      </c>
      <c r="I23" t="e" vm="109">
        <f t="shared" si="7"/>
        <v>#VALUE!</v>
      </c>
      <c r="P23" t="e" vm="104">
        <v>#VALUE!</v>
      </c>
      <c r="S23" t="e" vm="103">
        <v>#VALUE!</v>
      </c>
      <c r="T23" t="str">
        <f t="shared" si="5"/>
        <v>Obraz</v>
      </c>
      <c r="V23" t="e" vm="110">
        <v>#VALUE!</v>
      </c>
      <c r="W23" t="str">
        <f t="shared" si="6"/>
        <v>Obraz</v>
      </c>
      <c r="X23" t="e" vm="94">
        <v>#VALUE!</v>
      </c>
      <c r="AG23" s="39" t="s">
        <v>93</v>
      </c>
      <c r="AH23" s="17" t="s">
        <v>93</v>
      </c>
      <c r="AI23" s="17" t="s">
        <v>92</v>
      </c>
      <c r="AJ23" s="17" t="s">
        <v>649</v>
      </c>
      <c r="AK23" s="17">
        <v>204</v>
      </c>
      <c r="AL23" s="41" t="s">
        <v>650</v>
      </c>
      <c r="AP23" s="20">
        <v>22</v>
      </c>
      <c r="AQ23" s="20" t="s">
        <v>101</v>
      </c>
      <c r="AR23" s="20" t="s">
        <v>1326</v>
      </c>
      <c r="AS23" s="20" t="s">
        <v>1364</v>
      </c>
      <c r="AT23" s="21">
        <v>1098580</v>
      </c>
      <c r="AU23" s="21">
        <v>9248000</v>
      </c>
      <c r="AV23" s="20" t="s">
        <v>1365</v>
      </c>
      <c r="AW23" s="20" t="s">
        <v>1366</v>
      </c>
    </row>
    <row r="24" spans="1:49" ht="21.5" thickBot="1" x14ac:dyDescent="0.5">
      <c r="A24" s="7" t="s">
        <v>88</v>
      </c>
      <c r="B24" s="8" t="s">
        <v>89</v>
      </c>
      <c r="D24" t="e" vm="111">
        <f t="shared" si="1"/>
        <v>#VALUE!</v>
      </c>
      <c r="I24" t="e" vm="112">
        <f t="shared" si="7"/>
        <v>#VALUE!</v>
      </c>
      <c r="M24" t="e" vm="113">
        <f>LOOKUP(P23,$S$18:$S$25)</f>
        <v>#VALUE!</v>
      </c>
      <c r="P24" t="e" vm="62">
        <v>#VALUE!</v>
      </c>
      <c r="S24" t="e" vm="110">
        <v>#VALUE!</v>
      </c>
      <c r="T24" t="str">
        <f t="shared" si="5"/>
        <v>Obraz</v>
      </c>
      <c r="V24" t="e" vm="114">
        <v>#VALUE!</v>
      </c>
      <c r="W24" t="str">
        <f t="shared" si="6"/>
        <v>Obraz</v>
      </c>
      <c r="X24" t="e" vm="62">
        <v>#VALUE!</v>
      </c>
      <c r="AG24" s="40" t="s">
        <v>97</v>
      </c>
      <c r="AH24" s="17" t="s">
        <v>651</v>
      </c>
      <c r="AI24" s="17" t="s">
        <v>96</v>
      </c>
      <c r="AJ24" s="17" t="s">
        <v>652</v>
      </c>
      <c r="AK24" s="18" t="s">
        <v>653</v>
      </c>
      <c r="AL24" s="41" t="s">
        <v>654</v>
      </c>
      <c r="AP24" s="20">
        <v>23</v>
      </c>
      <c r="AQ24" s="20" t="s">
        <v>77</v>
      </c>
      <c r="AR24" s="20" t="s">
        <v>1308</v>
      </c>
      <c r="AS24" s="20" t="s">
        <v>1367</v>
      </c>
      <c r="AT24" s="21">
        <v>51129</v>
      </c>
      <c r="AU24" s="21">
        <v>4590310</v>
      </c>
      <c r="AV24" s="20" t="s">
        <v>1368</v>
      </c>
      <c r="AW24" s="20" t="s">
        <v>1369</v>
      </c>
    </row>
    <row r="25" spans="1:49" ht="19" thickBot="1" x14ac:dyDescent="0.5">
      <c r="A25" s="7" t="s">
        <v>90</v>
      </c>
      <c r="B25" s="8" t="s">
        <v>91</v>
      </c>
      <c r="D25" t="e" vm="115">
        <f t="shared" si="1"/>
        <v>#VALUE!</v>
      </c>
      <c r="I25" t="e" vm="116">
        <f t="shared" si="7"/>
        <v>#VALUE!</v>
      </c>
      <c r="M25" t="e" vm="117">
        <f>LOOKUP(S23,$S$18:$S$25)</f>
        <v>#VALUE!</v>
      </c>
      <c r="P25" t="e" vm="97">
        <v>#VALUE!</v>
      </c>
      <c r="S25" t="e" vm="97">
        <v>#VALUE!</v>
      </c>
      <c r="T25" t="str">
        <f t="shared" si="5"/>
        <v>Zjednoczone Emiraty Arabskie</v>
      </c>
      <c r="V25" t="e" vm="118">
        <v>#VALUE!</v>
      </c>
      <c r="W25" t="str">
        <f t="shared" si="6"/>
        <v>Obraz</v>
      </c>
      <c r="X25" t="e" vm="95">
        <v>#VALUE!</v>
      </c>
      <c r="AG25" s="39" t="s">
        <v>107</v>
      </c>
      <c r="AH25" s="17" t="s">
        <v>107</v>
      </c>
      <c r="AI25" s="17" t="s">
        <v>106</v>
      </c>
      <c r="AJ25" s="17" t="s">
        <v>655</v>
      </c>
      <c r="AK25" s="18" t="s">
        <v>656</v>
      </c>
      <c r="AL25" s="41" t="s">
        <v>657</v>
      </c>
      <c r="AP25" s="20">
        <v>24</v>
      </c>
      <c r="AQ25" s="20" t="s">
        <v>111</v>
      </c>
      <c r="AR25" s="20" t="s">
        <v>1312</v>
      </c>
      <c r="AS25" s="20" t="s">
        <v>1370</v>
      </c>
      <c r="AT25" s="21">
        <v>600370</v>
      </c>
      <c r="AU25" s="21">
        <v>1842000</v>
      </c>
      <c r="AV25" s="20" t="s">
        <v>1371</v>
      </c>
      <c r="AW25" s="20" t="s">
        <v>1372</v>
      </c>
    </row>
    <row r="26" spans="1:49" ht="21.5" thickBot="1" x14ac:dyDescent="0.5">
      <c r="A26" s="7" t="s">
        <v>92</v>
      </c>
      <c r="B26" s="8" t="s">
        <v>93</v>
      </c>
      <c r="D26" t="e" vm="119">
        <f t="shared" si="1"/>
        <v>#VALUE!</v>
      </c>
      <c r="I26" t="e" vm="120">
        <f t="shared" si="7"/>
        <v>#VALUE!</v>
      </c>
      <c r="M26" t="e" vm="121">
        <f>LOOKUP(S24,$S$18:$S$25)</f>
        <v>#VALUE!</v>
      </c>
      <c r="AG26" s="39" t="s">
        <v>113</v>
      </c>
      <c r="AH26" s="17" t="s">
        <v>658</v>
      </c>
      <c r="AI26" s="17" t="s">
        <v>112</v>
      </c>
      <c r="AJ26" s="17" t="s">
        <v>659</v>
      </c>
      <c r="AK26" s="17">
        <v>112</v>
      </c>
      <c r="AL26" s="41" t="s">
        <v>660</v>
      </c>
      <c r="AP26" s="20">
        <v>25</v>
      </c>
      <c r="AQ26" s="22" t="s">
        <v>1373</v>
      </c>
      <c r="AR26" s="20" t="s">
        <v>1326</v>
      </c>
      <c r="AS26" s="20" t="s">
        <v>1374</v>
      </c>
      <c r="AT26" s="21">
        <v>8511965</v>
      </c>
      <c r="AU26" s="21">
        <v>201103330</v>
      </c>
      <c r="AV26" s="20" t="s">
        <v>1319</v>
      </c>
      <c r="AW26" s="20" t="s">
        <v>1375</v>
      </c>
    </row>
    <row r="27" spans="1:49" ht="21.5" thickBot="1" x14ac:dyDescent="0.5">
      <c r="A27" s="9" t="s">
        <v>94</v>
      </c>
      <c r="B27" s="10" t="s">
        <v>95</v>
      </c>
      <c r="D27" t="e" vm="122">
        <f t="shared" si="1"/>
        <v>#VALUE!</v>
      </c>
      <c r="I27" t="e" vm="123">
        <f t="shared" si="7"/>
        <v>#VALUE!</v>
      </c>
      <c r="M27" t="e">
        <f>LOOKUP(P7,$S$18:$S$25)</f>
        <v>#N/A</v>
      </c>
      <c r="AG27" s="39" t="s">
        <v>1595</v>
      </c>
      <c r="AH27" s="17" t="s">
        <v>570</v>
      </c>
      <c r="AI27" s="17" t="s">
        <v>332</v>
      </c>
      <c r="AJ27" s="17" t="s">
        <v>661</v>
      </c>
      <c r="AK27" s="17">
        <v>104</v>
      </c>
      <c r="AL27" s="41" t="s">
        <v>662</v>
      </c>
      <c r="AP27" s="20">
        <v>26</v>
      </c>
      <c r="AQ27" s="20" t="s">
        <v>99</v>
      </c>
      <c r="AR27" s="20" t="s">
        <v>1303</v>
      </c>
      <c r="AS27" s="20" t="s">
        <v>1376</v>
      </c>
      <c r="AT27" s="20">
        <v>5770</v>
      </c>
      <c r="AU27" s="21">
        <v>381371</v>
      </c>
      <c r="AV27" s="20" t="s">
        <v>1377</v>
      </c>
      <c r="AW27" s="20" t="s">
        <v>1378</v>
      </c>
    </row>
    <row r="28" spans="1:49" ht="53" thickBot="1" x14ac:dyDescent="0.5">
      <c r="A28" s="9" t="s">
        <v>96</v>
      </c>
      <c r="B28" s="10" t="s">
        <v>97</v>
      </c>
      <c r="D28" t="e" vm="124">
        <f t="shared" si="1"/>
        <v>#VALUE!</v>
      </c>
      <c r="I28" t="e" vm="125">
        <f t="shared" si="7"/>
        <v>#VALUE!</v>
      </c>
      <c r="P28" t="e">
        <f>SUM(P18:P25)</f>
        <v>#VALUE!</v>
      </c>
      <c r="Q28" t="s">
        <v>1827</v>
      </c>
      <c r="R28" t="e" vm="126">
        <f>VLOOKUP(S25,$S$18:$S$25,1)</f>
        <v>#VALUE!</v>
      </c>
      <c r="U28" t="e" vm="121">
        <f>VLOOKUP(V23,$V$18:$V$25,1)</f>
        <v>#VALUE!</v>
      </c>
      <c r="V28" t="e" vm="121">
        <f>LOOKUP(V23,$V$18:$V$25)</f>
        <v>#VALUE!</v>
      </c>
      <c r="X28" t="e">
        <f>LOOKUP(X23,$X$18:$X$25)</f>
        <v>#N/A</v>
      </c>
      <c r="AG28" s="39" t="s">
        <v>101</v>
      </c>
      <c r="AH28" s="17" t="s">
        <v>663</v>
      </c>
      <c r="AI28" s="17" t="s">
        <v>100</v>
      </c>
      <c r="AJ28" s="17" t="s">
        <v>664</v>
      </c>
      <c r="AK28" s="18" t="s">
        <v>665</v>
      </c>
      <c r="AL28" s="41" t="s">
        <v>666</v>
      </c>
      <c r="AP28" s="20">
        <v>27</v>
      </c>
      <c r="AQ28" s="20" t="s">
        <v>1379</v>
      </c>
      <c r="AR28" s="20" t="s">
        <v>1308</v>
      </c>
      <c r="AS28" s="20" t="s">
        <v>1380</v>
      </c>
      <c r="AT28" s="21">
        <v>110910</v>
      </c>
      <c r="AU28" s="21">
        <v>7531000</v>
      </c>
      <c r="AV28" s="20" t="s">
        <v>566</v>
      </c>
      <c r="AW28" s="20" t="s">
        <v>1381</v>
      </c>
    </row>
    <row r="29" spans="1:49" ht="93" thickBot="1" x14ac:dyDescent="0.5">
      <c r="A29" s="7" t="s">
        <v>98</v>
      </c>
      <c r="B29" s="8" t="s">
        <v>99</v>
      </c>
      <c r="D29" t="e" vm="127">
        <f t="shared" si="1"/>
        <v>#VALUE!</v>
      </c>
      <c r="I29" t="e" vm="128">
        <f t="shared" si="7"/>
        <v>#VALUE!</v>
      </c>
      <c r="M29" t="e" cm="1" vm="82">
        <f t="array" aca="1" ref="M29" ca="1">CELL("zawartość",L7)</f>
        <v>#VALUE!</v>
      </c>
      <c r="N29" t="str">
        <f ca="1">TEXT(M29,"Standardowy")</f>
        <v>Albania</v>
      </c>
      <c r="P29" t="e">
        <f>_xlfn.TEXTJOIN(";",,P18:P25)</f>
        <v>#VALUE!</v>
      </c>
      <c r="Q29" t="s">
        <v>1828</v>
      </c>
      <c r="R29" s="52" t="s">
        <v>1829</v>
      </c>
      <c r="V29" s="52" t="s">
        <v>1825</v>
      </c>
      <c r="X29" s="51" t="s">
        <v>1826</v>
      </c>
      <c r="AG29" s="40" t="s">
        <v>667</v>
      </c>
      <c r="AH29" s="17" t="s">
        <v>668</v>
      </c>
      <c r="AI29" s="17" t="s">
        <v>669</v>
      </c>
      <c r="AJ29" s="17" t="s">
        <v>670</v>
      </c>
      <c r="AK29" s="17">
        <v>535</v>
      </c>
      <c r="AL29" s="41" t="s">
        <v>671</v>
      </c>
      <c r="AP29" s="20">
        <v>28</v>
      </c>
      <c r="AQ29" s="20" t="s">
        <v>85</v>
      </c>
      <c r="AR29" s="20" t="s">
        <v>1312</v>
      </c>
      <c r="AS29" s="20" t="s">
        <v>1382</v>
      </c>
      <c r="AT29" s="21">
        <v>274200</v>
      </c>
      <c r="AU29" s="21">
        <v>15746232</v>
      </c>
      <c r="AV29" s="20" t="s">
        <v>1356</v>
      </c>
      <c r="AW29" s="20" t="s">
        <v>1357</v>
      </c>
    </row>
    <row r="30" spans="1:49" ht="37.5" thickBot="1" x14ac:dyDescent="0.5">
      <c r="A30" s="7" t="s">
        <v>100</v>
      </c>
      <c r="B30" s="8" t="s">
        <v>101</v>
      </c>
      <c r="D30" t="e" vm="129">
        <f t="shared" si="1"/>
        <v>#VALUE!</v>
      </c>
      <c r="I30" t="e" vm="130">
        <f t="shared" si="7"/>
        <v>#VALUE!</v>
      </c>
      <c r="P30" t="e" cm="1">
        <f t="array" ref="P30:P37">CONCATENATE(";",,P18:P25)</f>
        <v>#VALUE!</v>
      </c>
      <c r="R30" t="e" vm="82">
        <f>L7</f>
        <v>#VALUE!</v>
      </c>
      <c r="S30" t="e" cm="1" vm="82">
        <f t="array" ref="S30:S31">_xlfn.UNIQUE(R30:R32)</f>
        <v>#VALUE!</v>
      </c>
      <c r="AG30" s="39" t="s">
        <v>77</v>
      </c>
      <c r="AH30" s="17" t="s">
        <v>672</v>
      </c>
      <c r="AI30" s="17" t="s">
        <v>76</v>
      </c>
      <c r="AJ30" s="17" t="s">
        <v>673</v>
      </c>
      <c r="AK30" s="18" t="s">
        <v>674</v>
      </c>
      <c r="AL30" s="41" t="s">
        <v>675</v>
      </c>
      <c r="AP30" s="20">
        <v>29</v>
      </c>
      <c r="AQ30" s="20" t="s">
        <v>91</v>
      </c>
      <c r="AR30" s="20" t="s">
        <v>1312</v>
      </c>
      <c r="AS30" s="20" t="s">
        <v>1383</v>
      </c>
      <c r="AT30" s="21">
        <v>27830</v>
      </c>
      <c r="AU30" s="21">
        <v>8691000</v>
      </c>
      <c r="AV30" s="20" t="s">
        <v>1384</v>
      </c>
      <c r="AW30" s="20" t="s">
        <v>1385</v>
      </c>
    </row>
    <row r="31" spans="1:49" ht="21.5" thickBot="1" x14ac:dyDescent="0.5">
      <c r="A31" s="7" t="s">
        <v>102</v>
      </c>
      <c r="B31" s="8" t="s">
        <v>103</v>
      </c>
      <c r="D31" t="e" vm="131">
        <f t="shared" si="1"/>
        <v>#VALUE!</v>
      </c>
      <c r="I31" t="e" vm="132">
        <f t="shared" si="7"/>
        <v>#VALUE!</v>
      </c>
      <c r="P31" t="e">
        <v>#VALUE!</v>
      </c>
      <c r="R31" t="e" vm="83">
        <f>P7</f>
        <v>#VALUE!</v>
      </c>
      <c r="S31" t="e" vm="83">
        <v>#VALUE!</v>
      </c>
      <c r="AG31" s="39" t="s">
        <v>111</v>
      </c>
      <c r="AH31" s="17" t="s">
        <v>111</v>
      </c>
      <c r="AI31" s="17" t="s">
        <v>110</v>
      </c>
      <c r="AJ31" s="17" t="s">
        <v>676</v>
      </c>
      <c r="AK31" s="18" t="s">
        <v>677</v>
      </c>
      <c r="AL31" s="41" t="s">
        <v>678</v>
      </c>
      <c r="AP31" s="20">
        <v>30</v>
      </c>
      <c r="AQ31" s="20" t="s">
        <v>133</v>
      </c>
      <c r="AR31" s="20" t="s">
        <v>1326</v>
      </c>
      <c r="AS31" s="20" t="s">
        <v>1386</v>
      </c>
      <c r="AT31" s="21">
        <v>756950</v>
      </c>
      <c r="AU31" s="21">
        <v>16601707</v>
      </c>
      <c r="AV31" s="20" t="s">
        <v>1387</v>
      </c>
      <c r="AW31" s="20" t="s">
        <v>1388</v>
      </c>
    </row>
    <row r="32" spans="1:49" ht="21.5" thickBot="1" x14ac:dyDescent="0.5">
      <c r="A32" s="7" t="s">
        <v>104</v>
      </c>
      <c r="B32" s="8" t="s">
        <v>105</v>
      </c>
      <c r="D32" t="e" vm="133">
        <f t="shared" si="1"/>
        <v>#VALUE!</v>
      </c>
      <c r="I32" t="e" vm="134">
        <f t="shared" si="7"/>
        <v>#VALUE!</v>
      </c>
      <c r="P32" t="e">
        <v>#VALUE!</v>
      </c>
      <c r="R32" t="e" vm="82">
        <f>R7</f>
        <v>#VALUE!</v>
      </c>
      <c r="AG32" s="39" t="s">
        <v>103</v>
      </c>
      <c r="AH32" s="17" t="s">
        <v>679</v>
      </c>
      <c r="AI32" s="17" t="s">
        <v>102</v>
      </c>
      <c r="AJ32" s="17" t="s">
        <v>680</v>
      </c>
      <c r="AK32" s="18" t="s">
        <v>681</v>
      </c>
      <c r="AL32" s="41" t="s">
        <v>682</v>
      </c>
      <c r="AP32" s="20">
        <v>31</v>
      </c>
      <c r="AQ32" s="20" t="s">
        <v>137</v>
      </c>
      <c r="AR32" s="20" t="s">
        <v>1303</v>
      </c>
      <c r="AS32" s="20" t="s">
        <v>1389</v>
      </c>
      <c r="AT32" s="21">
        <v>9596960</v>
      </c>
      <c r="AU32" s="21">
        <v>1347374752</v>
      </c>
      <c r="AV32" s="20" t="s">
        <v>1390</v>
      </c>
      <c r="AW32" s="20" t="s">
        <v>1391</v>
      </c>
    </row>
    <row r="33" spans="1:49" ht="35.5" thickBot="1" x14ac:dyDescent="0.5">
      <c r="A33" s="7" t="s">
        <v>106</v>
      </c>
      <c r="B33" s="8" t="s">
        <v>107</v>
      </c>
      <c r="D33" t="e" vm="135">
        <f t="shared" si="1"/>
        <v>#VALUE!</v>
      </c>
      <c r="I33" t="e" vm="136">
        <f t="shared" si="7"/>
        <v>#VALUE!</v>
      </c>
      <c r="P33" t="e">
        <v>#VALUE!</v>
      </c>
      <c r="AG33" s="39" t="s">
        <v>99</v>
      </c>
      <c r="AH33" s="17" t="s">
        <v>683</v>
      </c>
      <c r="AI33" s="17" t="s">
        <v>98</v>
      </c>
      <c r="AJ33" s="17" t="s">
        <v>684</v>
      </c>
      <c r="AK33" s="18" t="s">
        <v>685</v>
      </c>
      <c r="AL33" s="41" t="s">
        <v>686</v>
      </c>
      <c r="AP33" s="20">
        <v>32</v>
      </c>
      <c r="AQ33" s="20" t="s">
        <v>1392</v>
      </c>
      <c r="AR33" s="20" t="s">
        <v>1308</v>
      </c>
      <c r="AS33" s="20" t="s">
        <v>1393</v>
      </c>
      <c r="AT33" s="21">
        <v>56542</v>
      </c>
      <c r="AU33" s="21">
        <v>4437460</v>
      </c>
      <c r="AV33" s="20" t="s">
        <v>1394</v>
      </c>
      <c r="AW33" s="20" t="s">
        <v>1395</v>
      </c>
    </row>
    <row r="34" spans="1:49" ht="70.5" thickBot="1" x14ac:dyDescent="0.5">
      <c r="A34" s="9" t="s">
        <v>108</v>
      </c>
      <c r="B34" s="10" t="s">
        <v>109</v>
      </c>
      <c r="D34" t="e" vm="137">
        <f t="shared" si="1"/>
        <v>#VALUE!</v>
      </c>
      <c r="I34" t="e" vm="138">
        <f t="shared" si="7"/>
        <v>#VALUE!</v>
      </c>
      <c r="P34" t="e">
        <v>#VALUE!</v>
      </c>
      <c r="AG34" s="40" t="s">
        <v>253</v>
      </c>
      <c r="AH34" s="17" t="s">
        <v>687</v>
      </c>
      <c r="AI34" s="17" t="s">
        <v>252</v>
      </c>
      <c r="AJ34" s="17" t="s">
        <v>688</v>
      </c>
      <c r="AK34" s="18" t="s">
        <v>689</v>
      </c>
      <c r="AL34" s="41" t="s">
        <v>690</v>
      </c>
      <c r="AP34" s="20">
        <v>33</v>
      </c>
      <c r="AQ34" s="20" t="s">
        <v>1396</v>
      </c>
      <c r="AR34" s="20" t="s">
        <v>1303</v>
      </c>
      <c r="AS34" s="20" t="s">
        <v>1397</v>
      </c>
      <c r="AT34" s="20">
        <v>9250</v>
      </c>
      <c r="AU34" s="21">
        <v>794600</v>
      </c>
      <c r="AV34" s="20" t="s">
        <v>1398</v>
      </c>
      <c r="AW34" s="20" t="s">
        <v>1317</v>
      </c>
    </row>
    <row r="35" spans="1:49" ht="37.5" thickBot="1" x14ac:dyDescent="0.5">
      <c r="A35" s="7" t="s">
        <v>110</v>
      </c>
      <c r="B35" s="8" t="s">
        <v>111</v>
      </c>
      <c r="D35" t="e" vm="139">
        <f t="shared" si="1"/>
        <v>#VALUE!</v>
      </c>
      <c r="I35" t="e" vm="140">
        <f t="shared" si="7"/>
        <v>#VALUE!</v>
      </c>
      <c r="P35" t="e">
        <v>#VALUE!</v>
      </c>
      <c r="AG35" s="39" t="s">
        <v>519</v>
      </c>
      <c r="AH35" s="17" t="s">
        <v>691</v>
      </c>
      <c r="AI35" s="17" t="s">
        <v>518</v>
      </c>
      <c r="AJ35" s="17" t="s">
        <v>692</v>
      </c>
      <c r="AK35" s="18" t="s">
        <v>693</v>
      </c>
      <c r="AL35" s="41" t="s">
        <v>694</v>
      </c>
      <c r="AP35" s="20">
        <v>34</v>
      </c>
      <c r="AQ35" s="20" t="s">
        <v>469</v>
      </c>
      <c r="AR35" s="20" t="s">
        <v>1312</v>
      </c>
      <c r="AS35" s="20" t="s">
        <v>1399</v>
      </c>
      <c r="AT35" s="21">
        <v>1284000</v>
      </c>
      <c r="AU35" s="21">
        <v>10758945</v>
      </c>
      <c r="AV35" s="20" t="s">
        <v>1400</v>
      </c>
      <c r="AW35" s="20" t="s">
        <v>1357</v>
      </c>
    </row>
    <row r="36" spans="1:49" ht="19" thickBot="1" x14ac:dyDescent="0.5">
      <c r="A36" s="7" t="s">
        <v>112</v>
      </c>
      <c r="B36" s="8" t="s">
        <v>113</v>
      </c>
      <c r="D36" t="e" vm="141">
        <f t="shared" si="1"/>
        <v>#VALUE!</v>
      </c>
      <c r="I36" t="e" vm="142">
        <f t="shared" si="7"/>
        <v>#VALUE!</v>
      </c>
      <c r="P36" t="e">
        <v>#VALUE!</v>
      </c>
      <c r="AG36" s="39" t="s">
        <v>87</v>
      </c>
      <c r="AH36" s="17" t="s">
        <v>695</v>
      </c>
      <c r="AI36" s="17" t="s">
        <v>86</v>
      </c>
      <c r="AJ36" s="17" t="s">
        <v>696</v>
      </c>
      <c r="AK36" s="17">
        <v>100</v>
      </c>
      <c r="AL36" s="41" t="s">
        <v>697</v>
      </c>
      <c r="AP36" s="20">
        <v>35</v>
      </c>
      <c r="AQ36" s="20" t="s">
        <v>321</v>
      </c>
      <c r="AR36" s="20" t="s">
        <v>1308</v>
      </c>
      <c r="AS36" s="20" t="s">
        <v>1401</v>
      </c>
      <c r="AT36" s="21">
        <v>13812</v>
      </c>
      <c r="AU36" s="21">
        <v>672180</v>
      </c>
      <c r="AV36" s="20" t="s">
        <v>1402</v>
      </c>
      <c r="AW36" s="20" t="s">
        <v>1317</v>
      </c>
    </row>
    <row r="37" spans="1:49" ht="19" thickBot="1" x14ac:dyDescent="0.5">
      <c r="A37" s="7" t="s">
        <v>114</v>
      </c>
      <c r="B37" s="8" t="s">
        <v>115</v>
      </c>
      <c r="D37" t="e" vm="143">
        <f t="shared" si="1"/>
        <v>#VALUE!</v>
      </c>
      <c r="I37" t="e" vm="144">
        <f t="shared" si="7"/>
        <v>#VALUE!</v>
      </c>
      <c r="P37" t="e">
        <v>#VALUE!</v>
      </c>
      <c r="AG37" s="39" t="s">
        <v>85</v>
      </c>
      <c r="AH37" s="17" t="s">
        <v>85</v>
      </c>
      <c r="AI37" s="17" t="s">
        <v>84</v>
      </c>
      <c r="AJ37" s="17" t="s">
        <v>698</v>
      </c>
      <c r="AK37" s="17">
        <v>854</v>
      </c>
      <c r="AL37" s="41" t="s">
        <v>699</v>
      </c>
      <c r="AP37" s="20">
        <v>36</v>
      </c>
      <c r="AQ37" s="22" t="s">
        <v>1403</v>
      </c>
      <c r="AR37" s="20" t="s">
        <v>1308</v>
      </c>
      <c r="AS37" s="20" t="s">
        <v>1404</v>
      </c>
      <c r="AT37" s="21">
        <v>78866</v>
      </c>
      <c r="AU37" s="21">
        <v>10532770</v>
      </c>
      <c r="AV37" s="20" t="s">
        <v>1405</v>
      </c>
      <c r="AW37" s="20" t="s">
        <v>1406</v>
      </c>
    </row>
    <row r="38" spans="1:49" ht="19" thickBot="1" x14ac:dyDescent="0.5">
      <c r="A38" s="7" t="s">
        <v>116</v>
      </c>
      <c r="B38" s="8" t="s">
        <v>117</v>
      </c>
      <c r="D38" t="e" vm="145">
        <f t="shared" si="1"/>
        <v>#VALUE!</v>
      </c>
      <c r="I38" t="e" vm="146">
        <f t="shared" si="7"/>
        <v>#VALUE!</v>
      </c>
      <c r="AG38" s="39" t="s">
        <v>91</v>
      </c>
      <c r="AH38" s="17" t="s">
        <v>91</v>
      </c>
      <c r="AI38" s="17" t="s">
        <v>90</v>
      </c>
      <c r="AJ38" s="17" t="s">
        <v>700</v>
      </c>
      <c r="AK38" s="17">
        <v>108</v>
      </c>
      <c r="AL38" s="41" t="s">
        <v>701</v>
      </c>
      <c r="AP38" s="57">
        <v>37</v>
      </c>
      <c r="AQ38" s="62" t="s">
        <v>1407</v>
      </c>
      <c r="AR38" s="57" t="s">
        <v>1308</v>
      </c>
      <c r="AS38" s="57" t="s">
        <v>1408</v>
      </c>
      <c r="AT38" s="24">
        <v>43098.31</v>
      </c>
      <c r="AU38" s="60">
        <v>5540241</v>
      </c>
      <c r="AV38" s="57" t="s">
        <v>1412</v>
      </c>
      <c r="AW38" s="57" t="s">
        <v>1413</v>
      </c>
    </row>
    <row r="39" spans="1:49" ht="19" thickBot="1" x14ac:dyDescent="0.5">
      <c r="A39" s="9" t="s">
        <v>118</v>
      </c>
      <c r="B39" s="10" t="s">
        <v>119</v>
      </c>
      <c r="D39" t="e" vm="32">
        <f t="shared" si="1"/>
        <v>#VALUE!</v>
      </c>
      <c r="I39" t="e" vm="147">
        <f t="shared" si="7"/>
        <v>#VALUE!</v>
      </c>
      <c r="AG39" s="39" t="s">
        <v>133</v>
      </c>
      <c r="AH39" s="17" t="s">
        <v>133</v>
      </c>
      <c r="AI39" s="17" t="s">
        <v>132</v>
      </c>
      <c r="AJ39" s="17" t="s">
        <v>702</v>
      </c>
      <c r="AK39" s="17">
        <v>152</v>
      </c>
      <c r="AL39" s="41" t="s">
        <v>703</v>
      </c>
      <c r="AP39" s="58"/>
      <c r="AQ39" s="63"/>
      <c r="AR39" s="58"/>
      <c r="AS39" s="58"/>
      <c r="AT39" s="25" t="s">
        <v>1409</v>
      </c>
      <c r="AU39" s="65"/>
      <c r="AV39" s="58"/>
      <c r="AW39" s="58"/>
    </row>
    <row r="40" spans="1:49" ht="35.5" thickBot="1" x14ac:dyDescent="0.5">
      <c r="A40" s="7" t="s">
        <v>120</v>
      </c>
      <c r="B40" s="8" t="s">
        <v>121</v>
      </c>
      <c r="D40" t="e" vm="148">
        <f t="shared" si="1"/>
        <v>#VALUE!</v>
      </c>
      <c r="I40" t="e" vm="149">
        <f t="shared" si="7"/>
        <v>#VALUE!</v>
      </c>
      <c r="AG40" s="39" t="s">
        <v>137</v>
      </c>
      <c r="AH40" s="17" t="s">
        <v>704</v>
      </c>
      <c r="AI40" s="17" t="s">
        <v>136</v>
      </c>
      <c r="AJ40" s="17" t="s">
        <v>705</v>
      </c>
      <c r="AK40" s="17">
        <v>156</v>
      </c>
      <c r="AL40" s="41" t="s">
        <v>706</v>
      </c>
      <c r="AP40" s="58"/>
      <c r="AQ40" s="63"/>
      <c r="AR40" s="58"/>
      <c r="AS40" s="58"/>
      <c r="AT40" s="25" t="s">
        <v>1410</v>
      </c>
      <c r="AU40" s="65"/>
      <c r="AV40" s="58"/>
      <c r="AW40" s="58"/>
    </row>
    <row r="41" spans="1:49" ht="35.5" thickBot="1" x14ac:dyDescent="0.5">
      <c r="A41" s="7" t="s">
        <v>122</v>
      </c>
      <c r="B41" s="8" t="s">
        <v>123</v>
      </c>
      <c r="D41" t="e" vm="150">
        <f t="shared" si="1"/>
        <v>#VALUE!</v>
      </c>
      <c r="I41" t="e" vm="151">
        <f t="shared" si="7"/>
        <v>#VALUE!</v>
      </c>
      <c r="AG41" s="39" t="s">
        <v>237</v>
      </c>
      <c r="AH41" s="17" t="s">
        <v>707</v>
      </c>
      <c r="AI41" s="17" t="s">
        <v>236</v>
      </c>
      <c r="AJ41" s="17" t="s">
        <v>708</v>
      </c>
      <c r="AK41" s="17">
        <v>191</v>
      </c>
      <c r="AL41" s="41" t="s">
        <v>709</v>
      </c>
      <c r="AP41" s="59"/>
      <c r="AQ41" s="64"/>
      <c r="AR41" s="59"/>
      <c r="AS41" s="59"/>
      <c r="AT41" s="26" t="s">
        <v>1411</v>
      </c>
      <c r="AU41" s="61"/>
      <c r="AV41" s="59"/>
      <c r="AW41" s="59"/>
    </row>
    <row r="42" spans="1:49" ht="21.5" thickBot="1" x14ac:dyDescent="0.5">
      <c r="A42" s="7" t="s">
        <v>124</v>
      </c>
      <c r="B42" s="8" t="s">
        <v>125</v>
      </c>
      <c r="D42" t="e" vm="152">
        <f t="shared" si="1"/>
        <v>#VALUE!</v>
      </c>
      <c r="I42" t="e" vm="153">
        <f t="shared" si="7"/>
        <v>#VALUE!</v>
      </c>
      <c r="AG42" s="40" t="s">
        <v>149</v>
      </c>
      <c r="AH42" s="17" t="s">
        <v>149</v>
      </c>
      <c r="AI42" s="17" t="s">
        <v>148</v>
      </c>
      <c r="AJ42" s="17" t="s">
        <v>710</v>
      </c>
      <c r="AK42" s="17">
        <v>531</v>
      </c>
      <c r="AL42" s="41" t="s">
        <v>711</v>
      </c>
      <c r="AP42" s="20">
        <v>38</v>
      </c>
      <c r="AQ42" s="20" t="s">
        <v>121</v>
      </c>
      <c r="AR42" s="20" t="s">
        <v>1312</v>
      </c>
      <c r="AS42" s="20" t="s">
        <v>1414</v>
      </c>
      <c r="AT42" s="21">
        <v>2344858</v>
      </c>
      <c r="AU42" s="21">
        <v>66515000</v>
      </c>
      <c r="AV42" s="20" t="s">
        <v>1415</v>
      </c>
      <c r="AW42" s="20" t="s">
        <v>1416</v>
      </c>
    </row>
    <row r="43" spans="1:49" ht="21.5" thickBot="1" x14ac:dyDescent="0.5">
      <c r="A43" s="7" t="s">
        <v>126</v>
      </c>
      <c r="B43" s="8" t="s">
        <v>127</v>
      </c>
      <c r="D43" t="e" vm="154">
        <f t="shared" si="1"/>
        <v>#VALUE!</v>
      </c>
      <c r="I43" t="e" vm="155">
        <f t="shared" si="7"/>
        <v>#VALUE!</v>
      </c>
      <c r="AG43" s="39" t="s">
        <v>153</v>
      </c>
      <c r="AH43" s="17" t="s">
        <v>712</v>
      </c>
      <c r="AI43" s="17" t="s">
        <v>152</v>
      </c>
      <c r="AJ43" s="17" t="s">
        <v>713</v>
      </c>
      <c r="AK43" s="17">
        <v>196</v>
      </c>
      <c r="AL43" s="41" t="s">
        <v>714</v>
      </c>
      <c r="AP43" s="20">
        <v>39</v>
      </c>
      <c r="AQ43" s="20" t="s">
        <v>163</v>
      </c>
      <c r="AR43" s="20" t="s">
        <v>1321</v>
      </c>
      <c r="AS43" s="20" t="s">
        <v>1417</v>
      </c>
      <c r="AT43" s="20">
        <v>754</v>
      </c>
      <c r="AU43" s="21">
        <v>72000</v>
      </c>
      <c r="AV43" s="20" t="s">
        <v>568</v>
      </c>
      <c r="AW43" s="20" t="s">
        <v>1323</v>
      </c>
    </row>
    <row r="44" spans="1:49" ht="35.5" thickBot="1" x14ac:dyDescent="0.5">
      <c r="A44" s="7" t="s">
        <v>128</v>
      </c>
      <c r="B44" s="8" t="s">
        <v>129</v>
      </c>
      <c r="D44" t="e" vm="156">
        <f t="shared" si="1"/>
        <v>#VALUE!</v>
      </c>
      <c r="I44" t="e" vm="157">
        <f t="shared" si="7"/>
        <v>#VALUE!</v>
      </c>
      <c r="AG44" s="39" t="s">
        <v>469</v>
      </c>
      <c r="AH44" s="17" t="s">
        <v>715</v>
      </c>
      <c r="AI44" s="17" t="s">
        <v>468</v>
      </c>
      <c r="AJ44" s="17" t="s">
        <v>716</v>
      </c>
      <c r="AK44" s="17">
        <v>148</v>
      </c>
      <c r="AL44" s="41" t="s">
        <v>717</v>
      </c>
      <c r="AP44" s="20">
        <v>40</v>
      </c>
      <c r="AQ44" s="20" t="s">
        <v>737</v>
      </c>
      <c r="AR44" s="20" t="s">
        <v>1321</v>
      </c>
      <c r="AS44" s="20" t="s">
        <v>1418</v>
      </c>
      <c r="AT44" s="21">
        <v>48730</v>
      </c>
      <c r="AU44" s="21">
        <v>9049595</v>
      </c>
      <c r="AV44" s="20" t="s">
        <v>1387</v>
      </c>
      <c r="AW44" s="20" t="s">
        <v>1419</v>
      </c>
    </row>
    <row r="45" spans="1:49" ht="19" thickBot="1" x14ac:dyDescent="0.5">
      <c r="A45" s="7" t="s">
        <v>130</v>
      </c>
      <c r="B45" s="8" t="s">
        <v>131</v>
      </c>
      <c r="D45" t="e" vm="158">
        <f t="shared" si="1"/>
        <v>#VALUE!</v>
      </c>
      <c r="I45" t="e" vm="159">
        <f t="shared" si="7"/>
        <v>#VALUE!</v>
      </c>
      <c r="AG45" s="39" t="s">
        <v>321</v>
      </c>
      <c r="AH45" s="17" t="s">
        <v>718</v>
      </c>
      <c r="AI45" s="17" t="s">
        <v>320</v>
      </c>
      <c r="AJ45" s="17" t="s">
        <v>719</v>
      </c>
      <c r="AK45" s="17">
        <v>499</v>
      </c>
      <c r="AL45" s="41" t="s">
        <v>720</v>
      </c>
      <c r="AP45" s="20">
        <v>41</v>
      </c>
      <c r="AQ45" s="20" t="s">
        <v>159</v>
      </c>
      <c r="AR45" s="20" t="s">
        <v>1312</v>
      </c>
      <c r="AS45" s="20" t="s">
        <v>159</v>
      </c>
      <c r="AT45" s="21">
        <v>23200</v>
      </c>
      <c r="AU45" s="21">
        <v>506221</v>
      </c>
      <c r="AV45" s="20" t="s">
        <v>1400</v>
      </c>
      <c r="AW45" s="20" t="s">
        <v>1420</v>
      </c>
    </row>
    <row r="46" spans="1:49" ht="19" thickBot="1" x14ac:dyDescent="0.5">
      <c r="A46" s="7" t="s">
        <v>132</v>
      </c>
      <c r="B46" s="8" t="s">
        <v>133</v>
      </c>
      <c r="D46" t="e" vm="160">
        <f t="shared" si="1"/>
        <v>#VALUE!</v>
      </c>
      <c r="I46" t="e" vm="161">
        <f t="shared" si="7"/>
        <v>#VALUE!</v>
      </c>
      <c r="AG46" s="39" t="s">
        <v>155</v>
      </c>
      <c r="AH46" s="17" t="s">
        <v>721</v>
      </c>
      <c r="AI46" s="17" t="s">
        <v>154</v>
      </c>
      <c r="AJ46" s="17" t="s">
        <v>722</v>
      </c>
      <c r="AK46" s="17">
        <v>203</v>
      </c>
      <c r="AL46" s="41" t="s">
        <v>723</v>
      </c>
      <c r="AP46" s="20">
        <v>42</v>
      </c>
      <c r="AQ46" s="20" t="s">
        <v>1421</v>
      </c>
      <c r="AR46" s="20" t="s">
        <v>1422</v>
      </c>
      <c r="AS46" s="20" t="s">
        <v>1423</v>
      </c>
      <c r="AT46" s="21">
        <v>1001450</v>
      </c>
      <c r="AU46" s="21">
        <v>80471869</v>
      </c>
      <c r="AV46" s="20" t="s">
        <v>1314</v>
      </c>
      <c r="AW46" s="20" t="s">
        <v>1424</v>
      </c>
    </row>
    <row r="47" spans="1:49" ht="53" thickBot="1" x14ac:dyDescent="0.5">
      <c r="A47" s="7" t="s">
        <v>134</v>
      </c>
      <c r="B47" s="8" t="s">
        <v>135</v>
      </c>
      <c r="D47" t="e" vm="162">
        <f t="shared" si="1"/>
        <v>#VALUE!</v>
      </c>
      <c r="I47" t="e" vm="163">
        <f t="shared" si="7"/>
        <v>#VALUE!</v>
      </c>
      <c r="AG47" s="40" t="s">
        <v>724</v>
      </c>
      <c r="AH47" s="17" t="s">
        <v>725</v>
      </c>
      <c r="AI47" s="17" t="s">
        <v>504</v>
      </c>
      <c r="AJ47" s="17" t="s">
        <v>726</v>
      </c>
      <c r="AK47" s="17">
        <v>581</v>
      </c>
      <c r="AL47" s="41" t="s">
        <v>727</v>
      </c>
      <c r="AP47" s="20">
        <v>43</v>
      </c>
      <c r="AQ47" s="20" t="s">
        <v>169</v>
      </c>
      <c r="AR47" s="20" t="s">
        <v>1326</v>
      </c>
      <c r="AS47" s="20" t="s">
        <v>1425</v>
      </c>
      <c r="AT47" s="21">
        <v>283560</v>
      </c>
      <c r="AU47" s="21">
        <v>13928000</v>
      </c>
      <c r="AV47" s="20" t="s">
        <v>1387</v>
      </c>
      <c r="AW47" s="20" t="s">
        <v>1426</v>
      </c>
    </row>
    <row r="48" spans="1:49" ht="19" thickBot="1" x14ac:dyDescent="0.5">
      <c r="A48" s="7" t="s">
        <v>136</v>
      </c>
      <c r="B48" s="8" t="s">
        <v>137</v>
      </c>
      <c r="D48" t="e" vm="164">
        <f t="shared" si="1"/>
        <v>#VALUE!</v>
      </c>
      <c r="I48" t="e" vm="165">
        <f t="shared" si="7"/>
        <v>#VALUE!</v>
      </c>
      <c r="AG48" s="39" t="s">
        <v>161</v>
      </c>
      <c r="AH48" s="17" t="s">
        <v>728</v>
      </c>
      <c r="AI48" s="17" t="s">
        <v>160</v>
      </c>
      <c r="AJ48" s="17" t="s">
        <v>729</v>
      </c>
      <c r="AK48" s="17">
        <v>208</v>
      </c>
      <c r="AL48" s="41" t="s">
        <v>730</v>
      </c>
      <c r="AP48" s="20">
        <v>44</v>
      </c>
      <c r="AQ48" s="20" t="s">
        <v>179</v>
      </c>
      <c r="AR48" s="20" t="s">
        <v>1312</v>
      </c>
      <c r="AS48" s="20" t="s">
        <v>1427</v>
      </c>
      <c r="AT48" s="21">
        <v>121320</v>
      </c>
      <c r="AU48" s="21">
        <v>5028000</v>
      </c>
      <c r="AV48" s="20" t="s">
        <v>1428</v>
      </c>
      <c r="AW48" s="20" t="s">
        <v>1429</v>
      </c>
    </row>
    <row r="49" spans="1:49" ht="53" thickBot="1" x14ac:dyDescent="0.5">
      <c r="A49" s="7" t="s">
        <v>138</v>
      </c>
      <c r="B49" s="8" t="s">
        <v>139</v>
      </c>
      <c r="D49" t="e" vm="166">
        <f t="shared" si="1"/>
        <v>#VALUE!</v>
      </c>
      <c r="I49" t="e" vm="167">
        <f t="shared" si="7"/>
        <v>#VALUE!</v>
      </c>
      <c r="AG49" s="39" t="s">
        <v>121</v>
      </c>
      <c r="AH49" s="17" t="s">
        <v>731</v>
      </c>
      <c r="AI49" s="17" t="s">
        <v>120</v>
      </c>
      <c r="AJ49" s="17" t="s">
        <v>732</v>
      </c>
      <c r="AK49" s="17">
        <v>180</v>
      </c>
      <c r="AL49" s="41" t="s">
        <v>733</v>
      </c>
      <c r="AP49" s="20">
        <v>45</v>
      </c>
      <c r="AQ49" s="20" t="s">
        <v>1430</v>
      </c>
      <c r="AR49" s="20" t="s">
        <v>1308</v>
      </c>
      <c r="AS49" s="20" t="s">
        <v>1431</v>
      </c>
      <c r="AT49" s="21">
        <v>45226</v>
      </c>
      <c r="AU49" s="21">
        <v>1340122</v>
      </c>
      <c r="AV49" s="20" t="s">
        <v>1432</v>
      </c>
      <c r="AW49" s="20" t="s">
        <v>1317</v>
      </c>
    </row>
    <row r="50" spans="1:49" ht="19" thickBot="1" x14ac:dyDescent="0.5">
      <c r="A50" s="9" t="s">
        <v>140</v>
      </c>
      <c r="B50" s="10" t="s">
        <v>141</v>
      </c>
      <c r="D50" t="e" vm="168">
        <f t="shared" ca="1" si="1"/>
        <v>#VALUE!</v>
      </c>
      <c r="I50" t="e" vm="168">
        <f t="shared" ca="1" si="7"/>
        <v>#VALUE!</v>
      </c>
      <c r="AG50" s="39" t="s">
        <v>163</v>
      </c>
      <c r="AH50" s="17" t="s">
        <v>734</v>
      </c>
      <c r="AI50" s="17" t="s">
        <v>162</v>
      </c>
      <c r="AJ50" s="17" t="s">
        <v>735</v>
      </c>
      <c r="AK50" s="17">
        <v>212</v>
      </c>
      <c r="AL50" s="41" t="s">
        <v>736</v>
      </c>
      <c r="AP50" s="20">
        <v>46</v>
      </c>
      <c r="AQ50" s="20" t="s">
        <v>183</v>
      </c>
      <c r="AR50" s="20" t="s">
        <v>1312</v>
      </c>
      <c r="AS50" s="20" t="s">
        <v>1433</v>
      </c>
      <c r="AT50" s="21">
        <v>1127127</v>
      </c>
      <c r="AU50" s="21">
        <v>81238000</v>
      </c>
      <c r="AV50" s="20" t="s">
        <v>1434</v>
      </c>
      <c r="AW50" s="20" t="s">
        <v>1435</v>
      </c>
    </row>
    <row r="51" spans="1:49" ht="35.5" thickBot="1" x14ac:dyDescent="0.5">
      <c r="A51" s="7" t="s">
        <v>142</v>
      </c>
      <c r="B51" s="8" t="s">
        <v>143</v>
      </c>
      <c r="D51" t="e" vm="169">
        <f t="shared" si="1"/>
        <v>#VALUE!</v>
      </c>
      <c r="I51" t="e" vm="170">
        <f t="shared" si="7"/>
        <v>#VALUE!</v>
      </c>
      <c r="AG51" s="39" t="s">
        <v>737</v>
      </c>
      <c r="AH51" s="17" t="s">
        <v>738</v>
      </c>
      <c r="AI51" s="17" t="s">
        <v>164</v>
      </c>
      <c r="AJ51" s="17" t="s">
        <v>739</v>
      </c>
      <c r="AK51" s="17">
        <v>214</v>
      </c>
      <c r="AL51" s="41" t="s">
        <v>740</v>
      </c>
      <c r="AP51" s="20">
        <v>47</v>
      </c>
      <c r="AQ51" s="20" t="s">
        <v>187</v>
      </c>
      <c r="AR51" s="20" t="s">
        <v>1333</v>
      </c>
      <c r="AS51" s="20" t="s">
        <v>1436</v>
      </c>
      <c r="AT51" s="21">
        <v>18272</v>
      </c>
      <c r="AU51" s="21">
        <v>849000</v>
      </c>
      <c r="AV51" s="20" t="s">
        <v>1437</v>
      </c>
      <c r="AW51" s="20" t="s">
        <v>1438</v>
      </c>
    </row>
    <row r="52" spans="1:49" ht="19" thickBot="1" x14ac:dyDescent="0.5">
      <c r="A52" s="7" t="s">
        <v>144</v>
      </c>
      <c r="B52" s="8" t="s">
        <v>145</v>
      </c>
      <c r="D52" t="e" vm="171">
        <f t="shared" si="1"/>
        <v>#VALUE!</v>
      </c>
      <c r="I52" t="e" vm="172">
        <f t="shared" si="7"/>
        <v>#VALUE!</v>
      </c>
      <c r="AG52" s="39" t="s">
        <v>159</v>
      </c>
      <c r="AH52" s="17" t="s">
        <v>741</v>
      </c>
      <c r="AI52" s="17" t="s">
        <v>158</v>
      </c>
      <c r="AJ52" s="17" t="s">
        <v>742</v>
      </c>
      <c r="AK52" s="17">
        <v>262</v>
      </c>
      <c r="AL52" s="41" t="s">
        <v>743</v>
      </c>
      <c r="AP52" s="20">
        <v>48</v>
      </c>
      <c r="AQ52" s="20" t="s">
        <v>395</v>
      </c>
      <c r="AR52" s="20" t="s">
        <v>1303</v>
      </c>
      <c r="AS52" s="20" t="s">
        <v>1439</v>
      </c>
      <c r="AT52" s="21">
        <v>300000</v>
      </c>
      <c r="AU52" s="21">
        <v>92681000</v>
      </c>
      <c r="AV52" s="20" t="s">
        <v>1440</v>
      </c>
      <c r="AW52" s="20" t="s">
        <v>1441</v>
      </c>
    </row>
    <row r="53" spans="1:49" ht="35.5" thickBot="1" x14ac:dyDescent="0.5">
      <c r="A53" s="7" t="s">
        <v>146</v>
      </c>
      <c r="B53" s="8" t="s">
        <v>147</v>
      </c>
      <c r="D53" t="e" vm="173">
        <f t="shared" si="1"/>
        <v>#VALUE!</v>
      </c>
      <c r="I53" t="e" vm="174">
        <f t="shared" si="7"/>
        <v>#VALUE!</v>
      </c>
      <c r="AG53" s="39" t="s">
        <v>173</v>
      </c>
      <c r="AH53" s="17" t="s">
        <v>744</v>
      </c>
      <c r="AI53" s="17" t="s">
        <v>172</v>
      </c>
      <c r="AJ53" s="17" t="s">
        <v>745</v>
      </c>
      <c r="AK53" s="17">
        <v>818</v>
      </c>
      <c r="AL53" s="41" t="s">
        <v>746</v>
      </c>
      <c r="AP53" s="20">
        <v>49</v>
      </c>
      <c r="AQ53" s="20" t="s">
        <v>1442</v>
      </c>
      <c r="AR53" s="20" t="s">
        <v>1308</v>
      </c>
      <c r="AS53" s="20" t="s">
        <v>1443</v>
      </c>
      <c r="AT53" s="21">
        <v>338145</v>
      </c>
      <c r="AU53" s="21">
        <v>5313026</v>
      </c>
      <c r="AV53" s="20" t="s">
        <v>1444</v>
      </c>
      <c r="AW53" s="20" t="s">
        <v>1317</v>
      </c>
    </row>
    <row r="54" spans="1:49" ht="19" thickBot="1" x14ac:dyDescent="0.5">
      <c r="A54" s="9" t="s">
        <v>148</v>
      </c>
      <c r="B54" s="10" t="s">
        <v>149</v>
      </c>
      <c r="D54" t="e" vm="175">
        <f t="shared" si="1"/>
        <v>#VALUE!</v>
      </c>
      <c r="I54" t="e" vm="176">
        <f t="shared" si="7"/>
        <v>#VALUE!</v>
      </c>
      <c r="AG54" s="39" t="s">
        <v>169</v>
      </c>
      <c r="AH54" s="17" t="s">
        <v>747</v>
      </c>
      <c r="AI54" s="17" t="s">
        <v>168</v>
      </c>
      <c r="AJ54" s="17" t="s">
        <v>748</v>
      </c>
      <c r="AK54" s="17">
        <v>218</v>
      </c>
      <c r="AL54" s="41" t="s">
        <v>749</v>
      </c>
      <c r="AP54" s="20">
        <v>50</v>
      </c>
      <c r="AQ54" s="20" t="s">
        <v>1445</v>
      </c>
      <c r="AR54" s="20" t="s">
        <v>1308</v>
      </c>
      <c r="AS54" s="20" t="s">
        <v>1446</v>
      </c>
      <c r="AT54" s="21">
        <v>675417</v>
      </c>
      <c r="AU54" s="21">
        <v>66000000</v>
      </c>
      <c r="AV54" s="20" t="s">
        <v>1356</v>
      </c>
      <c r="AW54" s="20" t="s">
        <v>1317</v>
      </c>
    </row>
    <row r="55" spans="1:49" ht="35.5" thickBot="1" x14ac:dyDescent="0.5">
      <c r="A55" s="9" t="s">
        <v>150</v>
      </c>
      <c r="B55" s="10" t="s">
        <v>151</v>
      </c>
      <c r="D55" t="e" vm="177">
        <f t="shared" si="1"/>
        <v>#VALUE!</v>
      </c>
      <c r="I55" t="e" vm="178">
        <f t="shared" si="7"/>
        <v>#VALUE!</v>
      </c>
      <c r="AG55" s="39" t="s">
        <v>179</v>
      </c>
      <c r="AH55" s="17" t="s">
        <v>750</v>
      </c>
      <c r="AI55" s="17" t="s">
        <v>178</v>
      </c>
      <c r="AJ55" s="17" t="s">
        <v>751</v>
      </c>
      <c r="AK55" s="17">
        <v>232</v>
      </c>
      <c r="AL55" s="41" t="s">
        <v>752</v>
      </c>
      <c r="AP55" s="20">
        <v>51</v>
      </c>
      <c r="AQ55" s="20" t="s">
        <v>197</v>
      </c>
      <c r="AR55" s="20" t="s">
        <v>1312</v>
      </c>
      <c r="AS55" s="20" t="s">
        <v>1447</v>
      </c>
      <c r="AT55" s="21">
        <v>267667</v>
      </c>
      <c r="AU55" s="21">
        <v>1454867</v>
      </c>
      <c r="AV55" s="20" t="s">
        <v>1356</v>
      </c>
      <c r="AW55" s="20" t="s">
        <v>1357</v>
      </c>
    </row>
    <row r="56" spans="1:49" ht="19" thickBot="1" x14ac:dyDescent="0.5">
      <c r="A56" s="11" t="s">
        <v>152</v>
      </c>
      <c r="B56" s="12" t="s">
        <v>153</v>
      </c>
      <c r="D56" t="e" vm="179">
        <f t="shared" si="1"/>
        <v>#VALUE!</v>
      </c>
      <c r="I56" t="e" vm="180">
        <f t="shared" si="7"/>
        <v>#VALUE!</v>
      </c>
      <c r="AG56" s="39" t="s">
        <v>171</v>
      </c>
      <c r="AH56" s="17" t="s">
        <v>171</v>
      </c>
      <c r="AI56" s="17" t="s">
        <v>170</v>
      </c>
      <c r="AJ56" s="17" t="s">
        <v>753</v>
      </c>
      <c r="AK56" s="17">
        <v>233</v>
      </c>
      <c r="AL56" s="41" t="s">
        <v>754</v>
      </c>
      <c r="AP56" s="20">
        <v>52</v>
      </c>
      <c r="AQ56" s="20" t="s">
        <v>213</v>
      </c>
      <c r="AR56" s="20" t="s">
        <v>1312</v>
      </c>
      <c r="AS56" s="20" t="s">
        <v>1448</v>
      </c>
      <c r="AT56" s="21">
        <v>11295</v>
      </c>
      <c r="AU56" s="21">
        <v>1690000</v>
      </c>
      <c r="AV56" s="20" t="s">
        <v>568</v>
      </c>
      <c r="AW56" s="20" t="s">
        <v>1449</v>
      </c>
    </row>
    <row r="57" spans="1:49" ht="19" thickBot="1" x14ac:dyDescent="0.5">
      <c r="A57" s="11" t="s">
        <v>154</v>
      </c>
      <c r="B57" s="12" t="s">
        <v>155</v>
      </c>
      <c r="D57" t="e" vm="181">
        <f t="shared" si="1"/>
        <v>#VALUE!</v>
      </c>
      <c r="I57" t="e" vm="182">
        <f t="shared" si="7"/>
        <v>#VALUE!</v>
      </c>
      <c r="AG57" s="39" t="s">
        <v>183</v>
      </c>
      <c r="AH57" s="17" t="s">
        <v>755</v>
      </c>
      <c r="AI57" s="17" t="s">
        <v>182</v>
      </c>
      <c r="AJ57" s="17" t="s">
        <v>756</v>
      </c>
      <c r="AK57" s="17">
        <v>231</v>
      </c>
      <c r="AL57" s="41" t="s">
        <v>757</v>
      </c>
      <c r="AP57" s="20">
        <v>53</v>
      </c>
      <c r="AQ57" s="20" t="s">
        <v>207</v>
      </c>
      <c r="AR57" s="20" t="s">
        <v>1312</v>
      </c>
      <c r="AS57" s="20" t="s">
        <v>1450</v>
      </c>
      <c r="AT57" s="21">
        <v>239460</v>
      </c>
      <c r="AU57" s="21">
        <v>23000000</v>
      </c>
      <c r="AV57" s="20" t="s">
        <v>568</v>
      </c>
      <c r="AW57" s="20" t="s">
        <v>1451</v>
      </c>
    </row>
    <row r="58" spans="1:49" ht="35.5" thickBot="1" x14ac:dyDescent="0.5">
      <c r="A58" s="11" t="s">
        <v>156</v>
      </c>
      <c r="B58" s="12" t="s">
        <v>157</v>
      </c>
      <c r="D58" t="e" vm="183">
        <f t="shared" si="1"/>
        <v>#VALUE!</v>
      </c>
      <c r="I58" t="e" vm="184">
        <f t="shared" si="7"/>
        <v>#VALUE!</v>
      </c>
      <c r="AG58" s="39" t="s">
        <v>189</v>
      </c>
      <c r="AH58" s="17" t="s">
        <v>758</v>
      </c>
      <c r="AI58" s="17" t="s">
        <v>188</v>
      </c>
      <c r="AJ58" s="17" t="s">
        <v>759</v>
      </c>
      <c r="AK58" s="17">
        <v>238</v>
      </c>
      <c r="AL58" s="41" t="s">
        <v>760</v>
      </c>
      <c r="AP58" s="20">
        <v>54</v>
      </c>
      <c r="AQ58" s="20" t="s">
        <v>1452</v>
      </c>
      <c r="AR58" s="20" t="s">
        <v>1308</v>
      </c>
      <c r="AS58" s="20" t="s">
        <v>1453</v>
      </c>
      <c r="AT58" s="21">
        <v>131957</v>
      </c>
      <c r="AU58" s="21">
        <v>11216708</v>
      </c>
      <c r="AV58" s="20" t="s">
        <v>1454</v>
      </c>
      <c r="AW58" s="20" t="s">
        <v>1317</v>
      </c>
    </row>
    <row r="59" spans="1:49" ht="21.5" thickBot="1" x14ac:dyDescent="0.5">
      <c r="A59" s="7" t="s">
        <v>158</v>
      </c>
      <c r="B59" s="8" t="s">
        <v>159</v>
      </c>
      <c r="D59" t="e" vm="185">
        <f t="shared" si="1"/>
        <v>#VALUE!</v>
      </c>
      <c r="I59" t="e" vm="186">
        <f t="shared" si="7"/>
        <v>#VALUE!</v>
      </c>
      <c r="AG59" s="40" t="s">
        <v>187</v>
      </c>
      <c r="AH59" s="17" t="s">
        <v>761</v>
      </c>
      <c r="AI59" s="17" t="s">
        <v>186</v>
      </c>
      <c r="AJ59" s="17" t="s">
        <v>762</v>
      </c>
      <c r="AK59" s="17">
        <v>242</v>
      </c>
      <c r="AL59" s="41" t="s">
        <v>763</v>
      </c>
      <c r="AP59" s="20">
        <v>55</v>
      </c>
      <c r="AQ59" s="20" t="s">
        <v>199</v>
      </c>
      <c r="AR59" s="20" t="s">
        <v>1321</v>
      </c>
      <c r="AS59" s="20" t="s">
        <v>1455</v>
      </c>
      <c r="AT59" s="20">
        <v>344</v>
      </c>
      <c r="AU59" s="21">
        <v>89258</v>
      </c>
      <c r="AV59" s="20" t="s">
        <v>568</v>
      </c>
      <c r="AW59" s="20" t="s">
        <v>1456</v>
      </c>
    </row>
    <row r="60" spans="1:49" ht="19" thickBot="1" x14ac:dyDescent="0.5">
      <c r="A60" s="11" t="s">
        <v>160</v>
      </c>
      <c r="B60" s="12" t="s">
        <v>161</v>
      </c>
      <c r="D60" t="e" vm="187">
        <f t="shared" si="1"/>
        <v>#VALUE!</v>
      </c>
      <c r="I60" t="e" vm="188">
        <f t="shared" si="7"/>
        <v>#VALUE!</v>
      </c>
      <c r="AG60" s="39" t="s">
        <v>395</v>
      </c>
      <c r="AH60" s="17" t="s">
        <v>764</v>
      </c>
      <c r="AI60" s="17" t="s">
        <v>394</v>
      </c>
      <c r="AJ60" s="17" t="s">
        <v>765</v>
      </c>
      <c r="AK60" s="17">
        <v>608</v>
      </c>
      <c r="AL60" s="41" t="s">
        <v>766</v>
      </c>
      <c r="AP60" s="20">
        <v>56</v>
      </c>
      <c r="AQ60" s="20" t="s">
        <v>201</v>
      </c>
      <c r="AR60" s="20" t="s">
        <v>1303</v>
      </c>
      <c r="AS60" s="20" t="s">
        <v>1457</v>
      </c>
      <c r="AT60" s="21">
        <v>69700</v>
      </c>
      <c r="AU60" s="21">
        <v>4630841</v>
      </c>
      <c r="AV60" s="20" t="s">
        <v>1458</v>
      </c>
      <c r="AW60" s="20" t="s">
        <v>1459</v>
      </c>
    </row>
    <row r="61" spans="1:49" ht="21.5" thickBot="1" x14ac:dyDescent="0.5">
      <c r="A61" s="7" t="s">
        <v>162</v>
      </c>
      <c r="B61" s="8" t="s">
        <v>163</v>
      </c>
      <c r="D61" t="e" vm="189">
        <f t="shared" si="1"/>
        <v>#VALUE!</v>
      </c>
      <c r="I61" t="e" vm="190">
        <f t="shared" si="7"/>
        <v>#VALUE!</v>
      </c>
      <c r="AG61" s="39" t="s">
        <v>185</v>
      </c>
      <c r="AH61" s="17" t="s">
        <v>767</v>
      </c>
      <c r="AI61" s="17" t="s">
        <v>184</v>
      </c>
      <c r="AJ61" s="17" t="s">
        <v>768</v>
      </c>
      <c r="AK61" s="17">
        <v>246</v>
      </c>
      <c r="AL61" s="41" t="s">
        <v>769</v>
      </c>
      <c r="AP61" s="20">
        <v>57</v>
      </c>
      <c r="AQ61" s="20" t="s">
        <v>229</v>
      </c>
      <c r="AR61" s="20" t="s">
        <v>1326</v>
      </c>
      <c r="AS61" s="20" t="s">
        <v>1460</v>
      </c>
      <c r="AT61" s="21">
        <v>214970</v>
      </c>
      <c r="AU61" s="21">
        <v>769095</v>
      </c>
      <c r="AV61" s="20" t="s">
        <v>1356</v>
      </c>
      <c r="AW61" s="20" t="s">
        <v>1317</v>
      </c>
    </row>
    <row r="62" spans="1:49" ht="35.5" thickBot="1" x14ac:dyDescent="0.5">
      <c r="A62" s="7" t="s">
        <v>164</v>
      </c>
      <c r="B62" s="8" t="s">
        <v>165</v>
      </c>
      <c r="D62" t="e" vm="191">
        <f t="shared" si="1"/>
        <v>#VALUE!</v>
      </c>
      <c r="I62" t="e" vm="192">
        <f t="shared" si="7"/>
        <v>#VALUE!</v>
      </c>
      <c r="AG62" s="39" t="s">
        <v>195</v>
      </c>
      <c r="AH62" s="17" t="s">
        <v>770</v>
      </c>
      <c r="AI62" s="17" t="s">
        <v>194</v>
      </c>
      <c r="AJ62" s="17" t="s">
        <v>771</v>
      </c>
      <c r="AK62" s="17">
        <v>250</v>
      </c>
      <c r="AL62" s="41" t="s">
        <v>772</v>
      </c>
      <c r="AP62" s="20">
        <v>58</v>
      </c>
      <c r="AQ62" s="20" t="s">
        <v>223</v>
      </c>
      <c r="AR62" s="20" t="s">
        <v>1321</v>
      </c>
      <c r="AS62" s="20" t="s">
        <v>223</v>
      </c>
      <c r="AT62" s="21">
        <v>108890</v>
      </c>
      <c r="AU62" s="21">
        <v>12013907</v>
      </c>
      <c r="AV62" s="20" t="s">
        <v>1387</v>
      </c>
      <c r="AW62" s="20" t="s">
        <v>1461</v>
      </c>
    </row>
    <row r="63" spans="1:49" ht="70.5" thickBot="1" x14ac:dyDescent="0.5">
      <c r="A63" s="7" t="s">
        <v>166</v>
      </c>
      <c r="B63" s="8" t="s">
        <v>167</v>
      </c>
      <c r="D63" t="e" vm="193">
        <f t="shared" si="1"/>
        <v>#VALUE!</v>
      </c>
      <c r="I63" t="e" vm="194">
        <f t="shared" si="7"/>
        <v>#VALUE!</v>
      </c>
      <c r="AG63" s="40" t="s">
        <v>471</v>
      </c>
      <c r="AH63" s="17" t="s">
        <v>773</v>
      </c>
      <c r="AI63" s="17" t="s">
        <v>470</v>
      </c>
      <c r="AJ63" s="17" t="s">
        <v>774</v>
      </c>
      <c r="AK63" s="17">
        <v>260</v>
      </c>
      <c r="AL63" s="41" t="s">
        <v>775</v>
      </c>
      <c r="AP63" s="20">
        <v>59</v>
      </c>
      <c r="AQ63" s="20" t="s">
        <v>215</v>
      </c>
      <c r="AR63" s="20" t="s">
        <v>1312</v>
      </c>
      <c r="AS63" s="20" t="s">
        <v>1462</v>
      </c>
      <c r="AT63" s="21">
        <v>245857</v>
      </c>
      <c r="AU63" s="21">
        <v>9950670</v>
      </c>
      <c r="AV63" s="20" t="s">
        <v>1356</v>
      </c>
      <c r="AW63" s="20" t="s">
        <v>1463</v>
      </c>
    </row>
    <row r="64" spans="1:49" ht="19" thickBot="1" x14ac:dyDescent="0.5">
      <c r="A64" s="7" t="s">
        <v>168</v>
      </c>
      <c r="B64" s="8" t="s">
        <v>169</v>
      </c>
      <c r="D64" t="e" vm="195">
        <f t="shared" si="1"/>
        <v>#VALUE!</v>
      </c>
      <c r="I64" t="e" vm="196">
        <f t="shared" si="7"/>
        <v>#VALUE!</v>
      </c>
      <c r="AG64" s="39" t="s">
        <v>197</v>
      </c>
      <c r="AH64" s="17" t="s">
        <v>197</v>
      </c>
      <c r="AI64" s="17" t="s">
        <v>196</v>
      </c>
      <c r="AJ64" s="17" t="s">
        <v>776</v>
      </c>
      <c r="AK64" s="17">
        <v>266</v>
      </c>
      <c r="AL64" s="41" t="s">
        <v>777</v>
      </c>
      <c r="AP64" s="20">
        <v>60</v>
      </c>
      <c r="AQ64" s="20" t="s">
        <v>227</v>
      </c>
      <c r="AR64" s="20" t="s">
        <v>1312</v>
      </c>
      <c r="AS64" s="20" t="s">
        <v>1464</v>
      </c>
      <c r="AT64" s="21">
        <v>36120</v>
      </c>
      <c r="AU64" s="21">
        <v>1475000</v>
      </c>
      <c r="AV64" s="20" t="s">
        <v>1319</v>
      </c>
      <c r="AW64" s="20" t="s">
        <v>1357</v>
      </c>
    </row>
    <row r="65" spans="1:49" ht="21.5" thickBot="1" x14ac:dyDescent="0.5">
      <c r="A65" s="11" t="s">
        <v>170</v>
      </c>
      <c r="B65" s="12" t="s">
        <v>171</v>
      </c>
      <c r="D65" t="e" vm="197">
        <f t="shared" si="1"/>
        <v>#VALUE!</v>
      </c>
      <c r="I65" t="e" vm="198">
        <f t="shared" si="7"/>
        <v>#VALUE!</v>
      </c>
      <c r="AG65" s="39" t="s">
        <v>213</v>
      </c>
      <c r="AH65" s="17" t="s">
        <v>213</v>
      </c>
      <c r="AI65" s="17" t="s">
        <v>212</v>
      </c>
      <c r="AJ65" s="17" t="s">
        <v>778</v>
      </c>
      <c r="AK65" s="17">
        <v>270</v>
      </c>
      <c r="AL65" s="41" t="s">
        <v>779</v>
      </c>
      <c r="AP65" s="20">
        <v>61</v>
      </c>
      <c r="AQ65" s="20" t="s">
        <v>219</v>
      </c>
      <c r="AR65" s="20" t="s">
        <v>1312</v>
      </c>
      <c r="AS65" s="20" t="s">
        <v>1465</v>
      </c>
      <c r="AT65" s="27">
        <v>28051.46</v>
      </c>
      <c r="AU65" s="21">
        <v>616459</v>
      </c>
      <c r="AV65" s="20" t="s">
        <v>1466</v>
      </c>
      <c r="AW65" s="20" t="s">
        <v>1357</v>
      </c>
    </row>
    <row r="66" spans="1:49" ht="70.5" thickBot="1" x14ac:dyDescent="0.5">
      <c r="A66" s="7" t="s">
        <v>172</v>
      </c>
      <c r="B66" s="8" t="s">
        <v>173</v>
      </c>
      <c r="D66" t="e" vm="199">
        <f t="shared" si="1"/>
        <v>#VALUE!</v>
      </c>
      <c r="I66" t="e" vm="200">
        <f t="shared" si="7"/>
        <v>#VALUE!</v>
      </c>
      <c r="AG66" s="40" t="s">
        <v>221</v>
      </c>
      <c r="AH66" s="17" t="s">
        <v>780</v>
      </c>
      <c r="AI66" s="17" t="s">
        <v>220</v>
      </c>
      <c r="AJ66" s="17" t="s">
        <v>781</v>
      </c>
      <c r="AK66" s="17">
        <v>239</v>
      </c>
      <c r="AL66" s="41" t="s">
        <v>782</v>
      </c>
      <c r="AP66" s="20">
        <v>62</v>
      </c>
      <c r="AQ66" s="20" t="s">
        <v>239</v>
      </c>
      <c r="AR66" s="20" t="s">
        <v>1321</v>
      </c>
      <c r="AS66" s="20" t="s">
        <v>1467</v>
      </c>
      <c r="AT66" s="21">
        <v>27750</v>
      </c>
      <c r="AU66" s="21">
        <v>8925000</v>
      </c>
      <c r="AV66" s="20" t="s">
        <v>1468</v>
      </c>
      <c r="AW66" s="20" t="s">
        <v>1469</v>
      </c>
    </row>
    <row r="67" spans="1:49" ht="19" thickBot="1" x14ac:dyDescent="0.5">
      <c r="A67" s="9" t="s">
        <v>174</v>
      </c>
      <c r="B67" s="10" t="s">
        <v>175</v>
      </c>
      <c r="D67" t="e" vm="201">
        <f t="shared" ref="D67:D130" si="8">_xlfn.IMAGE(SUBSTITUTE($D$1,"##",LOWER(A67)))</f>
        <v>#VALUE!</v>
      </c>
      <c r="I67" t="e" vm="202">
        <f t="shared" si="7"/>
        <v>#VALUE!</v>
      </c>
      <c r="AG67" s="39" t="s">
        <v>207</v>
      </c>
      <c r="AH67" s="17" t="s">
        <v>207</v>
      </c>
      <c r="AI67" s="17" t="s">
        <v>206</v>
      </c>
      <c r="AJ67" s="17" t="s">
        <v>783</v>
      </c>
      <c r="AK67" s="17">
        <v>288</v>
      </c>
      <c r="AL67" s="41" t="s">
        <v>784</v>
      </c>
      <c r="AP67" s="20">
        <v>63</v>
      </c>
      <c r="AQ67" s="20" t="s">
        <v>1470</v>
      </c>
      <c r="AR67" s="20" t="s">
        <v>1308</v>
      </c>
      <c r="AS67" s="20" t="s">
        <v>1471</v>
      </c>
      <c r="AT67" s="21">
        <v>504645</v>
      </c>
      <c r="AU67" s="21">
        <v>47150819</v>
      </c>
      <c r="AV67" s="20" t="s">
        <v>1387</v>
      </c>
      <c r="AW67" s="20" t="s">
        <v>1317</v>
      </c>
    </row>
    <row r="68" spans="1:49" ht="42.5" thickBot="1" x14ac:dyDescent="0.5">
      <c r="A68" s="11" t="s">
        <v>176</v>
      </c>
      <c r="B68" s="12" t="s">
        <v>177</v>
      </c>
      <c r="D68" t="e" vm="168">
        <f t="shared" ca="1" si="8"/>
        <v>#VALUE!</v>
      </c>
      <c r="I68" t="e" vm="168">
        <f t="shared" ca="1" si="7"/>
        <v>#VALUE!</v>
      </c>
      <c r="AG68" s="39" t="s">
        <v>209</v>
      </c>
      <c r="AH68" s="17" t="s">
        <v>209</v>
      </c>
      <c r="AI68" s="17" t="s">
        <v>208</v>
      </c>
      <c r="AJ68" s="17" t="s">
        <v>785</v>
      </c>
      <c r="AK68" s="17">
        <v>292</v>
      </c>
      <c r="AL68" s="41" t="s">
        <v>786</v>
      </c>
      <c r="AP68" s="20">
        <v>64</v>
      </c>
      <c r="AQ68" s="20" t="s">
        <v>829</v>
      </c>
      <c r="AR68" s="20" t="s">
        <v>1308</v>
      </c>
      <c r="AS68" s="20" t="s">
        <v>1472</v>
      </c>
      <c r="AT68" s="21">
        <v>41526</v>
      </c>
      <c r="AU68" s="21">
        <v>16509303</v>
      </c>
      <c r="AV68" s="20" t="s">
        <v>1473</v>
      </c>
      <c r="AW68" s="20" t="s">
        <v>1317</v>
      </c>
    </row>
    <row r="69" spans="1:49" ht="19" thickBot="1" x14ac:dyDescent="0.5">
      <c r="A69" s="7" t="s">
        <v>178</v>
      </c>
      <c r="B69" s="8" t="s">
        <v>179</v>
      </c>
      <c r="D69" t="e" vm="203">
        <f t="shared" si="8"/>
        <v>#VALUE!</v>
      </c>
      <c r="I69" t="e" vm="204">
        <f t="shared" si="7"/>
        <v>#VALUE!</v>
      </c>
      <c r="AG69" s="39" t="s">
        <v>177</v>
      </c>
      <c r="AH69" s="17" t="s">
        <v>787</v>
      </c>
      <c r="AI69" s="17" t="s">
        <v>788</v>
      </c>
      <c r="AJ69" s="17" t="s">
        <v>789</v>
      </c>
      <c r="AK69" s="17">
        <v>300</v>
      </c>
      <c r="AL69" s="41" t="s">
        <v>790</v>
      </c>
      <c r="AP69" s="20">
        <v>65</v>
      </c>
      <c r="AQ69" s="20" t="s">
        <v>235</v>
      </c>
      <c r="AR69" s="20" t="s">
        <v>1321</v>
      </c>
      <c r="AS69" s="20" t="s">
        <v>1474</v>
      </c>
      <c r="AT69" s="21">
        <v>112090</v>
      </c>
      <c r="AU69" s="21">
        <v>7325000</v>
      </c>
      <c r="AV69" s="20" t="s">
        <v>1387</v>
      </c>
      <c r="AW69" s="20" t="s">
        <v>1475</v>
      </c>
    </row>
    <row r="70" spans="1:49" ht="19" thickBot="1" x14ac:dyDescent="0.5">
      <c r="A70" s="11" t="s">
        <v>180</v>
      </c>
      <c r="B70" s="12" t="s">
        <v>181</v>
      </c>
      <c r="D70" t="e" vm="205">
        <f t="shared" si="8"/>
        <v>#VALUE!</v>
      </c>
      <c r="I70" t="e" vm="206">
        <f t="shared" si="7"/>
        <v>#VALUE!</v>
      </c>
      <c r="AG70" s="39" t="s">
        <v>199</v>
      </c>
      <c r="AH70" s="17" t="s">
        <v>199</v>
      </c>
      <c r="AI70" s="17" t="s">
        <v>198</v>
      </c>
      <c r="AJ70" s="17" t="s">
        <v>791</v>
      </c>
      <c r="AK70" s="17">
        <v>308</v>
      </c>
      <c r="AL70" s="41" t="s">
        <v>792</v>
      </c>
      <c r="AP70" s="20">
        <v>66</v>
      </c>
      <c r="AQ70" s="20" t="s">
        <v>249</v>
      </c>
      <c r="AR70" s="20" t="s">
        <v>1303</v>
      </c>
      <c r="AS70" s="20" t="s">
        <v>1476</v>
      </c>
      <c r="AT70" s="21">
        <v>3287590</v>
      </c>
      <c r="AU70" s="21">
        <v>1166079217</v>
      </c>
      <c r="AV70" s="20" t="s">
        <v>1477</v>
      </c>
      <c r="AW70" s="20" t="s">
        <v>1478</v>
      </c>
    </row>
    <row r="71" spans="1:49" ht="19" thickBot="1" x14ac:dyDescent="0.5">
      <c r="A71" s="7" t="s">
        <v>182</v>
      </c>
      <c r="B71" s="8" t="s">
        <v>183</v>
      </c>
      <c r="D71" t="e" vm="207">
        <f t="shared" si="8"/>
        <v>#VALUE!</v>
      </c>
      <c r="I71" t="e" vm="208">
        <f t="shared" si="7"/>
        <v>#VALUE!</v>
      </c>
      <c r="AG71" s="40" t="s">
        <v>211</v>
      </c>
      <c r="AH71" s="17" t="s">
        <v>793</v>
      </c>
      <c r="AI71" s="17" t="s">
        <v>210</v>
      </c>
      <c r="AJ71" s="17" t="s">
        <v>794</v>
      </c>
      <c r="AK71" s="17">
        <v>304</v>
      </c>
      <c r="AL71" s="41" t="s">
        <v>795</v>
      </c>
      <c r="AP71" s="20">
        <v>67</v>
      </c>
      <c r="AQ71" s="20" t="s">
        <v>243</v>
      </c>
      <c r="AR71" s="20" t="s">
        <v>1303</v>
      </c>
      <c r="AS71" s="20" t="s">
        <v>1479</v>
      </c>
      <c r="AT71" s="21">
        <v>1919440</v>
      </c>
      <c r="AU71" s="21">
        <v>242968342</v>
      </c>
      <c r="AV71" s="20" t="s">
        <v>1480</v>
      </c>
      <c r="AW71" s="20" t="s">
        <v>1481</v>
      </c>
    </row>
    <row r="72" spans="1:49" ht="19" thickBot="1" x14ac:dyDescent="0.5">
      <c r="A72" s="11" t="s">
        <v>184</v>
      </c>
      <c r="B72" s="12" t="s">
        <v>185</v>
      </c>
      <c r="D72" t="e" vm="209">
        <f t="shared" si="8"/>
        <v>#VALUE!</v>
      </c>
      <c r="I72" t="e" vm="210">
        <f t="shared" si="7"/>
        <v>#VALUE!</v>
      </c>
      <c r="AG72" s="39" t="s">
        <v>201</v>
      </c>
      <c r="AH72" s="17" t="s">
        <v>796</v>
      </c>
      <c r="AI72" s="17" t="s">
        <v>200</v>
      </c>
      <c r="AJ72" s="17" t="s">
        <v>797</v>
      </c>
      <c r="AK72" s="17">
        <v>268</v>
      </c>
      <c r="AL72" s="41" t="s">
        <v>798</v>
      </c>
      <c r="AP72" s="20">
        <v>68</v>
      </c>
      <c r="AQ72" s="20" t="s">
        <v>255</v>
      </c>
      <c r="AR72" s="20" t="s">
        <v>1303</v>
      </c>
      <c r="AS72" s="20" t="s">
        <v>1482</v>
      </c>
      <c r="AT72" s="21">
        <v>438317</v>
      </c>
      <c r="AU72" s="21">
        <v>30399572</v>
      </c>
      <c r="AV72" s="20" t="s">
        <v>1483</v>
      </c>
      <c r="AW72" s="20" t="s">
        <v>1484</v>
      </c>
    </row>
    <row r="73" spans="1:49" ht="19" thickBot="1" x14ac:dyDescent="0.5">
      <c r="A73" s="7" t="s">
        <v>186</v>
      </c>
      <c r="B73" s="8" t="s">
        <v>187</v>
      </c>
      <c r="D73" t="e" vm="211">
        <f t="shared" si="8"/>
        <v>#VALUE!</v>
      </c>
      <c r="I73" t="e" vm="212">
        <f t="shared" si="7"/>
        <v>#VALUE!</v>
      </c>
      <c r="AG73" s="40" t="s">
        <v>225</v>
      </c>
      <c r="AH73" s="17" t="s">
        <v>225</v>
      </c>
      <c r="AI73" s="17" t="s">
        <v>224</v>
      </c>
      <c r="AJ73" s="17" t="s">
        <v>799</v>
      </c>
      <c r="AK73" s="17">
        <v>316</v>
      </c>
      <c r="AL73" s="41" t="s">
        <v>800</v>
      </c>
      <c r="AP73" s="20">
        <v>69</v>
      </c>
      <c r="AQ73" s="20" t="s">
        <v>257</v>
      </c>
      <c r="AR73" s="20" t="s">
        <v>1303</v>
      </c>
      <c r="AS73" s="20" t="s">
        <v>1485</v>
      </c>
      <c r="AT73" s="21">
        <v>1648195</v>
      </c>
      <c r="AU73" s="21">
        <v>70495782</v>
      </c>
      <c r="AV73" s="20" t="s">
        <v>1486</v>
      </c>
      <c r="AW73" s="20" t="s">
        <v>1487</v>
      </c>
    </row>
    <row r="74" spans="1:49" ht="19" thickBot="1" x14ac:dyDescent="0.5">
      <c r="A74" s="9" t="s">
        <v>188</v>
      </c>
      <c r="B74" s="10" t="s">
        <v>189</v>
      </c>
      <c r="D74" t="e" vm="213">
        <f t="shared" si="8"/>
        <v>#VALUE!</v>
      </c>
      <c r="I74" t="e" vm="214">
        <f t="shared" si="7"/>
        <v>#VALUE!</v>
      </c>
      <c r="AG74" s="39" t="s">
        <v>205</v>
      </c>
      <c r="AH74" s="17" t="s">
        <v>205</v>
      </c>
      <c r="AI74" s="17" t="s">
        <v>204</v>
      </c>
      <c r="AJ74" s="17" t="s">
        <v>801</v>
      </c>
      <c r="AK74" s="17">
        <v>831</v>
      </c>
      <c r="AL74" s="41" t="s">
        <v>802</v>
      </c>
      <c r="AP74" s="20">
        <v>70</v>
      </c>
      <c r="AQ74" s="20" t="s">
        <v>245</v>
      </c>
      <c r="AR74" s="20" t="s">
        <v>1308</v>
      </c>
      <c r="AS74" s="20" t="s">
        <v>1488</v>
      </c>
      <c r="AT74" s="21">
        <v>70273</v>
      </c>
      <c r="AU74" s="21">
        <v>4581269</v>
      </c>
      <c r="AV74" s="20" t="s">
        <v>1489</v>
      </c>
      <c r="AW74" s="20" t="s">
        <v>1317</v>
      </c>
    </row>
    <row r="75" spans="1:49" ht="19" thickBot="1" x14ac:dyDescent="0.5">
      <c r="A75" s="7" t="s">
        <v>190</v>
      </c>
      <c r="B75" s="8" t="s">
        <v>191</v>
      </c>
      <c r="D75" t="e" vm="215">
        <f t="shared" si="8"/>
        <v>#VALUE!</v>
      </c>
      <c r="I75" t="e" vm="216">
        <f t="shared" si="7"/>
        <v>#VALUE!</v>
      </c>
      <c r="AG75" s="39" t="s">
        <v>203</v>
      </c>
      <c r="AH75" s="17" t="s">
        <v>803</v>
      </c>
      <c r="AI75" s="17" t="s">
        <v>202</v>
      </c>
      <c r="AJ75" s="17" t="s">
        <v>804</v>
      </c>
      <c r="AK75" s="17">
        <v>254</v>
      </c>
      <c r="AL75" s="41" t="s">
        <v>805</v>
      </c>
      <c r="AP75" s="20">
        <v>71</v>
      </c>
      <c r="AQ75" s="22" t="s">
        <v>1490</v>
      </c>
      <c r="AR75" s="20" t="s">
        <v>1308</v>
      </c>
      <c r="AS75" s="20" t="s">
        <v>1491</v>
      </c>
      <c r="AT75" s="21">
        <v>103125</v>
      </c>
      <c r="AU75" s="21">
        <v>306694</v>
      </c>
      <c r="AV75" s="20" t="s">
        <v>1492</v>
      </c>
      <c r="AW75" s="20" t="s">
        <v>1493</v>
      </c>
    </row>
    <row r="76" spans="1:49" ht="21.5" thickBot="1" x14ac:dyDescent="0.5">
      <c r="A76" s="9" t="s">
        <v>192</v>
      </c>
      <c r="B76" s="10" t="s">
        <v>193</v>
      </c>
      <c r="D76" t="e" vm="217">
        <f t="shared" si="8"/>
        <v>#VALUE!</v>
      </c>
      <c r="I76" t="e" vm="218">
        <f t="shared" si="7"/>
        <v>#VALUE!</v>
      </c>
      <c r="AG76" s="39" t="s">
        <v>229</v>
      </c>
      <c r="AH76" s="17" t="s">
        <v>806</v>
      </c>
      <c r="AI76" s="17" t="s">
        <v>228</v>
      </c>
      <c r="AJ76" s="17" t="s">
        <v>807</v>
      </c>
      <c r="AK76" s="17">
        <v>328</v>
      </c>
      <c r="AL76" s="41" t="s">
        <v>808</v>
      </c>
      <c r="AP76" s="20">
        <v>72</v>
      </c>
      <c r="AQ76" s="20" t="s">
        <v>247</v>
      </c>
      <c r="AR76" s="20" t="s">
        <v>1303</v>
      </c>
      <c r="AS76" s="20" t="s">
        <v>1494</v>
      </c>
      <c r="AT76" s="21">
        <v>22072</v>
      </c>
      <c r="AU76" s="21">
        <v>7653600</v>
      </c>
      <c r="AV76" s="20" t="s">
        <v>1495</v>
      </c>
      <c r="AW76" s="20" t="s">
        <v>1496</v>
      </c>
    </row>
    <row r="77" spans="1:49" ht="21.5" thickBot="1" x14ac:dyDescent="0.5">
      <c r="A77" s="11" t="s">
        <v>194</v>
      </c>
      <c r="B77" s="12" t="s">
        <v>195</v>
      </c>
      <c r="D77" t="e" vm="219">
        <f t="shared" si="8"/>
        <v>#VALUE!</v>
      </c>
      <c r="I77" t="e" vm="220">
        <f t="shared" si="7"/>
        <v>#VALUE!</v>
      </c>
      <c r="AG77" s="39" t="s">
        <v>217</v>
      </c>
      <c r="AH77" s="17" t="s">
        <v>809</v>
      </c>
      <c r="AI77" s="17" t="s">
        <v>216</v>
      </c>
      <c r="AJ77" s="17" t="s">
        <v>810</v>
      </c>
      <c r="AK77" s="17">
        <v>312</v>
      </c>
      <c r="AL77" s="41" t="s">
        <v>811</v>
      </c>
      <c r="AP77" s="20">
        <v>73</v>
      </c>
      <c r="AQ77" s="20" t="s">
        <v>265</v>
      </c>
      <c r="AR77" s="20" t="s">
        <v>1321</v>
      </c>
      <c r="AS77" s="20" t="s">
        <v>1497</v>
      </c>
      <c r="AT77" s="21">
        <v>10991</v>
      </c>
      <c r="AU77" s="21">
        <v>2700000</v>
      </c>
      <c r="AV77" s="20" t="s">
        <v>1498</v>
      </c>
      <c r="AW77" s="20" t="s">
        <v>1499</v>
      </c>
    </row>
    <row r="78" spans="1:49" ht="19" thickBot="1" x14ac:dyDescent="0.5">
      <c r="A78" s="7" t="s">
        <v>196</v>
      </c>
      <c r="B78" s="8" t="s">
        <v>197</v>
      </c>
      <c r="D78" t="e" vm="221">
        <f t="shared" si="8"/>
        <v>#VALUE!</v>
      </c>
      <c r="I78" t="e" vm="222">
        <f t="shared" si="7"/>
        <v>#VALUE!</v>
      </c>
      <c r="AG78" s="39" t="s">
        <v>223</v>
      </c>
      <c r="AH78" s="17" t="s">
        <v>812</v>
      </c>
      <c r="AI78" s="17" t="s">
        <v>222</v>
      </c>
      <c r="AJ78" s="17" t="s">
        <v>813</v>
      </c>
      <c r="AK78" s="17">
        <v>320</v>
      </c>
      <c r="AL78" s="41" t="s">
        <v>814</v>
      </c>
      <c r="AP78" s="20">
        <v>74</v>
      </c>
      <c r="AQ78" s="20" t="s">
        <v>269</v>
      </c>
      <c r="AR78" s="20" t="s">
        <v>1303</v>
      </c>
      <c r="AS78" s="20" t="s">
        <v>1500</v>
      </c>
      <c r="AT78" s="21">
        <v>377835</v>
      </c>
      <c r="AU78" s="21">
        <v>126475664</v>
      </c>
      <c r="AV78" s="20" t="s">
        <v>569</v>
      </c>
      <c r="AW78" s="20" t="s">
        <v>1501</v>
      </c>
    </row>
    <row r="79" spans="1:49" ht="35.5" thickBot="1" x14ac:dyDescent="0.5">
      <c r="A79" s="7" t="s">
        <v>198</v>
      </c>
      <c r="B79" s="8" t="s">
        <v>199</v>
      </c>
      <c r="D79" t="e" vm="223">
        <f t="shared" si="8"/>
        <v>#VALUE!</v>
      </c>
      <c r="I79" t="e" vm="224">
        <f t="shared" si="7"/>
        <v>#VALUE!</v>
      </c>
      <c r="AG79" s="39" t="s">
        <v>227</v>
      </c>
      <c r="AH79" s="17" t="s">
        <v>815</v>
      </c>
      <c r="AI79" s="17" t="s">
        <v>226</v>
      </c>
      <c r="AJ79" s="17" t="s">
        <v>816</v>
      </c>
      <c r="AK79" s="17">
        <v>624</v>
      </c>
      <c r="AL79" s="41" t="s">
        <v>817</v>
      </c>
      <c r="AP79" s="20">
        <v>75</v>
      </c>
      <c r="AQ79" s="20" t="s">
        <v>531</v>
      </c>
      <c r="AR79" s="20" t="s">
        <v>1303</v>
      </c>
      <c r="AS79" s="20" t="s">
        <v>1502</v>
      </c>
      <c r="AT79" s="21">
        <v>527968</v>
      </c>
      <c r="AU79" s="21">
        <v>23495361</v>
      </c>
      <c r="AV79" s="20" t="s">
        <v>1314</v>
      </c>
      <c r="AW79" s="20" t="s">
        <v>1503</v>
      </c>
    </row>
    <row r="80" spans="1:49" ht="35.5" thickBot="1" x14ac:dyDescent="0.5">
      <c r="A80" s="7" t="s">
        <v>200</v>
      </c>
      <c r="B80" s="8" t="s">
        <v>201</v>
      </c>
      <c r="D80" t="e" vm="225">
        <f t="shared" si="8"/>
        <v>#VALUE!</v>
      </c>
      <c r="I80" t="e" vm="226">
        <f t="shared" si="7"/>
        <v>#VALUE!</v>
      </c>
      <c r="AG80" s="39" t="s">
        <v>219</v>
      </c>
      <c r="AH80" s="17" t="s">
        <v>818</v>
      </c>
      <c r="AI80" s="17" t="s">
        <v>218</v>
      </c>
      <c r="AJ80" s="17" t="s">
        <v>819</v>
      </c>
      <c r="AK80" s="17">
        <v>226</v>
      </c>
      <c r="AL80" s="41" t="s">
        <v>820</v>
      </c>
      <c r="AP80" s="20">
        <v>76</v>
      </c>
      <c r="AQ80" s="20" t="s">
        <v>267</v>
      </c>
      <c r="AR80" s="20" t="s">
        <v>1303</v>
      </c>
      <c r="AS80" s="20" t="s">
        <v>1504</v>
      </c>
      <c r="AT80" s="21">
        <v>92300</v>
      </c>
      <c r="AU80" s="21">
        <v>5759732</v>
      </c>
      <c r="AV80" s="20" t="s">
        <v>1314</v>
      </c>
      <c r="AW80" s="20" t="s">
        <v>1505</v>
      </c>
    </row>
    <row r="81" spans="1:49" ht="19" thickBot="1" x14ac:dyDescent="0.5">
      <c r="A81" s="9" t="s">
        <v>202</v>
      </c>
      <c r="B81" s="10" t="s">
        <v>203</v>
      </c>
      <c r="D81" t="e" vm="227">
        <f t="shared" si="8"/>
        <v>#VALUE!</v>
      </c>
      <c r="I81" t="e" vm="228">
        <f t="shared" si="7"/>
        <v>#VALUE!</v>
      </c>
      <c r="AG81" s="39" t="s">
        <v>215</v>
      </c>
      <c r="AH81" s="17" t="s">
        <v>821</v>
      </c>
      <c r="AI81" s="17" t="s">
        <v>214</v>
      </c>
      <c r="AJ81" s="17" t="s">
        <v>822</v>
      </c>
      <c r="AK81" s="17">
        <v>324</v>
      </c>
      <c r="AL81" s="41" t="s">
        <v>823</v>
      </c>
      <c r="AP81" s="57">
        <v>77</v>
      </c>
      <c r="AQ81" s="57" t="s">
        <v>275</v>
      </c>
      <c r="AR81" s="57" t="s">
        <v>1303</v>
      </c>
      <c r="AS81" s="57" t="s">
        <v>1506</v>
      </c>
      <c r="AT81" s="60">
        <v>181040</v>
      </c>
      <c r="AU81" s="60">
        <v>13388910</v>
      </c>
      <c r="AV81" s="57" t="s">
        <v>1507</v>
      </c>
      <c r="AW81" s="23" t="s">
        <v>1508</v>
      </c>
    </row>
    <row r="82" spans="1:49" ht="19" thickBot="1" x14ac:dyDescent="0.5">
      <c r="A82" s="7" t="s">
        <v>204</v>
      </c>
      <c r="B82" s="8" t="s">
        <v>205</v>
      </c>
      <c r="D82" t="e" vm="229">
        <f t="shared" si="8"/>
        <v>#VALUE!</v>
      </c>
      <c r="I82" t="e" vm="230">
        <f t="shared" si="7"/>
        <v>#VALUE!</v>
      </c>
      <c r="AG82" s="40" t="s">
        <v>239</v>
      </c>
      <c r="AH82" s="17" t="s">
        <v>239</v>
      </c>
      <c r="AI82" s="17" t="s">
        <v>238</v>
      </c>
      <c r="AJ82" s="17" t="s">
        <v>824</v>
      </c>
      <c r="AK82" s="17">
        <v>332</v>
      </c>
      <c r="AL82" s="41" t="s">
        <v>825</v>
      </c>
      <c r="AP82" s="59"/>
      <c r="AQ82" s="59"/>
      <c r="AR82" s="59"/>
      <c r="AS82" s="59"/>
      <c r="AT82" s="61"/>
      <c r="AU82" s="61"/>
      <c r="AV82" s="59"/>
      <c r="AW82" s="26" t="s">
        <v>1509</v>
      </c>
    </row>
    <row r="83" spans="1:49" ht="19" thickBot="1" x14ac:dyDescent="0.5">
      <c r="A83" s="7" t="s">
        <v>206</v>
      </c>
      <c r="B83" s="8" t="s">
        <v>207</v>
      </c>
      <c r="D83" t="e" vm="231">
        <f t="shared" si="8"/>
        <v>#VALUE!</v>
      </c>
      <c r="I83" t="e" vm="232">
        <f t="shared" si="7"/>
        <v>#VALUE!</v>
      </c>
      <c r="AG83" s="39" t="s">
        <v>181</v>
      </c>
      <c r="AH83" s="17" t="s">
        <v>826</v>
      </c>
      <c r="AI83" s="17" t="s">
        <v>180</v>
      </c>
      <c r="AJ83" s="17" t="s">
        <v>827</v>
      </c>
      <c r="AK83" s="17">
        <v>724</v>
      </c>
      <c r="AL83" s="41" t="s">
        <v>828</v>
      </c>
      <c r="AP83" s="20">
        <v>78</v>
      </c>
      <c r="AQ83" s="20" t="s">
        <v>135</v>
      </c>
      <c r="AR83" s="20" t="s">
        <v>1312</v>
      </c>
      <c r="AS83" s="20" t="s">
        <v>1510</v>
      </c>
      <c r="AT83" s="21">
        <v>475440</v>
      </c>
      <c r="AU83" s="21">
        <v>18100000</v>
      </c>
      <c r="AV83" s="20" t="s">
        <v>1511</v>
      </c>
      <c r="AW83" s="20" t="s">
        <v>1357</v>
      </c>
    </row>
    <row r="84" spans="1:49" ht="19" thickBot="1" x14ac:dyDescent="0.5">
      <c r="A84" s="9" t="s">
        <v>208</v>
      </c>
      <c r="B84" s="10" t="s">
        <v>209</v>
      </c>
      <c r="D84" t="e" vm="233">
        <f t="shared" si="8"/>
        <v>#VALUE!</v>
      </c>
      <c r="I84" t="e" vm="234">
        <f t="shared" si="7"/>
        <v>#VALUE!</v>
      </c>
      <c r="AG84" s="39" t="s">
        <v>829</v>
      </c>
      <c r="AH84" s="17" t="s">
        <v>830</v>
      </c>
      <c r="AI84" s="17" t="s">
        <v>372</v>
      </c>
      <c r="AJ84" s="17" t="s">
        <v>831</v>
      </c>
      <c r="AK84" s="17">
        <v>528</v>
      </c>
      <c r="AL84" s="41" t="s">
        <v>832</v>
      </c>
      <c r="AP84" s="20">
        <v>79</v>
      </c>
      <c r="AQ84" s="20" t="s">
        <v>117</v>
      </c>
      <c r="AR84" s="20" t="s">
        <v>1321</v>
      </c>
      <c r="AS84" s="20" t="s">
        <v>1512</v>
      </c>
      <c r="AT84" s="21">
        <v>9976140</v>
      </c>
      <c r="AU84" s="21">
        <v>34110000</v>
      </c>
      <c r="AV84" s="20" t="s">
        <v>1511</v>
      </c>
      <c r="AW84" s="20" t="s">
        <v>1513</v>
      </c>
    </row>
    <row r="85" spans="1:49" ht="19" thickBot="1" x14ac:dyDescent="0.5">
      <c r="A85" s="9" t="s">
        <v>210</v>
      </c>
      <c r="B85" s="10" t="s">
        <v>211</v>
      </c>
      <c r="D85" t="e" vm="235">
        <f t="shared" si="8"/>
        <v>#VALUE!</v>
      </c>
      <c r="I85" t="e" vm="236">
        <f t="shared" si="7"/>
        <v>#VALUE!</v>
      </c>
      <c r="AG85" s="39" t="s">
        <v>235</v>
      </c>
      <c r="AH85" s="17" t="s">
        <v>235</v>
      </c>
      <c r="AI85" s="17" t="s">
        <v>234</v>
      </c>
      <c r="AJ85" s="17" t="s">
        <v>833</v>
      </c>
      <c r="AK85" s="17">
        <v>340</v>
      </c>
      <c r="AL85" s="41" t="s">
        <v>834</v>
      </c>
      <c r="AP85" s="20">
        <v>80</v>
      </c>
      <c r="AQ85" s="20" t="s">
        <v>413</v>
      </c>
      <c r="AR85" s="20" t="s">
        <v>1303</v>
      </c>
      <c r="AS85" s="20" t="s">
        <v>1514</v>
      </c>
      <c r="AT85" s="21">
        <v>11437</v>
      </c>
      <c r="AU85" s="21">
        <v>928635</v>
      </c>
      <c r="AV85" s="20" t="s">
        <v>1314</v>
      </c>
      <c r="AW85" s="20" t="s">
        <v>1515</v>
      </c>
    </row>
    <row r="86" spans="1:49" ht="19" thickBot="1" x14ac:dyDescent="0.5">
      <c r="A86" s="7" t="s">
        <v>212</v>
      </c>
      <c r="B86" s="8" t="s">
        <v>213</v>
      </c>
      <c r="D86" t="e" vm="237">
        <f t="shared" si="8"/>
        <v>#VALUE!</v>
      </c>
      <c r="I86" t="e" vm="238">
        <f t="shared" ref="I86:I149" si="9">_xlfn.IMAGE(SUBSTITUTE($I$1,"##",LOWER($A86)),$B86)</f>
        <v>#VALUE!</v>
      </c>
      <c r="AG86" s="40" t="s">
        <v>231</v>
      </c>
      <c r="AH86" s="17" t="s">
        <v>835</v>
      </c>
      <c r="AI86" s="17" t="s">
        <v>230</v>
      </c>
      <c r="AJ86" s="17" t="s">
        <v>836</v>
      </c>
      <c r="AK86" s="17">
        <v>344</v>
      </c>
      <c r="AL86" s="41" t="s">
        <v>837</v>
      </c>
      <c r="AP86" s="20">
        <v>81</v>
      </c>
      <c r="AQ86" s="20" t="s">
        <v>291</v>
      </c>
      <c r="AR86" s="20" t="s">
        <v>1516</v>
      </c>
      <c r="AS86" s="20" t="s">
        <v>1517</v>
      </c>
      <c r="AT86" s="21">
        <v>2717300</v>
      </c>
      <c r="AU86" s="21">
        <v>15399437</v>
      </c>
      <c r="AV86" s="20" t="s">
        <v>1518</v>
      </c>
      <c r="AW86" s="20" t="s">
        <v>1519</v>
      </c>
    </row>
    <row r="87" spans="1:49" ht="19" thickBot="1" x14ac:dyDescent="0.5">
      <c r="A87" s="7" t="s">
        <v>214</v>
      </c>
      <c r="B87" s="8" t="s">
        <v>215</v>
      </c>
      <c r="D87" t="e" vm="239">
        <f t="shared" si="8"/>
        <v>#VALUE!</v>
      </c>
      <c r="I87" t="e" vm="240">
        <f t="shared" si="9"/>
        <v>#VALUE!</v>
      </c>
      <c r="AG87" s="39" t="s">
        <v>249</v>
      </c>
      <c r="AH87" s="17" t="s">
        <v>838</v>
      </c>
      <c r="AI87" s="17" t="s">
        <v>250</v>
      </c>
      <c r="AJ87" s="17" t="s">
        <v>839</v>
      </c>
      <c r="AK87" s="17">
        <v>356</v>
      </c>
      <c r="AL87" s="41" t="s">
        <v>840</v>
      </c>
      <c r="AP87" s="20">
        <v>82</v>
      </c>
      <c r="AQ87" s="20" t="s">
        <v>1520</v>
      </c>
      <c r="AR87" s="20" t="s">
        <v>1312</v>
      </c>
      <c r="AS87" s="20" t="s">
        <v>1521</v>
      </c>
      <c r="AT87" s="21">
        <v>582650</v>
      </c>
      <c r="AU87" s="21">
        <v>37953840</v>
      </c>
      <c r="AV87" s="20" t="s">
        <v>1522</v>
      </c>
      <c r="AW87" s="20" t="s">
        <v>1523</v>
      </c>
    </row>
    <row r="88" spans="1:49" ht="19" thickBot="1" x14ac:dyDescent="0.5">
      <c r="A88" s="9" t="s">
        <v>216</v>
      </c>
      <c r="B88" s="10" t="s">
        <v>217</v>
      </c>
      <c r="D88" t="e" vm="241">
        <f t="shared" si="8"/>
        <v>#VALUE!</v>
      </c>
      <c r="I88" t="e" vm="242">
        <f t="shared" si="9"/>
        <v>#VALUE!</v>
      </c>
      <c r="AG88" s="39" t="s">
        <v>243</v>
      </c>
      <c r="AH88" s="17" t="s">
        <v>841</v>
      </c>
      <c r="AI88" s="17" t="s">
        <v>242</v>
      </c>
      <c r="AJ88" s="17" t="s">
        <v>842</v>
      </c>
      <c r="AK88" s="17">
        <v>360</v>
      </c>
      <c r="AL88" s="41" t="s">
        <v>843</v>
      </c>
      <c r="AP88" s="20">
        <v>83</v>
      </c>
      <c r="AQ88" s="20" t="s">
        <v>273</v>
      </c>
      <c r="AR88" s="20" t="s">
        <v>1303</v>
      </c>
      <c r="AS88" s="20" t="s">
        <v>1524</v>
      </c>
      <c r="AT88" s="21">
        <v>198500</v>
      </c>
      <c r="AU88" s="21">
        <v>5357000</v>
      </c>
      <c r="AV88" s="20" t="s">
        <v>1525</v>
      </c>
      <c r="AW88" s="20" t="s">
        <v>1526</v>
      </c>
    </row>
    <row r="89" spans="1:49" ht="19" thickBot="1" x14ac:dyDescent="0.5">
      <c r="A89" s="7" t="s">
        <v>218</v>
      </c>
      <c r="B89" s="8" t="s">
        <v>219</v>
      </c>
      <c r="D89" t="e" vm="243">
        <f t="shared" si="8"/>
        <v>#VALUE!</v>
      </c>
      <c r="I89" t="e" vm="244">
        <f t="shared" si="9"/>
        <v>#VALUE!</v>
      </c>
      <c r="AG89" s="39" t="s">
        <v>255</v>
      </c>
      <c r="AH89" s="17" t="s">
        <v>844</v>
      </c>
      <c r="AI89" s="17" t="s">
        <v>254</v>
      </c>
      <c r="AJ89" s="17" t="s">
        <v>845</v>
      </c>
      <c r="AK89" s="17">
        <v>368</v>
      </c>
      <c r="AL89" s="41" t="s">
        <v>846</v>
      </c>
      <c r="AP89" s="20">
        <v>84</v>
      </c>
      <c r="AQ89" s="20" t="s">
        <v>277</v>
      </c>
      <c r="AR89" s="20" t="s">
        <v>1333</v>
      </c>
      <c r="AS89" s="20" t="s">
        <v>1527</v>
      </c>
      <c r="AT89" s="20">
        <v>811</v>
      </c>
      <c r="AU89" s="21">
        <v>103092</v>
      </c>
      <c r="AV89" s="20" t="s">
        <v>1528</v>
      </c>
      <c r="AW89" s="20" t="s">
        <v>1335</v>
      </c>
    </row>
    <row r="90" spans="1:49" ht="70.5" thickBot="1" x14ac:dyDescent="0.5">
      <c r="A90" s="9" t="s">
        <v>220</v>
      </c>
      <c r="B90" s="10" t="s">
        <v>221</v>
      </c>
      <c r="D90" t="e" vm="245">
        <f t="shared" si="8"/>
        <v>#VALUE!</v>
      </c>
      <c r="I90" t="e" vm="246">
        <f t="shared" si="9"/>
        <v>#VALUE!</v>
      </c>
      <c r="AG90" s="39" t="s">
        <v>257</v>
      </c>
      <c r="AH90" s="17" t="s">
        <v>847</v>
      </c>
      <c r="AI90" s="17" t="s">
        <v>256</v>
      </c>
      <c r="AJ90" s="17" t="s">
        <v>848</v>
      </c>
      <c r="AK90" s="17">
        <v>364</v>
      </c>
      <c r="AL90" s="41" t="s">
        <v>849</v>
      </c>
      <c r="AP90" s="20">
        <v>85</v>
      </c>
      <c r="AQ90" s="20" t="s">
        <v>139</v>
      </c>
      <c r="AR90" s="20" t="s">
        <v>1326</v>
      </c>
      <c r="AS90" s="20" t="s">
        <v>1529</v>
      </c>
      <c r="AT90" s="21">
        <v>1139825</v>
      </c>
      <c r="AU90" s="21">
        <v>45730834</v>
      </c>
      <c r="AV90" s="20" t="s">
        <v>1387</v>
      </c>
      <c r="AW90" s="20" t="s">
        <v>1530</v>
      </c>
    </row>
    <row r="91" spans="1:49" ht="21.5" thickBot="1" x14ac:dyDescent="0.5">
      <c r="A91" s="7" t="s">
        <v>222</v>
      </c>
      <c r="B91" s="8" t="s">
        <v>223</v>
      </c>
      <c r="D91" t="e" vm="247">
        <f t="shared" si="8"/>
        <v>#VALUE!</v>
      </c>
      <c r="I91" t="e" vm="248">
        <f t="shared" si="9"/>
        <v>#VALUE!</v>
      </c>
      <c r="AG91" s="39" t="s">
        <v>245</v>
      </c>
      <c r="AH91" s="17" t="s">
        <v>850</v>
      </c>
      <c r="AI91" s="17" t="s">
        <v>244</v>
      </c>
      <c r="AJ91" s="17" t="s">
        <v>851</v>
      </c>
      <c r="AK91" s="17">
        <v>372</v>
      </c>
      <c r="AL91" s="41" t="s">
        <v>852</v>
      </c>
      <c r="AP91" s="20">
        <v>86</v>
      </c>
      <c r="AQ91" s="20" t="s">
        <v>279</v>
      </c>
      <c r="AR91" s="20" t="s">
        <v>1312</v>
      </c>
      <c r="AS91" s="20" t="s">
        <v>1531</v>
      </c>
      <c r="AT91" s="20">
        <v>2170</v>
      </c>
      <c r="AU91" s="21">
        <v>671247</v>
      </c>
      <c r="AV91" s="20" t="s">
        <v>1532</v>
      </c>
      <c r="AW91" s="20" t="s">
        <v>1533</v>
      </c>
    </row>
    <row r="92" spans="1:49" ht="19" thickBot="1" x14ac:dyDescent="0.5">
      <c r="A92" s="9" t="s">
        <v>224</v>
      </c>
      <c r="B92" s="10" t="s">
        <v>225</v>
      </c>
      <c r="D92" t="e" vm="249">
        <f t="shared" si="8"/>
        <v>#VALUE!</v>
      </c>
      <c r="I92" t="e" vm="250">
        <f t="shared" si="9"/>
        <v>#VALUE!</v>
      </c>
      <c r="AG92" s="39" t="s">
        <v>259</v>
      </c>
      <c r="AH92" s="17" t="s">
        <v>853</v>
      </c>
      <c r="AI92" s="17" t="s">
        <v>258</v>
      </c>
      <c r="AJ92" s="17" t="s">
        <v>854</v>
      </c>
      <c r="AK92" s="17">
        <v>352</v>
      </c>
      <c r="AL92" s="41" t="s">
        <v>855</v>
      </c>
      <c r="AP92" s="20">
        <v>87</v>
      </c>
      <c r="AQ92" s="20" t="s">
        <v>125</v>
      </c>
      <c r="AR92" s="20" t="s">
        <v>1312</v>
      </c>
      <c r="AS92" s="20" t="s">
        <v>1534</v>
      </c>
      <c r="AT92" s="21">
        <v>342000</v>
      </c>
      <c r="AU92" s="21">
        <v>3756000</v>
      </c>
      <c r="AV92" s="20" t="s">
        <v>1356</v>
      </c>
      <c r="AW92" s="20" t="s">
        <v>1357</v>
      </c>
    </row>
    <row r="93" spans="1:49" ht="21.5" thickBot="1" x14ac:dyDescent="0.5">
      <c r="A93" s="7" t="s">
        <v>226</v>
      </c>
      <c r="B93" s="8" t="s">
        <v>227</v>
      </c>
      <c r="D93" t="e" vm="251">
        <f t="shared" si="8"/>
        <v>#VALUE!</v>
      </c>
      <c r="I93" t="e" vm="252">
        <f t="shared" si="9"/>
        <v>#VALUE!</v>
      </c>
      <c r="AG93" s="39" t="s">
        <v>247</v>
      </c>
      <c r="AH93" s="17" t="s">
        <v>856</v>
      </c>
      <c r="AI93" s="17" t="s">
        <v>246</v>
      </c>
      <c r="AJ93" s="17" t="s">
        <v>857</v>
      </c>
      <c r="AK93" s="17">
        <v>376</v>
      </c>
      <c r="AL93" s="41" t="s">
        <v>858</v>
      </c>
      <c r="AP93" s="20">
        <v>88</v>
      </c>
      <c r="AQ93" s="20" t="s">
        <v>285</v>
      </c>
      <c r="AR93" s="20" t="s">
        <v>1303</v>
      </c>
      <c r="AS93" s="20" t="s">
        <v>1535</v>
      </c>
      <c r="AT93" s="21">
        <v>99720</v>
      </c>
      <c r="AU93" s="21">
        <v>50062000</v>
      </c>
      <c r="AV93" s="20" t="s">
        <v>1536</v>
      </c>
      <c r="AW93" s="20" t="s">
        <v>1537</v>
      </c>
    </row>
    <row r="94" spans="1:49" ht="21.5" thickBot="1" x14ac:dyDescent="0.5">
      <c r="A94" s="7" t="s">
        <v>228</v>
      </c>
      <c r="B94" s="8" t="s">
        <v>229</v>
      </c>
      <c r="D94" t="e" vm="253">
        <f t="shared" si="8"/>
        <v>#VALUE!</v>
      </c>
      <c r="I94" t="e" vm="254">
        <f t="shared" si="9"/>
        <v>#VALUE!</v>
      </c>
      <c r="AG94" s="39" t="s">
        <v>265</v>
      </c>
      <c r="AH94" s="17" t="s">
        <v>859</v>
      </c>
      <c r="AI94" s="17" t="s">
        <v>264</v>
      </c>
      <c r="AJ94" s="17" t="s">
        <v>860</v>
      </c>
      <c r="AK94" s="17">
        <v>388</v>
      </c>
      <c r="AL94" s="41" t="s">
        <v>861</v>
      </c>
      <c r="AP94" s="20">
        <v>89</v>
      </c>
      <c r="AQ94" s="20" t="s">
        <v>283</v>
      </c>
      <c r="AR94" s="20" t="s">
        <v>1303</v>
      </c>
      <c r="AS94" s="20" t="s">
        <v>1538</v>
      </c>
      <c r="AT94" s="21">
        <v>120540</v>
      </c>
      <c r="AU94" s="21">
        <v>22757275</v>
      </c>
      <c r="AV94" s="20" t="s">
        <v>1536</v>
      </c>
      <c r="AW94" s="20" t="s">
        <v>1539</v>
      </c>
    </row>
    <row r="95" spans="1:49" ht="19" thickBot="1" x14ac:dyDescent="0.5">
      <c r="A95" s="9" t="s">
        <v>230</v>
      </c>
      <c r="B95" s="10" t="s">
        <v>231</v>
      </c>
      <c r="D95" t="e" vm="255">
        <f t="shared" si="8"/>
        <v>#VALUE!</v>
      </c>
      <c r="I95" t="e" vm="256">
        <f t="shared" si="9"/>
        <v>#VALUE!</v>
      </c>
      <c r="AG95" s="39" t="s">
        <v>269</v>
      </c>
      <c r="AH95" s="17" t="s">
        <v>862</v>
      </c>
      <c r="AI95" s="17" t="s">
        <v>268</v>
      </c>
      <c r="AJ95" s="17" t="s">
        <v>863</v>
      </c>
      <c r="AK95" s="17">
        <v>392</v>
      </c>
      <c r="AL95" s="41" t="s">
        <v>864</v>
      </c>
      <c r="AP95" s="20">
        <v>90</v>
      </c>
      <c r="AQ95" s="20" t="s">
        <v>143</v>
      </c>
      <c r="AR95" s="20" t="s">
        <v>1321</v>
      </c>
      <c r="AS95" s="20" t="s">
        <v>1540</v>
      </c>
      <c r="AT95" s="21">
        <v>51100</v>
      </c>
      <c r="AU95" s="21">
        <v>4325000</v>
      </c>
      <c r="AV95" s="20" t="s">
        <v>1387</v>
      </c>
      <c r="AW95" s="20" t="s">
        <v>1541</v>
      </c>
    </row>
    <row r="96" spans="1:49" ht="35.5" thickBot="1" x14ac:dyDescent="0.5">
      <c r="A96" s="9" t="s">
        <v>232</v>
      </c>
      <c r="B96" s="10" t="s">
        <v>233</v>
      </c>
      <c r="D96" t="e" vm="257">
        <f t="shared" si="8"/>
        <v>#VALUE!</v>
      </c>
      <c r="I96" t="e" vm="258">
        <f t="shared" si="9"/>
        <v>#VALUE!</v>
      </c>
      <c r="AG96" s="39" t="s">
        <v>531</v>
      </c>
      <c r="AH96" s="17" t="s">
        <v>865</v>
      </c>
      <c r="AI96" s="17" t="s">
        <v>530</v>
      </c>
      <c r="AJ96" s="17" t="s">
        <v>866</v>
      </c>
      <c r="AK96" s="17">
        <v>887</v>
      </c>
      <c r="AL96" s="41" t="s">
        <v>867</v>
      </c>
      <c r="AP96" s="20">
        <v>91</v>
      </c>
      <c r="AQ96" s="20" t="s">
        <v>145</v>
      </c>
      <c r="AR96" s="20" t="s">
        <v>1321</v>
      </c>
      <c r="AS96" s="20" t="s">
        <v>1542</v>
      </c>
      <c r="AT96" s="21">
        <v>110860</v>
      </c>
      <c r="AU96" s="21">
        <v>11424000</v>
      </c>
      <c r="AV96" s="20" t="s">
        <v>1387</v>
      </c>
      <c r="AW96" s="20" t="s">
        <v>1543</v>
      </c>
    </row>
    <row r="97" spans="1:49" ht="19" thickBot="1" x14ac:dyDescent="0.5">
      <c r="A97" s="7" t="s">
        <v>234</v>
      </c>
      <c r="B97" s="8" t="s">
        <v>235</v>
      </c>
      <c r="D97" t="e" vm="259">
        <f t="shared" si="8"/>
        <v>#VALUE!</v>
      </c>
      <c r="I97" t="e" vm="260">
        <f t="shared" si="9"/>
        <v>#VALUE!</v>
      </c>
      <c r="AG97" s="39" t="s">
        <v>263</v>
      </c>
      <c r="AH97" s="17" t="s">
        <v>263</v>
      </c>
      <c r="AI97" s="17" t="s">
        <v>262</v>
      </c>
      <c r="AJ97" s="17" t="s">
        <v>868</v>
      </c>
      <c r="AK97" s="17">
        <v>832</v>
      </c>
      <c r="AL97" s="41" t="s">
        <v>869</v>
      </c>
      <c r="AP97" s="20">
        <v>92</v>
      </c>
      <c r="AQ97" s="20" t="s">
        <v>287</v>
      </c>
      <c r="AR97" s="20" t="s">
        <v>1303</v>
      </c>
      <c r="AS97" s="20" t="s">
        <v>287</v>
      </c>
      <c r="AT97" s="21">
        <v>17818</v>
      </c>
      <c r="AU97" s="21">
        <v>2597000</v>
      </c>
      <c r="AV97" s="20" t="s">
        <v>1314</v>
      </c>
      <c r="AW97" s="20" t="s">
        <v>1544</v>
      </c>
    </row>
    <row r="98" spans="1:49" ht="19" thickBot="1" x14ac:dyDescent="0.5">
      <c r="A98" s="11" t="s">
        <v>236</v>
      </c>
      <c r="B98" s="12" t="s">
        <v>237</v>
      </c>
      <c r="D98" t="e" vm="261">
        <f t="shared" si="8"/>
        <v>#VALUE!</v>
      </c>
      <c r="I98" t="e" vm="262">
        <f t="shared" si="9"/>
        <v>#VALUE!</v>
      </c>
      <c r="AG98" s="39" t="s">
        <v>267</v>
      </c>
      <c r="AH98" s="17" t="s">
        <v>870</v>
      </c>
      <c r="AI98" s="17" t="s">
        <v>266</v>
      </c>
      <c r="AJ98" s="17" t="s">
        <v>871</v>
      </c>
      <c r="AK98" s="17">
        <v>400</v>
      </c>
      <c r="AL98" s="41" t="s">
        <v>1292</v>
      </c>
      <c r="AP98" s="20">
        <v>93</v>
      </c>
      <c r="AQ98" s="20" t="s">
        <v>293</v>
      </c>
      <c r="AR98" s="20" t="s">
        <v>1303</v>
      </c>
      <c r="AS98" s="20" t="s">
        <v>1545</v>
      </c>
      <c r="AT98" s="21">
        <v>236800</v>
      </c>
      <c r="AU98" s="21">
        <v>6521998</v>
      </c>
      <c r="AV98" s="20" t="s">
        <v>1546</v>
      </c>
      <c r="AW98" s="20" t="s">
        <v>1547</v>
      </c>
    </row>
    <row r="99" spans="1:49" ht="19" thickBot="1" x14ac:dyDescent="0.5">
      <c r="A99" s="7" t="s">
        <v>238</v>
      </c>
      <c r="B99" s="8" t="s">
        <v>239</v>
      </c>
      <c r="D99" t="e" vm="263">
        <f t="shared" si="8"/>
        <v>#VALUE!</v>
      </c>
      <c r="I99" t="e" vm="264">
        <f t="shared" si="9"/>
        <v>#VALUE!</v>
      </c>
      <c r="AG99" s="39" t="s">
        <v>289</v>
      </c>
      <c r="AH99" s="17" t="s">
        <v>872</v>
      </c>
      <c r="AI99" s="17" t="s">
        <v>288</v>
      </c>
      <c r="AJ99" s="17" t="s">
        <v>873</v>
      </c>
      <c r="AK99" s="17">
        <v>136</v>
      </c>
      <c r="AL99" s="41" t="s">
        <v>874</v>
      </c>
      <c r="AP99" s="20">
        <v>94</v>
      </c>
      <c r="AQ99" s="20" t="s">
        <v>305</v>
      </c>
      <c r="AR99" s="20" t="s">
        <v>1312</v>
      </c>
      <c r="AS99" s="20" t="s">
        <v>1548</v>
      </c>
      <c r="AT99" s="21">
        <v>30355</v>
      </c>
      <c r="AU99" s="21">
        <v>2031348</v>
      </c>
      <c r="AV99" s="20" t="s">
        <v>1549</v>
      </c>
      <c r="AW99" s="20" t="s">
        <v>1550</v>
      </c>
    </row>
    <row r="100" spans="1:49" ht="19" thickBot="1" x14ac:dyDescent="0.5">
      <c r="A100" s="11" t="s">
        <v>240</v>
      </c>
      <c r="B100" s="12" t="s">
        <v>241</v>
      </c>
      <c r="D100" t="e" vm="265">
        <f t="shared" si="8"/>
        <v>#VALUE!</v>
      </c>
      <c r="I100" t="e" vm="266">
        <f t="shared" si="9"/>
        <v>#VALUE!</v>
      </c>
      <c r="AG100" s="39" t="s">
        <v>275</v>
      </c>
      <c r="AH100" s="17" t="s">
        <v>875</v>
      </c>
      <c r="AI100" s="17" t="s">
        <v>274</v>
      </c>
      <c r="AJ100" s="17" t="s">
        <v>876</v>
      </c>
      <c r="AK100" s="17">
        <v>116</v>
      </c>
      <c r="AL100" s="41" t="s">
        <v>877</v>
      </c>
      <c r="AP100" s="20">
        <v>95</v>
      </c>
      <c r="AQ100" s="20" t="s">
        <v>295</v>
      </c>
      <c r="AR100" s="20" t="s">
        <v>1303</v>
      </c>
      <c r="AS100" s="20" t="s">
        <v>1551</v>
      </c>
      <c r="AT100" s="21">
        <v>10452</v>
      </c>
      <c r="AU100" s="21">
        <v>3925502</v>
      </c>
      <c r="AV100" s="20" t="s">
        <v>1314</v>
      </c>
      <c r="AW100" s="20" t="s">
        <v>1552</v>
      </c>
    </row>
    <row r="101" spans="1:49" ht="19" thickBot="1" x14ac:dyDescent="0.5">
      <c r="A101" s="7" t="s">
        <v>242</v>
      </c>
      <c r="B101" s="8" t="s">
        <v>243</v>
      </c>
      <c r="D101" t="e" vm="267">
        <f t="shared" si="8"/>
        <v>#VALUE!</v>
      </c>
      <c r="I101" t="e" vm="268">
        <f t="shared" si="9"/>
        <v>#VALUE!</v>
      </c>
      <c r="AG101" s="39" t="s">
        <v>135</v>
      </c>
      <c r="AH101" s="17" t="s">
        <v>878</v>
      </c>
      <c r="AI101" s="17" t="s">
        <v>134</v>
      </c>
      <c r="AJ101" s="17" t="s">
        <v>879</v>
      </c>
      <c r="AK101" s="17">
        <v>120</v>
      </c>
      <c r="AL101" s="41" t="s">
        <v>880</v>
      </c>
      <c r="AP101" s="20">
        <v>96</v>
      </c>
      <c r="AQ101" s="20" t="s">
        <v>303</v>
      </c>
      <c r="AR101" s="20" t="s">
        <v>1312</v>
      </c>
      <c r="AS101" s="20" t="s">
        <v>1553</v>
      </c>
      <c r="AT101" s="21">
        <v>111370</v>
      </c>
      <c r="AU101" s="21">
        <v>3200000</v>
      </c>
      <c r="AV101" s="20" t="s">
        <v>568</v>
      </c>
      <c r="AW101" s="20" t="s">
        <v>1554</v>
      </c>
    </row>
    <row r="102" spans="1:49" ht="19" thickBot="1" x14ac:dyDescent="0.5">
      <c r="A102" s="11" t="s">
        <v>244</v>
      </c>
      <c r="B102" s="12" t="s">
        <v>245</v>
      </c>
      <c r="D102" t="e" vm="269">
        <f t="shared" si="8"/>
        <v>#VALUE!</v>
      </c>
      <c r="I102" t="e" vm="270">
        <f t="shared" si="9"/>
        <v>#VALUE!</v>
      </c>
      <c r="AG102" s="39" t="s">
        <v>117</v>
      </c>
      <c r="AH102" s="17" t="s">
        <v>881</v>
      </c>
      <c r="AI102" s="17" t="s">
        <v>116</v>
      </c>
      <c r="AJ102" s="17" t="s">
        <v>882</v>
      </c>
      <c r="AK102" s="17">
        <v>124</v>
      </c>
      <c r="AL102" s="41" t="s">
        <v>883</v>
      </c>
      <c r="AP102" s="20">
        <v>97</v>
      </c>
      <c r="AQ102" s="20" t="s">
        <v>313</v>
      </c>
      <c r="AR102" s="20" t="s">
        <v>1312</v>
      </c>
      <c r="AS102" s="20" t="s">
        <v>1555</v>
      </c>
      <c r="AT102" s="21">
        <v>1759540</v>
      </c>
      <c r="AU102" s="21">
        <v>6310434</v>
      </c>
      <c r="AV102" s="20" t="s">
        <v>1314</v>
      </c>
      <c r="AW102" s="20" t="s">
        <v>1556</v>
      </c>
    </row>
    <row r="103" spans="1:49" ht="19" thickBot="1" x14ac:dyDescent="0.5">
      <c r="A103" s="7" t="s">
        <v>246</v>
      </c>
      <c r="B103" s="8" t="s">
        <v>247</v>
      </c>
      <c r="D103" t="e" vm="271">
        <f t="shared" si="8"/>
        <v>#VALUE!</v>
      </c>
      <c r="I103" t="e" vm="272">
        <f t="shared" si="9"/>
        <v>#VALUE!</v>
      </c>
      <c r="AG103" s="39" t="s">
        <v>413</v>
      </c>
      <c r="AH103" s="17" t="s">
        <v>884</v>
      </c>
      <c r="AI103" s="17" t="s">
        <v>412</v>
      </c>
      <c r="AJ103" s="17" t="s">
        <v>885</v>
      </c>
      <c r="AK103" s="17">
        <v>634</v>
      </c>
      <c r="AL103" s="41" t="s">
        <v>886</v>
      </c>
      <c r="AP103" s="20">
        <v>98</v>
      </c>
      <c r="AQ103" s="20" t="s">
        <v>299</v>
      </c>
      <c r="AR103" s="20" t="s">
        <v>1308</v>
      </c>
      <c r="AS103" s="20" t="s">
        <v>1557</v>
      </c>
      <c r="AT103" s="20">
        <v>160</v>
      </c>
      <c r="AU103" s="21">
        <v>34761</v>
      </c>
      <c r="AV103" s="20" t="s">
        <v>1337</v>
      </c>
      <c r="AW103" s="20" t="s">
        <v>1558</v>
      </c>
    </row>
    <row r="104" spans="1:49" ht="19" thickBot="1" x14ac:dyDescent="0.5">
      <c r="A104" s="7" t="s">
        <v>248</v>
      </c>
      <c r="B104" s="8" t="s">
        <v>249</v>
      </c>
      <c r="D104" t="e" vm="273">
        <f t="shared" si="8"/>
        <v>#VALUE!</v>
      </c>
      <c r="I104" t="e" vm="274">
        <f t="shared" si="9"/>
        <v>#VALUE!</v>
      </c>
      <c r="AG104" s="39" t="s">
        <v>291</v>
      </c>
      <c r="AH104" s="17" t="s">
        <v>887</v>
      </c>
      <c r="AI104" s="17" t="s">
        <v>290</v>
      </c>
      <c r="AJ104" s="17" t="s">
        <v>888</v>
      </c>
      <c r="AK104" s="17">
        <v>398</v>
      </c>
      <c r="AL104" s="41" t="s">
        <v>1293</v>
      </c>
      <c r="AP104" s="20">
        <v>99</v>
      </c>
      <c r="AQ104" s="22" t="s">
        <v>1559</v>
      </c>
      <c r="AR104" s="20" t="s">
        <v>1308</v>
      </c>
      <c r="AS104" s="20" t="s">
        <v>1560</v>
      </c>
      <c r="AT104" s="21">
        <v>65200</v>
      </c>
      <c r="AU104" s="21">
        <v>3225346</v>
      </c>
      <c r="AV104" s="20" t="s">
        <v>1561</v>
      </c>
      <c r="AW104" s="20" t="s">
        <v>1562</v>
      </c>
    </row>
    <row r="105" spans="1:49" ht="21.5" thickBot="1" x14ac:dyDescent="0.5">
      <c r="A105" s="7" t="s">
        <v>250</v>
      </c>
      <c r="B105" s="8" t="s">
        <v>251</v>
      </c>
      <c r="D105" t="e" vm="275">
        <f t="shared" si="8"/>
        <v>#VALUE!</v>
      </c>
      <c r="I105" t="e" vm="276">
        <f t="shared" si="9"/>
        <v>#VALUE!</v>
      </c>
      <c r="AG105" s="39" t="s">
        <v>271</v>
      </c>
      <c r="AH105" s="17" t="s">
        <v>889</v>
      </c>
      <c r="AI105" s="17" t="s">
        <v>270</v>
      </c>
      <c r="AJ105" s="17" t="s">
        <v>890</v>
      </c>
      <c r="AK105" s="17">
        <v>404</v>
      </c>
      <c r="AL105" s="41" t="s">
        <v>891</v>
      </c>
      <c r="AP105" s="20">
        <v>100</v>
      </c>
      <c r="AQ105" s="20" t="s">
        <v>309</v>
      </c>
      <c r="AR105" s="20" t="s">
        <v>1308</v>
      </c>
      <c r="AS105" s="20" t="s">
        <v>309</v>
      </c>
      <c r="AT105" s="20">
        <v>2586</v>
      </c>
      <c r="AU105" s="21">
        <v>474413</v>
      </c>
      <c r="AV105" s="20" t="s">
        <v>1563</v>
      </c>
      <c r="AW105" s="20" t="s">
        <v>1317</v>
      </c>
    </row>
    <row r="106" spans="1:49" ht="53" thickBot="1" x14ac:dyDescent="0.5">
      <c r="A106" s="9" t="s">
        <v>252</v>
      </c>
      <c r="B106" s="10" t="s">
        <v>253</v>
      </c>
      <c r="D106" t="e" vm="277">
        <f t="shared" si="8"/>
        <v>#VALUE!</v>
      </c>
      <c r="I106" t="e" vm="278">
        <f t="shared" si="9"/>
        <v>#VALUE!</v>
      </c>
      <c r="AG106" s="39" t="s">
        <v>273</v>
      </c>
      <c r="AH106" s="17" t="s">
        <v>892</v>
      </c>
      <c r="AI106" s="17" t="s">
        <v>272</v>
      </c>
      <c r="AJ106" s="17" t="s">
        <v>893</v>
      </c>
      <c r="AK106" s="17">
        <v>417</v>
      </c>
      <c r="AL106" s="41" t="s">
        <v>894</v>
      </c>
      <c r="AP106" s="20">
        <v>101</v>
      </c>
      <c r="AQ106" s="22" t="s">
        <v>1564</v>
      </c>
      <c r="AR106" s="20" t="s">
        <v>1308</v>
      </c>
      <c r="AS106" s="20" t="s">
        <v>1565</v>
      </c>
      <c r="AT106" s="21">
        <v>64589</v>
      </c>
      <c r="AU106" s="21">
        <v>2224400</v>
      </c>
      <c r="AV106" s="20" t="s">
        <v>1566</v>
      </c>
      <c r="AW106" s="20" t="s">
        <v>1567</v>
      </c>
    </row>
    <row r="107" spans="1:49" ht="19" thickBot="1" x14ac:dyDescent="0.5">
      <c r="A107" s="7" t="s">
        <v>254</v>
      </c>
      <c r="B107" s="8" t="s">
        <v>255</v>
      </c>
      <c r="D107" t="e" vm="279">
        <f t="shared" si="8"/>
        <v>#VALUE!</v>
      </c>
      <c r="I107" t="e" vm="280">
        <f t="shared" si="9"/>
        <v>#VALUE!</v>
      </c>
      <c r="AG107" s="40" t="s">
        <v>277</v>
      </c>
      <c r="AH107" s="17" t="s">
        <v>277</v>
      </c>
      <c r="AI107" s="17" t="s">
        <v>276</v>
      </c>
      <c r="AJ107" s="17" t="s">
        <v>895</v>
      </c>
      <c r="AK107" s="17">
        <v>296</v>
      </c>
      <c r="AL107" s="41" t="s">
        <v>896</v>
      </c>
      <c r="AP107" s="20">
        <v>102</v>
      </c>
      <c r="AQ107" s="20" t="s">
        <v>945</v>
      </c>
      <c r="AR107" s="20" t="s">
        <v>1308</v>
      </c>
      <c r="AS107" s="20" t="s">
        <v>1568</v>
      </c>
      <c r="AT107" s="21">
        <v>25713</v>
      </c>
      <c r="AU107" s="21">
        <v>2061000</v>
      </c>
      <c r="AV107" s="20" t="s">
        <v>1569</v>
      </c>
      <c r="AW107" s="20" t="s">
        <v>1570</v>
      </c>
    </row>
    <row r="108" spans="1:49" ht="21.5" thickBot="1" x14ac:dyDescent="0.5">
      <c r="A108" s="7" t="s">
        <v>256</v>
      </c>
      <c r="B108" s="8" t="s">
        <v>257</v>
      </c>
      <c r="D108" t="e" vm="281">
        <f t="shared" si="8"/>
        <v>#VALUE!</v>
      </c>
      <c r="I108" t="e" vm="282">
        <f t="shared" si="9"/>
        <v>#VALUE!</v>
      </c>
      <c r="AG108" s="39" t="s">
        <v>139</v>
      </c>
      <c r="AH108" s="17" t="s">
        <v>897</v>
      </c>
      <c r="AI108" s="17" t="s">
        <v>138</v>
      </c>
      <c r="AJ108" s="17" t="s">
        <v>898</v>
      </c>
      <c r="AK108" s="17">
        <v>170</v>
      </c>
      <c r="AL108" s="41" t="s">
        <v>899</v>
      </c>
      <c r="AP108" s="20">
        <v>103</v>
      </c>
      <c r="AQ108" s="20" t="s">
        <v>325</v>
      </c>
      <c r="AR108" s="20" t="s">
        <v>1312</v>
      </c>
      <c r="AS108" s="20" t="s">
        <v>1571</v>
      </c>
      <c r="AT108" s="21">
        <v>587040</v>
      </c>
      <c r="AU108" s="21">
        <v>20653556</v>
      </c>
      <c r="AV108" s="20" t="s">
        <v>1572</v>
      </c>
      <c r="AW108" s="20" t="s">
        <v>1573</v>
      </c>
    </row>
    <row r="109" spans="1:49" ht="19" thickBot="1" x14ac:dyDescent="0.5">
      <c r="A109" s="7" t="s">
        <v>258</v>
      </c>
      <c r="B109" s="8" t="s">
        <v>259</v>
      </c>
      <c r="D109" t="e" vm="283">
        <f t="shared" si="8"/>
        <v>#VALUE!</v>
      </c>
      <c r="I109" t="e" vm="284">
        <f t="shared" si="9"/>
        <v>#VALUE!</v>
      </c>
      <c r="AG109" s="39" t="s">
        <v>279</v>
      </c>
      <c r="AH109" s="17" t="s">
        <v>900</v>
      </c>
      <c r="AI109" s="17" t="s">
        <v>278</v>
      </c>
      <c r="AJ109" s="17" t="s">
        <v>901</v>
      </c>
      <c r="AK109" s="17">
        <v>174</v>
      </c>
      <c r="AL109" s="41" t="s">
        <v>902</v>
      </c>
      <c r="AP109" s="20">
        <v>104</v>
      </c>
      <c r="AQ109" s="20" t="s">
        <v>353</v>
      </c>
      <c r="AR109" s="20" t="s">
        <v>1312</v>
      </c>
      <c r="AS109" s="20" t="s">
        <v>1574</v>
      </c>
      <c r="AT109" s="21">
        <v>118480</v>
      </c>
      <c r="AU109" s="21">
        <v>13600000</v>
      </c>
      <c r="AV109" s="20" t="s">
        <v>1575</v>
      </c>
      <c r="AW109" s="20" t="s">
        <v>1576</v>
      </c>
    </row>
    <row r="110" spans="1:49" ht="19" thickBot="1" x14ac:dyDescent="0.5">
      <c r="A110" s="11" t="s">
        <v>260</v>
      </c>
      <c r="B110" s="12" t="s">
        <v>261</v>
      </c>
      <c r="D110" t="e" vm="285">
        <f t="shared" si="8"/>
        <v>#VALUE!</v>
      </c>
      <c r="I110" t="e" vm="286">
        <f t="shared" si="9"/>
        <v>#VALUE!</v>
      </c>
      <c r="AG110" s="39" t="s">
        <v>125</v>
      </c>
      <c r="AH110" s="17" t="s">
        <v>903</v>
      </c>
      <c r="AI110" s="17" t="s">
        <v>124</v>
      </c>
      <c r="AJ110" s="17" t="s">
        <v>904</v>
      </c>
      <c r="AK110" s="17">
        <v>178</v>
      </c>
      <c r="AL110" s="41" t="s">
        <v>905</v>
      </c>
      <c r="AP110" s="20">
        <v>105</v>
      </c>
      <c r="AQ110" s="20" t="s">
        <v>351</v>
      </c>
      <c r="AR110" s="20" t="s">
        <v>1303</v>
      </c>
      <c r="AS110" s="20" t="s">
        <v>1577</v>
      </c>
      <c r="AT110" s="20">
        <v>300</v>
      </c>
      <c r="AU110" s="21">
        <v>396334</v>
      </c>
      <c r="AV110" s="20" t="s">
        <v>1578</v>
      </c>
      <c r="AW110" s="20" t="s">
        <v>1579</v>
      </c>
    </row>
    <row r="111" spans="1:49" ht="35.5" thickBot="1" x14ac:dyDescent="0.5">
      <c r="A111" s="7" t="s">
        <v>262</v>
      </c>
      <c r="B111" s="8" t="s">
        <v>263</v>
      </c>
      <c r="D111" t="e" vm="287">
        <f t="shared" si="8"/>
        <v>#VALUE!</v>
      </c>
      <c r="I111" t="e" vm="288">
        <f t="shared" si="9"/>
        <v>#VALUE!</v>
      </c>
      <c r="AG111" s="39" t="s">
        <v>285</v>
      </c>
      <c r="AH111" s="17" t="s">
        <v>906</v>
      </c>
      <c r="AI111" s="17" t="s">
        <v>284</v>
      </c>
      <c r="AJ111" s="17" t="s">
        <v>907</v>
      </c>
      <c r="AK111" s="17">
        <v>410</v>
      </c>
      <c r="AL111" s="41" t="s">
        <v>908</v>
      </c>
      <c r="AP111" s="20">
        <v>106</v>
      </c>
      <c r="AQ111" s="20" t="s">
        <v>357</v>
      </c>
      <c r="AR111" s="20" t="s">
        <v>1303</v>
      </c>
      <c r="AS111" s="20" t="s">
        <v>1580</v>
      </c>
      <c r="AT111" s="21">
        <v>329750</v>
      </c>
      <c r="AU111" s="21">
        <v>27730000</v>
      </c>
      <c r="AV111" s="20" t="s">
        <v>1377</v>
      </c>
      <c r="AW111" s="20" t="s">
        <v>1581</v>
      </c>
    </row>
    <row r="112" spans="1:49" ht="70.5" thickBot="1" x14ac:dyDescent="0.5">
      <c r="A112" s="7" t="s">
        <v>264</v>
      </c>
      <c r="B112" s="8" t="s">
        <v>265</v>
      </c>
      <c r="D112" t="e" vm="289">
        <f t="shared" si="8"/>
        <v>#VALUE!</v>
      </c>
      <c r="I112" t="e" vm="290">
        <f t="shared" si="9"/>
        <v>#VALUE!</v>
      </c>
      <c r="AG112" s="39" t="s">
        <v>283</v>
      </c>
      <c r="AH112" s="17" t="s">
        <v>909</v>
      </c>
      <c r="AI112" s="17" t="s">
        <v>282</v>
      </c>
      <c r="AJ112" s="17" t="s">
        <v>910</v>
      </c>
      <c r="AK112" s="17">
        <v>408</v>
      </c>
      <c r="AL112" s="41" t="s">
        <v>911</v>
      </c>
      <c r="AP112" s="20">
        <v>107</v>
      </c>
      <c r="AQ112" s="20" t="s">
        <v>331</v>
      </c>
      <c r="AR112" s="20" t="s">
        <v>1312</v>
      </c>
      <c r="AS112" s="20" t="s">
        <v>1582</v>
      </c>
      <c r="AT112" s="21">
        <v>1240192</v>
      </c>
      <c r="AU112" s="21">
        <v>12666987</v>
      </c>
      <c r="AV112" s="20" t="s">
        <v>1356</v>
      </c>
      <c r="AW112" s="20" t="s">
        <v>1357</v>
      </c>
    </row>
    <row r="113" spans="1:49" ht="19" thickBot="1" x14ac:dyDescent="0.5">
      <c r="A113" s="7" t="s">
        <v>266</v>
      </c>
      <c r="B113" s="8" t="s">
        <v>267</v>
      </c>
      <c r="D113" t="e" vm="291">
        <f t="shared" si="8"/>
        <v>#VALUE!</v>
      </c>
      <c r="I113" t="e" vm="292">
        <f t="shared" si="9"/>
        <v>#VALUE!</v>
      </c>
      <c r="AG113" s="39" t="s">
        <v>143</v>
      </c>
      <c r="AH113" s="17" t="s">
        <v>912</v>
      </c>
      <c r="AI113" s="17" t="s">
        <v>142</v>
      </c>
      <c r="AJ113" s="17" t="s">
        <v>913</v>
      </c>
      <c r="AK113" s="17">
        <v>188</v>
      </c>
      <c r="AL113" s="41" t="s">
        <v>914</v>
      </c>
      <c r="AP113" s="20">
        <v>108</v>
      </c>
      <c r="AQ113" s="20" t="s">
        <v>347</v>
      </c>
      <c r="AR113" s="20" t="s">
        <v>1308</v>
      </c>
      <c r="AS113" s="20" t="s">
        <v>1583</v>
      </c>
      <c r="AT113" s="20">
        <v>316</v>
      </c>
      <c r="AU113" s="21">
        <v>403532</v>
      </c>
      <c r="AV113" s="20" t="s">
        <v>1584</v>
      </c>
      <c r="AW113" s="20" t="s">
        <v>1317</v>
      </c>
    </row>
    <row r="114" spans="1:49" ht="19" thickBot="1" x14ac:dyDescent="0.5">
      <c r="A114" s="7" t="s">
        <v>268</v>
      </c>
      <c r="B114" s="8" t="s">
        <v>269</v>
      </c>
      <c r="D114" t="e" vm="293">
        <f t="shared" si="8"/>
        <v>#VALUE!</v>
      </c>
      <c r="I114" t="e" vm="294">
        <f t="shared" si="9"/>
        <v>#VALUE!</v>
      </c>
      <c r="AG114" s="39" t="s">
        <v>145</v>
      </c>
      <c r="AH114" s="17" t="s">
        <v>915</v>
      </c>
      <c r="AI114" s="17" t="s">
        <v>144</v>
      </c>
      <c r="AJ114" s="17" t="s">
        <v>916</v>
      </c>
      <c r="AK114" s="17">
        <v>192</v>
      </c>
      <c r="AL114" s="41" t="s">
        <v>917</v>
      </c>
      <c r="AP114" s="20">
        <v>109</v>
      </c>
      <c r="AQ114" s="20" t="s">
        <v>315</v>
      </c>
      <c r="AR114" s="20" t="s">
        <v>1312</v>
      </c>
      <c r="AS114" s="20" t="s">
        <v>1585</v>
      </c>
      <c r="AT114" s="21">
        <v>446550</v>
      </c>
      <c r="AU114" s="21">
        <v>34859364</v>
      </c>
      <c r="AV114" s="20" t="s">
        <v>1314</v>
      </c>
      <c r="AW114" s="20" t="s">
        <v>1586</v>
      </c>
    </row>
    <row r="115" spans="1:49" ht="19" thickBot="1" x14ac:dyDescent="0.5">
      <c r="A115" s="7" t="s">
        <v>270</v>
      </c>
      <c r="B115" s="8" t="s">
        <v>271</v>
      </c>
      <c r="D115" t="e" vm="295">
        <f t="shared" si="8"/>
        <v>#VALUE!</v>
      </c>
      <c r="I115" t="e" vm="296">
        <f t="shared" si="9"/>
        <v>#VALUE!</v>
      </c>
      <c r="AG115" s="39" t="s">
        <v>287</v>
      </c>
      <c r="AH115" s="17" t="s">
        <v>918</v>
      </c>
      <c r="AI115" s="17" t="s">
        <v>286</v>
      </c>
      <c r="AJ115" s="17" t="s">
        <v>919</v>
      </c>
      <c r="AK115" s="17">
        <v>414</v>
      </c>
      <c r="AL115" s="41" t="s">
        <v>920</v>
      </c>
      <c r="AP115" s="20">
        <v>110</v>
      </c>
      <c r="AQ115" s="20" t="s">
        <v>343</v>
      </c>
      <c r="AR115" s="20" t="s">
        <v>1312</v>
      </c>
      <c r="AS115" s="20" t="s">
        <v>1587</v>
      </c>
      <c r="AT115" s="21">
        <v>1030700</v>
      </c>
      <c r="AU115" s="21">
        <v>3250000</v>
      </c>
      <c r="AV115" s="20" t="s">
        <v>1314</v>
      </c>
      <c r="AW115" s="20" t="s">
        <v>1588</v>
      </c>
    </row>
    <row r="116" spans="1:49" ht="53" thickBot="1" x14ac:dyDescent="0.5">
      <c r="A116" s="7" t="s">
        <v>272</v>
      </c>
      <c r="B116" s="8" t="s">
        <v>273</v>
      </c>
      <c r="D116" t="e" vm="297">
        <f t="shared" si="8"/>
        <v>#VALUE!</v>
      </c>
      <c r="I116" t="e" vm="298">
        <f t="shared" si="9"/>
        <v>#VALUE!</v>
      </c>
      <c r="AG116" s="39" t="s">
        <v>293</v>
      </c>
      <c r="AH116" s="17" t="s">
        <v>921</v>
      </c>
      <c r="AI116" s="17" t="s">
        <v>292</v>
      </c>
      <c r="AJ116" s="17" t="s">
        <v>922</v>
      </c>
      <c r="AK116" s="17">
        <v>418</v>
      </c>
      <c r="AL116" s="41" t="s">
        <v>923</v>
      </c>
      <c r="AP116" s="20">
        <v>111</v>
      </c>
      <c r="AQ116" s="20" t="s">
        <v>349</v>
      </c>
      <c r="AR116" s="20" t="s">
        <v>1312</v>
      </c>
      <c r="AS116" s="20" t="s">
        <v>1589</v>
      </c>
      <c r="AT116" s="20">
        <v>2045</v>
      </c>
      <c r="AU116" s="21">
        <v>1230602</v>
      </c>
      <c r="AV116" s="20" t="s">
        <v>568</v>
      </c>
      <c r="AW116" s="20" t="s">
        <v>1590</v>
      </c>
    </row>
    <row r="117" spans="1:49" ht="19" thickBot="1" x14ac:dyDescent="0.5">
      <c r="A117" s="7" t="s">
        <v>274</v>
      </c>
      <c r="B117" s="8" t="s">
        <v>275</v>
      </c>
      <c r="D117" t="e" vm="299">
        <f t="shared" si="8"/>
        <v>#VALUE!</v>
      </c>
      <c r="I117" t="e" vm="300">
        <f t="shared" si="9"/>
        <v>#VALUE!</v>
      </c>
      <c r="AG117" s="39" t="s">
        <v>305</v>
      </c>
      <c r="AH117" s="17" t="s">
        <v>305</v>
      </c>
      <c r="AI117" s="17" t="s">
        <v>304</v>
      </c>
      <c r="AJ117" s="17" t="s">
        <v>924</v>
      </c>
      <c r="AK117" s="17">
        <v>426</v>
      </c>
      <c r="AL117" s="41" t="s">
        <v>925</v>
      </c>
      <c r="AP117" s="57">
        <v>112</v>
      </c>
      <c r="AQ117" s="57" t="s">
        <v>1591</v>
      </c>
      <c r="AR117" s="57" t="s">
        <v>1321</v>
      </c>
      <c r="AS117" s="57" t="s">
        <v>355</v>
      </c>
      <c r="AT117" s="60">
        <v>1972550</v>
      </c>
      <c r="AU117" s="60">
        <v>112336538</v>
      </c>
      <c r="AV117" s="57" t="s">
        <v>1387</v>
      </c>
      <c r="AW117" s="23" t="s">
        <v>1592</v>
      </c>
    </row>
    <row r="118" spans="1:49" ht="19" thickBot="1" x14ac:dyDescent="0.5">
      <c r="A118" s="7" t="s">
        <v>276</v>
      </c>
      <c r="B118" s="8" t="s">
        <v>277</v>
      </c>
      <c r="D118" t="e" vm="301">
        <f t="shared" si="8"/>
        <v>#VALUE!</v>
      </c>
      <c r="I118" t="e" vm="302">
        <f t="shared" si="9"/>
        <v>#VALUE!</v>
      </c>
      <c r="AG118" s="39" t="s">
        <v>295</v>
      </c>
      <c r="AH118" s="17" t="s">
        <v>926</v>
      </c>
      <c r="AI118" s="17" t="s">
        <v>294</v>
      </c>
      <c r="AJ118" s="17" t="s">
        <v>927</v>
      </c>
      <c r="AK118" s="17">
        <v>422</v>
      </c>
      <c r="AL118" s="41" t="s">
        <v>928</v>
      </c>
      <c r="AP118" s="59"/>
      <c r="AQ118" s="59"/>
      <c r="AR118" s="59"/>
      <c r="AS118" s="59"/>
      <c r="AT118" s="61"/>
      <c r="AU118" s="61"/>
      <c r="AV118" s="59"/>
      <c r="AW118" s="26" t="s">
        <v>1593</v>
      </c>
    </row>
    <row r="119" spans="1:49" ht="19" thickBot="1" x14ac:dyDescent="0.5">
      <c r="A119" s="7" t="s">
        <v>278</v>
      </c>
      <c r="B119" s="8" t="s">
        <v>279</v>
      </c>
      <c r="D119" t="e" vm="303">
        <f t="shared" si="8"/>
        <v>#VALUE!</v>
      </c>
      <c r="I119" t="e" vm="304">
        <f t="shared" si="9"/>
        <v>#VALUE!</v>
      </c>
      <c r="AG119" s="39" t="s">
        <v>303</v>
      </c>
      <c r="AH119" s="17" t="s">
        <v>303</v>
      </c>
      <c r="AI119" s="17" t="s">
        <v>302</v>
      </c>
      <c r="AJ119" s="17" t="s">
        <v>929</v>
      </c>
      <c r="AK119" s="17">
        <v>430</v>
      </c>
      <c r="AL119" s="41" t="s">
        <v>930</v>
      </c>
      <c r="AP119" s="20">
        <v>113</v>
      </c>
      <c r="AQ119" s="20" t="s">
        <v>191</v>
      </c>
      <c r="AR119" s="20" t="s">
        <v>1333</v>
      </c>
      <c r="AS119" s="20" t="s">
        <v>1594</v>
      </c>
      <c r="AT119" s="20">
        <v>702</v>
      </c>
      <c r="AU119" s="21">
        <v>135000</v>
      </c>
      <c r="AV119" s="20" t="s">
        <v>568</v>
      </c>
      <c r="AW119" s="20" t="s">
        <v>1426</v>
      </c>
    </row>
    <row r="120" spans="1:49" ht="35.5" thickBot="1" x14ac:dyDescent="0.5">
      <c r="A120" s="7" t="s">
        <v>280</v>
      </c>
      <c r="B120" s="8" t="s">
        <v>281</v>
      </c>
      <c r="D120" t="e" vm="305">
        <f t="shared" si="8"/>
        <v>#VALUE!</v>
      </c>
      <c r="I120" t="e" vm="306">
        <f t="shared" si="9"/>
        <v>#VALUE!</v>
      </c>
      <c r="AG120" s="39" t="s">
        <v>313</v>
      </c>
      <c r="AH120" s="17" t="s">
        <v>931</v>
      </c>
      <c r="AI120" s="17" t="s">
        <v>312</v>
      </c>
      <c r="AJ120" s="17" t="s">
        <v>932</v>
      </c>
      <c r="AK120" s="17">
        <v>434</v>
      </c>
      <c r="AL120" s="41" t="s">
        <v>933</v>
      </c>
      <c r="AP120" s="20">
        <v>114</v>
      </c>
      <c r="AQ120" s="20" t="s">
        <v>1595</v>
      </c>
      <c r="AR120" s="20" t="s">
        <v>1303</v>
      </c>
      <c r="AS120" s="20" t="s">
        <v>1596</v>
      </c>
      <c r="AT120" s="21">
        <v>678500</v>
      </c>
      <c r="AU120" s="21">
        <v>53414374</v>
      </c>
      <c r="AV120" s="20" t="s">
        <v>1597</v>
      </c>
      <c r="AW120" s="20" t="s">
        <v>1598</v>
      </c>
    </row>
    <row r="121" spans="1:49" ht="19" thickBot="1" x14ac:dyDescent="0.5">
      <c r="A121" s="7" t="s">
        <v>282</v>
      </c>
      <c r="B121" s="8" t="s">
        <v>283</v>
      </c>
      <c r="D121" t="e" vm="307">
        <f t="shared" si="8"/>
        <v>#VALUE!</v>
      </c>
      <c r="I121" t="e" vm="308">
        <f t="shared" si="9"/>
        <v>#VALUE!</v>
      </c>
      <c r="AG121" s="39" t="s">
        <v>299</v>
      </c>
      <c r="AH121" s="17" t="s">
        <v>299</v>
      </c>
      <c r="AI121" s="17" t="s">
        <v>298</v>
      </c>
      <c r="AJ121" s="17" t="s">
        <v>934</v>
      </c>
      <c r="AK121" s="17">
        <v>438</v>
      </c>
      <c r="AL121" s="41" t="s">
        <v>935</v>
      </c>
      <c r="AP121" s="20">
        <v>115</v>
      </c>
      <c r="AQ121" s="20" t="s">
        <v>319</v>
      </c>
      <c r="AR121" s="20" t="s">
        <v>1308</v>
      </c>
      <c r="AS121" s="20" t="s">
        <v>1599</v>
      </c>
      <c r="AT121" s="21">
        <v>33843</v>
      </c>
      <c r="AU121" s="21">
        <v>4324450</v>
      </c>
      <c r="AV121" s="20" t="s">
        <v>1600</v>
      </c>
      <c r="AW121" s="20" t="s">
        <v>1601</v>
      </c>
    </row>
    <row r="122" spans="1:49" ht="19" thickBot="1" x14ac:dyDescent="0.5">
      <c r="A122" s="7" t="s">
        <v>284</v>
      </c>
      <c r="B122" s="8" t="s">
        <v>285</v>
      </c>
      <c r="D122" t="e" vm="309">
        <f t="shared" si="8"/>
        <v>#VALUE!</v>
      </c>
      <c r="I122" t="e" vm="310">
        <f t="shared" si="9"/>
        <v>#VALUE!</v>
      </c>
      <c r="AG122" s="39" t="s">
        <v>307</v>
      </c>
      <c r="AH122" s="17" t="s">
        <v>936</v>
      </c>
      <c r="AI122" s="17" t="s">
        <v>306</v>
      </c>
      <c r="AJ122" s="17" t="s">
        <v>937</v>
      </c>
      <c r="AK122" s="17">
        <v>440</v>
      </c>
      <c r="AL122" s="41" t="s">
        <v>938</v>
      </c>
      <c r="AP122" s="20">
        <v>116</v>
      </c>
      <c r="AQ122" s="20" t="s">
        <v>317</v>
      </c>
      <c r="AR122" s="20" t="s">
        <v>1308</v>
      </c>
      <c r="AS122" s="20" t="s">
        <v>317</v>
      </c>
      <c r="AT122" s="20">
        <v>1.95</v>
      </c>
      <c r="AU122" s="21">
        <v>32796</v>
      </c>
      <c r="AV122" s="20" t="s">
        <v>1356</v>
      </c>
      <c r="AW122" s="20" t="s">
        <v>1317</v>
      </c>
    </row>
    <row r="123" spans="1:49" ht="19" thickBot="1" x14ac:dyDescent="0.5">
      <c r="A123" s="7" t="s">
        <v>286</v>
      </c>
      <c r="B123" s="8" t="s">
        <v>287</v>
      </c>
      <c r="D123" t="e" vm="311">
        <f t="shared" si="8"/>
        <v>#VALUE!</v>
      </c>
      <c r="I123" t="e" vm="312">
        <f t="shared" si="9"/>
        <v>#VALUE!</v>
      </c>
      <c r="AG123" s="39" t="s">
        <v>309</v>
      </c>
      <c r="AH123" s="17" t="s">
        <v>939</v>
      </c>
      <c r="AI123" s="17" t="s">
        <v>308</v>
      </c>
      <c r="AJ123" s="17" t="s">
        <v>940</v>
      </c>
      <c r="AK123" s="17">
        <v>442</v>
      </c>
      <c r="AL123" s="41" t="s">
        <v>941</v>
      </c>
      <c r="AP123" s="20">
        <v>117</v>
      </c>
      <c r="AQ123" s="20" t="s">
        <v>335</v>
      </c>
      <c r="AR123" s="20" t="s">
        <v>1303</v>
      </c>
      <c r="AS123" s="20" t="s">
        <v>1602</v>
      </c>
      <c r="AT123" s="21">
        <v>1564116</v>
      </c>
      <c r="AU123" s="21">
        <v>2736800</v>
      </c>
      <c r="AV123" s="20" t="s">
        <v>1603</v>
      </c>
      <c r="AW123" s="20" t="s">
        <v>1604</v>
      </c>
    </row>
    <row r="124" spans="1:49" ht="21.5" thickBot="1" x14ac:dyDescent="0.5">
      <c r="A124" s="9" t="s">
        <v>288</v>
      </c>
      <c r="B124" s="10" t="s">
        <v>289</v>
      </c>
      <c r="D124" t="e" vm="313">
        <f t="shared" si="8"/>
        <v>#VALUE!</v>
      </c>
      <c r="I124" t="e" vm="314">
        <f t="shared" si="9"/>
        <v>#VALUE!</v>
      </c>
      <c r="AG124" s="39" t="s">
        <v>311</v>
      </c>
      <c r="AH124" s="17" t="s">
        <v>942</v>
      </c>
      <c r="AI124" s="17" t="s">
        <v>310</v>
      </c>
      <c r="AJ124" s="17" t="s">
        <v>943</v>
      </c>
      <c r="AK124" s="17">
        <v>428</v>
      </c>
      <c r="AL124" s="41" t="s">
        <v>944</v>
      </c>
      <c r="AP124" s="20">
        <v>118</v>
      </c>
      <c r="AQ124" s="20" t="s">
        <v>359</v>
      </c>
      <c r="AR124" s="20" t="s">
        <v>1312</v>
      </c>
      <c r="AS124" s="20" t="s">
        <v>1605</v>
      </c>
      <c r="AT124" s="21">
        <v>801590</v>
      </c>
      <c r="AU124" s="21">
        <v>21000000</v>
      </c>
      <c r="AV124" s="20" t="s">
        <v>1319</v>
      </c>
      <c r="AW124" s="20" t="s">
        <v>1606</v>
      </c>
    </row>
    <row r="125" spans="1:49" ht="53" thickBot="1" x14ac:dyDescent="0.5">
      <c r="A125" s="7" t="s">
        <v>290</v>
      </c>
      <c r="B125" s="8" t="s">
        <v>291</v>
      </c>
      <c r="D125" t="e" vm="315">
        <f t="shared" si="8"/>
        <v>#VALUE!</v>
      </c>
      <c r="I125" t="e" vm="316">
        <f t="shared" si="9"/>
        <v>#VALUE!</v>
      </c>
      <c r="AG125" s="39" t="s">
        <v>945</v>
      </c>
      <c r="AH125" s="17" t="s">
        <v>946</v>
      </c>
      <c r="AI125" s="17" t="s">
        <v>328</v>
      </c>
      <c r="AJ125" s="17" t="s">
        <v>947</v>
      </c>
      <c r="AK125" s="17">
        <v>807</v>
      </c>
      <c r="AL125" s="41" t="s">
        <v>948</v>
      </c>
      <c r="AP125" s="20">
        <v>119</v>
      </c>
      <c r="AQ125" s="20" t="s">
        <v>361</v>
      </c>
      <c r="AR125" s="20" t="s">
        <v>1312</v>
      </c>
      <c r="AS125" s="20" t="s">
        <v>1607</v>
      </c>
      <c r="AT125" s="21">
        <v>825418</v>
      </c>
      <c r="AU125" s="21">
        <v>2089000</v>
      </c>
      <c r="AV125" s="20" t="s">
        <v>568</v>
      </c>
      <c r="AW125" s="20" t="s">
        <v>1608</v>
      </c>
    </row>
    <row r="126" spans="1:49" ht="21.5" thickBot="1" x14ac:dyDescent="0.5">
      <c r="A126" s="7" t="s">
        <v>292</v>
      </c>
      <c r="B126" s="8" t="s">
        <v>293</v>
      </c>
      <c r="D126" t="e" vm="317">
        <f t="shared" si="8"/>
        <v>#VALUE!</v>
      </c>
      <c r="I126" t="e" vm="318">
        <f t="shared" si="9"/>
        <v>#VALUE!</v>
      </c>
      <c r="AG126" s="39" t="s">
        <v>325</v>
      </c>
      <c r="AH126" s="17" t="s">
        <v>949</v>
      </c>
      <c r="AI126" s="17" t="s">
        <v>324</v>
      </c>
      <c r="AJ126" s="17" t="s">
        <v>950</v>
      </c>
      <c r="AK126" s="17">
        <v>450</v>
      </c>
      <c r="AL126" s="41" t="s">
        <v>951</v>
      </c>
      <c r="AP126" s="20">
        <v>120</v>
      </c>
      <c r="AQ126" s="20" t="s">
        <v>379</v>
      </c>
      <c r="AR126" s="20" t="s">
        <v>1333</v>
      </c>
      <c r="AS126" s="20" t="s">
        <v>1609</v>
      </c>
      <c r="AT126" s="20">
        <v>21.3</v>
      </c>
      <c r="AU126" s="21">
        <v>14019</v>
      </c>
      <c r="AV126" s="20" t="s">
        <v>1610</v>
      </c>
      <c r="AW126" s="20" t="s">
        <v>1335</v>
      </c>
    </row>
    <row r="127" spans="1:49" ht="19" thickBot="1" x14ac:dyDescent="0.5">
      <c r="A127" s="7" t="s">
        <v>294</v>
      </c>
      <c r="B127" s="8" t="s">
        <v>295</v>
      </c>
      <c r="D127" t="e" vm="319">
        <f t="shared" si="8"/>
        <v>#VALUE!</v>
      </c>
      <c r="I127" t="e" vm="320">
        <f t="shared" si="9"/>
        <v>#VALUE!</v>
      </c>
      <c r="AG127" s="40" t="s">
        <v>533</v>
      </c>
      <c r="AH127" s="17" t="s">
        <v>952</v>
      </c>
      <c r="AI127" s="17" t="s">
        <v>532</v>
      </c>
      <c r="AJ127" s="17" t="s">
        <v>953</v>
      </c>
      <c r="AK127" s="17">
        <v>175</v>
      </c>
      <c r="AL127" s="41" t="s">
        <v>954</v>
      </c>
      <c r="AP127" s="20">
        <v>121</v>
      </c>
      <c r="AQ127" s="20" t="s">
        <v>377</v>
      </c>
      <c r="AR127" s="20" t="s">
        <v>1303</v>
      </c>
      <c r="AS127" s="20" t="s">
        <v>1611</v>
      </c>
      <c r="AT127" s="21">
        <v>140800</v>
      </c>
      <c r="AU127" s="21">
        <v>28635000</v>
      </c>
      <c r="AV127" s="20" t="s">
        <v>1612</v>
      </c>
      <c r="AW127" s="20" t="s">
        <v>1613</v>
      </c>
    </row>
    <row r="128" spans="1:49" ht="19" thickBot="1" x14ac:dyDescent="0.5">
      <c r="A128" s="7" t="s">
        <v>296</v>
      </c>
      <c r="B128" s="8" t="s">
        <v>297</v>
      </c>
      <c r="D128" t="e" vm="321">
        <f t="shared" si="8"/>
        <v>#VALUE!</v>
      </c>
      <c r="I128" t="e" vm="322">
        <f t="shared" si="9"/>
        <v>#VALUE!</v>
      </c>
      <c r="AG128" s="40" t="s">
        <v>337</v>
      </c>
      <c r="AH128" s="17" t="s">
        <v>955</v>
      </c>
      <c r="AI128" s="17" t="s">
        <v>336</v>
      </c>
      <c r="AJ128" s="17" t="s">
        <v>956</v>
      </c>
      <c r="AK128" s="17">
        <v>446</v>
      </c>
      <c r="AL128" s="41" t="s">
        <v>957</v>
      </c>
      <c r="AP128" s="20">
        <v>122</v>
      </c>
      <c r="AQ128" s="22" t="s">
        <v>1614</v>
      </c>
      <c r="AR128" s="20" t="s">
        <v>1308</v>
      </c>
      <c r="AS128" s="20" t="s">
        <v>1615</v>
      </c>
      <c r="AT128" s="27">
        <v>357114.22</v>
      </c>
      <c r="AU128" s="21">
        <v>81772000</v>
      </c>
      <c r="AV128" s="20" t="s">
        <v>1337</v>
      </c>
      <c r="AW128" s="20" t="s">
        <v>1317</v>
      </c>
    </row>
    <row r="129" spans="1:49" ht="35.5" thickBot="1" x14ac:dyDescent="0.5">
      <c r="A129" s="7" t="s">
        <v>298</v>
      </c>
      <c r="B129" s="8" t="s">
        <v>299</v>
      </c>
      <c r="D129" t="e" vm="323">
        <f t="shared" si="8"/>
        <v>#VALUE!</v>
      </c>
      <c r="I129" t="e" vm="324">
        <f t="shared" si="9"/>
        <v>#VALUE!</v>
      </c>
      <c r="AG129" s="39" t="s">
        <v>353</v>
      </c>
      <c r="AH129" s="17" t="s">
        <v>353</v>
      </c>
      <c r="AI129" s="17" t="s">
        <v>352</v>
      </c>
      <c r="AJ129" s="17" t="s">
        <v>958</v>
      </c>
      <c r="AK129" s="17">
        <v>454</v>
      </c>
      <c r="AL129" s="41" t="s">
        <v>959</v>
      </c>
      <c r="AP129" s="20">
        <v>123</v>
      </c>
      <c r="AQ129" s="20" t="s">
        <v>365</v>
      </c>
      <c r="AR129" s="20" t="s">
        <v>1312</v>
      </c>
      <c r="AS129" s="20" t="s">
        <v>1616</v>
      </c>
      <c r="AT129" s="21">
        <v>1267000</v>
      </c>
      <c r="AU129" s="21">
        <v>15306252</v>
      </c>
      <c r="AV129" s="20" t="s">
        <v>1356</v>
      </c>
      <c r="AW129" s="20" t="s">
        <v>1357</v>
      </c>
    </row>
    <row r="130" spans="1:49" ht="19" thickBot="1" x14ac:dyDescent="0.5">
      <c r="A130" s="7" t="s">
        <v>300</v>
      </c>
      <c r="B130" s="8" t="s">
        <v>301</v>
      </c>
      <c r="D130" t="e" vm="325">
        <f t="shared" si="8"/>
        <v>#VALUE!</v>
      </c>
      <c r="I130" t="e" vm="326">
        <f t="shared" si="9"/>
        <v>#VALUE!</v>
      </c>
      <c r="AG130" s="39" t="s">
        <v>351</v>
      </c>
      <c r="AH130" s="17" t="s">
        <v>960</v>
      </c>
      <c r="AI130" s="17" t="s">
        <v>350</v>
      </c>
      <c r="AJ130" s="17" t="s">
        <v>961</v>
      </c>
      <c r="AK130" s="17">
        <v>462</v>
      </c>
      <c r="AL130" s="41" t="s">
        <v>962</v>
      </c>
      <c r="AP130" s="20">
        <v>124</v>
      </c>
      <c r="AQ130" s="20" t="s">
        <v>369</v>
      </c>
      <c r="AR130" s="20" t="s">
        <v>1312</v>
      </c>
      <c r="AS130" s="20" t="s">
        <v>1617</v>
      </c>
      <c r="AT130" s="21">
        <v>923768</v>
      </c>
      <c r="AU130" s="21">
        <v>154729000</v>
      </c>
      <c r="AV130" s="20" t="s">
        <v>568</v>
      </c>
      <c r="AW130" s="20" t="s">
        <v>1618</v>
      </c>
    </row>
    <row r="131" spans="1:49" ht="19" thickBot="1" x14ac:dyDescent="0.5">
      <c r="A131" s="7" t="s">
        <v>302</v>
      </c>
      <c r="B131" s="8" t="s">
        <v>303</v>
      </c>
      <c r="D131" t="e" vm="327">
        <f t="shared" ref="D131:D194" si="10">_xlfn.IMAGE(SUBSTITUTE($D$1,"##",LOWER(A131)))</f>
        <v>#VALUE!</v>
      </c>
      <c r="I131" t="e" vm="328">
        <f t="shared" si="9"/>
        <v>#VALUE!</v>
      </c>
      <c r="AG131" s="39" t="s">
        <v>357</v>
      </c>
      <c r="AH131" s="17" t="s">
        <v>963</v>
      </c>
      <c r="AI131" s="17" t="s">
        <v>356</v>
      </c>
      <c r="AJ131" s="17" t="s">
        <v>964</v>
      </c>
      <c r="AK131" s="17">
        <v>458</v>
      </c>
      <c r="AL131" s="41" t="s">
        <v>965</v>
      </c>
      <c r="AP131" s="20">
        <v>125</v>
      </c>
      <c r="AQ131" s="20" t="s">
        <v>371</v>
      </c>
      <c r="AR131" s="20" t="s">
        <v>1321</v>
      </c>
      <c r="AS131" s="20" t="s">
        <v>1619</v>
      </c>
      <c r="AT131" s="21">
        <v>129494</v>
      </c>
      <c r="AU131" s="21">
        <v>5570000</v>
      </c>
      <c r="AV131" s="20" t="s">
        <v>1387</v>
      </c>
      <c r="AW131" s="20" t="s">
        <v>1620</v>
      </c>
    </row>
    <row r="132" spans="1:49" ht="19" thickBot="1" x14ac:dyDescent="0.5">
      <c r="A132" s="7" t="s">
        <v>304</v>
      </c>
      <c r="B132" s="8" t="s">
        <v>305</v>
      </c>
      <c r="D132" t="e" vm="329">
        <f t="shared" si="10"/>
        <v>#VALUE!</v>
      </c>
      <c r="I132" t="e" vm="330">
        <f t="shared" si="9"/>
        <v>#VALUE!</v>
      </c>
      <c r="AG132" s="39" t="s">
        <v>331</v>
      </c>
      <c r="AH132" s="17" t="s">
        <v>331</v>
      </c>
      <c r="AI132" s="17" t="s">
        <v>330</v>
      </c>
      <c r="AJ132" s="17" t="s">
        <v>966</v>
      </c>
      <c r="AK132" s="17">
        <v>466</v>
      </c>
      <c r="AL132" s="41" t="s">
        <v>967</v>
      </c>
      <c r="AP132" s="20">
        <v>126</v>
      </c>
      <c r="AQ132" s="20" t="s">
        <v>1621</v>
      </c>
      <c r="AR132" s="20" t="s">
        <v>1308</v>
      </c>
      <c r="AS132" s="20" t="s">
        <v>1622</v>
      </c>
      <c r="AT132" s="21">
        <v>324220</v>
      </c>
      <c r="AU132" s="21">
        <v>4769000</v>
      </c>
      <c r="AV132" s="20" t="s">
        <v>1623</v>
      </c>
      <c r="AW132" s="20" t="s">
        <v>1624</v>
      </c>
    </row>
    <row r="133" spans="1:49" ht="19" thickBot="1" x14ac:dyDescent="0.5">
      <c r="A133" s="11" t="s">
        <v>306</v>
      </c>
      <c r="B133" s="12" t="s">
        <v>307</v>
      </c>
      <c r="D133" t="e" vm="331">
        <f t="shared" si="10"/>
        <v>#VALUE!</v>
      </c>
      <c r="I133" t="e" vm="332">
        <f t="shared" si="9"/>
        <v>#VALUE!</v>
      </c>
      <c r="AG133" s="39" t="s">
        <v>347</v>
      </c>
      <c r="AH133" s="17" t="s">
        <v>347</v>
      </c>
      <c r="AI133" s="17" t="s">
        <v>346</v>
      </c>
      <c r="AJ133" s="17" t="s">
        <v>968</v>
      </c>
      <c r="AK133" s="17">
        <v>470</v>
      </c>
      <c r="AL133" s="41" t="s">
        <v>969</v>
      </c>
      <c r="AP133" s="57">
        <v>127</v>
      </c>
      <c r="AQ133" s="57" t="s">
        <v>383</v>
      </c>
      <c r="AR133" s="57" t="s">
        <v>1333</v>
      </c>
      <c r="AS133" s="57" t="s">
        <v>1625</v>
      </c>
      <c r="AT133" s="60">
        <v>268680</v>
      </c>
      <c r="AU133" s="60">
        <v>4393500</v>
      </c>
      <c r="AV133" s="57" t="s">
        <v>1626</v>
      </c>
      <c r="AW133" s="23" t="s">
        <v>1627</v>
      </c>
    </row>
    <row r="134" spans="1:49" ht="35.5" thickBot="1" x14ac:dyDescent="0.5">
      <c r="A134" s="11" t="s">
        <v>308</v>
      </c>
      <c r="B134" s="12" t="s">
        <v>309</v>
      </c>
      <c r="D134" t="e" vm="333">
        <f t="shared" si="10"/>
        <v>#VALUE!</v>
      </c>
      <c r="I134" t="e" vm="334">
        <f t="shared" si="9"/>
        <v>#VALUE!</v>
      </c>
      <c r="AG134" s="40" t="s">
        <v>339</v>
      </c>
      <c r="AH134" s="17" t="s">
        <v>970</v>
      </c>
      <c r="AI134" s="17" t="s">
        <v>338</v>
      </c>
      <c r="AJ134" s="17" t="s">
        <v>971</v>
      </c>
      <c r="AK134" s="17">
        <v>580</v>
      </c>
      <c r="AL134" s="41" t="s">
        <v>972</v>
      </c>
      <c r="AP134" s="59"/>
      <c r="AQ134" s="59"/>
      <c r="AR134" s="59"/>
      <c r="AS134" s="59"/>
      <c r="AT134" s="61"/>
      <c r="AU134" s="61"/>
      <c r="AV134" s="59"/>
      <c r="AW134" s="26" t="s">
        <v>1628</v>
      </c>
    </row>
    <row r="135" spans="1:49" ht="19" thickBot="1" x14ac:dyDescent="0.5">
      <c r="A135" s="11" t="s">
        <v>310</v>
      </c>
      <c r="B135" s="12" t="s">
        <v>311</v>
      </c>
      <c r="D135" t="e" vm="335">
        <f t="shared" si="10"/>
        <v>#VALUE!</v>
      </c>
      <c r="I135" t="e" vm="336">
        <f t="shared" si="9"/>
        <v>#VALUE!</v>
      </c>
      <c r="AG135" s="39" t="s">
        <v>315</v>
      </c>
      <c r="AH135" s="17" t="s">
        <v>973</v>
      </c>
      <c r="AI135" s="17" t="s">
        <v>314</v>
      </c>
      <c r="AJ135" s="17" t="s">
        <v>974</v>
      </c>
      <c r="AK135" s="17">
        <v>504</v>
      </c>
      <c r="AL135" s="41" t="s">
        <v>975</v>
      </c>
      <c r="AP135" s="20">
        <v>128</v>
      </c>
      <c r="AQ135" s="20" t="s">
        <v>385</v>
      </c>
      <c r="AR135" s="20" t="s">
        <v>1303</v>
      </c>
      <c r="AS135" s="20" t="s">
        <v>1629</v>
      </c>
      <c r="AT135" s="21">
        <v>309500</v>
      </c>
      <c r="AU135" s="21">
        <v>3312000</v>
      </c>
      <c r="AV135" s="20" t="s">
        <v>1314</v>
      </c>
      <c r="AW135" s="20" t="s">
        <v>1630</v>
      </c>
    </row>
    <row r="136" spans="1:49" ht="19" thickBot="1" x14ac:dyDescent="0.5">
      <c r="A136" s="7" t="s">
        <v>312</v>
      </c>
      <c r="B136" s="8" t="s">
        <v>313</v>
      </c>
      <c r="D136" t="e" vm="337">
        <f t="shared" si="10"/>
        <v>#VALUE!</v>
      </c>
      <c r="I136" t="e" vm="338">
        <f t="shared" si="9"/>
        <v>#VALUE!</v>
      </c>
      <c r="AG136" s="39" t="s">
        <v>341</v>
      </c>
      <c r="AH136" s="17" t="s">
        <v>976</v>
      </c>
      <c r="AI136" s="17" t="s">
        <v>340</v>
      </c>
      <c r="AJ136" s="17" t="s">
        <v>977</v>
      </c>
      <c r="AK136" s="17">
        <v>474</v>
      </c>
      <c r="AL136" s="41" t="s">
        <v>978</v>
      </c>
      <c r="AP136" s="20">
        <v>129</v>
      </c>
      <c r="AQ136" s="20" t="s">
        <v>397</v>
      </c>
      <c r="AR136" s="20" t="s">
        <v>1303</v>
      </c>
      <c r="AS136" s="20" t="s">
        <v>1631</v>
      </c>
      <c r="AT136" s="21">
        <v>803940</v>
      </c>
      <c r="AU136" s="21">
        <v>176242949</v>
      </c>
      <c r="AV136" s="20" t="s">
        <v>1632</v>
      </c>
      <c r="AW136" s="20" t="s">
        <v>1633</v>
      </c>
    </row>
    <row r="137" spans="1:49" ht="19" thickBot="1" x14ac:dyDescent="0.5">
      <c r="A137" s="7" t="s">
        <v>314</v>
      </c>
      <c r="B137" s="8" t="s">
        <v>315</v>
      </c>
      <c r="D137" t="e" vm="339">
        <f t="shared" si="10"/>
        <v>#VALUE!</v>
      </c>
      <c r="I137" t="e" vm="340">
        <f t="shared" si="9"/>
        <v>#VALUE!</v>
      </c>
      <c r="AG137" s="39" t="s">
        <v>343</v>
      </c>
      <c r="AH137" s="17" t="s">
        <v>979</v>
      </c>
      <c r="AI137" s="17" t="s">
        <v>342</v>
      </c>
      <c r="AJ137" s="17" t="s">
        <v>980</v>
      </c>
      <c r="AK137" s="17">
        <v>478</v>
      </c>
      <c r="AL137" s="41" t="s">
        <v>981</v>
      </c>
      <c r="AP137" s="20">
        <v>130</v>
      </c>
      <c r="AQ137" s="20" t="s">
        <v>409</v>
      </c>
      <c r="AR137" s="20" t="s">
        <v>1333</v>
      </c>
      <c r="AS137" s="20" t="s">
        <v>1634</v>
      </c>
      <c r="AT137" s="20">
        <v>508</v>
      </c>
      <c r="AU137" s="21">
        <v>20800</v>
      </c>
      <c r="AV137" s="20" t="s">
        <v>1635</v>
      </c>
      <c r="AW137" s="20" t="s">
        <v>1426</v>
      </c>
    </row>
    <row r="138" spans="1:49" ht="19" thickBot="1" x14ac:dyDescent="0.5">
      <c r="A138" s="7" t="s">
        <v>316</v>
      </c>
      <c r="B138" s="8" t="s">
        <v>317</v>
      </c>
      <c r="D138" t="e" vm="341">
        <f t="shared" si="10"/>
        <v>#VALUE!</v>
      </c>
      <c r="I138" t="e" vm="342">
        <f t="shared" si="9"/>
        <v>#VALUE!</v>
      </c>
      <c r="AG138" s="39" t="s">
        <v>349</v>
      </c>
      <c r="AH138" s="17" t="s">
        <v>349</v>
      </c>
      <c r="AI138" s="17" t="s">
        <v>348</v>
      </c>
      <c r="AJ138" s="17" t="s">
        <v>982</v>
      </c>
      <c r="AK138" s="17">
        <v>480</v>
      </c>
      <c r="AL138" s="41" t="s">
        <v>983</v>
      </c>
      <c r="AP138" s="20">
        <v>131</v>
      </c>
      <c r="AQ138" s="20" t="s">
        <v>387</v>
      </c>
      <c r="AR138" s="20" t="s">
        <v>1321</v>
      </c>
      <c r="AS138" s="20" t="s">
        <v>387</v>
      </c>
      <c r="AT138" s="21">
        <v>78200</v>
      </c>
      <c r="AU138" s="21">
        <v>3293000</v>
      </c>
      <c r="AV138" s="20" t="s">
        <v>1387</v>
      </c>
      <c r="AW138" s="20" t="s">
        <v>1636</v>
      </c>
    </row>
    <row r="139" spans="1:49" ht="21.5" thickBot="1" x14ac:dyDescent="0.5">
      <c r="A139" s="7" t="s">
        <v>318</v>
      </c>
      <c r="B139" s="8" t="s">
        <v>319</v>
      </c>
      <c r="D139" t="e" vm="343">
        <f t="shared" si="10"/>
        <v>#VALUE!</v>
      </c>
      <c r="I139" t="e" vm="344">
        <f t="shared" si="9"/>
        <v>#VALUE!</v>
      </c>
      <c r="AG139" s="39" t="s">
        <v>355</v>
      </c>
      <c r="AH139" s="17" t="s">
        <v>984</v>
      </c>
      <c r="AI139" s="17" t="s">
        <v>354</v>
      </c>
      <c r="AJ139" s="17" t="s">
        <v>985</v>
      </c>
      <c r="AK139" s="17">
        <v>484</v>
      </c>
      <c r="AL139" s="41" t="s">
        <v>986</v>
      </c>
      <c r="AP139" s="20">
        <v>132</v>
      </c>
      <c r="AQ139" s="20" t="s">
        <v>393</v>
      </c>
      <c r="AR139" s="20" t="s">
        <v>1333</v>
      </c>
      <c r="AS139" s="20" t="s">
        <v>1637</v>
      </c>
      <c r="AT139" s="21">
        <v>462840</v>
      </c>
      <c r="AU139" s="21">
        <v>5932000</v>
      </c>
      <c r="AV139" s="20" t="s">
        <v>1638</v>
      </c>
      <c r="AW139" s="20" t="s">
        <v>1639</v>
      </c>
    </row>
    <row r="140" spans="1:49" ht="53" thickBot="1" x14ac:dyDescent="0.5">
      <c r="A140" s="7" t="s">
        <v>320</v>
      </c>
      <c r="B140" s="8" t="s">
        <v>321</v>
      </c>
      <c r="D140" t="e" vm="345">
        <f t="shared" si="10"/>
        <v>#VALUE!</v>
      </c>
      <c r="I140" t="e" vm="346">
        <f t="shared" si="9"/>
        <v>#VALUE!</v>
      </c>
      <c r="AG140" s="40" t="s">
        <v>191</v>
      </c>
      <c r="AH140" s="17" t="s">
        <v>987</v>
      </c>
      <c r="AI140" s="17" t="s">
        <v>190</v>
      </c>
      <c r="AJ140" s="17" t="s">
        <v>988</v>
      </c>
      <c r="AK140" s="17">
        <v>583</v>
      </c>
      <c r="AL140" s="41" t="s">
        <v>1294</v>
      </c>
      <c r="AP140" s="20">
        <v>133</v>
      </c>
      <c r="AQ140" s="20" t="s">
        <v>411</v>
      </c>
      <c r="AR140" s="20" t="s">
        <v>1326</v>
      </c>
      <c r="AS140" s="20" t="s">
        <v>1640</v>
      </c>
      <c r="AT140" s="21">
        <v>406750</v>
      </c>
      <c r="AU140" s="21">
        <v>6670000</v>
      </c>
      <c r="AV140" s="20" t="s">
        <v>1641</v>
      </c>
      <c r="AW140" s="20" t="s">
        <v>1642</v>
      </c>
    </row>
    <row r="141" spans="1:49" ht="35.5" thickBot="1" x14ac:dyDescent="0.5">
      <c r="A141" s="9" t="s">
        <v>322</v>
      </c>
      <c r="B141" s="10" t="s">
        <v>323</v>
      </c>
      <c r="D141" t="e" vm="347">
        <f t="shared" si="10"/>
        <v>#VALUE!</v>
      </c>
      <c r="I141" t="e" vm="348">
        <f t="shared" si="9"/>
        <v>#VALUE!</v>
      </c>
      <c r="AG141" s="39" t="s">
        <v>319</v>
      </c>
      <c r="AH141" s="17" t="s">
        <v>989</v>
      </c>
      <c r="AI141" s="17" t="s">
        <v>318</v>
      </c>
      <c r="AJ141" s="17" t="s">
        <v>990</v>
      </c>
      <c r="AK141" s="17">
        <v>498</v>
      </c>
      <c r="AL141" s="41" t="s">
        <v>991</v>
      </c>
      <c r="AP141" s="20">
        <v>134</v>
      </c>
      <c r="AQ141" s="20" t="s">
        <v>389</v>
      </c>
      <c r="AR141" s="20" t="s">
        <v>1326</v>
      </c>
      <c r="AS141" s="20" t="s">
        <v>1643</v>
      </c>
      <c r="AT141" s="21">
        <v>1285220</v>
      </c>
      <c r="AU141" s="21">
        <v>29181000</v>
      </c>
      <c r="AV141" s="20" t="s">
        <v>1644</v>
      </c>
      <c r="AW141" s="20" t="s">
        <v>1645</v>
      </c>
    </row>
    <row r="142" spans="1:49" ht="19" thickBot="1" x14ac:dyDescent="0.5">
      <c r="A142" s="7" t="s">
        <v>324</v>
      </c>
      <c r="B142" s="8" t="s">
        <v>325</v>
      </c>
      <c r="D142" t="e" vm="349">
        <f t="shared" si="10"/>
        <v>#VALUE!</v>
      </c>
      <c r="I142" t="e" vm="350">
        <f t="shared" si="9"/>
        <v>#VALUE!</v>
      </c>
      <c r="AG142" s="39" t="s">
        <v>317</v>
      </c>
      <c r="AH142" s="17" t="s">
        <v>992</v>
      </c>
      <c r="AI142" s="17" t="s">
        <v>316</v>
      </c>
      <c r="AJ142" s="17" t="s">
        <v>993</v>
      </c>
      <c r="AK142" s="17">
        <v>492</v>
      </c>
      <c r="AL142" s="41" t="s">
        <v>994</v>
      </c>
      <c r="AP142" s="20">
        <v>135</v>
      </c>
      <c r="AQ142" s="20" t="s">
        <v>1646</v>
      </c>
      <c r="AR142" s="20" t="s">
        <v>1308</v>
      </c>
      <c r="AS142" s="20" t="s">
        <v>1647</v>
      </c>
      <c r="AT142" s="21">
        <v>322575</v>
      </c>
      <c r="AU142" s="21">
        <v>38200037</v>
      </c>
      <c r="AV142" s="20" t="s">
        <v>1648</v>
      </c>
      <c r="AW142" s="20" t="s">
        <v>1649</v>
      </c>
    </row>
    <row r="143" spans="1:49" ht="19" thickBot="1" x14ac:dyDescent="0.5">
      <c r="A143" s="7" t="s">
        <v>326</v>
      </c>
      <c r="B143" s="8" t="s">
        <v>327</v>
      </c>
      <c r="D143" t="e" vm="351">
        <f t="shared" si="10"/>
        <v>#VALUE!</v>
      </c>
      <c r="I143" t="e" vm="352">
        <f t="shared" si="9"/>
        <v>#VALUE!</v>
      </c>
      <c r="AG143" s="39" t="s">
        <v>335</v>
      </c>
      <c r="AH143" s="17" t="s">
        <v>335</v>
      </c>
      <c r="AI143" s="17" t="s">
        <v>334</v>
      </c>
      <c r="AJ143" s="17" t="s">
        <v>995</v>
      </c>
      <c r="AK143" s="17">
        <v>496</v>
      </c>
      <c r="AL143" s="41" t="s">
        <v>996</v>
      </c>
      <c r="AP143" s="20">
        <v>136</v>
      </c>
      <c r="AQ143" s="20" t="s">
        <v>1650</v>
      </c>
      <c r="AR143" s="20" t="s">
        <v>1308</v>
      </c>
      <c r="AS143" s="20" t="s">
        <v>1651</v>
      </c>
      <c r="AT143" s="21">
        <v>92391</v>
      </c>
      <c r="AU143" s="21">
        <v>10677000</v>
      </c>
      <c r="AV143" s="20" t="s">
        <v>1319</v>
      </c>
      <c r="AW143" s="20" t="s">
        <v>1317</v>
      </c>
    </row>
    <row r="144" spans="1:49" ht="42.5" thickBot="1" x14ac:dyDescent="0.5">
      <c r="A144" s="7" t="s">
        <v>328</v>
      </c>
      <c r="B144" s="8" t="s">
        <v>329</v>
      </c>
      <c r="D144" t="e" vm="353">
        <f t="shared" si="10"/>
        <v>#VALUE!</v>
      </c>
      <c r="I144" t="e" vm="354">
        <f t="shared" si="9"/>
        <v>#VALUE!</v>
      </c>
      <c r="AG144" s="40" t="s">
        <v>345</v>
      </c>
      <c r="AH144" s="17" t="s">
        <v>345</v>
      </c>
      <c r="AI144" s="17" t="s">
        <v>344</v>
      </c>
      <c r="AJ144" s="17" t="s">
        <v>997</v>
      </c>
      <c r="AK144" s="17">
        <v>500</v>
      </c>
      <c r="AL144" s="41" t="s">
        <v>998</v>
      </c>
      <c r="AP144" s="20">
        <v>137</v>
      </c>
      <c r="AQ144" s="20" t="s">
        <v>1652</v>
      </c>
      <c r="AR144" s="20" t="s">
        <v>1312</v>
      </c>
      <c r="AS144" s="20" t="s">
        <v>1653</v>
      </c>
      <c r="AT144" s="21">
        <v>1219912</v>
      </c>
      <c r="AU144" s="21">
        <v>48783000</v>
      </c>
      <c r="AV144" s="20" t="s">
        <v>1654</v>
      </c>
      <c r="AW144" s="20" t="s">
        <v>1655</v>
      </c>
    </row>
    <row r="145" spans="1:49" ht="32" thickBot="1" x14ac:dyDescent="0.5">
      <c r="A145" s="7" t="s">
        <v>330</v>
      </c>
      <c r="B145" s="8" t="s">
        <v>331</v>
      </c>
      <c r="D145" t="e" vm="355">
        <f t="shared" si="10"/>
        <v>#VALUE!</v>
      </c>
      <c r="I145" t="e" vm="356">
        <f t="shared" si="9"/>
        <v>#VALUE!</v>
      </c>
      <c r="AG145" s="39" t="s">
        <v>359</v>
      </c>
      <c r="AH145" s="17" t="s">
        <v>999</v>
      </c>
      <c r="AI145" s="17" t="s">
        <v>358</v>
      </c>
      <c r="AJ145" s="17" t="s">
        <v>1000</v>
      </c>
      <c r="AK145" s="17">
        <v>508</v>
      </c>
      <c r="AL145" s="41" t="s">
        <v>1001</v>
      </c>
      <c r="AP145" s="20">
        <v>138</v>
      </c>
      <c r="AQ145" s="20" t="s">
        <v>123</v>
      </c>
      <c r="AR145" s="20" t="s">
        <v>1312</v>
      </c>
      <c r="AS145" s="20" t="s">
        <v>1656</v>
      </c>
      <c r="AT145" s="21">
        <v>622984</v>
      </c>
      <c r="AU145" s="21">
        <v>4370000</v>
      </c>
      <c r="AV145" s="20" t="s">
        <v>1657</v>
      </c>
      <c r="AW145" s="20" t="s">
        <v>1357</v>
      </c>
    </row>
    <row r="146" spans="1:49" ht="32" thickBot="1" x14ac:dyDescent="0.5">
      <c r="A146" s="7" t="s">
        <v>332</v>
      </c>
      <c r="B146" s="8" t="s">
        <v>333</v>
      </c>
      <c r="D146" t="e" vm="357">
        <f t="shared" si="10"/>
        <v>#VALUE!</v>
      </c>
      <c r="I146" t="e" vm="358">
        <f t="shared" si="9"/>
        <v>#VALUE!</v>
      </c>
      <c r="AG146" s="39" t="s">
        <v>361</v>
      </c>
      <c r="AH146" s="17" t="s">
        <v>361</v>
      </c>
      <c r="AI146" s="17" t="s">
        <v>360</v>
      </c>
      <c r="AJ146" s="17" t="s">
        <v>1002</v>
      </c>
      <c r="AK146" s="17">
        <v>516</v>
      </c>
      <c r="AL146" s="41" t="s">
        <v>1003</v>
      </c>
      <c r="AP146" s="20">
        <v>139</v>
      </c>
      <c r="AQ146" s="20" t="s">
        <v>147</v>
      </c>
      <c r="AR146" s="20" t="s">
        <v>1312</v>
      </c>
      <c r="AS146" s="20" t="s">
        <v>1658</v>
      </c>
      <c r="AT146" s="20">
        <v>4033</v>
      </c>
      <c r="AU146" s="21">
        <v>499796</v>
      </c>
      <c r="AV146" s="20" t="s">
        <v>1319</v>
      </c>
      <c r="AW146" s="20" t="s">
        <v>1659</v>
      </c>
    </row>
    <row r="147" spans="1:49" ht="19" thickBot="1" x14ac:dyDescent="0.5">
      <c r="A147" s="7" t="s">
        <v>334</v>
      </c>
      <c r="B147" s="8" t="s">
        <v>335</v>
      </c>
      <c r="D147" t="e" vm="359">
        <f t="shared" si="10"/>
        <v>#VALUE!</v>
      </c>
      <c r="I147" t="e" vm="360">
        <f t="shared" si="9"/>
        <v>#VALUE!</v>
      </c>
      <c r="AG147" s="40" t="s">
        <v>379</v>
      </c>
      <c r="AH147" s="17" t="s">
        <v>379</v>
      </c>
      <c r="AI147" s="17" t="s">
        <v>378</v>
      </c>
      <c r="AJ147" s="17" t="s">
        <v>1004</v>
      </c>
      <c r="AK147" s="17">
        <v>520</v>
      </c>
      <c r="AL147" s="41" t="s">
        <v>1005</v>
      </c>
      <c r="AP147" s="20">
        <v>140</v>
      </c>
      <c r="AQ147" s="20" t="s">
        <v>1660</v>
      </c>
      <c r="AR147" s="20" t="s">
        <v>1516</v>
      </c>
      <c r="AS147" s="20" t="s">
        <v>1661</v>
      </c>
      <c r="AT147" s="21">
        <v>17075400</v>
      </c>
      <c r="AU147" s="21">
        <v>142914136</v>
      </c>
      <c r="AV147" s="20" t="s">
        <v>1662</v>
      </c>
      <c r="AW147" s="20" t="s">
        <v>1663</v>
      </c>
    </row>
    <row r="148" spans="1:49" ht="19" thickBot="1" x14ac:dyDescent="0.5">
      <c r="A148" s="9" t="s">
        <v>336</v>
      </c>
      <c r="B148" s="10" t="s">
        <v>337</v>
      </c>
      <c r="D148" t="e" vm="361">
        <f t="shared" si="10"/>
        <v>#VALUE!</v>
      </c>
      <c r="I148" t="e" vm="362">
        <f t="shared" si="9"/>
        <v>#VALUE!</v>
      </c>
      <c r="AG148" s="39" t="s">
        <v>377</v>
      </c>
      <c r="AH148" s="17" t="s">
        <v>377</v>
      </c>
      <c r="AI148" s="17" t="s">
        <v>376</v>
      </c>
      <c r="AJ148" s="17" t="s">
        <v>1006</v>
      </c>
      <c r="AK148" s="17">
        <v>524</v>
      </c>
      <c r="AL148" s="41" t="s">
        <v>1007</v>
      </c>
      <c r="AP148" s="20">
        <v>141</v>
      </c>
      <c r="AQ148" s="22" t="s">
        <v>1664</v>
      </c>
      <c r="AR148" s="20" t="s">
        <v>1308</v>
      </c>
      <c r="AS148" s="20" t="s">
        <v>1665</v>
      </c>
      <c r="AT148" s="21">
        <v>238391</v>
      </c>
      <c r="AU148" s="21">
        <v>22215421</v>
      </c>
      <c r="AV148" s="20" t="s">
        <v>1666</v>
      </c>
      <c r="AW148" s="20" t="s">
        <v>1667</v>
      </c>
    </row>
    <row r="149" spans="1:49" ht="21.5" thickBot="1" x14ac:dyDescent="0.5">
      <c r="A149" s="9" t="s">
        <v>338</v>
      </c>
      <c r="B149" s="10" t="s">
        <v>339</v>
      </c>
      <c r="D149" t="e" vm="363">
        <f t="shared" si="10"/>
        <v>#VALUE!</v>
      </c>
      <c r="I149" t="e" vm="364">
        <f t="shared" si="9"/>
        <v>#VALUE!</v>
      </c>
      <c r="AG149" s="39" t="s">
        <v>157</v>
      </c>
      <c r="AH149" s="17" t="s">
        <v>1008</v>
      </c>
      <c r="AI149" s="17" t="s">
        <v>156</v>
      </c>
      <c r="AJ149" s="17" t="s">
        <v>1009</v>
      </c>
      <c r="AK149" s="17">
        <v>276</v>
      </c>
      <c r="AL149" s="41" t="s">
        <v>1010</v>
      </c>
      <c r="AP149" s="20">
        <v>142</v>
      </c>
      <c r="AQ149" s="20" t="s">
        <v>423</v>
      </c>
      <c r="AR149" s="20" t="s">
        <v>1312</v>
      </c>
      <c r="AS149" s="20" t="s">
        <v>1668</v>
      </c>
      <c r="AT149" s="21">
        <v>26338</v>
      </c>
      <c r="AU149" s="21">
        <v>10186000</v>
      </c>
      <c r="AV149" s="20" t="s">
        <v>1669</v>
      </c>
      <c r="AW149" s="20" t="s">
        <v>1670</v>
      </c>
    </row>
    <row r="150" spans="1:49" ht="21.5" thickBot="1" x14ac:dyDescent="0.5">
      <c r="A150" s="9" t="s">
        <v>340</v>
      </c>
      <c r="B150" s="10" t="s">
        <v>341</v>
      </c>
      <c r="D150" t="e" vm="365">
        <f t="shared" si="10"/>
        <v>#VALUE!</v>
      </c>
      <c r="I150" t="e" vm="366">
        <f t="shared" ref="I150:I213" si="11">_xlfn.IMAGE(SUBSTITUTE($I$1,"##",LOWER($A150)),$B150)</f>
        <v>#VALUE!</v>
      </c>
      <c r="AG150" s="39" t="s">
        <v>365</v>
      </c>
      <c r="AH150" s="17" t="s">
        <v>365</v>
      </c>
      <c r="AI150" s="17" t="s">
        <v>364</v>
      </c>
      <c r="AJ150" s="17" t="s">
        <v>1011</v>
      </c>
      <c r="AK150" s="17">
        <v>562</v>
      </c>
      <c r="AL150" s="41" t="s">
        <v>1012</v>
      </c>
      <c r="AP150" s="20">
        <v>143</v>
      </c>
      <c r="AQ150" s="20" t="s">
        <v>281</v>
      </c>
      <c r="AR150" s="20" t="s">
        <v>1321</v>
      </c>
      <c r="AS150" s="20" t="s">
        <v>1671</v>
      </c>
      <c r="AT150" s="20">
        <v>261</v>
      </c>
      <c r="AU150" s="21">
        <v>38819</v>
      </c>
      <c r="AV150" s="20" t="s">
        <v>1672</v>
      </c>
      <c r="AW150" s="20" t="s">
        <v>1456</v>
      </c>
    </row>
    <row r="151" spans="1:49" ht="21.5" thickBot="1" x14ac:dyDescent="0.5">
      <c r="A151" s="7" t="s">
        <v>342</v>
      </c>
      <c r="B151" s="8" t="s">
        <v>343</v>
      </c>
      <c r="D151" t="e" vm="367">
        <f t="shared" si="10"/>
        <v>#VALUE!</v>
      </c>
      <c r="I151" t="e" vm="368">
        <f t="shared" si="11"/>
        <v>#VALUE!</v>
      </c>
      <c r="AG151" s="39" t="s">
        <v>369</v>
      </c>
      <c r="AH151" s="17" t="s">
        <v>369</v>
      </c>
      <c r="AI151" s="17" t="s">
        <v>368</v>
      </c>
      <c r="AJ151" s="17" t="s">
        <v>1013</v>
      </c>
      <c r="AK151" s="17">
        <v>566</v>
      </c>
      <c r="AL151" s="41" t="s">
        <v>1014</v>
      </c>
      <c r="AP151" s="20">
        <v>144</v>
      </c>
      <c r="AQ151" s="20" t="s">
        <v>297</v>
      </c>
      <c r="AR151" s="20" t="s">
        <v>1321</v>
      </c>
      <c r="AS151" s="20" t="s">
        <v>1673</v>
      </c>
      <c r="AT151" s="20">
        <v>616</v>
      </c>
      <c r="AU151" s="21">
        <v>164213</v>
      </c>
      <c r="AV151" s="20" t="s">
        <v>568</v>
      </c>
      <c r="AW151" s="20" t="s">
        <v>1456</v>
      </c>
    </row>
    <row r="152" spans="1:49" ht="21.5" thickBot="1" x14ac:dyDescent="0.5">
      <c r="A152" s="9" t="s">
        <v>344</v>
      </c>
      <c r="B152" s="10" t="s">
        <v>345</v>
      </c>
      <c r="D152" t="e" vm="369">
        <f t="shared" si="10"/>
        <v>#VALUE!</v>
      </c>
      <c r="I152" t="e" vm="370">
        <f t="shared" si="11"/>
        <v>#VALUE!</v>
      </c>
      <c r="AG152" s="39" t="s">
        <v>371</v>
      </c>
      <c r="AH152" s="17" t="s">
        <v>1015</v>
      </c>
      <c r="AI152" s="17" t="s">
        <v>370</v>
      </c>
      <c r="AJ152" s="17" t="s">
        <v>1016</v>
      </c>
      <c r="AK152" s="17">
        <v>558</v>
      </c>
      <c r="AL152" s="41" t="s">
        <v>1017</v>
      </c>
      <c r="AP152" s="20">
        <v>145</v>
      </c>
      <c r="AQ152" s="20" t="s">
        <v>515</v>
      </c>
      <c r="AR152" s="20" t="s">
        <v>1321</v>
      </c>
      <c r="AS152" s="20" t="s">
        <v>1674</v>
      </c>
      <c r="AT152" s="20">
        <v>389</v>
      </c>
      <c r="AU152" s="21">
        <v>119000</v>
      </c>
      <c r="AV152" s="20" t="s">
        <v>568</v>
      </c>
      <c r="AW152" s="20" t="s">
        <v>1456</v>
      </c>
    </row>
    <row r="153" spans="1:49" ht="19" thickBot="1" x14ac:dyDescent="0.5">
      <c r="A153" s="11" t="s">
        <v>346</v>
      </c>
      <c r="B153" s="12" t="s">
        <v>347</v>
      </c>
      <c r="D153" t="e" vm="371">
        <f t="shared" si="10"/>
        <v>#VALUE!</v>
      </c>
      <c r="I153" t="e" vm="372">
        <f t="shared" si="11"/>
        <v>#VALUE!</v>
      </c>
      <c r="AG153" s="39" t="s">
        <v>381</v>
      </c>
      <c r="AH153" s="17" t="s">
        <v>381</v>
      </c>
      <c r="AI153" s="17" t="s">
        <v>380</v>
      </c>
      <c r="AJ153" s="17" t="s">
        <v>1018</v>
      </c>
      <c r="AK153" s="17">
        <v>570</v>
      </c>
      <c r="AL153" s="41" t="s">
        <v>1019</v>
      </c>
      <c r="AP153" s="20">
        <v>146</v>
      </c>
      <c r="AQ153" s="20" t="s">
        <v>459</v>
      </c>
      <c r="AR153" s="20" t="s">
        <v>1321</v>
      </c>
      <c r="AS153" s="20" t="s">
        <v>1675</v>
      </c>
      <c r="AT153" s="21">
        <v>21040</v>
      </c>
      <c r="AU153" s="21">
        <v>6820000</v>
      </c>
      <c r="AV153" s="20" t="s">
        <v>1387</v>
      </c>
      <c r="AW153" s="20" t="s">
        <v>1426</v>
      </c>
    </row>
    <row r="154" spans="1:49" ht="21.5" thickBot="1" x14ac:dyDescent="0.5">
      <c r="A154" s="7" t="s">
        <v>348</v>
      </c>
      <c r="B154" s="8" t="s">
        <v>349</v>
      </c>
      <c r="D154" t="e" vm="373">
        <f t="shared" si="10"/>
        <v>#VALUE!</v>
      </c>
      <c r="I154" t="e" vm="374">
        <f t="shared" si="11"/>
        <v>#VALUE!</v>
      </c>
      <c r="AG154" s="39" t="s">
        <v>367</v>
      </c>
      <c r="AH154" s="17" t="s">
        <v>1020</v>
      </c>
      <c r="AI154" s="17" t="s">
        <v>366</v>
      </c>
      <c r="AJ154" s="17" t="s">
        <v>1021</v>
      </c>
      <c r="AK154" s="17">
        <v>574</v>
      </c>
      <c r="AL154" s="41" t="s">
        <v>1022</v>
      </c>
      <c r="AP154" s="20">
        <v>147</v>
      </c>
      <c r="AQ154" s="20" t="s">
        <v>529</v>
      </c>
      <c r="AR154" s="20" t="s">
        <v>1333</v>
      </c>
      <c r="AS154" s="20" t="s">
        <v>1676</v>
      </c>
      <c r="AT154" s="20">
        <v>2944</v>
      </c>
      <c r="AU154" s="21">
        <v>177714</v>
      </c>
      <c r="AV154" s="20" t="s">
        <v>1677</v>
      </c>
      <c r="AW154" s="20" t="s">
        <v>1678</v>
      </c>
    </row>
    <row r="155" spans="1:49" ht="19" thickBot="1" x14ac:dyDescent="0.5">
      <c r="A155" s="7" t="s">
        <v>350</v>
      </c>
      <c r="B155" s="8" t="s">
        <v>351</v>
      </c>
      <c r="D155" t="e" vm="375">
        <f t="shared" si="10"/>
        <v>#VALUE!</v>
      </c>
      <c r="I155" t="e" vm="376">
        <f t="shared" si="11"/>
        <v>#VALUE!</v>
      </c>
      <c r="AG155" s="39" t="s">
        <v>375</v>
      </c>
      <c r="AH155" s="17" t="s">
        <v>1023</v>
      </c>
      <c r="AI155" s="17" t="s">
        <v>374</v>
      </c>
      <c r="AJ155" s="17" t="s">
        <v>1024</v>
      </c>
      <c r="AK155" s="17">
        <v>578</v>
      </c>
      <c r="AL155" s="41" t="s">
        <v>1025</v>
      </c>
      <c r="AP155" s="20">
        <v>148</v>
      </c>
      <c r="AQ155" s="20" t="s">
        <v>447</v>
      </c>
      <c r="AR155" s="20" t="s">
        <v>1308</v>
      </c>
      <c r="AS155" s="20" t="s">
        <v>447</v>
      </c>
      <c r="AT155" s="20">
        <v>61.6</v>
      </c>
      <c r="AU155" s="21">
        <v>31817</v>
      </c>
      <c r="AV155" s="20" t="s">
        <v>1679</v>
      </c>
      <c r="AW155" s="20" t="s">
        <v>1317</v>
      </c>
    </row>
    <row r="156" spans="1:49" ht="19" thickBot="1" x14ac:dyDescent="0.5">
      <c r="A156" s="7" t="s">
        <v>352</v>
      </c>
      <c r="B156" s="8" t="s">
        <v>353</v>
      </c>
      <c r="D156" t="e" vm="377">
        <f t="shared" si="10"/>
        <v>#VALUE!</v>
      </c>
      <c r="I156" t="e" vm="378">
        <f t="shared" si="11"/>
        <v>#VALUE!</v>
      </c>
      <c r="AG156" s="40" t="s">
        <v>363</v>
      </c>
      <c r="AH156" s="17" t="s">
        <v>1026</v>
      </c>
      <c r="AI156" s="17" t="s">
        <v>362</v>
      </c>
      <c r="AJ156" s="17" t="s">
        <v>1027</v>
      </c>
      <c r="AK156" s="17">
        <v>540</v>
      </c>
      <c r="AL156" s="41" t="s">
        <v>1028</v>
      </c>
      <c r="AP156" s="20">
        <v>149</v>
      </c>
      <c r="AQ156" s="20" t="s">
        <v>449</v>
      </c>
      <c r="AR156" s="20" t="s">
        <v>1312</v>
      </c>
      <c r="AS156" s="20" t="s">
        <v>1680</v>
      </c>
      <c r="AT156" s="21">
        <v>196190</v>
      </c>
      <c r="AU156" s="21">
        <v>12521851</v>
      </c>
      <c r="AV156" s="20" t="s">
        <v>1356</v>
      </c>
      <c r="AW156" s="20" t="s">
        <v>1357</v>
      </c>
    </row>
    <row r="157" spans="1:49" ht="19" thickBot="1" x14ac:dyDescent="0.5">
      <c r="A157" s="7" t="s">
        <v>354</v>
      </c>
      <c r="B157" s="8" t="s">
        <v>355</v>
      </c>
      <c r="D157" t="e" vm="379">
        <f t="shared" si="10"/>
        <v>#VALUE!</v>
      </c>
      <c r="I157" t="e" vm="380">
        <f t="shared" si="11"/>
        <v>#VALUE!</v>
      </c>
      <c r="AG157" s="39" t="s">
        <v>383</v>
      </c>
      <c r="AH157" s="17" t="s">
        <v>1029</v>
      </c>
      <c r="AI157" s="17" t="s">
        <v>382</v>
      </c>
      <c r="AJ157" s="17" t="s">
        <v>1030</v>
      </c>
      <c r="AK157" s="17">
        <v>554</v>
      </c>
      <c r="AL157" s="41" t="s">
        <v>1031</v>
      </c>
      <c r="AP157" s="20">
        <v>150</v>
      </c>
      <c r="AQ157" s="20" t="s">
        <v>419</v>
      </c>
      <c r="AR157" s="20" t="s">
        <v>1308</v>
      </c>
      <c r="AS157" s="20" t="s">
        <v>1681</v>
      </c>
      <c r="AT157" s="21">
        <v>77474</v>
      </c>
      <c r="AU157" s="21">
        <v>7498001</v>
      </c>
      <c r="AV157" s="20" t="s">
        <v>1682</v>
      </c>
      <c r="AW157" s="20" t="s">
        <v>1683</v>
      </c>
    </row>
    <row r="158" spans="1:49" ht="21.5" thickBot="1" x14ac:dyDescent="0.5">
      <c r="A158" s="7" t="s">
        <v>356</v>
      </c>
      <c r="B158" s="8" t="s">
        <v>357</v>
      </c>
      <c r="D158" t="e" vm="381">
        <f t="shared" si="10"/>
        <v>#VALUE!</v>
      </c>
      <c r="I158" t="e" vm="382">
        <f t="shared" si="11"/>
        <v>#VALUE!</v>
      </c>
      <c r="AG158" s="39" t="s">
        <v>385</v>
      </c>
      <c r="AH158" s="17" t="s">
        <v>385</v>
      </c>
      <c r="AI158" s="17" t="s">
        <v>384</v>
      </c>
      <c r="AJ158" s="17" t="s">
        <v>1032</v>
      </c>
      <c r="AK158" s="17">
        <v>512</v>
      </c>
      <c r="AL158" s="41" t="s">
        <v>1033</v>
      </c>
      <c r="AP158" s="20">
        <v>151</v>
      </c>
      <c r="AQ158" s="22" t="s">
        <v>1684</v>
      </c>
      <c r="AR158" s="20" t="s">
        <v>1312</v>
      </c>
      <c r="AS158" s="20" t="s">
        <v>1685</v>
      </c>
      <c r="AT158" s="20">
        <v>455</v>
      </c>
      <c r="AU158" s="21">
        <v>86525</v>
      </c>
      <c r="AV158" s="20" t="s">
        <v>1686</v>
      </c>
      <c r="AW158" s="20" t="s">
        <v>1687</v>
      </c>
    </row>
    <row r="159" spans="1:49" ht="19" thickBot="1" x14ac:dyDescent="0.5">
      <c r="A159" s="7" t="s">
        <v>358</v>
      </c>
      <c r="B159" s="8" t="s">
        <v>359</v>
      </c>
      <c r="D159" t="e" vm="383">
        <f t="shared" si="10"/>
        <v>#VALUE!</v>
      </c>
      <c r="I159" t="e" vm="384">
        <f t="shared" si="11"/>
        <v>#VALUE!</v>
      </c>
      <c r="AG159" s="39" t="s">
        <v>397</v>
      </c>
      <c r="AH159" s="17" t="s">
        <v>397</v>
      </c>
      <c r="AI159" s="17" t="s">
        <v>396</v>
      </c>
      <c r="AJ159" s="17" t="s">
        <v>1034</v>
      </c>
      <c r="AK159" s="17">
        <v>586</v>
      </c>
      <c r="AL159" s="41" t="s">
        <v>1035</v>
      </c>
      <c r="AP159" s="20">
        <v>152</v>
      </c>
      <c r="AQ159" s="20" t="s">
        <v>445</v>
      </c>
      <c r="AR159" s="20" t="s">
        <v>1312</v>
      </c>
      <c r="AS159" s="20" t="s">
        <v>1688</v>
      </c>
      <c r="AT159" s="21">
        <v>71740</v>
      </c>
      <c r="AU159" s="21">
        <v>6150000</v>
      </c>
      <c r="AV159" s="20" t="s">
        <v>568</v>
      </c>
      <c r="AW159" s="20" t="s">
        <v>1689</v>
      </c>
    </row>
    <row r="160" spans="1:49" ht="32" thickBot="1" x14ac:dyDescent="0.5">
      <c r="A160" s="7" t="s">
        <v>360</v>
      </c>
      <c r="B160" s="8" t="s">
        <v>361</v>
      </c>
      <c r="D160" t="e" vm="385">
        <f t="shared" si="10"/>
        <v>#VALUE!</v>
      </c>
      <c r="I160" t="e" vm="386">
        <f t="shared" si="11"/>
        <v>#VALUE!</v>
      </c>
      <c r="AG160" s="40" t="s">
        <v>409</v>
      </c>
      <c r="AH160" s="17" t="s">
        <v>409</v>
      </c>
      <c r="AI160" s="17" t="s">
        <v>408</v>
      </c>
      <c r="AJ160" s="17" t="s">
        <v>1036</v>
      </c>
      <c r="AK160" s="17">
        <v>585</v>
      </c>
      <c r="AL160" s="41" t="s">
        <v>1037</v>
      </c>
      <c r="AP160" s="20">
        <v>153</v>
      </c>
      <c r="AQ160" s="20" t="s">
        <v>435</v>
      </c>
      <c r="AR160" s="20" t="s">
        <v>1303</v>
      </c>
      <c r="AS160" s="20" t="s">
        <v>435</v>
      </c>
      <c r="AT160" s="20">
        <v>692.7</v>
      </c>
      <c r="AU160" s="21">
        <v>4608000</v>
      </c>
      <c r="AV160" s="20" t="s">
        <v>1690</v>
      </c>
      <c r="AW160" s="20" t="s">
        <v>1691</v>
      </c>
    </row>
    <row r="161" spans="1:49" ht="53" thickBot="1" x14ac:dyDescent="0.5">
      <c r="A161" s="9" t="s">
        <v>362</v>
      </c>
      <c r="B161" s="10" t="s">
        <v>363</v>
      </c>
      <c r="D161" t="e" vm="387">
        <f t="shared" si="10"/>
        <v>#VALUE!</v>
      </c>
      <c r="I161" t="e" vm="388">
        <f t="shared" si="11"/>
        <v>#VALUE!</v>
      </c>
      <c r="AG161" s="39" t="s">
        <v>1038</v>
      </c>
      <c r="AH161" s="17" t="s">
        <v>1039</v>
      </c>
      <c r="AI161" s="17" t="s">
        <v>1040</v>
      </c>
      <c r="AJ161" s="17" t="s">
        <v>1041</v>
      </c>
      <c r="AK161" s="17">
        <v>275</v>
      </c>
      <c r="AL161" s="41" t="s">
        <v>1042</v>
      </c>
      <c r="AP161" s="20">
        <v>154</v>
      </c>
      <c r="AQ161" s="20" t="s">
        <v>1692</v>
      </c>
      <c r="AR161" s="20" t="s">
        <v>1308</v>
      </c>
      <c r="AS161" s="20" t="s">
        <v>1693</v>
      </c>
      <c r="AT161" s="21">
        <v>49035</v>
      </c>
      <c r="AU161" s="21">
        <v>5455000</v>
      </c>
      <c r="AV161" s="20" t="s">
        <v>1694</v>
      </c>
      <c r="AW161" s="20" t="s">
        <v>1317</v>
      </c>
    </row>
    <row r="162" spans="1:49" ht="19" thickBot="1" x14ac:dyDescent="0.5">
      <c r="A162" s="7" t="s">
        <v>364</v>
      </c>
      <c r="B162" s="8" t="s">
        <v>365</v>
      </c>
      <c r="D162" t="e" vm="389">
        <f t="shared" si="10"/>
        <v>#VALUE!</v>
      </c>
      <c r="I162" t="e" vm="390">
        <f t="shared" si="11"/>
        <v>#VALUE!</v>
      </c>
      <c r="AG162" s="39" t="s">
        <v>387</v>
      </c>
      <c r="AH162" s="17" t="s">
        <v>387</v>
      </c>
      <c r="AI162" s="17" t="s">
        <v>386</v>
      </c>
      <c r="AJ162" s="17" t="s">
        <v>1043</v>
      </c>
      <c r="AK162" s="17">
        <v>591</v>
      </c>
      <c r="AL162" s="41" t="s">
        <v>1044</v>
      </c>
      <c r="AP162" s="20">
        <v>155</v>
      </c>
      <c r="AQ162" s="20" t="s">
        <v>439</v>
      </c>
      <c r="AR162" s="20" t="s">
        <v>1308</v>
      </c>
      <c r="AS162" s="20" t="s">
        <v>1695</v>
      </c>
      <c r="AT162" s="21">
        <v>20273</v>
      </c>
      <c r="AU162" s="21">
        <v>2039399</v>
      </c>
      <c r="AV162" s="20" t="s">
        <v>1696</v>
      </c>
      <c r="AW162" s="20" t="s">
        <v>1317</v>
      </c>
    </row>
    <row r="163" spans="1:49" ht="35.5" thickBot="1" x14ac:dyDescent="0.5">
      <c r="A163" s="9" t="s">
        <v>366</v>
      </c>
      <c r="B163" s="10" t="s">
        <v>367</v>
      </c>
      <c r="D163" t="e" vm="391">
        <f t="shared" si="10"/>
        <v>#VALUE!</v>
      </c>
      <c r="I163" t="e" vm="392">
        <f t="shared" si="11"/>
        <v>#VALUE!</v>
      </c>
      <c r="AG163" s="40" t="s">
        <v>393</v>
      </c>
      <c r="AH163" s="17" t="s">
        <v>1045</v>
      </c>
      <c r="AI163" s="17" t="s">
        <v>392</v>
      </c>
      <c r="AJ163" s="17" t="s">
        <v>1046</v>
      </c>
      <c r="AK163" s="17">
        <v>598</v>
      </c>
      <c r="AL163" s="41" t="s">
        <v>1047</v>
      </c>
      <c r="AP163" s="20">
        <v>156</v>
      </c>
      <c r="AQ163" s="20" t="s">
        <v>451</v>
      </c>
      <c r="AR163" s="20" t="s">
        <v>1312</v>
      </c>
      <c r="AS163" s="20" t="s">
        <v>1697</v>
      </c>
      <c r="AT163" s="21">
        <v>637700</v>
      </c>
      <c r="AU163" s="21">
        <v>9559000</v>
      </c>
      <c r="AV163" s="20" t="s">
        <v>1698</v>
      </c>
      <c r="AW163" s="20" t="s">
        <v>1699</v>
      </c>
    </row>
    <row r="164" spans="1:49" ht="32" thickBot="1" x14ac:dyDescent="0.5">
      <c r="A164" s="7" t="s">
        <v>368</v>
      </c>
      <c r="B164" s="8" t="s">
        <v>369</v>
      </c>
      <c r="D164" t="e" vm="393">
        <f t="shared" si="10"/>
        <v>#VALUE!</v>
      </c>
      <c r="I164" t="e" vm="394">
        <f t="shared" si="11"/>
        <v>#VALUE!</v>
      </c>
      <c r="AG164" s="39" t="s">
        <v>411</v>
      </c>
      <c r="AH164" s="17" t="s">
        <v>1048</v>
      </c>
      <c r="AI164" s="17" t="s">
        <v>410</v>
      </c>
      <c r="AJ164" s="17" t="s">
        <v>1049</v>
      </c>
      <c r="AK164" s="17">
        <v>600</v>
      </c>
      <c r="AL164" s="41" t="s">
        <v>1050</v>
      </c>
      <c r="AP164" s="20">
        <v>157</v>
      </c>
      <c r="AQ164" s="20" t="s">
        <v>301</v>
      </c>
      <c r="AR164" s="20" t="s">
        <v>1303</v>
      </c>
      <c r="AS164" s="20" t="s">
        <v>1700</v>
      </c>
      <c r="AT164" s="21">
        <v>65610</v>
      </c>
      <c r="AU164" s="21">
        <v>20010000</v>
      </c>
      <c r="AV164" s="20" t="s">
        <v>1701</v>
      </c>
      <c r="AW164" s="20" t="s">
        <v>1702</v>
      </c>
    </row>
    <row r="165" spans="1:49" ht="21.5" thickBot="1" x14ac:dyDescent="0.5">
      <c r="A165" s="7" t="s">
        <v>370</v>
      </c>
      <c r="B165" s="8" t="s">
        <v>371</v>
      </c>
      <c r="D165" t="e" vm="395">
        <f t="shared" si="10"/>
        <v>#VALUE!</v>
      </c>
      <c r="I165" t="e" vm="396">
        <f t="shared" si="11"/>
        <v>#VALUE!</v>
      </c>
      <c r="AG165" s="39" t="s">
        <v>389</v>
      </c>
      <c r="AH165" s="17" t="s">
        <v>389</v>
      </c>
      <c r="AI165" s="17" t="s">
        <v>388</v>
      </c>
      <c r="AJ165" s="17" t="s">
        <v>1051</v>
      </c>
      <c r="AK165" s="17">
        <v>604</v>
      </c>
      <c r="AL165" s="41" t="s">
        <v>1052</v>
      </c>
      <c r="AP165" s="20">
        <v>158</v>
      </c>
      <c r="AQ165" s="20" t="s">
        <v>507</v>
      </c>
      <c r="AR165" s="20" t="s">
        <v>1321</v>
      </c>
      <c r="AS165" s="20" t="s">
        <v>1703</v>
      </c>
      <c r="AT165" s="21">
        <v>9373967</v>
      </c>
      <c r="AU165" s="21">
        <v>311280492</v>
      </c>
      <c r="AV165" s="20" t="s">
        <v>1704</v>
      </c>
      <c r="AW165" s="20" t="s">
        <v>1426</v>
      </c>
    </row>
    <row r="166" spans="1:49" ht="19" thickBot="1" x14ac:dyDescent="0.5">
      <c r="A166" s="11" t="s">
        <v>372</v>
      </c>
      <c r="B166" s="12" t="s">
        <v>373</v>
      </c>
      <c r="D166" t="e" vm="397">
        <f t="shared" si="10"/>
        <v>#VALUE!</v>
      </c>
      <c r="I166" t="e" vm="398">
        <f t="shared" si="11"/>
        <v>#VALUE!</v>
      </c>
      <c r="AG166" s="39" t="s">
        <v>403</v>
      </c>
      <c r="AH166" s="17" t="s">
        <v>403</v>
      </c>
      <c r="AI166" s="17" t="s">
        <v>402</v>
      </c>
      <c r="AJ166" s="17" t="s">
        <v>1053</v>
      </c>
      <c r="AK166" s="17">
        <v>612</v>
      </c>
      <c r="AL166" s="41" t="s">
        <v>1054</v>
      </c>
      <c r="AP166" s="20">
        <v>159</v>
      </c>
      <c r="AQ166" s="20" t="s">
        <v>1150</v>
      </c>
      <c r="AR166" s="20" t="s">
        <v>1312</v>
      </c>
      <c r="AS166" s="20" t="s">
        <v>1705</v>
      </c>
      <c r="AT166" s="21">
        <v>17363</v>
      </c>
      <c r="AU166" s="21">
        <v>1138227</v>
      </c>
      <c r="AV166" s="20" t="s">
        <v>1706</v>
      </c>
      <c r="AW166" s="20" t="s">
        <v>1707</v>
      </c>
    </row>
    <row r="167" spans="1:49" ht="35.5" thickBot="1" x14ac:dyDescent="0.5">
      <c r="A167" s="7" t="s">
        <v>374</v>
      </c>
      <c r="B167" s="8" t="s">
        <v>375</v>
      </c>
      <c r="D167" t="e" vm="399">
        <f t="shared" si="10"/>
        <v>#VALUE!</v>
      </c>
      <c r="I167" t="e" vm="400">
        <f t="shared" si="11"/>
        <v>#VALUE!</v>
      </c>
      <c r="AG167" s="39" t="s">
        <v>391</v>
      </c>
      <c r="AH167" s="17" t="s">
        <v>1055</v>
      </c>
      <c r="AI167" s="17" t="s">
        <v>390</v>
      </c>
      <c r="AJ167" s="17" t="s">
        <v>1056</v>
      </c>
      <c r="AK167" s="17">
        <v>258</v>
      </c>
      <c r="AL167" s="41" t="s">
        <v>1057</v>
      </c>
      <c r="AP167" s="20">
        <v>160</v>
      </c>
      <c r="AQ167" s="20" t="s">
        <v>431</v>
      </c>
      <c r="AR167" s="20" t="s">
        <v>1312</v>
      </c>
      <c r="AS167" s="20" t="s">
        <v>1708</v>
      </c>
      <c r="AT167" s="21">
        <v>1886068</v>
      </c>
      <c r="AU167" s="21">
        <v>30894000</v>
      </c>
      <c r="AV167" s="20" t="s">
        <v>1709</v>
      </c>
      <c r="AW167" s="20" t="s">
        <v>1710</v>
      </c>
    </row>
    <row r="168" spans="1:49" ht="19" thickBot="1" x14ac:dyDescent="0.5">
      <c r="A168" s="7" t="s">
        <v>376</v>
      </c>
      <c r="B168" s="8" t="s">
        <v>377</v>
      </c>
      <c r="D168" t="e" vm="401">
        <f t="shared" si="10"/>
        <v>#VALUE!</v>
      </c>
      <c r="I168" t="e" vm="402">
        <f t="shared" si="11"/>
        <v>#VALUE!</v>
      </c>
      <c r="AG168" s="39" t="s">
        <v>399</v>
      </c>
      <c r="AH168" s="17" t="s">
        <v>1058</v>
      </c>
      <c r="AI168" s="17" t="s">
        <v>398</v>
      </c>
      <c r="AJ168" s="17" t="s">
        <v>1059</v>
      </c>
      <c r="AK168" s="17">
        <v>616</v>
      </c>
      <c r="AL168" s="41" t="s">
        <v>1060</v>
      </c>
      <c r="AP168" s="57">
        <v>161</v>
      </c>
      <c r="AQ168" s="57" t="s">
        <v>455</v>
      </c>
      <c r="AR168" s="57" t="s">
        <v>1312</v>
      </c>
      <c r="AS168" s="57" t="s">
        <v>1711</v>
      </c>
      <c r="AT168" s="60">
        <v>589745</v>
      </c>
      <c r="AU168" s="60">
        <v>8260490</v>
      </c>
      <c r="AV168" s="57" t="s">
        <v>568</v>
      </c>
      <c r="AW168" s="23" t="s">
        <v>1712</v>
      </c>
    </row>
    <row r="169" spans="1:49" ht="19" thickBot="1" x14ac:dyDescent="0.5">
      <c r="A169" s="7" t="s">
        <v>378</v>
      </c>
      <c r="B169" s="8" t="s">
        <v>379</v>
      </c>
      <c r="D169" t="e" vm="403">
        <f t="shared" si="10"/>
        <v>#VALUE!</v>
      </c>
      <c r="I169" t="e" vm="404">
        <f t="shared" si="11"/>
        <v>#VALUE!</v>
      </c>
      <c r="AG169" s="39" t="s">
        <v>405</v>
      </c>
      <c r="AH169" s="17" t="s">
        <v>1061</v>
      </c>
      <c r="AI169" s="17" t="s">
        <v>404</v>
      </c>
      <c r="AJ169" s="17" t="s">
        <v>1062</v>
      </c>
      <c r="AK169" s="17">
        <v>630</v>
      </c>
      <c r="AL169" s="41" t="s">
        <v>1063</v>
      </c>
      <c r="AP169" s="59"/>
      <c r="AQ169" s="59"/>
      <c r="AR169" s="59"/>
      <c r="AS169" s="59"/>
      <c r="AT169" s="61"/>
      <c r="AU169" s="61"/>
      <c r="AV169" s="59"/>
      <c r="AW169" s="26" t="s">
        <v>1713</v>
      </c>
    </row>
    <row r="170" spans="1:49" ht="21.5" thickBot="1" x14ac:dyDescent="0.5">
      <c r="A170" s="7" t="s">
        <v>380</v>
      </c>
      <c r="B170" s="8" t="s">
        <v>381</v>
      </c>
      <c r="D170" t="e" vm="405">
        <f t="shared" si="10"/>
        <v>#VALUE!</v>
      </c>
      <c r="I170" t="e" vm="406">
        <f t="shared" si="11"/>
        <v>#VALUE!</v>
      </c>
      <c r="AG170" s="39" t="s">
        <v>407</v>
      </c>
      <c r="AH170" s="17" t="s">
        <v>1064</v>
      </c>
      <c r="AI170" s="17" t="s">
        <v>406</v>
      </c>
      <c r="AJ170" s="17" t="s">
        <v>1065</v>
      </c>
      <c r="AK170" s="17">
        <v>620</v>
      </c>
      <c r="AL170" s="41" t="s">
        <v>1066</v>
      </c>
      <c r="AP170" s="20">
        <v>162</v>
      </c>
      <c r="AQ170" s="20" t="s">
        <v>453</v>
      </c>
      <c r="AR170" s="20" t="s">
        <v>1326</v>
      </c>
      <c r="AS170" s="20" t="s">
        <v>1714</v>
      </c>
      <c r="AT170" s="21">
        <v>163270</v>
      </c>
      <c r="AU170" s="21">
        <v>476000</v>
      </c>
      <c r="AV170" s="20" t="s">
        <v>1715</v>
      </c>
      <c r="AW170" s="20" t="s">
        <v>1716</v>
      </c>
    </row>
    <row r="171" spans="1:49" ht="19" thickBot="1" x14ac:dyDescent="0.5">
      <c r="A171" s="7" t="s">
        <v>382</v>
      </c>
      <c r="B171" s="8" t="s">
        <v>383</v>
      </c>
      <c r="D171" t="e" vm="407">
        <f t="shared" si="10"/>
        <v>#VALUE!</v>
      </c>
      <c r="I171" t="e" vm="408">
        <f t="shared" si="11"/>
        <v>#VALUE!</v>
      </c>
      <c r="AG171" s="39" t="s">
        <v>495</v>
      </c>
      <c r="AH171" s="17" t="s">
        <v>1067</v>
      </c>
      <c r="AI171" s="17" t="s">
        <v>494</v>
      </c>
      <c r="AJ171" s="17" t="s">
        <v>1068</v>
      </c>
      <c r="AK171" s="17">
        <v>158</v>
      </c>
      <c r="AL171" s="41" t="s">
        <v>1069</v>
      </c>
      <c r="AP171" s="20">
        <v>163</v>
      </c>
      <c r="AQ171" s="20" t="s">
        <v>463</v>
      </c>
      <c r="AR171" s="20" t="s">
        <v>1303</v>
      </c>
      <c r="AS171" s="20" t="s">
        <v>1717</v>
      </c>
      <c r="AT171" s="21">
        <v>185180</v>
      </c>
      <c r="AU171" s="21">
        <v>19748000</v>
      </c>
      <c r="AV171" s="20" t="s">
        <v>1314</v>
      </c>
      <c r="AW171" s="20" t="s">
        <v>1718</v>
      </c>
    </row>
    <row r="172" spans="1:49" ht="37.5" thickBot="1" x14ac:dyDescent="0.5">
      <c r="A172" s="7" t="s">
        <v>384</v>
      </c>
      <c r="B172" s="8" t="s">
        <v>385</v>
      </c>
      <c r="D172" t="e" vm="409">
        <f t="shared" si="10"/>
        <v>#VALUE!</v>
      </c>
      <c r="I172" t="e" vm="410">
        <f t="shared" si="11"/>
        <v>#VALUE!</v>
      </c>
      <c r="AG172" s="39" t="s">
        <v>535</v>
      </c>
      <c r="AH172" s="17" t="s">
        <v>1070</v>
      </c>
      <c r="AI172" s="17" t="s">
        <v>534</v>
      </c>
      <c r="AJ172" s="17" t="s">
        <v>1071</v>
      </c>
      <c r="AK172" s="17">
        <v>710</v>
      </c>
      <c r="AL172" s="41" t="s">
        <v>1072</v>
      </c>
      <c r="AP172" s="20">
        <v>164</v>
      </c>
      <c r="AQ172" s="20" t="s">
        <v>1719</v>
      </c>
      <c r="AR172" s="20" t="s">
        <v>1308</v>
      </c>
      <c r="AS172" s="20" t="s">
        <v>1720</v>
      </c>
      <c r="AT172" s="21">
        <v>41290</v>
      </c>
      <c r="AU172" s="21">
        <v>7725200</v>
      </c>
      <c r="AV172" s="20" t="s">
        <v>1721</v>
      </c>
      <c r="AW172" s="20" t="s">
        <v>1558</v>
      </c>
    </row>
    <row r="173" spans="1:49" ht="56" thickBot="1" x14ac:dyDescent="0.5">
      <c r="A173" s="7" t="s">
        <v>386</v>
      </c>
      <c r="B173" s="8" t="s">
        <v>387</v>
      </c>
      <c r="D173" t="e" vm="411">
        <f t="shared" si="10"/>
        <v>#VALUE!</v>
      </c>
      <c r="I173" t="e" vm="412">
        <f t="shared" si="11"/>
        <v>#VALUE!</v>
      </c>
      <c r="AG173" s="39" t="s">
        <v>123</v>
      </c>
      <c r="AH173" s="17" t="s">
        <v>1073</v>
      </c>
      <c r="AI173" s="17" t="s">
        <v>122</v>
      </c>
      <c r="AJ173" s="17" t="s">
        <v>1074</v>
      </c>
      <c r="AK173" s="17">
        <v>140</v>
      </c>
      <c r="AL173" s="41" t="s">
        <v>1075</v>
      </c>
      <c r="AP173" s="20">
        <v>165</v>
      </c>
      <c r="AQ173" s="20" t="s">
        <v>1722</v>
      </c>
      <c r="AR173" s="20" t="s">
        <v>1308</v>
      </c>
      <c r="AS173" s="20" t="s">
        <v>1723</v>
      </c>
      <c r="AT173" s="21">
        <v>449964</v>
      </c>
      <c r="AU173" s="21">
        <v>9331523</v>
      </c>
      <c r="AV173" s="20" t="s">
        <v>1724</v>
      </c>
      <c r="AW173" s="20" t="s">
        <v>1725</v>
      </c>
    </row>
    <row r="174" spans="1:49" ht="56" thickBot="1" x14ac:dyDescent="0.5">
      <c r="A174" s="7" t="s">
        <v>388</v>
      </c>
      <c r="B174" s="8" t="s">
        <v>389</v>
      </c>
      <c r="D174" t="e" vm="413">
        <f t="shared" si="10"/>
        <v>#VALUE!</v>
      </c>
      <c r="I174" t="e" vm="414">
        <f t="shared" si="11"/>
        <v>#VALUE!</v>
      </c>
      <c r="AG174" s="39" t="s">
        <v>147</v>
      </c>
      <c r="AH174" s="17" t="s">
        <v>1076</v>
      </c>
      <c r="AI174" s="17" t="s">
        <v>146</v>
      </c>
      <c r="AJ174" s="17" t="s">
        <v>1077</v>
      </c>
      <c r="AK174" s="17">
        <v>132</v>
      </c>
      <c r="AL174" s="41" t="s">
        <v>1078</v>
      </c>
      <c r="AP174" s="20">
        <v>166</v>
      </c>
      <c r="AQ174" s="20" t="s">
        <v>477</v>
      </c>
      <c r="AR174" s="20" t="s">
        <v>1303</v>
      </c>
      <c r="AS174" s="20" t="s">
        <v>1726</v>
      </c>
      <c r="AT174" s="21">
        <v>143100</v>
      </c>
      <c r="AU174" s="21">
        <v>7100000</v>
      </c>
      <c r="AV174" s="20" t="s">
        <v>1727</v>
      </c>
      <c r="AW174" s="20" t="s">
        <v>1728</v>
      </c>
    </row>
    <row r="175" spans="1:49" ht="35.5" thickBot="1" x14ac:dyDescent="0.5">
      <c r="A175" s="9" t="s">
        <v>390</v>
      </c>
      <c r="B175" s="10" t="s">
        <v>391</v>
      </c>
      <c r="D175" t="e" vm="415">
        <f t="shared" si="10"/>
        <v>#VALUE!</v>
      </c>
      <c r="I175" t="e" vm="416">
        <f t="shared" si="11"/>
        <v>#VALUE!</v>
      </c>
      <c r="AG175" s="40" t="s">
        <v>415</v>
      </c>
      <c r="AH175" s="17" t="s">
        <v>1079</v>
      </c>
      <c r="AI175" s="17" t="s">
        <v>414</v>
      </c>
      <c r="AJ175" s="17" t="s">
        <v>1080</v>
      </c>
      <c r="AK175" s="17">
        <v>638</v>
      </c>
      <c r="AL175" s="41" t="s">
        <v>1081</v>
      </c>
      <c r="AP175" s="20">
        <v>167</v>
      </c>
      <c r="AQ175" s="20" t="s">
        <v>475</v>
      </c>
      <c r="AR175" s="20" t="s">
        <v>1303</v>
      </c>
      <c r="AS175" s="20" t="s">
        <v>1729</v>
      </c>
      <c r="AT175" s="21">
        <v>514000</v>
      </c>
      <c r="AU175" s="21">
        <v>65493000</v>
      </c>
      <c r="AV175" s="20" t="s">
        <v>1730</v>
      </c>
      <c r="AW175" s="20" t="s">
        <v>1731</v>
      </c>
    </row>
    <row r="176" spans="1:49" ht="35.5" thickBot="1" x14ac:dyDescent="0.5">
      <c r="A176" s="7" t="s">
        <v>392</v>
      </c>
      <c r="B176" s="8" t="s">
        <v>393</v>
      </c>
      <c r="D176" t="e" vm="417">
        <f t="shared" si="10"/>
        <v>#VALUE!</v>
      </c>
      <c r="I176" t="e" vm="418">
        <f t="shared" si="11"/>
        <v>#VALUE!</v>
      </c>
      <c r="AG176" s="39" t="s">
        <v>421</v>
      </c>
      <c r="AH176" s="17" t="s">
        <v>1082</v>
      </c>
      <c r="AI176" s="17" t="s">
        <v>420</v>
      </c>
      <c r="AJ176" s="17" t="s">
        <v>1083</v>
      </c>
      <c r="AK176" s="17">
        <v>643</v>
      </c>
      <c r="AL176" s="41" t="s">
        <v>1084</v>
      </c>
      <c r="AP176" s="20">
        <v>168</v>
      </c>
      <c r="AQ176" s="20" t="s">
        <v>497</v>
      </c>
      <c r="AR176" s="20" t="s">
        <v>1312</v>
      </c>
      <c r="AS176" s="20" t="s">
        <v>1732</v>
      </c>
      <c r="AT176" s="21">
        <v>945087</v>
      </c>
      <c r="AU176" s="21">
        <v>39384223</v>
      </c>
      <c r="AV176" s="20" t="s">
        <v>1733</v>
      </c>
      <c r="AW176" s="20" t="s">
        <v>1734</v>
      </c>
    </row>
    <row r="177" spans="1:49" ht="19" thickBot="1" x14ac:dyDescent="0.5">
      <c r="A177" s="7" t="s">
        <v>394</v>
      </c>
      <c r="B177" s="8" t="s">
        <v>395</v>
      </c>
      <c r="D177" t="e" vm="419">
        <f t="shared" si="10"/>
        <v>#VALUE!</v>
      </c>
      <c r="I177" t="e" vm="420">
        <f t="shared" si="11"/>
        <v>#VALUE!</v>
      </c>
      <c r="AG177" s="39" t="s">
        <v>417</v>
      </c>
      <c r="AH177" s="17" t="s">
        <v>1085</v>
      </c>
      <c r="AI177" s="17" t="s">
        <v>416</v>
      </c>
      <c r="AJ177" s="17" t="s">
        <v>1086</v>
      </c>
      <c r="AK177" s="17">
        <v>642</v>
      </c>
      <c r="AL177" s="41" t="s">
        <v>1087</v>
      </c>
      <c r="AP177" s="20">
        <v>169</v>
      </c>
      <c r="AQ177" s="20" t="s">
        <v>481</v>
      </c>
      <c r="AR177" s="20" t="s">
        <v>1303</v>
      </c>
      <c r="AS177" s="20" t="s">
        <v>1735</v>
      </c>
      <c r="AT177" s="21">
        <v>15007</v>
      </c>
      <c r="AU177" s="21">
        <v>1109000</v>
      </c>
      <c r="AV177" s="20" t="s">
        <v>1736</v>
      </c>
      <c r="AW177" s="20" t="s">
        <v>1426</v>
      </c>
    </row>
    <row r="178" spans="1:49" ht="19" thickBot="1" x14ac:dyDescent="0.5">
      <c r="A178" s="7" t="s">
        <v>396</v>
      </c>
      <c r="B178" s="8" t="s">
        <v>397</v>
      </c>
      <c r="D178" t="e" vm="421">
        <f t="shared" si="10"/>
        <v>#VALUE!</v>
      </c>
      <c r="I178" t="e" vm="422">
        <f t="shared" si="11"/>
        <v>#VALUE!</v>
      </c>
      <c r="AG178" s="39" t="s">
        <v>423</v>
      </c>
      <c r="AH178" s="17" t="s">
        <v>423</v>
      </c>
      <c r="AI178" s="17" t="s">
        <v>422</v>
      </c>
      <c r="AJ178" s="17" t="s">
        <v>1088</v>
      </c>
      <c r="AK178" s="17">
        <v>646</v>
      </c>
      <c r="AL178" s="41" t="s">
        <v>1089</v>
      </c>
      <c r="AP178" s="20">
        <v>170</v>
      </c>
      <c r="AQ178" s="20" t="s">
        <v>473</v>
      </c>
      <c r="AR178" s="20" t="s">
        <v>1312</v>
      </c>
      <c r="AS178" s="20" t="s">
        <v>1737</v>
      </c>
      <c r="AT178" s="21">
        <v>56785</v>
      </c>
      <c r="AU178" s="21">
        <v>5400000</v>
      </c>
      <c r="AV178" s="20" t="s">
        <v>1356</v>
      </c>
      <c r="AW178" s="20" t="s">
        <v>1357</v>
      </c>
    </row>
    <row r="179" spans="1:49" ht="35.5" thickBot="1" x14ac:dyDescent="0.5">
      <c r="A179" s="11" t="s">
        <v>398</v>
      </c>
      <c r="B179" s="12" t="s">
        <v>399</v>
      </c>
      <c r="D179" t="e" vm="423">
        <f t="shared" si="10"/>
        <v>#VALUE!</v>
      </c>
      <c r="I179" t="e" vm="424">
        <f t="shared" si="11"/>
        <v>#VALUE!</v>
      </c>
      <c r="AG179" s="40" t="s">
        <v>175</v>
      </c>
      <c r="AH179" s="17" t="s">
        <v>1090</v>
      </c>
      <c r="AI179" s="17" t="s">
        <v>174</v>
      </c>
      <c r="AJ179" s="17" t="s">
        <v>1091</v>
      </c>
      <c r="AK179" s="17">
        <v>732</v>
      </c>
      <c r="AL179" s="41" t="s">
        <v>1092</v>
      </c>
      <c r="AP179" s="20">
        <v>171</v>
      </c>
      <c r="AQ179" s="20" t="s">
        <v>487</v>
      </c>
      <c r="AR179" s="20" t="s">
        <v>1333</v>
      </c>
      <c r="AS179" s="20" t="s">
        <v>1738</v>
      </c>
      <c r="AT179" s="20">
        <v>748</v>
      </c>
      <c r="AU179" s="21">
        <v>119009</v>
      </c>
      <c r="AV179" s="20" t="s">
        <v>1739</v>
      </c>
      <c r="AW179" s="20" t="s">
        <v>1740</v>
      </c>
    </row>
    <row r="180" spans="1:49" ht="35.5" thickBot="1" x14ac:dyDescent="0.5">
      <c r="A180" s="9" t="s">
        <v>400</v>
      </c>
      <c r="B180" s="10" t="s">
        <v>401</v>
      </c>
      <c r="D180" t="e" vm="425">
        <f t="shared" si="10"/>
        <v>#VALUE!</v>
      </c>
      <c r="I180" t="e" vm="426">
        <f t="shared" si="11"/>
        <v>#VALUE!</v>
      </c>
      <c r="AG180" s="40" t="s">
        <v>281</v>
      </c>
      <c r="AH180" s="17" t="s">
        <v>1093</v>
      </c>
      <c r="AI180" s="17" t="s">
        <v>280</v>
      </c>
      <c r="AJ180" s="17" t="s">
        <v>1094</v>
      </c>
      <c r="AK180" s="17">
        <v>659</v>
      </c>
      <c r="AL180" s="41" t="s">
        <v>1095</v>
      </c>
      <c r="AP180" s="20">
        <v>172</v>
      </c>
      <c r="AQ180" s="20" t="s">
        <v>491</v>
      </c>
      <c r="AR180" s="20" t="s">
        <v>1326</v>
      </c>
      <c r="AS180" s="20" t="s">
        <v>1741</v>
      </c>
      <c r="AT180" s="20">
        <v>5128</v>
      </c>
      <c r="AU180" s="21">
        <v>1229000</v>
      </c>
      <c r="AV180" s="20" t="s">
        <v>568</v>
      </c>
      <c r="AW180" s="20" t="s">
        <v>1742</v>
      </c>
    </row>
    <row r="181" spans="1:49" ht="19" thickBot="1" x14ac:dyDescent="0.5">
      <c r="A181" s="9" t="s">
        <v>402</v>
      </c>
      <c r="B181" s="10" t="s">
        <v>403</v>
      </c>
      <c r="D181" t="e" vm="427">
        <f t="shared" si="10"/>
        <v>#VALUE!</v>
      </c>
      <c r="I181" t="e" vm="428">
        <f t="shared" si="11"/>
        <v>#VALUE!</v>
      </c>
      <c r="AG181" s="39" t="s">
        <v>297</v>
      </c>
      <c r="AH181" s="17" t="s">
        <v>297</v>
      </c>
      <c r="AI181" s="17" t="s">
        <v>296</v>
      </c>
      <c r="AJ181" s="17" t="s">
        <v>1096</v>
      </c>
      <c r="AK181" s="17">
        <v>662</v>
      </c>
      <c r="AL181" s="41" t="s">
        <v>1097</v>
      </c>
      <c r="AP181" s="20">
        <v>173</v>
      </c>
      <c r="AQ181" s="20" t="s">
        <v>485</v>
      </c>
      <c r="AR181" s="20" t="s">
        <v>1312</v>
      </c>
      <c r="AS181" s="20" t="s">
        <v>1743</v>
      </c>
      <c r="AT181" s="21">
        <v>163610</v>
      </c>
      <c r="AU181" s="21">
        <v>10384000</v>
      </c>
      <c r="AV181" s="20" t="s">
        <v>1314</v>
      </c>
      <c r="AW181" s="20" t="s">
        <v>1744</v>
      </c>
    </row>
    <row r="182" spans="1:49" ht="53" thickBot="1" x14ac:dyDescent="0.5">
      <c r="A182" s="9" t="s">
        <v>404</v>
      </c>
      <c r="B182" s="10" t="s">
        <v>405</v>
      </c>
      <c r="D182" t="e" vm="429">
        <f t="shared" si="10"/>
        <v>#VALUE!</v>
      </c>
      <c r="I182" t="e" vm="430">
        <f t="shared" si="11"/>
        <v>#VALUE!</v>
      </c>
      <c r="AG182" s="39" t="s">
        <v>515</v>
      </c>
      <c r="AH182" s="17" t="s">
        <v>1098</v>
      </c>
      <c r="AI182" s="17" t="s">
        <v>514</v>
      </c>
      <c r="AJ182" s="17" t="s">
        <v>1099</v>
      </c>
      <c r="AK182" s="17">
        <v>670</v>
      </c>
      <c r="AL182" s="41" t="s">
        <v>1100</v>
      </c>
      <c r="AP182" s="20">
        <v>174</v>
      </c>
      <c r="AQ182" s="20" t="s">
        <v>1745</v>
      </c>
      <c r="AR182" s="20" t="s">
        <v>1516</v>
      </c>
      <c r="AS182" s="20" t="s">
        <v>1746</v>
      </c>
      <c r="AT182" s="21">
        <v>783562</v>
      </c>
      <c r="AU182" s="21">
        <v>77804122</v>
      </c>
      <c r="AV182" s="20" t="s">
        <v>1747</v>
      </c>
      <c r="AW182" s="20" t="s">
        <v>1748</v>
      </c>
    </row>
    <row r="183" spans="1:49" ht="35.5" thickBot="1" x14ac:dyDescent="0.5">
      <c r="A183" s="11" t="s">
        <v>406</v>
      </c>
      <c r="B183" s="12" t="s">
        <v>407</v>
      </c>
      <c r="D183" t="e" vm="431">
        <f t="shared" si="10"/>
        <v>#VALUE!</v>
      </c>
      <c r="I183" t="e" vm="432">
        <f t="shared" si="11"/>
        <v>#VALUE!</v>
      </c>
      <c r="AG183" s="39" t="s">
        <v>95</v>
      </c>
      <c r="AH183" s="17" t="s">
        <v>1101</v>
      </c>
      <c r="AI183" s="17" t="s">
        <v>94</v>
      </c>
      <c r="AJ183" s="17" t="s">
        <v>1102</v>
      </c>
      <c r="AK183" s="17">
        <v>652</v>
      </c>
      <c r="AL183" s="41" t="s">
        <v>1103</v>
      </c>
      <c r="AP183" s="20">
        <v>175</v>
      </c>
      <c r="AQ183" s="20" t="s">
        <v>483</v>
      </c>
      <c r="AR183" s="20" t="s">
        <v>1303</v>
      </c>
      <c r="AS183" s="20" t="s">
        <v>1749</v>
      </c>
      <c r="AT183" s="21">
        <v>488100</v>
      </c>
      <c r="AU183" s="21">
        <v>5180000</v>
      </c>
      <c r="AV183" s="20" t="s">
        <v>1750</v>
      </c>
      <c r="AW183" s="20" t="s">
        <v>1751</v>
      </c>
    </row>
    <row r="184" spans="1:49" ht="35.5" thickBot="1" x14ac:dyDescent="0.5">
      <c r="A184" s="7" t="s">
        <v>408</v>
      </c>
      <c r="B184" s="8" t="s">
        <v>409</v>
      </c>
      <c r="D184" t="e" vm="433">
        <f t="shared" si="10"/>
        <v>#VALUE!</v>
      </c>
      <c r="I184" t="e" vm="434">
        <f t="shared" si="11"/>
        <v>#VALUE!</v>
      </c>
      <c r="AG184" s="39" t="s">
        <v>1104</v>
      </c>
      <c r="AH184" s="17" t="s">
        <v>1105</v>
      </c>
      <c r="AI184" s="17" t="s">
        <v>322</v>
      </c>
      <c r="AJ184" s="17" t="s">
        <v>1106</v>
      </c>
      <c r="AK184" s="17">
        <v>663</v>
      </c>
      <c r="AL184" s="41" t="s">
        <v>1107</v>
      </c>
      <c r="AP184" s="20">
        <v>176</v>
      </c>
      <c r="AQ184" s="20" t="s">
        <v>493</v>
      </c>
      <c r="AR184" s="20" t="s">
        <v>1333</v>
      </c>
      <c r="AS184" s="20" t="s">
        <v>1752</v>
      </c>
      <c r="AT184" s="20">
        <v>26</v>
      </c>
      <c r="AU184" s="21">
        <v>12373</v>
      </c>
      <c r="AV184" s="20" t="s">
        <v>1753</v>
      </c>
      <c r="AW184" s="20" t="s">
        <v>1335</v>
      </c>
    </row>
    <row r="185" spans="1:49" ht="35.5" thickBot="1" x14ac:dyDescent="0.5">
      <c r="A185" s="7" t="s">
        <v>410</v>
      </c>
      <c r="B185" s="8" t="s">
        <v>411</v>
      </c>
      <c r="D185" t="e" vm="435">
        <f t="shared" si="10"/>
        <v>#VALUE!</v>
      </c>
      <c r="I185" t="e" vm="436">
        <f t="shared" si="11"/>
        <v>#VALUE!</v>
      </c>
      <c r="AG185" s="40" t="s">
        <v>401</v>
      </c>
      <c r="AH185" s="17" t="s">
        <v>1108</v>
      </c>
      <c r="AI185" s="17" t="s">
        <v>400</v>
      </c>
      <c r="AJ185" s="17" t="s">
        <v>1109</v>
      </c>
      <c r="AK185" s="17">
        <v>666</v>
      </c>
      <c r="AL185" s="41" t="s">
        <v>1110</v>
      </c>
      <c r="AP185" s="20">
        <v>177</v>
      </c>
      <c r="AQ185" s="20" t="s">
        <v>501</v>
      </c>
      <c r="AR185" s="20" t="s">
        <v>1312</v>
      </c>
      <c r="AS185" s="20" t="s">
        <v>1754</v>
      </c>
      <c r="AT185" s="21">
        <v>236036</v>
      </c>
      <c r="AU185" s="21">
        <v>32369558</v>
      </c>
      <c r="AV185" s="20" t="s">
        <v>1522</v>
      </c>
      <c r="AW185" s="20" t="s">
        <v>1755</v>
      </c>
    </row>
    <row r="186" spans="1:49" ht="19" thickBot="1" x14ac:dyDescent="0.5">
      <c r="A186" s="7" t="s">
        <v>412</v>
      </c>
      <c r="B186" s="8" t="s">
        <v>413</v>
      </c>
      <c r="D186" t="e" vm="437">
        <f t="shared" si="10"/>
        <v>#VALUE!</v>
      </c>
      <c r="I186" t="e" vm="438">
        <f t="shared" si="11"/>
        <v>#VALUE!</v>
      </c>
      <c r="AG186" s="39" t="s">
        <v>459</v>
      </c>
      <c r="AH186" s="17" t="s">
        <v>1111</v>
      </c>
      <c r="AI186" s="17" t="s">
        <v>458</v>
      </c>
      <c r="AJ186" s="17" t="s">
        <v>1112</v>
      </c>
      <c r="AK186" s="17">
        <v>222</v>
      </c>
      <c r="AL186" s="41" t="s">
        <v>1113</v>
      </c>
      <c r="AP186" s="20">
        <v>178</v>
      </c>
      <c r="AQ186" s="20" t="s">
        <v>1756</v>
      </c>
      <c r="AR186" s="20" t="s">
        <v>1308</v>
      </c>
      <c r="AS186" s="20" t="s">
        <v>1757</v>
      </c>
      <c r="AT186" s="21">
        <v>603700</v>
      </c>
      <c r="AU186" s="21">
        <v>45706126</v>
      </c>
      <c r="AV186" s="20" t="s">
        <v>1758</v>
      </c>
      <c r="AW186" s="20" t="s">
        <v>1759</v>
      </c>
    </row>
    <row r="187" spans="1:49" ht="37.5" thickBot="1" x14ac:dyDescent="0.5">
      <c r="A187" s="9" t="s">
        <v>414</v>
      </c>
      <c r="B187" s="10" t="s">
        <v>415</v>
      </c>
      <c r="D187" t="e" vm="439">
        <f t="shared" si="10"/>
        <v>#VALUE!</v>
      </c>
      <c r="I187" t="e" vm="440">
        <f t="shared" si="11"/>
        <v>#VALUE!</v>
      </c>
      <c r="AG187" s="39" t="s">
        <v>65</v>
      </c>
      <c r="AH187" s="17" t="s">
        <v>1114</v>
      </c>
      <c r="AI187" s="17" t="s">
        <v>64</v>
      </c>
      <c r="AJ187" s="17" t="s">
        <v>1115</v>
      </c>
      <c r="AK187" s="18" t="s">
        <v>1116</v>
      </c>
      <c r="AL187" s="41" t="s">
        <v>1117</v>
      </c>
      <c r="AP187" s="20">
        <v>179</v>
      </c>
      <c r="AQ187" s="20" t="s">
        <v>509</v>
      </c>
      <c r="AR187" s="20" t="s">
        <v>1326</v>
      </c>
      <c r="AS187" s="20" t="s">
        <v>1760</v>
      </c>
      <c r="AT187" s="21">
        <v>176220</v>
      </c>
      <c r="AU187" s="21">
        <v>3477779</v>
      </c>
      <c r="AV187" s="20" t="s">
        <v>1387</v>
      </c>
      <c r="AW187" s="20" t="s">
        <v>1761</v>
      </c>
    </row>
    <row r="188" spans="1:49" ht="19" thickBot="1" x14ac:dyDescent="0.5">
      <c r="A188" s="11" t="s">
        <v>416</v>
      </c>
      <c r="B188" s="12" t="s">
        <v>417</v>
      </c>
      <c r="D188" t="e" vm="441">
        <f t="shared" si="10"/>
        <v>#VALUE!</v>
      </c>
      <c r="I188" t="e" vm="442">
        <f t="shared" si="11"/>
        <v>#VALUE!</v>
      </c>
      <c r="AG188" s="39" t="s">
        <v>529</v>
      </c>
      <c r="AH188" s="17" t="s">
        <v>529</v>
      </c>
      <c r="AI188" s="17" t="s">
        <v>528</v>
      </c>
      <c r="AJ188" s="17" t="s">
        <v>1118</v>
      </c>
      <c r="AK188" s="17">
        <v>882</v>
      </c>
      <c r="AL188" s="41" t="s">
        <v>1119</v>
      </c>
      <c r="AP188" s="20">
        <v>180</v>
      </c>
      <c r="AQ188" s="20" t="s">
        <v>511</v>
      </c>
      <c r="AR188" s="20" t="s">
        <v>1303</v>
      </c>
      <c r="AS188" s="20" t="s">
        <v>1762</v>
      </c>
      <c r="AT188" s="21">
        <v>447400</v>
      </c>
      <c r="AU188" s="21">
        <v>27610000</v>
      </c>
      <c r="AV188" s="20" t="s">
        <v>1763</v>
      </c>
      <c r="AW188" s="20" t="s">
        <v>1764</v>
      </c>
    </row>
    <row r="189" spans="1:49" ht="21.5" thickBot="1" x14ac:dyDescent="0.5">
      <c r="A189" s="7" t="s">
        <v>418</v>
      </c>
      <c r="B189" s="8" t="s">
        <v>419</v>
      </c>
      <c r="D189" t="e" vm="443">
        <f t="shared" si="10"/>
        <v>#VALUE!</v>
      </c>
      <c r="I189" t="e" vm="444">
        <f t="shared" si="11"/>
        <v>#VALUE!</v>
      </c>
      <c r="AG189" s="39" t="s">
        <v>447</v>
      </c>
      <c r="AH189" s="17" t="s">
        <v>447</v>
      </c>
      <c r="AI189" s="17" t="s">
        <v>446</v>
      </c>
      <c r="AJ189" s="17" t="s">
        <v>1120</v>
      </c>
      <c r="AK189" s="17">
        <v>674</v>
      </c>
      <c r="AL189" s="41" t="s">
        <v>1121</v>
      </c>
      <c r="AP189" s="20">
        <v>181</v>
      </c>
      <c r="AQ189" s="20" t="s">
        <v>525</v>
      </c>
      <c r="AR189" s="20" t="s">
        <v>1333</v>
      </c>
      <c r="AS189" s="20" t="s">
        <v>1765</v>
      </c>
      <c r="AT189" s="21">
        <v>12189</v>
      </c>
      <c r="AU189" s="21">
        <v>243304</v>
      </c>
      <c r="AV189" s="20" t="s">
        <v>1766</v>
      </c>
      <c r="AW189" s="20" t="s">
        <v>1767</v>
      </c>
    </row>
    <row r="190" spans="1:49" ht="19" thickBot="1" x14ac:dyDescent="0.5">
      <c r="A190" s="7" t="s">
        <v>420</v>
      </c>
      <c r="B190" s="8" t="s">
        <v>421</v>
      </c>
      <c r="D190" t="e" vm="445">
        <f t="shared" si="10"/>
        <v>#VALUE!</v>
      </c>
      <c r="I190" t="e" vm="446">
        <f t="shared" si="11"/>
        <v>#VALUE!</v>
      </c>
      <c r="AG190" s="39" t="s">
        <v>449</v>
      </c>
      <c r="AH190" s="17" t="s">
        <v>449</v>
      </c>
      <c r="AI190" s="17" t="s">
        <v>448</v>
      </c>
      <c r="AJ190" s="17" t="s">
        <v>1122</v>
      </c>
      <c r="AK190" s="17">
        <v>686</v>
      </c>
      <c r="AL190" s="41" t="s">
        <v>1123</v>
      </c>
      <c r="AP190" s="20">
        <v>182</v>
      </c>
      <c r="AQ190" s="20" t="s">
        <v>1220</v>
      </c>
      <c r="AR190" s="20" t="s">
        <v>1308</v>
      </c>
      <c r="AS190" s="20" t="s">
        <v>1220</v>
      </c>
      <c r="AT190" s="20">
        <v>0.44</v>
      </c>
      <c r="AU190" s="20">
        <v>824</v>
      </c>
      <c r="AV190" s="20" t="s">
        <v>1768</v>
      </c>
      <c r="AW190" s="20" t="s">
        <v>1317</v>
      </c>
    </row>
    <row r="191" spans="1:49" ht="21.5" thickBot="1" x14ac:dyDescent="0.5">
      <c r="A191" s="7" t="s">
        <v>422</v>
      </c>
      <c r="B191" s="8" t="s">
        <v>423</v>
      </c>
      <c r="D191" t="e" vm="447">
        <f t="shared" si="10"/>
        <v>#VALUE!</v>
      </c>
      <c r="I191" t="e" vm="448">
        <f t="shared" si="11"/>
        <v>#VALUE!</v>
      </c>
      <c r="AG191" s="39" t="s">
        <v>419</v>
      </c>
      <c r="AH191" s="17" t="s">
        <v>419</v>
      </c>
      <c r="AI191" s="17" t="s">
        <v>418</v>
      </c>
      <c r="AJ191" s="17" t="s">
        <v>1124</v>
      </c>
      <c r="AK191" s="17">
        <v>688</v>
      </c>
      <c r="AL191" s="41" t="s">
        <v>1125</v>
      </c>
      <c r="AP191" s="20">
        <v>183</v>
      </c>
      <c r="AQ191" s="20" t="s">
        <v>517</v>
      </c>
      <c r="AR191" s="20" t="s">
        <v>1326</v>
      </c>
      <c r="AS191" s="20" t="s">
        <v>1769</v>
      </c>
      <c r="AT191" s="21">
        <v>916445</v>
      </c>
      <c r="AU191" s="21">
        <v>30102382</v>
      </c>
      <c r="AV191" s="20" t="s">
        <v>1387</v>
      </c>
      <c r="AW191" s="20" t="s">
        <v>1770</v>
      </c>
    </row>
    <row r="192" spans="1:49" ht="19" thickBot="1" x14ac:dyDescent="0.5">
      <c r="A192" s="7" t="s">
        <v>424</v>
      </c>
      <c r="B192" s="8" t="s">
        <v>425</v>
      </c>
      <c r="D192" t="e" vm="449">
        <f t="shared" si="10"/>
        <v>#VALUE!</v>
      </c>
      <c r="I192" t="e" vm="450">
        <f t="shared" si="11"/>
        <v>#VALUE!</v>
      </c>
      <c r="AG192" s="39" t="s">
        <v>429</v>
      </c>
      <c r="AH192" s="17" t="s">
        <v>1126</v>
      </c>
      <c r="AI192" s="17" t="s">
        <v>428</v>
      </c>
      <c r="AJ192" s="17" t="s">
        <v>1127</v>
      </c>
      <c r="AK192" s="17">
        <v>690</v>
      </c>
      <c r="AL192" s="41" t="s">
        <v>1128</v>
      </c>
      <c r="AP192" s="20">
        <v>184</v>
      </c>
      <c r="AQ192" s="20" t="s">
        <v>241</v>
      </c>
      <c r="AR192" s="20" t="s">
        <v>1308</v>
      </c>
      <c r="AS192" s="20" t="s">
        <v>1771</v>
      </c>
      <c r="AT192" s="21">
        <v>93030</v>
      </c>
      <c r="AU192" s="21">
        <v>9982000</v>
      </c>
      <c r="AV192" s="20" t="s">
        <v>1772</v>
      </c>
      <c r="AW192" s="20" t="s">
        <v>1773</v>
      </c>
    </row>
    <row r="193" spans="1:49" ht="19" thickBot="1" x14ac:dyDescent="0.5">
      <c r="A193" s="7" t="s">
        <v>426</v>
      </c>
      <c r="B193" s="8" t="s">
        <v>427</v>
      </c>
      <c r="D193" t="e" vm="451">
        <f t="shared" si="10"/>
        <v>#VALUE!</v>
      </c>
      <c r="I193" t="e" vm="452">
        <f t="shared" si="11"/>
        <v>#VALUE!</v>
      </c>
      <c r="AG193" s="39" t="s">
        <v>445</v>
      </c>
      <c r="AH193" s="17" t="s">
        <v>445</v>
      </c>
      <c r="AI193" s="17" t="s">
        <v>444</v>
      </c>
      <c r="AJ193" s="17" t="s">
        <v>1129</v>
      </c>
      <c r="AK193" s="17">
        <v>694</v>
      </c>
      <c r="AL193" s="41" t="s">
        <v>1130</v>
      </c>
      <c r="AP193" s="20">
        <v>185</v>
      </c>
      <c r="AQ193" s="20" t="s">
        <v>1774</v>
      </c>
      <c r="AR193" s="20" t="s">
        <v>1308</v>
      </c>
      <c r="AS193" s="20" t="s">
        <v>1775</v>
      </c>
      <c r="AT193" s="21">
        <v>244820</v>
      </c>
      <c r="AU193" s="21">
        <v>62222000</v>
      </c>
      <c r="AV193" s="20" t="s">
        <v>568</v>
      </c>
      <c r="AW193" s="20" t="s">
        <v>1776</v>
      </c>
    </row>
    <row r="194" spans="1:49" ht="19" thickBot="1" x14ac:dyDescent="0.5">
      <c r="A194" s="7" t="s">
        <v>428</v>
      </c>
      <c r="B194" s="8" t="s">
        <v>429</v>
      </c>
      <c r="D194" t="e" vm="453">
        <f t="shared" si="10"/>
        <v>#VALUE!</v>
      </c>
      <c r="I194" t="e" vm="454">
        <f t="shared" si="11"/>
        <v>#VALUE!</v>
      </c>
      <c r="AG194" s="39" t="s">
        <v>435</v>
      </c>
      <c r="AH194" s="17" t="s">
        <v>1131</v>
      </c>
      <c r="AI194" s="17" t="s">
        <v>434</v>
      </c>
      <c r="AJ194" s="17" t="s">
        <v>1132</v>
      </c>
      <c r="AK194" s="17">
        <v>702</v>
      </c>
      <c r="AL194" s="41" t="s">
        <v>1133</v>
      </c>
      <c r="AP194" s="20">
        <v>186</v>
      </c>
      <c r="AQ194" s="20" t="s">
        <v>1777</v>
      </c>
      <c r="AR194" s="20" t="s">
        <v>1303</v>
      </c>
      <c r="AS194" s="20" t="s">
        <v>1778</v>
      </c>
      <c r="AT194" s="27">
        <v>331051.40000000002</v>
      </c>
      <c r="AU194" s="21">
        <v>86024600</v>
      </c>
      <c r="AV194" s="20" t="s">
        <v>1779</v>
      </c>
      <c r="AW194" s="20" t="s">
        <v>1780</v>
      </c>
    </row>
    <row r="195" spans="1:49" ht="35.5" thickBot="1" x14ac:dyDescent="0.5">
      <c r="A195" s="7" t="s">
        <v>430</v>
      </c>
      <c r="B195" s="8" t="s">
        <v>431</v>
      </c>
      <c r="D195" t="e" vm="455">
        <f t="shared" ref="D195:D249" si="12">_xlfn.IMAGE(SUBSTITUTE($D$1,"##",LOWER(A195)))</f>
        <v>#VALUE!</v>
      </c>
      <c r="I195" t="e" vm="456">
        <f t="shared" si="11"/>
        <v>#VALUE!</v>
      </c>
      <c r="AG195" s="40" t="s">
        <v>461</v>
      </c>
      <c r="AH195" s="17" t="s">
        <v>1134</v>
      </c>
      <c r="AI195" s="17" t="s">
        <v>460</v>
      </c>
      <c r="AJ195" s="17" t="s">
        <v>1135</v>
      </c>
      <c r="AK195" s="17">
        <v>534</v>
      </c>
      <c r="AL195" s="41" t="s">
        <v>1136</v>
      </c>
      <c r="AP195" s="20">
        <v>187</v>
      </c>
      <c r="AQ195" s="20" t="s">
        <v>1781</v>
      </c>
      <c r="AR195" s="20" t="s">
        <v>1308</v>
      </c>
      <c r="AS195" s="20" t="s">
        <v>1782</v>
      </c>
      <c r="AT195" s="21">
        <v>301230</v>
      </c>
      <c r="AU195" s="21">
        <v>60418711</v>
      </c>
      <c r="AV195" s="20" t="s">
        <v>1679</v>
      </c>
      <c r="AW195" s="20" t="s">
        <v>1317</v>
      </c>
    </row>
    <row r="196" spans="1:49" ht="21.5" thickBot="1" x14ac:dyDescent="0.5">
      <c r="A196" s="11" t="s">
        <v>432</v>
      </c>
      <c r="B196" s="12" t="s">
        <v>433</v>
      </c>
      <c r="D196" t="e" vm="457">
        <f t="shared" si="12"/>
        <v>#VALUE!</v>
      </c>
      <c r="I196" t="e" vm="458">
        <f t="shared" si="11"/>
        <v>#VALUE!</v>
      </c>
      <c r="AG196" s="39" t="s">
        <v>443</v>
      </c>
      <c r="AH196" s="17" t="s">
        <v>1137</v>
      </c>
      <c r="AI196" s="17" t="s">
        <v>442</v>
      </c>
      <c r="AJ196" s="17" t="s">
        <v>1138</v>
      </c>
      <c r="AK196" s="17">
        <v>703</v>
      </c>
      <c r="AL196" s="41" t="s">
        <v>1139</v>
      </c>
      <c r="AP196" s="20">
        <v>188</v>
      </c>
      <c r="AQ196" s="20" t="s">
        <v>129</v>
      </c>
      <c r="AR196" s="20" t="s">
        <v>1312</v>
      </c>
      <c r="AS196" s="20" t="s">
        <v>1783</v>
      </c>
      <c r="AT196" s="21">
        <v>322460</v>
      </c>
      <c r="AU196" s="21">
        <v>18373000</v>
      </c>
      <c r="AV196" s="20" t="s">
        <v>1356</v>
      </c>
      <c r="AW196" s="20" t="s">
        <v>1357</v>
      </c>
    </row>
    <row r="197" spans="1:49" ht="19" thickBot="1" x14ac:dyDescent="0.5">
      <c r="A197" s="7" t="s">
        <v>434</v>
      </c>
      <c r="B197" s="8" t="s">
        <v>435</v>
      </c>
      <c r="D197" t="e" vm="459">
        <f t="shared" si="12"/>
        <v>#VALUE!</v>
      </c>
      <c r="I197" t="e" vm="460">
        <f t="shared" si="11"/>
        <v>#VALUE!</v>
      </c>
      <c r="AG197" s="39" t="s">
        <v>439</v>
      </c>
      <c r="AH197" s="17" t="s">
        <v>1140</v>
      </c>
      <c r="AI197" s="17" t="s">
        <v>438</v>
      </c>
      <c r="AJ197" s="17" t="s">
        <v>1141</v>
      </c>
      <c r="AK197" s="17">
        <v>705</v>
      </c>
      <c r="AL197" s="41" t="s">
        <v>1142</v>
      </c>
      <c r="AP197" s="20">
        <v>189</v>
      </c>
      <c r="AQ197" s="20" t="s">
        <v>327</v>
      </c>
      <c r="AR197" s="20" t="s">
        <v>1333</v>
      </c>
      <c r="AS197" s="20" t="s">
        <v>1784</v>
      </c>
      <c r="AT197" s="20">
        <v>181</v>
      </c>
      <c r="AU197" s="21">
        <v>59071</v>
      </c>
      <c r="AV197" s="20" t="s">
        <v>1785</v>
      </c>
      <c r="AW197" s="20" t="s">
        <v>1426</v>
      </c>
    </row>
    <row r="198" spans="1:49" ht="70.5" thickBot="1" x14ac:dyDescent="0.5">
      <c r="A198" s="9" t="s">
        <v>436</v>
      </c>
      <c r="B198" s="10" t="s">
        <v>437</v>
      </c>
      <c r="D198" t="e" vm="461">
        <f t="shared" si="12"/>
        <v>#VALUE!</v>
      </c>
      <c r="I198" t="e" vm="462">
        <f t="shared" si="11"/>
        <v>#VALUE!</v>
      </c>
      <c r="AG198" s="39" t="s">
        <v>451</v>
      </c>
      <c r="AH198" s="17" t="s">
        <v>451</v>
      </c>
      <c r="AI198" s="17" t="s">
        <v>450</v>
      </c>
      <c r="AJ198" s="17" t="s">
        <v>1143</v>
      </c>
      <c r="AK198" s="17">
        <v>706</v>
      </c>
      <c r="AL198" s="41" t="s">
        <v>1144</v>
      </c>
      <c r="AP198" s="20">
        <v>190</v>
      </c>
      <c r="AQ198" s="20" t="s">
        <v>427</v>
      </c>
      <c r="AR198" s="20" t="s">
        <v>1333</v>
      </c>
      <c r="AS198" s="20" t="s">
        <v>1786</v>
      </c>
      <c r="AT198" s="21">
        <v>28450</v>
      </c>
      <c r="AU198" s="21">
        <v>552000</v>
      </c>
      <c r="AV198" s="20" t="s">
        <v>568</v>
      </c>
      <c r="AW198" s="20" t="s">
        <v>1787</v>
      </c>
    </row>
    <row r="199" spans="1:49" ht="21.5" thickBot="1" x14ac:dyDescent="0.5">
      <c r="A199" s="11" t="s">
        <v>438</v>
      </c>
      <c r="B199" s="12" t="s">
        <v>439</v>
      </c>
      <c r="D199" t="e" vm="463">
        <f t="shared" si="12"/>
        <v>#VALUE!</v>
      </c>
      <c r="I199" t="e" vm="464">
        <f t="shared" si="11"/>
        <v>#VALUE!</v>
      </c>
      <c r="AG199" s="39" t="s">
        <v>301</v>
      </c>
      <c r="AH199" s="17" t="s">
        <v>301</v>
      </c>
      <c r="AI199" s="17" t="s">
        <v>300</v>
      </c>
      <c r="AJ199" s="17" t="s">
        <v>1145</v>
      </c>
      <c r="AK199" s="17">
        <v>144</v>
      </c>
      <c r="AL199" s="41" t="s">
        <v>1146</v>
      </c>
      <c r="AP199" s="20">
        <v>191</v>
      </c>
      <c r="AQ199" s="20" t="s">
        <v>457</v>
      </c>
      <c r="AR199" s="20" t="s">
        <v>1312</v>
      </c>
      <c r="AS199" s="20" t="s">
        <v>1788</v>
      </c>
      <c r="AT199" s="20">
        <v>1001</v>
      </c>
      <c r="AU199" s="21">
        <v>193410</v>
      </c>
      <c r="AV199" s="20" t="s">
        <v>1319</v>
      </c>
      <c r="AW199" s="20" t="s">
        <v>1789</v>
      </c>
    </row>
    <row r="200" spans="1:49" ht="35.5" thickBot="1" x14ac:dyDescent="0.5">
      <c r="A200" s="9" t="s">
        <v>440</v>
      </c>
      <c r="B200" s="10" t="s">
        <v>441</v>
      </c>
      <c r="D200" t="e" vm="465">
        <f t="shared" si="12"/>
        <v>#VALUE!</v>
      </c>
      <c r="I200" t="e" vm="466">
        <f t="shared" si="11"/>
        <v>#VALUE!</v>
      </c>
      <c r="AG200" s="39" t="s">
        <v>507</v>
      </c>
      <c r="AH200" s="17" t="s">
        <v>1147</v>
      </c>
      <c r="AI200" s="17" t="s">
        <v>506</v>
      </c>
      <c r="AJ200" s="17" t="s">
        <v>1148</v>
      </c>
      <c r="AK200" s="17">
        <v>840</v>
      </c>
      <c r="AL200" s="41" t="s">
        <v>1149</v>
      </c>
      <c r="AP200" s="20">
        <v>192</v>
      </c>
      <c r="AQ200" s="20" t="s">
        <v>537</v>
      </c>
      <c r="AR200" s="20" t="s">
        <v>1312</v>
      </c>
      <c r="AS200" s="20" t="s">
        <v>1790</v>
      </c>
      <c r="AT200" s="21">
        <v>752614</v>
      </c>
      <c r="AU200" s="21">
        <v>11500000</v>
      </c>
      <c r="AV200" s="20" t="s">
        <v>568</v>
      </c>
      <c r="AW200" s="20" t="s">
        <v>1576</v>
      </c>
    </row>
    <row r="201" spans="1:49" ht="19" thickBot="1" x14ac:dyDescent="0.5">
      <c r="A201" s="11" t="s">
        <v>442</v>
      </c>
      <c r="B201" s="12" t="s">
        <v>443</v>
      </c>
      <c r="D201" t="e" vm="467">
        <f t="shared" si="12"/>
        <v>#VALUE!</v>
      </c>
      <c r="I201" t="e" vm="468">
        <f t="shared" si="11"/>
        <v>#VALUE!</v>
      </c>
      <c r="AG201" s="39" t="s">
        <v>1150</v>
      </c>
      <c r="AH201" s="17" t="s">
        <v>1151</v>
      </c>
      <c r="AI201" s="17" t="s">
        <v>464</v>
      </c>
      <c r="AJ201" s="17" t="s">
        <v>1152</v>
      </c>
      <c r="AK201" s="17">
        <v>748</v>
      </c>
      <c r="AL201" s="41" t="s">
        <v>1153</v>
      </c>
      <c r="AP201" s="20">
        <v>193</v>
      </c>
      <c r="AQ201" s="20" t="s">
        <v>539</v>
      </c>
      <c r="AR201" s="20" t="s">
        <v>1312</v>
      </c>
      <c r="AS201" s="20" t="s">
        <v>1791</v>
      </c>
      <c r="AT201" s="21">
        <v>390580</v>
      </c>
      <c r="AU201" s="21">
        <v>12383000</v>
      </c>
      <c r="AV201" s="20" t="s">
        <v>568</v>
      </c>
      <c r="AW201" s="20" t="s">
        <v>1426</v>
      </c>
    </row>
    <row r="202" spans="1:49" ht="21.5" thickBot="1" x14ac:dyDescent="0.5">
      <c r="A202" s="7" t="s">
        <v>444</v>
      </c>
      <c r="B202" s="8" t="s">
        <v>445</v>
      </c>
      <c r="D202" t="e" vm="469">
        <f t="shared" si="12"/>
        <v>#VALUE!</v>
      </c>
      <c r="I202" t="e" vm="470">
        <f t="shared" si="11"/>
        <v>#VALUE!</v>
      </c>
      <c r="AG202" s="39" t="s">
        <v>431</v>
      </c>
      <c r="AH202" s="17" t="s">
        <v>431</v>
      </c>
      <c r="AI202" s="17" t="s">
        <v>430</v>
      </c>
      <c r="AJ202" s="17" t="s">
        <v>1154</v>
      </c>
      <c r="AK202" s="17">
        <v>736</v>
      </c>
      <c r="AL202" s="41" t="s">
        <v>1155</v>
      </c>
      <c r="AP202" s="20">
        <v>194</v>
      </c>
      <c r="AQ202" s="28" t="s">
        <v>47</v>
      </c>
      <c r="AR202" s="20" t="s">
        <v>1303</v>
      </c>
      <c r="AS202" s="20" t="s">
        <v>1792</v>
      </c>
      <c r="AT202" s="21">
        <v>83600</v>
      </c>
      <c r="AU202" s="21">
        <v>4621000</v>
      </c>
      <c r="AV202" s="20" t="s">
        <v>1314</v>
      </c>
      <c r="AW202" s="20" t="s">
        <v>1793</v>
      </c>
    </row>
    <row r="203" spans="1:49" ht="19" thickBot="1" x14ac:dyDescent="0.5">
      <c r="A203" s="7" t="s">
        <v>446</v>
      </c>
      <c r="B203" s="8" t="s">
        <v>447</v>
      </c>
      <c r="D203" t="e" vm="471">
        <f t="shared" si="12"/>
        <v>#VALUE!</v>
      </c>
      <c r="I203" t="e" vm="472">
        <f t="shared" si="11"/>
        <v>#VALUE!</v>
      </c>
      <c r="AG203" s="39" t="s">
        <v>455</v>
      </c>
      <c r="AH203" s="17" t="s">
        <v>1807</v>
      </c>
      <c r="AI203" s="17" t="s">
        <v>454</v>
      </c>
      <c r="AJ203" s="17"/>
      <c r="AK203" s="17"/>
      <c r="AL203" s="41"/>
    </row>
    <row r="204" spans="1:49" ht="19" thickBot="1" x14ac:dyDescent="0.5">
      <c r="A204" s="7" t="s">
        <v>448</v>
      </c>
      <c r="B204" s="8" t="s">
        <v>449</v>
      </c>
      <c r="D204" t="e" vm="473">
        <f t="shared" si="12"/>
        <v>#VALUE!</v>
      </c>
      <c r="I204" t="e" vm="474">
        <f t="shared" si="11"/>
        <v>#VALUE!</v>
      </c>
      <c r="AG204" s="39" t="s">
        <v>453</v>
      </c>
      <c r="AH204" s="17" t="s">
        <v>1156</v>
      </c>
      <c r="AI204" s="17" t="s">
        <v>452</v>
      </c>
      <c r="AJ204" s="17" t="s">
        <v>1157</v>
      </c>
      <c r="AK204" s="17">
        <v>740</v>
      </c>
      <c r="AL204" s="41" t="s">
        <v>1158</v>
      </c>
    </row>
    <row r="205" spans="1:49" ht="35.5" thickBot="1" x14ac:dyDescent="0.5">
      <c r="A205" s="7" t="s">
        <v>450</v>
      </c>
      <c r="B205" s="8" t="s">
        <v>451</v>
      </c>
      <c r="D205" t="e" vm="475">
        <f t="shared" si="12"/>
        <v>#VALUE!</v>
      </c>
      <c r="I205" t="e" vm="476">
        <f t="shared" si="11"/>
        <v>#VALUE!</v>
      </c>
      <c r="AG205" s="40" t="s">
        <v>441</v>
      </c>
      <c r="AH205" s="17" t="s">
        <v>1159</v>
      </c>
      <c r="AI205" s="17" t="s">
        <v>440</v>
      </c>
      <c r="AJ205" s="17" t="s">
        <v>1160</v>
      </c>
      <c r="AK205" s="17">
        <v>744</v>
      </c>
      <c r="AL205" s="41" t="s">
        <v>1161</v>
      </c>
    </row>
    <row r="206" spans="1:49" ht="35.5" thickBot="1" x14ac:dyDescent="0.5">
      <c r="A206" s="7" t="s">
        <v>452</v>
      </c>
      <c r="B206" s="8" t="s">
        <v>453</v>
      </c>
      <c r="D206" t="e" vm="477">
        <f t="shared" si="12"/>
        <v>#VALUE!</v>
      </c>
      <c r="I206" t="e" vm="478">
        <f t="shared" si="11"/>
        <v>#VALUE!</v>
      </c>
      <c r="AG206" s="39" t="s">
        <v>463</v>
      </c>
      <c r="AH206" s="17" t="s">
        <v>1162</v>
      </c>
      <c r="AI206" s="17" t="s">
        <v>462</v>
      </c>
      <c r="AJ206" s="17" t="s">
        <v>1163</v>
      </c>
      <c r="AK206" s="17">
        <v>760</v>
      </c>
      <c r="AL206" s="41" t="s">
        <v>1164</v>
      </c>
    </row>
    <row r="207" spans="1:49" ht="19" thickBot="1" x14ac:dyDescent="0.5">
      <c r="A207" s="7" t="s">
        <v>454</v>
      </c>
      <c r="B207" s="8" t="s">
        <v>455</v>
      </c>
      <c r="D207" t="e" vm="479">
        <f t="shared" si="12"/>
        <v>#VALUE!</v>
      </c>
      <c r="I207" t="e" vm="480">
        <f t="shared" si="11"/>
        <v>#VALUE!</v>
      </c>
      <c r="AG207" s="39" t="s">
        <v>127</v>
      </c>
      <c r="AH207" s="17" t="s">
        <v>1165</v>
      </c>
      <c r="AI207" s="17" t="s">
        <v>126</v>
      </c>
      <c r="AJ207" s="17" t="s">
        <v>1166</v>
      </c>
      <c r="AK207" s="17">
        <v>756</v>
      </c>
      <c r="AL207" s="41" t="s">
        <v>1167</v>
      </c>
    </row>
    <row r="208" spans="1:49" ht="35.5" thickBot="1" x14ac:dyDescent="0.5">
      <c r="A208" s="7" t="s">
        <v>456</v>
      </c>
      <c r="B208" s="8" t="s">
        <v>457</v>
      </c>
      <c r="D208" t="e" vm="481">
        <f t="shared" si="12"/>
        <v>#VALUE!</v>
      </c>
      <c r="I208" t="e" vm="482">
        <f t="shared" si="11"/>
        <v>#VALUE!</v>
      </c>
      <c r="AG208" s="39" t="s">
        <v>433</v>
      </c>
      <c r="AH208" s="17" t="s">
        <v>1168</v>
      </c>
      <c r="AI208" s="17" t="s">
        <v>432</v>
      </c>
      <c r="AJ208" s="17" t="s">
        <v>1169</v>
      </c>
      <c r="AK208" s="17">
        <v>752</v>
      </c>
      <c r="AL208" s="41" t="s">
        <v>1170</v>
      </c>
    </row>
    <row r="209" spans="1:38" ht="19" thickBot="1" x14ac:dyDescent="0.5">
      <c r="A209" s="7" t="s">
        <v>458</v>
      </c>
      <c r="B209" s="8" t="s">
        <v>459</v>
      </c>
      <c r="D209" t="e" vm="483">
        <f t="shared" si="12"/>
        <v>#VALUE!</v>
      </c>
      <c r="I209" t="e" vm="484">
        <f t="shared" si="11"/>
        <v>#VALUE!</v>
      </c>
      <c r="AG209" s="39" t="s">
        <v>477</v>
      </c>
      <c r="AH209" s="17" t="s">
        <v>1171</v>
      </c>
      <c r="AI209" s="17" t="s">
        <v>476</v>
      </c>
      <c r="AJ209" s="17" t="s">
        <v>1172</v>
      </c>
      <c r="AK209" s="17">
        <v>762</v>
      </c>
      <c r="AL209" s="41" t="s">
        <v>1173</v>
      </c>
    </row>
    <row r="210" spans="1:38" ht="19" thickBot="1" x14ac:dyDescent="0.5">
      <c r="A210" s="9" t="s">
        <v>460</v>
      </c>
      <c r="B210" s="10" t="s">
        <v>461</v>
      </c>
      <c r="D210" t="e" vm="485">
        <f t="shared" si="12"/>
        <v>#VALUE!</v>
      </c>
      <c r="I210" t="e" vm="486">
        <f t="shared" si="11"/>
        <v>#VALUE!</v>
      </c>
      <c r="AG210" s="39" t="s">
        <v>475</v>
      </c>
      <c r="AH210" s="17" t="s">
        <v>1174</v>
      </c>
      <c r="AI210" s="17" t="s">
        <v>474</v>
      </c>
      <c r="AJ210" s="17" t="s">
        <v>1175</v>
      </c>
      <c r="AK210" s="17">
        <v>764</v>
      </c>
      <c r="AL210" s="41" t="s">
        <v>1176</v>
      </c>
    </row>
    <row r="211" spans="1:38" ht="53" thickBot="1" x14ac:dyDescent="0.5">
      <c r="A211" s="7" t="s">
        <v>462</v>
      </c>
      <c r="B211" s="8" t="s">
        <v>463</v>
      </c>
      <c r="D211" t="e" vm="487">
        <f t="shared" si="12"/>
        <v>#VALUE!</v>
      </c>
      <c r="I211" t="e" vm="488">
        <f t="shared" si="11"/>
        <v>#VALUE!</v>
      </c>
      <c r="AG211" s="39" t="s">
        <v>497</v>
      </c>
      <c r="AH211" s="17" t="s">
        <v>1177</v>
      </c>
      <c r="AI211" s="17" t="s">
        <v>496</v>
      </c>
      <c r="AJ211" s="17" t="s">
        <v>1178</v>
      </c>
      <c r="AK211" s="17">
        <v>834</v>
      </c>
      <c r="AL211" s="41" t="s">
        <v>1179</v>
      </c>
    </row>
    <row r="212" spans="1:38" ht="19" thickBot="1" x14ac:dyDescent="0.5">
      <c r="A212" s="7" t="s">
        <v>464</v>
      </c>
      <c r="B212" s="8" t="s">
        <v>465</v>
      </c>
      <c r="D212" t="e" vm="489">
        <f t="shared" si="12"/>
        <v>#VALUE!</v>
      </c>
      <c r="I212" t="e" vm="490">
        <f t="shared" si="11"/>
        <v>#VALUE!</v>
      </c>
      <c r="AG212" s="39" t="s">
        <v>481</v>
      </c>
      <c r="AH212" s="17" t="s">
        <v>1180</v>
      </c>
      <c r="AI212" s="17" t="s">
        <v>480</v>
      </c>
      <c r="AJ212" s="17" t="s">
        <v>1181</v>
      </c>
      <c r="AK212" s="17">
        <v>626</v>
      </c>
      <c r="AL212" s="41" t="s">
        <v>1182</v>
      </c>
    </row>
    <row r="213" spans="1:38" ht="19" thickBot="1" x14ac:dyDescent="0.5">
      <c r="A213" s="9" t="s">
        <v>466</v>
      </c>
      <c r="B213" s="10" t="s">
        <v>467</v>
      </c>
      <c r="D213" t="e" vm="491">
        <f t="shared" si="12"/>
        <v>#VALUE!</v>
      </c>
      <c r="I213" t="e" vm="492">
        <f t="shared" si="11"/>
        <v>#VALUE!</v>
      </c>
      <c r="AG213" s="39" t="s">
        <v>473</v>
      </c>
      <c r="AH213" s="17" t="s">
        <v>473</v>
      </c>
      <c r="AI213" s="17" t="s">
        <v>472</v>
      </c>
      <c r="AJ213" s="17" t="s">
        <v>1183</v>
      </c>
      <c r="AK213" s="17">
        <v>768</v>
      </c>
      <c r="AL213" s="41" t="s">
        <v>1184</v>
      </c>
    </row>
    <row r="214" spans="1:38" ht="19" thickBot="1" x14ac:dyDescent="0.5">
      <c r="A214" s="7" t="s">
        <v>468</v>
      </c>
      <c r="B214" s="8" t="s">
        <v>469</v>
      </c>
      <c r="D214" t="e" vm="493">
        <f t="shared" si="12"/>
        <v>#VALUE!</v>
      </c>
      <c r="I214" t="e" vm="494">
        <f t="shared" ref="I214:I249" si="13">_xlfn.IMAGE(SUBSTITUTE($I$1,"##",LOWER($A214)),$B214)</f>
        <v>#VALUE!</v>
      </c>
      <c r="AG214" s="39" t="s">
        <v>479</v>
      </c>
      <c r="AH214" s="17" t="s">
        <v>479</v>
      </c>
      <c r="AI214" s="17" t="s">
        <v>478</v>
      </c>
      <c r="AJ214" s="17" t="s">
        <v>1185</v>
      </c>
      <c r="AK214" s="17">
        <v>772</v>
      </c>
      <c r="AL214" s="41" t="s">
        <v>1186</v>
      </c>
    </row>
    <row r="215" spans="1:38" ht="70.5" thickBot="1" x14ac:dyDescent="0.5">
      <c r="A215" s="9" t="s">
        <v>470</v>
      </c>
      <c r="B215" s="10" t="s">
        <v>471</v>
      </c>
      <c r="D215" t="e" vm="495">
        <f t="shared" si="12"/>
        <v>#VALUE!</v>
      </c>
      <c r="I215" t="e" vm="496">
        <f t="shared" si="13"/>
        <v>#VALUE!</v>
      </c>
      <c r="AG215" s="39" t="s">
        <v>487</v>
      </c>
      <c r="AH215" s="17" t="s">
        <v>487</v>
      </c>
      <c r="AI215" s="17" t="s">
        <v>486</v>
      </c>
      <c r="AJ215" s="17" t="s">
        <v>1187</v>
      </c>
      <c r="AK215" s="17">
        <v>776</v>
      </c>
      <c r="AL215" s="41" t="s">
        <v>1188</v>
      </c>
    </row>
    <row r="216" spans="1:38" ht="35.5" thickBot="1" x14ac:dyDescent="0.5">
      <c r="A216" s="7" t="s">
        <v>472</v>
      </c>
      <c r="B216" s="8" t="s">
        <v>473</v>
      </c>
      <c r="D216" t="e" vm="497">
        <f t="shared" si="12"/>
        <v>#VALUE!</v>
      </c>
      <c r="I216" t="e" vm="498">
        <f t="shared" si="13"/>
        <v>#VALUE!</v>
      </c>
      <c r="AG216" s="39" t="s">
        <v>491</v>
      </c>
      <c r="AH216" s="17" t="s">
        <v>1189</v>
      </c>
      <c r="AI216" s="17" t="s">
        <v>490</v>
      </c>
      <c r="AJ216" s="17" t="s">
        <v>1190</v>
      </c>
      <c r="AK216" s="17">
        <v>780</v>
      </c>
      <c r="AL216" s="41" t="s">
        <v>1191</v>
      </c>
    </row>
    <row r="217" spans="1:38" ht="19" thickBot="1" x14ac:dyDescent="0.5">
      <c r="A217" s="7" t="s">
        <v>474</v>
      </c>
      <c r="B217" s="8" t="s">
        <v>475</v>
      </c>
      <c r="D217" t="e" vm="499">
        <f t="shared" si="12"/>
        <v>#VALUE!</v>
      </c>
      <c r="I217" t="e" vm="500">
        <f t="shared" si="13"/>
        <v>#VALUE!</v>
      </c>
      <c r="AG217" s="39" t="s">
        <v>485</v>
      </c>
      <c r="AH217" s="17" t="s">
        <v>1192</v>
      </c>
      <c r="AI217" s="17" t="s">
        <v>484</v>
      </c>
      <c r="AJ217" s="17" t="s">
        <v>1193</v>
      </c>
      <c r="AK217" s="17">
        <v>788</v>
      </c>
      <c r="AL217" s="41" t="s">
        <v>1194</v>
      </c>
    </row>
    <row r="218" spans="1:38" ht="19" thickBot="1" x14ac:dyDescent="0.5">
      <c r="A218" s="7" t="s">
        <v>476</v>
      </c>
      <c r="B218" s="8" t="s">
        <v>477</v>
      </c>
      <c r="D218" t="e" vm="501">
        <f t="shared" si="12"/>
        <v>#VALUE!</v>
      </c>
      <c r="I218" t="e" vm="502">
        <f t="shared" si="13"/>
        <v>#VALUE!</v>
      </c>
      <c r="AG218" s="39" t="s">
        <v>489</v>
      </c>
      <c r="AH218" s="17" t="s">
        <v>1195</v>
      </c>
      <c r="AI218" s="17" t="s">
        <v>488</v>
      </c>
      <c r="AJ218" s="17" t="s">
        <v>1196</v>
      </c>
      <c r="AK218" s="17">
        <v>792</v>
      </c>
      <c r="AL218" s="41" t="s">
        <v>1197</v>
      </c>
    </row>
    <row r="219" spans="1:38" ht="19" thickBot="1" x14ac:dyDescent="0.5">
      <c r="A219" s="9" t="s">
        <v>478</v>
      </c>
      <c r="B219" s="10" t="s">
        <v>479</v>
      </c>
      <c r="D219" t="e" vm="503">
        <f t="shared" si="12"/>
        <v>#VALUE!</v>
      </c>
      <c r="I219" t="e" vm="504">
        <f t="shared" si="13"/>
        <v>#VALUE!</v>
      </c>
      <c r="AG219" s="39" t="s">
        <v>483</v>
      </c>
      <c r="AH219" s="17" t="s">
        <v>483</v>
      </c>
      <c r="AI219" s="17" t="s">
        <v>482</v>
      </c>
      <c r="AJ219" s="17" t="s">
        <v>1198</v>
      </c>
      <c r="AK219" s="17">
        <v>795</v>
      </c>
      <c r="AL219" s="41" t="s">
        <v>1199</v>
      </c>
    </row>
    <row r="220" spans="1:38" ht="35.5" thickBot="1" x14ac:dyDescent="0.5">
      <c r="A220" s="7" t="s">
        <v>480</v>
      </c>
      <c r="B220" s="8" t="s">
        <v>481</v>
      </c>
      <c r="D220" t="e" vm="505">
        <f t="shared" si="12"/>
        <v>#VALUE!</v>
      </c>
      <c r="I220" t="e" vm="506">
        <f t="shared" si="13"/>
        <v>#VALUE!</v>
      </c>
      <c r="AG220" s="39" t="s">
        <v>467</v>
      </c>
      <c r="AH220" s="17" t="s">
        <v>1200</v>
      </c>
      <c r="AI220" s="17" t="s">
        <v>466</v>
      </c>
      <c r="AJ220" s="17" t="s">
        <v>1201</v>
      </c>
      <c r="AK220" s="17">
        <v>796</v>
      </c>
      <c r="AL220" s="41" t="s">
        <v>1202</v>
      </c>
    </row>
    <row r="221" spans="1:38" ht="19" thickBot="1" x14ac:dyDescent="0.5">
      <c r="A221" s="7" t="s">
        <v>482</v>
      </c>
      <c r="B221" s="8" t="s">
        <v>483</v>
      </c>
      <c r="D221" t="e" vm="507">
        <f t="shared" si="12"/>
        <v>#VALUE!</v>
      </c>
      <c r="I221" t="e" vm="508">
        <f t="shared" si="13"/>
        <v>#VALUE!</v>
      </c>
      <c r="AG221" s="39" t="s">
        <v>493</v>
      </c>
      <c r="AH221" s="17" t="s">
        <v>493</v>
      </c>
      <c r="AI221" s="17" t="s">
        <v>492</v>
      </c>
      <c r="AJ221" s="17" t="s">
        <v>1203</v>
      </c>
      <c r="AK221" s="17">
        <v>798</v>
      </c>
      <c r="AL221" s="41" t="s">
        <v>1204</v>
      </c>
    </row>
    <row r="222" spans="1:38" ht="19" thickBot="1" x14ac:dyDescent="0.5">
      <c r="A222" s="7" t="s">
        <v>484</v>
      </c>
      <c r="B222" s="8" t="s">
        <v>485</v>
      </c>
      <c r="D222" t="e" vm="509">
        <f t="shared" si="12"/>
        <v>#VALUE!</v>
      </c>
      <c r="I222" t="e" vm="510">
        <f t="shared" si="13"/>
        <v>#VALUE!</v>
      </c>
      <c r="AG222" s="39" t="s">
        <v>501</v>
      </c>
      <c r="AH222" s="17" t="s">
        <v>501</v>
      </c>
      <c r="AI222" s="17" t="s">
        <v>500</v>
      </c>
      <c r="AJ222" s="17" t="s">
        <v>1205</v>
      </c>
      <c r="AK222" s="17">
        <v>800</v>
      </c>
      <c r="AL222" s="41" t="s">
        <v>1206</v>
      </c>
    </row>
    <row r="223" spans="1:38" ht="19" thickBot="1" x14ac:dyDescent="0.5">
      <c r="A223" s="7" t="s">
        <v>486</v>
      </c>
      <c r="B223" s="8" t="s">
        <v>487</v>
      </c>
      <c r="D223" t="e" vm="511">
        <f t="shared" si="12"/>
        <v>#VALUE!</v>
      </c>
      <c r="I223" t="e" vm="512">
        <f t="shared" si="13"/>
        <v>#VALUE!</v>
      </c>
      <c r="AG223" s="39" t="s">
        <v>499</v>
      </c>
      <c r="AH223" s="17" t="s">
        <v>1207</v>
      </c>
      <c r="AI223" s="17" t="s">
        <v>498</v>
      </c>
      <c r="AJ223" s="17" t="s">
        <v>1208</v>
      </c>
      <c r="AK223" s="17">
        <v>804</v>
      </c>
      <c r="AL223" s="41" t="s">
        <v>1209</v>
      </c>
    </row>
    <row r="224" spans="1:38" ht="19" thickBot="1" x14ac:dyDescent="0.5">
      <c r="A224" s="7" t="s">
        <v>488</v>
      </c>
      <c r="B224" s="8" t="s">
        <v>489</v>
      </c>
      <c r="D224" t="e" vm="513">
        <f t="shared" si="12"/>
        <v>#VALUE!</v>
      </c>
      <c r="I224" t="e" vm="514">
        <f t="shared" si="13"/>
        <v>#VALUE!</v>
      </c>
      <c r="AG224" s="39" t="s">
        <v>509</v>
      </c>
      <c r="AH224" s="17" t="s">
        <v>1210</v>
      </c>
      <c r="AI224" s="17" t="s">
        <v>508</v>
      </c>
      <c r="AJ224" s="17" t="s">
        <v>1211</v>
      </c>
      <c r="AK224" s="17">
        <v>858</v>
      </c>
      <c r="AL224" s="41" t="s">
        <v>1212</v>
      </c>
    </row>
    <row r="225" spans="1:38" ht="19" thickBot="1" x14ac:dyDescent="0.5">
      <c r="A225" s="7" t="s">
        <v>490</v>
      </c>
      <c r="B225" s="8" t="s">
        <v>491</v>
      </c>
      <c r="D225" t="e" vm="515">
        <f t="shared" si="12"/>
        <v>#VALUE!</v>
      </c>
      <c r="I225" t="e" vm="516">
        <f t="shared" si="13"/>
        <v>#VALUE!</v>
      </c>
      <c r="AG225" s="39" t="s">
        <v>511</v>
      </c>
      <c r="AH225" s="17" t="s">
        <v>511</v>
      </c>
      <c r="AI225" s="17" t="s">
        <v>510</v>
      </c>
      <c r="AJ225" s="17" t="s">
        <v>1213</v>
      </c>
      <c r="AK225" s="17">
        <v>860</v>
      </c>
      <c r="AL225" s="41" t="s">
        <v>1214</v>
      </c>
    </row>
    <row r="226" spans="1:38" ht="19" thickBot="1" x14ac:dyDescent="0.5">
      <c r="A226" s="7" t="s">
        <v>492</v>
      </c>
      <c r="B226" s="8" t="s">
        <v>493</v>
      </c>
      <c r="D226" t="e" vm="517">
        <f t="shared" si="12"/>
        <v>#VALUE!</v>
      </c>
      <c r="I226" t="e" vm="518">
        <f t="shared" si="13"/>
        <v>#VALUE!</v>
      </c>
      <c r="AG226" s="40" t="s">
        <v>525</v>
      </c>
      <c r="AH226" s="17" t="s">
        <v>525</v>
      </c>
      <c r="AI226" s="17" t="s">
        <v>524</v>
      </c>
      <c r="AJ226" s="17" t="s">
        <v>1215</v>
      </c>
      <c r="AK226" s="17">
        <v>548</v>
      </c>
      <c r="AL226" s="41" t="s">
        <v>1216</v>
      </c>
    </row>
    <row r="227" spans="1:38" ht="35.5" thickBot="1" x14ac:dyDescent="0.5">
      <c r="A227" s="7" t="s">
        <v>494</v>
      </c>
      <c r="B227" s="8" t="s">
        <v>495</v>
      </c>
      <c r="D227" t="e" vm="519">
        <f t="shared" si="12"/>
        <v>#VALUE!</v>
      </c>
      <c r="I227" t="e" vm="520">
        <f t="shared" si="13"/>
        <v>#VALUE!</v>
      </c>
      <c r="AG227" s="39" t="s">
        <v>527</v>
      </c>
      <c r="AH227" s="17" t="s">
        <v>1217</v>
      </c>
      <c r="AI227" s="17" t="s">
        <v>526</v>
      </c>
      <c r="AJ227" s="17" t="s">
        <v>1218</v>
      </c>
      <c r="AK227" s="17">
        <v>876</v>
      </c>
      <c r="AL227" s="41" t="s">
        <v>1219</v>
      </c>
    </row>
    <row r="228" spans="1:38" ht="53" thickBot="1" x14ac:dyDescent="0.5">
      <c r="A228" s="7" t="s">
        <v>496</v>
      </c>
      <c r="B228" s="8" t="s">
        <v>497</v>
      </c>
      <c r="D228" t="e" vm="521">
        <f t="shared" si="12"/>
        <v>#VALUE!</v>
      </c>
      <c r="I228" t="e" vm="522">
        <f t="shared" si="13"/>
        <v>#VALUE!</v>
      </c>
      <c r="AG228" s="39" t="s">
        <v>1220</v>
      </c>
      <c r="AH228" s="17" t="s">
        <v>1221</v>
      </c>
      <c r="AI228" s="17" t="s">
        <v>512</v>
      </c>
      <c r="AJ228" s="17" t="s">
        <v>1222</v>
      </c>
      <c r="AK228" s="17">
        <v>336</v>
      </c>
      <c r="AL228" s="41" t="s">
        <v>1223</v>
      </c>
    </row>
    <row r="229" spans="1:38" ht="53" thickBot="1" x14ac:dyDescent="0.5">
      <c r="A229" s="7" t="s">
        <v>498</v>
      </c>
      <c r="B229" s="8" t="s">
        <v>499</v>
      </c>
      <c r="D229" t="e" vm="523">
        <f t="shared" si="12"/>
        <v>#VALUE!</v>
      </c>
      <c r="I229" t="e" vm="524">
        <f t="shared" si="13"/>
        <v>#VALUE!</v>
      </c>
      <c r="AG229" s="39" t="s">
        <v>517</v>
      </c>
      <c r="AH229" s="17" t="s">
        <v>1224</v>
      </c>
      <c r="AI229" s="17" t="s">
        <v>516</v>
      </c>
      <c r="AJ229" s="17" t="s">
        <v>1225</v>
      </c>
      <c r="AK229" s="17">
        <v>862</v>
      </c>
      <c r="AL229" s="41" t="s">
        <v>1226</v>
      </c>
    </row>
    <row r="230" spans="1:38" ht="19" thickBot="1" x14ac:dyDescent="0.5">
      <c r="A230" s="7" t="s">
        <v>500</v>
      </c>
      <c r="B230" s="8" t="s">
        <v>501</v>
      </c>
      <c r="D230" t="e" vm="525">
        <f t="shared" si="12"/>
        <v>#VALUE!</v>
      </c>
      <c r="I230" t="e" vm="526">
        <f t="shared" si="13"/>
        <v>#VALUE!</v>
      </c>
      <c r="AG230" s="39" t="s">
        <v>241</v>
      </c>
      <c r="AH230" s="17" t="s">
        <v>1227</v>
      </c>
      <c r="AI230" s="17" t="s">
        <v>240</v>
      </c>
      <c r="AJ230" s="17" t="s">
        <v>1228</v>
      </c>
      <c r="AK230" s="17">
        <v>348</v>
      </c>
      <c r="AL230" s="41" t="s">
        <v>1229</v>
      </c>
    </row>
    <row r="231" spans="1:38" ht="35.5" thickBot="1" x14ac:dyDescent="0.5">
      <c r="A231" s="7" t="s">
        <v>502</v>
      </c>
      <c r="B231" s="8" t="s">
        <v>503</v>
      </c>
      <c r="D231" t="e" vm="168">
        <f t="shared" ca="1" si="12"/>
        <v>#VALUE!</v>
      </c>
      <c r="I231" t="e" vm="168">
        <f t="shared" ca="1" si="13"/>
        <v>#VALUE!</v>
      </c>
      <c r="AG231" s="39" t="s">
        <v>1230</v>
      </c>
      <c r="AH231" s="17" t="s">
        <v>1231</v>
      </c>
      <c r="AI231" s="17" t="s">
        <v>1232</v>
      </c>
      <c r="AJ231" s="17" t="s">
        <v>1233</v>
      </c>
      <c r="AK231" s="17">
        <v>826</v>
      </c>
      <c r="AL231" s="41" t="s">
        <v>1234</v>
      </c>
    </row>
    <row r="232" spans="1:38" ht="53" thickBot="1" x14ac:dyDescent="0.5">
      <c r="A232" s="9" t="s">
        <v>504</v>
      </c>
      <c r="B232" s="10" t="s">
        <v>505</v>
      </c>
      <c r="D232" t="e" vm="527">
        <f t="shared" si="12"/>
        <v>#VALUE!</v>
      </c>
      <c r="I232" t="e" vm="528">
        <f t="shared" si="13"/>
        <v>#VALUE!</v>
      </c>
      <c r="AG232" s="39" t="s">
        <v>523</v>
      </c>
      <c r="AH232" s="17" t="s">
        <v>1235</v>
      </c>
      <c r="AI232" s="17" t="s">
        <v>522</v>
      </c>
      <c r="AJ232" s="17" t="s">
        <v>1236</v>
      </c>
      <c r="AK232" s="17">
        <v>704</v>
      </c>
      <c r="AL232" s="41" t="s">
        <v>1237</v>
      </c>
    </row>
    <row r="233" spans="1:38" ht="19" thickBot="1" x14ac:dyDescent="0.5">
      <c r="A233" s="7" t="s">
        <v>506</v>
      </c>
      <c r="B233" s="8" t="s">
        <v>507</v>
      </c>
      <c r="D233" t="e" vm="529">
        <f t="shared" si="12"/>
        <v>#VALUE!</v>
      </c>
      <c r="I233" t="e" vm="530">
        <f t="shared" si="13"/>
        <v>#VALUE!</v>
      </c>
      <c r="AG233" s="39" t="s">
        <v>261</v>
      </c>
      <c r="AH233" s="17" t="s">
        <v>1238</v>
      </c>
      <c r="AI233" s="17" t="s">
        <v>260</v>
      </c>
      <c r="AJ233" s="17" t="s">
        <v>1239</v>
      </c>
      <c r="AK233" s="17">
        <v>380</v>
      </c>
      <c r="AL233" s="41" t="s">
        <v>1240</v>
      </c>
    </row>
    <row r="234" spans="1:38" ht="37.5" thickBot="1" x14ac:dyDescent="0.5">
      <c r="A234" s="7" t="s">
        <v>508</v>
      </c>
      <c r="B234" s="8" t="s">
        <v>509</v>
      </c>
      <c r="D234" t="e" vm="531">
        <f t="shared" si="12"/>
        <v>#VALUE!</v>
      </c>
      <c r="I234" t="e" vm="532">
        <f t="shared" si="13"/>
        <v>#VALUE!</v>
      </c>
      <c r="AG234" s="39" t="s">
        <v>129</v>
      </c>
      <c r="AH234" s="17" t="s">
        <v>1241</v>
      </c>
      <c r="AI234" s="17" t="s">
        <v>128</v>
      </c>
      <c r="AJ234" s="17" t="s">
        <v>1242</v>
      </c>
      <c r="AK234" s="17">
        <v>384</v>
      </c>
      <c r="AL234" s="41" t="s">
        <v>1243</v>
      </c>
    </row>
    <row r="235" spans="1:38" ht="19" thickBot="1" x14ac:dyDescent="0.5">
      <c r="A235" s="7" t="s">
        <v>510</v>
      </c>
      <c r="B235" s="8" t="s">
        <v>511</v>
      </c>
      <c r="D235" t="e" vm="533">
        <f t="shared" si="12"/>
        <v>#VALUE!</v>
      </c>
      <c r="I235" t="e" vm="534">
        <f t="shared" si="13"/>
        <v>#VALUE!</v>
      </c>
      <c r="AG235" s="40" t="s">
        <v>109</v>
      </c>
      <c r="AH235" s="17" t="s">
        <v>1244</v>
      </c>
      <c r="AI235" s="17" t="s">
        <v>108</v>
      </c>
      <c r="AJ235" s="17" t="s">
        <v>1245</v>
      </c>
      <c r="AK235" s="18" t="s">
        <v>1246</v>
      </c>
      <c r="AL235" s="41" t="s">
        <v>1247</v>
      </c>
    </row>
    <row r="236" spans="1:38" ht="37.5" thickBot="1" x14ac:dyDescent="0.5">
      <c r="A236" s="7" t="s">
        <v>512</v>
      </c>
      <c r="B236" s="8" t="s">
        <v>513</v>
      </c>
      <c r="D236" t="e" vm="535">
        <f t="shared" si="12"/>
        <v>#VALUE!</v>
      </c>
      <c r="I236" t="e" vm="536">
        <f t="shared" si="13"/>
        <v>#VALUE!</v>
      </c>
      <c r="AG236" s="39" t="s">
        <v>151</v>
      </c>
      <c r="AH236" s="17" t="s">
        <v>1248</v>
      </c>
      <c r="AI236" s="17" t="s">
        <v>150</v>
      </c>
      <c r="AJ236" s="17" t="s">
        <v>1249</v>
      </c>
      <c r="AK236" s="17">
        <v>162</v>
      </c>
      <c r="AL236" s="41" t="s">
        <v>1250</v>
      </c>
    </row>
    <row r="237" spans="1:38" ht="35.5" thickBot="1" x14ac:dyDescent="0.5">
      <c r="A237" s="7" t="s">
        <v>514</v>
      </c>
      <c r="B237" s="8" t="s">
        <v>515</v>
      </c>
      <c r="D237" t="e" vm="537">
        <f t="shared" si="12"/>
        <v>#VALUE!</v>
      </c>
      <c r="I237" t="e" vm="538">
        <f t="shared" si="13"/>
        <v>#VALUE!</v>
      </c>
      <c r="AG237" s="39" t="s">
        <v>251</v>
      </c>
      <c r="AH237" s="17" t="s">
        <v>1251</v>
      </c>
      <c r="AI237" s="17" t="s">
        <v>248</v>
      </c>
      <c r="AJ237" s="17" t="s">
        <v>1252</v>
      </c>
      <c r="AK237" s="17">
        <v>833</v>
      </c>
      <c r="AL237" s="41" t="s">
        <v>1253</v>
      </c>
    </row>
    <row r="238" spans="1:38" ht="88" thickBot="1" x14ac:dyDescent="0.5">
      <c r="A238" s="7" t="s">
        <v>516</v>
      </c>
      <c r="B238" s="8" t="s">
        <v>517</v>
      </c>
      <c r="D238" t="e" vm="539">
        <f t="shared" si="12"/>
        <v>#VALUE!</v>
      </c>
      <c r="I238" t="e" vm="540">
        <f t="shared" si="13"/>
        <v>#VALUE!</v>
      </c>
      <c r="AG238" s="40" t="s">
        <v>437</v>
      </c>
      <c r="AH238" s="17" t="s">
        <v>1254</v>
      </c>
      <c r="AI238" s="17" t="s">
        <v>436</v>
      </c>
      <c r="AJ238" s="17" t="s">
        <v>1255</v>
      </c>
      <c r="AK238" s="17">
        <v>654</v>
      </c>
      <c r="AL238" s="41" t="s">
        <v>1256</v>
      </c>
    </row>
    <row r="239" spans="1:38" ht="35.5" thickBot="1" x14ac:dyDescent="0.5">
      <c r="A239" s="9" t="s">
        <v>518</v>
      </c>
      <c r="B239" s="10" t="s">
        <v>519</v>
      </c>
      <c r="D239" t="e" vm="541">
        <f t="shared" si="12"/>
        <v>#VALUE!</v>
      </c>
      <c r="I239" t="e" vm="542">
        <f t="shared" si="13"/>
        <v>#VALUE!</v>
      </c>
      <c r="AG239" s="40" t="s">
        <v>73</v>
      </c>
      <c r="AH239" s="17" t="s">
        <v>1257</v>
      </c>
      <c r="AI239" s="17" t="s">
        <v>72</v>
      </c>
      <c r="AJ239" s="17" t="s">
        <v>1258</v>
      </c>
      <c r="AK239" s="17">
        <v>248</v>
      </c>
      <c r="AL239" s="41" t="s">
        <v>1259</v>
      </c>
    </row>
    <row r="240" spans="1:38" ht="53" thickBot="1" x14ac:dyDescent="0.5">
      <c r="A240" s="9" t="s">
        <v>520</v>
      </c>
      <c r="B240" s="10" t="s">
        <v>521</v>
      </c>
      <c r="D240" t="e" vm="543">
        <f t="shared" si="12"/>
        <v>#VALUE!</v>
      </c>
      <c r="I240" t="e" vm="544">
        <f t="shared" si="13"/>
        <v>#VALUE!</v>
      </c>
      <c r="AG240" s="39" t="s">
        <v>131</v>
      </c>
      <c r="AH240" s="17" t="s">
        <v>1260</v>
      </c>
      <c r="AI240" s="17" t="s">
        <v>130</v>
      </c>
      <c r="AJ240" s="17" t="s">
        <v>1261</v>
      </c>
      <c r="AK240" s="17">
        <v>184</v>
      </c>
      <c r="AL240" s="41" t="s">
        <v>1262</v>
      </c>
    </row>
    <row r="241" spans="1:38" ht="56" thickBot="1" x14ac:dyDescent="0.5">
      <c r="A241" s="7" t="s">
        <v>522</v>
      </c>
      <c r="B241" s="8" t="s">
        <v>523</v>
      </c>
      <c r="D241" t="e" vm="545">
        <f t="shared" si="12"/>
        <v>#VALUE!</v>
      </c>
      <c r="I241" t="e" vm="546">
        <f t="shared" si="13"/>
        <v>#VALUE!</v>
      </c>
      <c r="AG241" s="39" t="s">
        <v>521</v>
      </c>
      <c r="AH241" s="17" t="s">
        <v>1263</v>
      </c>
      <c r="AI241" s="17" t="s">
        <v>520</v>
      </c>
      <c r="AJ241" s="17" t="s">
        <v>1264</v>
      </c>
      <c r="AK241" s="17">
        <v>850</v>
      </c>
      <c r="AL241" s="41" t="s">
        <v>1265</v>
      </c>
    </row>
    <row r="242" spans="1:38" ht="53" thickBot="1" x14ac:dyDescent="0.5">
      <c r="A242" s="7" t="s">
        <v>524</v>
      </c>
      <c r="B242" s="8" t="s">
        <v>525</v>
      </c>
      <c r="D242" t="e" vm="547">
        <f t="shared" si="12"/>
        <v>#VALUE!</v>
      </c>
      <c r="I242" t="e" vm="548">
        <f t="shared" si="13"/>
        <v>#VALUE!</v>
      </c>
      <c r="AG242" s="40" t="s">
        <v>233</v>
      </c>
      <c r="AH242" s="17" t="s">
        <v>1266</v>
      </c>
      <c r="AI242" s="17" t="s">
        <v>232</v>
      </c>
      <c r="AJ242" s="17" t="s">
        <v>1267</v>
      </c>
      <c r="AK242" s="17">
        <v>334</v>
      </c>
      <c r="AL242" s="41" t="s">
        <v>1268</v>
      </c>
    </row>
    <row r="243" spans="1:38" ht="35.5" thickBot="1" x14ac:dyDescent="0.5">
      <c r="A243" s="9" t="s">
        <v>526</v>
      </c>
      <c r="B243" s="10" t="s">
        <v>527</v>
      </c>
      <c r="D243" t="e" vm="549">
        <f t="shared" si="12"/>
        <v>#VALUE!</v>
      </c>
      <c r="I243" t="e" vm="550">
        <f t="shared" si="13"/>
        <v>#VALUE!</v>
      </c>
      <c r="AG243" s="39" t="s">
        <v>119</v>
      </c>
      <c r="AH243" s="17" t="s">
        <v>1269</v>
      </c>
      <c r="AI243" s="17" t="s">
        <v>118</v>
      </c>
      <c r="AJ243" s="17" t="s">
        <v>1270</v>
      </c>
      <c r="AK243" s="17">
        <v>166</v>
      </c>
      <c r="AL243" s="41" t="s">
        <v>1271</v>
      </c>
    </row>
    <row r="244" spans="1:38" ht="19" thickBot="1" x14ac:dyDescent="0.5">
      <c r="A244" s="7" t="s">
        <v>528</v>
      </c>
      <c r="B244" s="8" t="s">
        <v>529</v>
      </c>
      <c r="D244" t="e" vm="551">
        <f t="shared" si="12"/>
        <v>#VALUE!</v>
      </c>
      <c r="I244" t="e" vm="552">
        <f t="shared" si="13"/>
        <v>#VALUE!</v>
      </c>
      <c r="AG244" s="40" t="s">
        <v>327</v>
      </c>
      <c r="AH244" s="17" t="s">
        <v>1272</v>
      </c>
      <c r="AI244" s="17" t="s">
        <v>326</v>
      </c>
      <c r="AJ244" s="17" t="s">
        <v>1273</v>
      </c>
      <c r="AK244" s="17">
        <v>584</v>
      </c>
      <c r="AL244" s="41" t="s">
        <v>1274</v>
      </c>
    </row>
    <row r="245" spans="1:38" ht="19" thickBot="1" x14ac:dyDescent="0.5">
      <c r="A245" s="7" t="s">
        <v>530</v>
      </c>
      <c r="B245" s="8" t="s">
        <v>531</v>
      </c>
      <c r="D245" t="e" vm="553">
        <f t="shared" si="12"/>
        <v>#VALUE!</v>
      </c>
      <c r="I245" t="e" vm="554">
        <f t="shared" si="13"/>
        <v>#VALUE!</v>
      </c>
      <c r="AG245" s="39" t="s">
        <v>193</v>
      </c>
      <c r="AH245" s="17" t="s">
        <v>1275</v>
      </c>
      <c r="AI245" s="17" t="s">
        <v>192</v>
      </c>
      <c r="AJ245" s="17" t="s">
        <v>1276</v>
      </c>
      <c r="AK245" s="17">
        <v>234</v>
      </c>
      <c r="AL245" s="41" t="s">
        <v>1277</v>
      </c>
    </row>
    <row r="246" spans="1:38" ht="35.5" thickBot="1" x14ac:dyDescent="0.5">
      <c r="A246" s="9" t="s">
        <v>532</v>
      </c>
      <c r="B246" s="10" t="s">
        <v>533</v>
      </c>
      <c r="D246" t="e" vm="555">
        <f t="shared" si="12"/>
        <v>#VALUE!</v>
      </c>
      <c r="I246" t="e" vm="556">
        <f t="shared" si="13"/>
        <v>#VALUE!</v>
      </c>
      <c r="AG246" s="40" t="s">
        <v>427</v>
      </c>
      <c r="AH246" s="17" t="s">
        <v>1278</v>
      </c>
      <c r="AI246" s="17" t="s">
        <v>426</v>
      </c>
      <c r="AJ246" s="17" t="s">
        <v>1279</v>
      </c>
      <c r="AK246" s="18" t="s">
        <v>1280</v>
      </c>
      <c r="AL246" s="41" t="s">
        <v>1281</v>
      </c>
    </row>
    <row r="247" spans="1:38" ht="53" thickBot="1" x14ac:dyDescent="0.5">
      <c r="A247" s="7" t="s">
        <v>534</v>
      </c>
      <c r="B247" s="8" t="s">
        <v>535</v>
      </c>
      <c r="D247" t="e" vm="557">
        <f t="shared" si="12"/>
        <v>#VALUE!</v>
      </c>
      <c r="I247" t="e" vm="558">
        <f t="shared" si="13"/>
        <v>#VALUE!</v>
      </c>
      <c r="AG247" s="40" t="s">
        <v>457</v>
      </c>
      <c r="AH247" s="17" t="s">
        <v>1282</v>
      </c>
      <c r="AI247" s="17" t="s">
        <v>456</v>
      </c>
      <c r="AJ247" s="17" t="s">
        <v>1283</v>
      </c>
      <c r="AK247" s="17">
        <v>678</v>
      </c>
      <c r="AL247" s="41" t="s">
        <v>1284</v>
      </c>
    </row>
    <row r="248" spans="1:38" ht="19" thickBot="1" x14ac:dyDescent="0.5">
      <c r="A248" s="7" t="s">
        <v>536</v>
      </c>
      <c r="B248" s="8" t="s">
        <v>537</v>
      </c>
      <c r="D248" t="e" vm="559">
        <f t="shared" si="12"/>
        <v>#VALUE!</v>
      </c>
      <c r="I248" t="e" vm="560">
        <f t="shared" si="13"/>
        <v>#VALUE!</v>
      </c>
      <c r="AG248" s="39" t="s">
        <v>537</v>
      </c>
      <c r="AH248" s="17" t="s">
        <v>537</v>
      </c>
      <c r="AI248" s="17" t="s">
        <v>536</v>
      </c>
      <c r="AJ248" s="17" t="s">
        <v>1285</v>
      </c>
      <c r="AK248" s="17">
        <v>894</v>
      </c>
      <c r="AL248" s="41" t="s">
        <v>1286</v>
      </c>
    </row>
    <row r="249" spans="1:38" ht="19" thickBot="1" x14ac:dyDescent="0.5">
      <c r="A249" s="13" t="s">
        <v>538</v>
      </c>
      <c r="B249" s="14" t="s">
        <v>539</v>
      </c>
      <c r="D249" t="e" vm="561">
        <f t="shared" si="12"/>
        <v>#VALUE!</v>
      </c>
      <c r="I249" t="e" vm="562">
        <f t="shared" si="13"/>
        <v>#VALUE!</v>
      </c>
      <c r="AG249" s="39" t="s">
        <v>539</v>
      </c>
      <c r="AH249" s="17" t="s">
        <v>539</v>
      </c>
      <c r="AI249" s="17" t="s">
        <v>538</v>
      </c>
      <c r="AJ249" s="17" t="s">
        <v>1287</v>
      </c>
      <c r="AK249" s="17">
        <v>716</v>
      </c>
      <c r="AL249" s="41" t="s">
        <v>1288</v>
      </c>
    </row>
    <row r="250" spans="1:38" ht="37" x14ac:dyDescent="0.45">
      <c r="AG250" s="45" t="s">
        <v>47</v>
      </c>
      <c r="AH250" s="46" t="s">
        <v>1289</v>
      </c>
      <c r="AI250" s="46" t="s">
        <v>46</v>
      </c>
      <c r="AJ250" s="46" t="s">
        <v>1290</v>
      </c>
      <c r="AK250" s="46">
        <v>784</v>
      </c>
      <c r="AL250" s="47" t="s">
        <v>1291</v>
      </c>
    </row>
  </sheetData>
  <sortState xmlns:xlrd2="http://schemas.microsoft.com/office/spreadsheetml/2017/richdata2" ref="V18:V25">
    <sortCondition ref="V18:V25"/>
  </sortState>
  <mergeCells count="35">
    <mergeCell ref="AV168:AV169"/>
    <mergeCell ref="AP168:AP169"/>
    <mergeCell ref="AQ168:AQ169"/>
    <mergeCell ref="AR168:AR169"/>
    <mergeCell ref="AS168:AS169"/>
    <mergeCell ref="AT168:AT169"/>
    <mergeCell ref="AU168:AU169"/>
    <mergeCell ref="AV117:AV118"/>
    <mergeCell ref="AP133:AP134"/>
    <mergeCell ref="AQ133:AQ134"/>
    <mergeCell ref="AR133:AR134"/>
    <mergeCell ref="AS133:AS134"/>
    <mergeCell ref="AT133:AT134"/>
    <mergeCell ref="AU133:AU134"/>
    <mergeCell ref="AV133:AV134"/>
    <mergeCell ref="AP117:AP118"/>
    <mergeCell ref="AQ117:AQ118"/>
    <mergeCell ref="AR117:AR118"/>
    <mergeCell ref="AS117:AS118"/>
    <mergeCell ref="AT117:AT118"/>
    <mergeCell ref="AU117:AU118"/>
    <mergeCell ref="AW38:AW41"/>
    <mergeCell ref="AP81:AP82"/>
    <mergeCell ref="AQ81:AQ82"/>
    <mergeCell ref="AR81:AR82"/>
    <mergeCell ref="AS81:AS82"/>
    <mergeCell ref="AT81:AT82"/>
    <mergeCell ref="AU81:AU82"/>
    <mergeCell ref="AV81:AV82"/>
    <mergeCell ref="AP38:AP41"/>
    <mergeCell ref="AQ38:AQ41"/>
    <mergeCell ref="AR38:AR41"/>
    <mergeCell ref="AS38:AS41"/>
    <mergeCell ref="AU38:AU41"/>
    <mergeCell ref="AV38:AV41"/>
  </mergeCells>
  <hyperlinks>
    <hyperlink ref="A1" r:id="rId1" location="id5000600__table_1_fn1" display="https://style-guide.europa.eu/o/opportal-service/isg?resource=pl/annex-a6-country-and-territory-codes.html - id5000600__table_1_fn1" xr:uid="{1028CAF8-EF5F-4B57-9DB2-ED3C65D726AE}"/>
    <hyperlink ref="D1" r:id="rId2" location="#.png" xr:uid="{9080A310-5AB8-4E5B-9BB0-C531DDE7725C}"/>
    <hyperlink ref="L1" r:id="rId3" display="https://style-guide.europa.eu/pl/content/-/isg/topic?identifier=annex-a6-country-and-territory-codes" xr:uid="{E0E2190A-7299-4E80-A207-AD58EFFA9ADF}"/>
    <hyperlink ref="I1" r:id="rId4" location="#.webp" xr:uid="{377A035F-54B0-48BE-AB8D-55AEFACCBECB}"/>
    <hyperlink ref="AA2" r:id="rId5" xr:uid="{0226862C-BC76-48C1-A6B0-77966BDD6E83}"/>
    <hyperlink ref="AG2" r:id="rId6" tooltip="Afganistan" display="https://www.panstwaswiata.pl/afganistan/" xr:uid="{E8E685F4-5C03-412C-A7F8-1C75F25A0F07}"/>
    <hyperlink ref="AG3" r:id="rId7" tooltip="Albania" display="https://www.panstwaswiata.pl/albania/" xr:uid="{B04B069A-D579-4FE7-A2D4-6DCCB51B91B2}"/>
    <hyperlink ref="AG4" r:id="rId8" tooltip="Algieria" display="https://www.panstwaswiata.pl/algieria/" xr:uid="{95AC8971-5D36-4B99-8579-945B3208B3CE}"/>
    <hyperlink ref="AG5" r:id="rId9" tooltip="Andora" display="https://www.panstwaswiata.pl/andora/" xr:uid="{2400558C-91D0-40A6-ADA0-76F31454D5A4}"/>
    <hyperlink ref="AG6" r:id="rId10" tooltip="Angola" display="https://www.panstwaswiata.pl/angola/" xr:uid="{BA256AF5-CAD4-4D7B-B06E-CBC1770BE879}"/>
    <hyperlink ref="AG9" r:id="rId11" tooltip="Antigua i Barbuda" display="https://www.panstwaswiata.pl/antigua-i-barbuda/" xr:uid="{D418A8B4-2D97-48A8-86BF-3F12CD619ED4}"/>
    <hyperlink ref="AG10" r:id="rId12" tooltip="Arabia Saudyjska" display="https://www.panstwaswiata.pl/arabia-saudyjska/" xr:uid="{64A465B3-96E9-4499-A079-A1751CEC5621}"/>
    <hyperlink ref="AG11" r:id="rId13" tooltip="Argentyna" display="https://www.panstwaswiata.pl/argentyna/" xr:uid="{04636BF3-9AAB-4A77-A7BC-310C14439018}"/>
    <hyperlink ref="AG12" r:id="rId14" tooltip="Armenia" display="https://www.panstwaswiata.pl/armenia/" xr:uid="{B89809ED-696A-4AE2-892A-7EC08DE568C9}"/>
    <hyperlink ref="AG13" r:id="rId15" tooltip="Aruba" display="https://www.panstwaswiata.pl/aruba/" xr:uid="{0768F686-0352-42EC-AC66-C541936EF2A3}"/>
    <hyperlink ref="AG14" r:id="rId16" tooltip="Australia" display="https://www.panstwaswiata.pl/australia/" xr:uid="{B97078D6-754E-4D87-A728-5585A463271C}"/>
    <hyperlink ref="AG15" r:id="rId17" tooltip="Austria" display="https://www.panstwaswiata.pl/austria/" xr:uid="{B9E2824E-21FD-40C3-BA5F-A741B50AA516}"/>
    <hyperlink ref="AG16" r:id="rId18" tooltip="Azerbejdżan" display="https://www.panstwaswiata.pl/azerbejdzan/" xr:uid="{7DD0A5A0-7D9A-49F2-A312-0F1107DDEDC0}"/>
    <hyperlink ref="AG17" r:id="rId19" tooltip="Bahamy" display="https://www.panstwaswiata.pl/bahamy/" xr:uid="{AC7672B2-6958-464D-8198-357C1FC750C0}"/>
    <hyperlink ref="AG18" r:id="rId20" tooltip="Bahrajn" display="https://www.panstwaswiata.pl/bahrajn/" xr:uid="{17CD305E-7BF0-49CF-91F2-7974D17FD958}"/>
    <hyperlink ref="AG19" r:id="rId21" tooltip="Bangladesz" display="https://www.panstwaswiata.pl/bangladesz/" xr:uid="{E9F810A6-0298-47AA-A6B1-93C3DC9FAC53}"/>
    <hyperlink ref="AG20" r:id="rId22" tooltip="Barbados" display="https://www.panstwaswiata.pl/barbados/" xr:uid="{E72ABB56-EDAD-4303-9E2E-F53B1C5C3C64}"/>
    <hyperlink ref="AG21" r:id="rId23" tooltip="Belgia" display="https://www.panstwaswiata.pl/belgia/" xr:uid="{DD51B026-6D4E-485F-9A80-2BDBBE1EE80A}"/>
    <hyperlink ref="AG22" r:id="rId24" tooltip="Belize" display="https://www.panstwaswiata.pl/belize/" xr:uid="{400E5F5E-D439-41B5-A63D-C726A190F151}"/>
    <hyperlink ref="AG23" r:id="rId25" tooltip="Benin" display="https://www.panstwaswiata.pl/benin/" xr:uid="{E652AE74-E85F-4F84-8BB9-854431F4F718}"/>
    <hyperlink ref="AG25" r:id="rId26" tooltip="Bhutan" display="https://www.panstwaswiata.pl/bhutan/" xr:uid="{236ED71E-FDBB-4132-BF4B-95B7EB00B56C}"/>
    <hyperlink ref="AG26" r:id="rId27" tooltip="Białoruś" display="https://www.panstwaswiata.pl/bia%C5%82orus/" xr:uid="{1838B204-0A4D-40A5-9492-93E7F96683E6}"/>
    <hyperlink ref="AG27" r:id="rId28" tooltip="Birma" display="https://www.panstwaswiata.pl/birma/" xr:uid="{8473A4E0-B6B8-4C84-853D-577CBF8AC86B}"/>
    <hyperlink ref="AG28" r:id="rId29" tooltip="Boliwia" display="https://www.panstwaswiata.pl/boliwia/" xr:uid="{DC9593AB-74F8-4B63-AF95-8B2A0B9CA011}"/>
    <hyperlink ref="AG30" r:id="rId30" tooltip="Bośnia i Hercegowina" display="https://www.panstwaswiata.pl/bosnia-i-hercegowina/" xr:uid="{277C2464-4355-4ECD-95AA-F1A2C66632A6}"/>
    <hyperlink ref="AG31" r:id="rId31" tooltip="Botswana" display="https://www.panstwaswiata.pl/botswana/" xr:uid="{8CE84223-84B7-40BF-9A04-C0D314C8FCC4}"/>
    <hyperlink ref="AG32" r:id="rId32" tooltip="Brazylia" display="https://www.panstwaswiata.pl/brazylia/" xr:uid="{E54637CC-315F-475C-9065-F31891FFFF63}"/>
    <hyperlink ref="AG33" r:id="rId33" tooltip="Brunei" display="https://www.panstwaswiata.pl/brunei/" xr:uid="{D962782B-15FD-4289-9D23-A3974BB16E7D}"/>
    <hyperlink ref="AG35" r:id="rId34" tooltip="Brytyjskie Wyspy Dziewicze" display="https://www.panstwaswiata.pl/brytyjskie-wyspy-dziewicze/" xr:uid="{1CCAE391-9A2A-466A-8396-EC5DCE3BA90A}"/>
    <hyperlink ref="AG36" r:id="rId35" tooltip="Bułgaria" display="https://www.panstwaswiata.pl/bulgaria/" xr:uid="{E32A58A0-B8DD-40E0-8444-DC49B0D887FE}"/>
    <hyperlink ref="AG37" r:id="rId36" tooltip="Burkina Faso" display="https://www.panstwaswiata.pl/burkina-faso/" xr:uid="{627BBE11-1EEB-4973-A7F6-FDC0AC87EEF5}"/>
    <hyperlink ref="AG38" r:id="rId37" tooltip="Burundi" display="https://www.panstwaswiata.pl/burundi/" xr:uid="{CC3DDCE9-2E03-4398-993A-ACD857487320}"/>
    <hyperlink ref="AG39" r:id="rId38" tooltip="Chile" display="https://www.panstwaswiata.pl/chile/" xr:uid="{6E25C142-6DD8-41EB-92D3-A7140ECCAB81}"/>
    <hyperlink ref="AG40" r:id="rId39" tooltip="Chińska Republika Ludowa" display="https://www.panstwaswiata.pl/chiny/" xr:uid="{1FE1A314-F477-4F74-9F62-ACFF676400C6}"/>
    <hyperlink ref="AG41" r:id="rId40" tooltip="Chorwacja" display="https://www.panstwaswiata.pl/chorwacja/" xr:uid="{937A6754-477C-4A03-BC94-36D91845AA6D}"/>
    <hyperlink ref="AG43" r:id="rId41" tooltip="Cypr" display="https://www.panstwaswiata.pl/cypr/" xr:uid="{EE360B6C-CAB5-420D-A70D-79FFBE28F2C0}"/>
    <hyperlink ref="AG44" r:id="rId42" tooltip="Czad" display="https://www.panstwaswiata.pl/czad/" xr:uid="{C810A4A3-808A-46D7-AFA5-769784A2F141}"/>
    <hyperlink ref="AG45" r:id="rId43" tooltip="Czarnogóra" display="https://www.panstwaswiata.pl/czarnogora/" xr:uid="{420D9E24-A267-49D1-B6A1-66EAD069B21D}"/>
    <hyperlink ref="AG46" r:id="rId44" tooltip="Czechy" display="https://www.panstwaswiata.pl/czechy/" xr:uid="{CC453523-5F1D-4D0E-AF5F-D3FCCB08AEAC}"/>
    <hyperlink ref="AG48" r:id="rId45" tooltip="Dania" display="https://www.panstwaswiata.pl/dania/" xr:uid="{3AF7FEBF-4CA0-45AB-8910-B21F2924D5AC}"/>
    <hyperlink ref="AG49" r:id="rId46" tooltip="Demokratyczna Republika Konga" display="https://www.panstwaswiata.pl/kongo/" xr:uid="{4907C517-9D35-4021-8B70-5AFF0557CB14}"/>
    <hyperlink ref="AG50" r:id="rId47" tooltip="Dominika" display="https://www.panstwaswiata.pl/dominika/" xr:uid="{F290C9F3-7794-43D9-BBBA-BC88FB6CACBB}"/>
    <hyperlink ref="AG51" r:id="rId48" tooltip="Dominikana" display="https://www.panstwaswiata.pl/dominikana/" xr:uid="{C5E18887-5098-4D3F-985B-37D5268A400A}"/>
    <hyperlink ref="AG52" r:id="rId49" tooltip="Dżibuti" display="https://www.panstwaswiata.pl/dzibuti/" xr:uid="{AEB0E697-5E5B-44BD-AC76-A2EB06E19FA7}"/>
    <hyperlink ref="AG53" r:id="rId50" tooltip="Egipt" display="https://www.panstwaswiata.pl/egipt/" xr:uid="{923685A8-22DB-4A76-A270-CF417240D79B}"/>
    <hyperlink ref="AG54" r:id="rId51" tooltip="Ekwador" display="https://www.panstwaswiata.pl/ekwador/" xr:uid="{774D2CC5-9FD6-4871-A06D-F4A5BB3C7298}"/>
    <hyperlink ref="AG55" r:id="rId52" tooltip="Erytrea" display="https://www.panstwaswiata.pl/erytrea/" xr:uid="{D190AAD2-D1CB-4BD3-8DE5-1B4407F0CF40}"/>
    <hyperlink ref="AG56" r:id="rId53" tooltip="Estonia" display="https://www.panstwaswiata.pl/estonia/" xr:uid="{8D45AC4B-F924-4800-80F5-664BC03A403C}"/>
    <hyperlink ref="AG57" r:id="rId54" tooltip="Etiopia" display="https://www.panstwaswiata.pl/etiopia/" xr:uid="{85D190A4-1A5E-486D-B268-87D7447A3CD3}"/>
    <hyperlink ref="AG58" r:id="rId55" tooltip="Falklandy" display="https://www.panstwaswiata.pl/falklandy/" xr:uid="{9A5E00FD-4EFE-4A04-9AAD-A43E8616FFF1}"/>
    <hyperlink ref="AG60" r:id="rId56" tooltip="Filipiny" display="https://www.panstwaswiata.pl/filipiny/" xr:uid="{12087494-274C-4875-AAEA-7937A73FD42C}"/>
    <hyperlink ref="AG61" r:id="rId57" tooltip="Finlandia" display="https://www.panstwaswiata.pl/finlandia/" xr:uid="{DF170AF2-4467-4AC6-A861-E34A7B79FEE8}"/>
    <hyperlink ref="AG62" r:id="rId58" tooltip="Francja" display="https://www.panstwaswiata.pl/francja/" xr:uid="{7BBBC863-D399-4E51-B185-C3AD813EBD3C}"/>
    <hyperlink ref="AG64" r:id="rId59" tooltip="Gabon" display="https://www.panstwaswiata.pl/gabon/" xr:uid="{B158C573-8A4F-4087-85E5-0CC44037E030}"/>
    <hyperlink ref="AG65" r:id="rId60" tooltip="Gambia" display="https://www.panstwaswiata.pl/gambia/" xr:uid="{B279AE70-6361-42DB-89A0-503D69FAF2E6}"/>
    <hyperlink ref="AG67" r:id="rId61" tooltip="Ghana" display="https://www.panstwaswiata.pl/ghana/" xr:uid="{3FB091C4-A05F-491B-9A1C-A1BD65C67D4C}"/>
    <hyperlink ref="AG68" r:id="rId62" tooltip="Gibraltar" display="https://www.panstwaswiata.pl/gibraltar/" xr:uid="{08FEFB62-D1F5-4901-9EDD-C57173AA4614}"/>
    <hyperlink ref="AG69" r:id="rId63" tooltip="Grecja" display="https://www.panstwaswiata.pl/grecja/" xr:uid="{32980281-1EEC-422E-A3ED-C1C3AA7EBF3D}"/>
    <hyperlink ref="AG70" r:id="rId64" tooltip="Grenada" display="https://www.panstwaswiata.pl/grenada/" xr:uid="{89806AEA-39A9-451C-97B2-09A08F590234}"/>
    <hyperlink ref="AG72" r:id="rId65" tooltip="Gruzja" display="https://www.panstwaswiata.pl/gruzja/" xr:uid="{9BC6510B-7C54-4A46-A09E-3201C20B8822}"/>
    <hyperlink ref="AG74" r:id="rId66" tooltip="Guernsey" display="https://www.panstwaswiata.pl/guernsey/" xr:uid="{384D518D-3150-4874-AB3C-7D4A95D717E2}"/>
    <hyperlink ref="AG75" r:id="rId67" tooltip="Gujana Francuska" display="https://www.panstwaswiata.pl/gujana-francuska/" xr:uid="{8E63B2FF-2490-4D7A-95FE-7D6843F3F423}"/>
    <hyperlink ref="AG76" r:id="rId68" tooltip="Gujana" display="https://www.panstwaswiata.pl/gujana/" xr:uid="{012F84CB-5088-49BA-9618-2E6F51AAF6C9}"/>
    <hyperlink ref="AG77" r:id="rId69" tooltip="Gwadelupa" display="https://www.panstwaswiata.pl/gwadelupa/" xr:uid="{C08F1724-9271-4933-AC50-2CBDE6B6745A}"/>
    <hyperlink ref="AG78" r:id="rId70" tooltip="Gwatemala" display="https://www.panstwaswiata.pl/gwatemala/" xr:uid="{15AE670F-711B-4E59-939F-BDC46592CB7F}"/>
    <hyperlink ref="AG79" r:id="rId71" tooltip="Gwinea Bissau" display="https://www.panstwaswiata.pl/gwinea-bissau/" xr:uid="{16FFD5CC-43F6-443E-AEDF-829CB08D6EC9}"/>
    <hyperlink ref="AG80" r:id="rId72" tooltip="Gwinea Równikowa" display="https://www.panstwaswiata.pl/gwinea-rownikowa/" xr:uid="{06569534-3806-465F-BD0C-4F6637DA9309}"/>
    <hyperlink ref="AG81" r:id="rId73" tooltip="Gwinea" display="https://www.panstwaswiata.pl/gwinea/" xr:uid="{83433864-CD88-4433-A069-BFCDD37B29B7}"/>
    <hyperlink ref="AG83" r:id="rId74" tooltip="Hiszpania" display="https://www.panstwaswiata.pl/hiszpania/" xr:uid="{7E675123-EFF3-45F1-9896-3813CCD52977}"/>
    <hyperlink ref="AG84" r:id="rId75" tooltip="Holandia" display="https://www.panstwaswiata.pl/holandia/" xr:uid="{C3DB1CB0-16EA-4120-9996-9E5250F48FBC}"/>
    <hyperlink ref="AG85" r:id="rId76" tooltip="Honduras" display="https://www.panstwaswiata.pl/honduras/" xr:uid="{1B62BB05-3839-4FA0-9F5E-2A72742195C1}"/>
    <hyperlink ref="AG87" r:id="rId77" tooltip="Indie" display="https://www.panstwaswiata.pl/indie/" xr:uid="{29CBC94B-ECC7-47AC-BB5D-7A4C8F12C57F}"/>
    <hyperlink ref="AG88" r:id="rId78" tooltip="Indonezja" display="https://www.panstwaswiata.pl/indonezja/" xr:uid="{42E3D815-68AF-45B5-B3E9-25944660DB48}"/>
    <hyperlink ref="AG89" r:id="rId79" tooltip="Irak" display="https://www.panstwaswiata.pl/irak/" xr:uid="{07FF2A85-7668-40A1-BCCA-E63F3BD498EA}"/>
    <hyperlink ref="AG90" r:id="rId80" tooltip="Iran" display="https://www.panstwaswiata.pl/iran/" xr:uid="{27A3EBCD-C32A-4DF5-84F9-64F035C18399}"/>
    <hyperlink ref="AG91" r:id="rId81" tooltip="Irlandia" display="https://www.panstwaswiata.pl/irlandia/" xr:uid="{2BBD770C-E74B-4E5C-BB37-1EDC5D4A8FF9}"/>
    <hyperlink ref="AG92" r:id="rId82" tooltip="Islandia" display="https://www.panstwaswiata.pl/islandia/" xr:uid="{807B084C-8983-4E32-809E-E212F2DC51CD}"/>
    <hyperlink ref="AG93" r:id="rId83" tooltip="Izrael" display="https://www.panstwaswiata.pl/izrael/" xr:uid="{E3EFBBFE-C43B-4EBD-83E8-027691CF2DA6}"/>
    <hyperlink ref="AG94" r:id="rId84" tooltip="Jamajka" display="https://www.panstwaswiata.pl/jamajka/" xr:uid="{872B5280-8647-44D3-9B92-5BDFB517A8A8}"/>
    <hyperlink ref="AG95" r:id="rId85" tooltip="Japonia" display="https://www.panstwaswiata.pl/japonia/" xr:uid="{D10AE44A-ADA3-4878-B328-A603ABA3DA4F}"/>
    <hyperlink ref="AG96" r:id="rId86" tooltip="Jemen" display="https://www.panstwaswiata.pl/jemen/" xr:uid="{34A177B3-09F7-4BAB-BA22-52E8C091E42B}"/>
    <hyperlink ref="AG97" r:id="rId87" tooltip="Jersey" display="https://www.panstwaswiata.pl/jersey/" xr:uid="{A0E50966-0930-4710-96C0-E0302D900E67}"/>
    <hyperlink ref="AG98" r:id="rId88" tooltip="Jordania" display="https://www.panstwaswiata.pl/jordania/" xr:uid="{9E279FCD-8576-4B39-B96B-445967ADA1E5}"/>
    <hyperlink ref="AG99" r:id="rId89" tooltip="Kajmany" display="https://www.panstwaswiata.pl/kajmany/" xr:uid="{E1438CBE-D0AD-45C8-96C8-50E71C06C008}"/>
    <hyperlink ref="AG100" r:id="rId90" tooltip="Kambodża" display="https://www.panstwaswiata.pl/kambodza/" xr:uid="{B2404189-A70C-4B9E-9A00-7F4649288E97}"/>
    <hyperlink ref="AG101" r:id="rId91" tooltip="Kamerun" display="https://www.panstwaswiata.pl/kamerun/" xr:uid="{00A571C2-5B37-40A5-8F20-B660C4287DC0}"/>
    <hyperlink ref="AG102" r:id="rId92" tooltip="Kanada" display="https://www.panstwaswiata.pl/kanada/" xr:uid="{2042DD34-5CB0-4548-A975-C15AAE58CCFF}"/>
    <hyperlink ref="AG103" r:id="rId93" tooltip="Katar" display="https://www.panstwaswiata.pl/katar/" xr:uid="{6AD1442C-3023-4632-84CB-91CB4D927426}"/>
    <hyperlink ref="AG104" r:id="rId94" tooltip="Kazachstan" display="https://www.panstwaswiata.pl/kazachstan/" xr:uid="{B652D257-46C7-4D1B-95EB-B4AF99D44ECE}"/>
    <hyperlink ref="AG105" r:id="rId95" tooltip="Kenia" display="https://www.panstwaswiata.pl/kenia/" xr:uid="{8F7D0FEA-3441-495C-B014-8706F3931CBF}"/>
    <hyperlink ref="AG106" r:id="rId96" tooltip="Kirgistan" display="https://www.panstwaswiata.pl/kirgistan/" xr:uid="{30CF4F26-CE1A-4FD9-B43F-85C5C2001881}"/>
    <hyperlink ref="AG108" r:id="rId97" tooltip="Kolumbia" display="https://www.panstwaswiata.pl/kolumbia/" xr:uid="{DFCADBAF-336C-4E80-B900-4393127DF9CB}"/>
    <hyperlink ref="AG109" r:id="rId98" tooltip="Komory" display="https://www.panstwaswiata.pl/komory/" xr:uid="{A5446457-772A-4A35-8228-71421B98E658}"/>
    <hyperlink ref="AG110" r:id="rId99" tooltip="Kongo" display="https://www.panstwaswiata.pl/kongo/" xr:uid="{81A6F22C-7026-4F64-BC51-F0ECD2E3D1C5}"/>
    <hyperlink ref="AG111" r:id="rId100" tooltip="Korea Południowa" display="https://www.panstwaswiata.pl/korea-poludniowa/" xr:uid="{54827A48-85DC-4C22-ACD8-97725E290250}"/>
    <hyperlink ref="AG112" r:id="rId101" tooltip="Korea Północna" display="https://www.panstwaswiata.pl/korea-polnocna/" xr:uid="{58017FF9-ABC5-4C67-8CC6-A958A93E1CCF}"/>
    <hyperlink ref="AG113" r:id="rId102" tooltip="Kostaryka" display="https://www.panstwaswiata.pl/kostaryka/" xr:uid="{1BBDED0B-5219-4D80-98F4-86E9B63031F5}"/>
    <hyperlink ref="AG114" r:id="rId103" tooltip="Kuba" display="https://www.panstwaswiata.pl/kuba/" xr:uid="{BF1FF352-4930-4A43-80F2-C014F9693BC1}"/>
    <hyperlink ref="AG115" r:id="rId104" tooltip="Kuwejt" display="https://www.panstwaswiata.pl/kuwejt/" xr:uid="{E781B0E6-64F0-4620-88D2-C17B7E30601E}"/>
    <hyperlink ref="AG116" r:id="rId105" tooltip="Laos" display="https://www.panstwaswiata.pl/laos/" xr:uid="{C4684BA5-1FAB-417F-AA85-3BDAB55D3371}"/>
    <hyperlink ref="AG117" r:id="rId106" tooltip="Lesotho" display="https://www.panstwaswiata.pl/lesotho/" xr:uid="{CBFC16AA-21B3-422A-B919-8514EF3D3F55}"/>
    <hyperlink ref="AG118" r:id="rId107" tooltip="Liban" display="https://www.panstwaswiata.pl/liban/" xr:uid="{A291608B-49E6-48DD-AB38-C8B5CEEF6C93}"/>
    <hyperlink ref="AG119" r:id="rId108" tooltip="Liberia" display="https://www.panstwaswiata.pl/liberia/" xr:uid="{DCE228B4-2071-4855-8400-D74BC621B491}"/>
    <hyperlink ref="AG120" r:id="rId109" tooltip="Libia" display="https://www.panstwaswiata.pl/libia/" xr:uid="{509FF213-D6A5-4C12-9502-E80E51D8392B}"/>
    <hyperlink ref="AG121" r:id="rId110" tooltip="Liechtenstein" display="https://www.panstwaswiata.pl/liechtenstein/" xr:uid="{422A48FF-8334-410F-A551-2D292BD58259}"/>
    <hyperlink ref="AG122" r:id="rId111" tooltip="Litwa" display="https://www.panstwaswiata.pl/litwa/" xr:uid="{3F461010-04C9-4669-A635-040A17F40080}"/>
    <hyperlink ref="AG123" r:id="rId112" tooltip="Luksemburg" display="https://www.panstwaswiata.pl/luksemburg/" xr:uid="{84A40040-4D62-4061-B192-63222B5F4C63}"/>
    <hyperlink ref="AG124" r:id="rId113" tooltip="Łotwa" display="https://www.panstwaswiata.pl/lotwa/" xr:uid="{3C9DF05D-497B-4B5A-AE19-3F64583B4002}"/>
    <hyperlink ref="AG125" r:id="rId114" tooltip="Macedonia" display="https://www.panstwaswiata.pl/macedonia/" xr:uid="{D73526FD-500D-427E-8B10-4C155BBAACF2}"/>
    <hyperlink ref="AG126" r:id="rId115" tooltip="Madagaskar" display="https://www.panstwaswiata.pl/madagaskar/" xr:uid="{9CA5F99B-70E8-4CA5-BC47-7D19EFCE5A4B}"/>
    <hyperlink ref="AG129" r:id="rId116" tooltip="Malawi" display="https://www.panstwaswiata.pl/malawi/" xr:uid="{C75176DE-1A31-4D85-84C5-891303481EA6}"/>
    <hyperlink ref="AG130" r:id="rId117" tooltip="Malediwy" display="https://www.panstwaswiata.pl/malediwy/" xr:uid="{5BE648E7-BCCE-4AA6-A711-1C1DFA8D274F}"/>
    <hyperlink ref="AG131" r:id="rId118" tooltip="Malezja" display="https://www.panstwaswiata.pl/malezja/" xr:uid="{D8F15271-9A30-47B0-B83D-1FF41B07E70E}"/>
    <hyperlink ref="AG132" r:id="rId119" tooltip="Mali" display="https://www.panstwaswiata.pl/mali/" xr:uid="{C8B9CC0B-D05D-4085-BE45-1511FF925B56}"/>
    <hyperlink ref="AG133" r:id="rId120" tooltip="Malta" display="https://www.panstwaswiata.pl/malta/" xr:uid="{163E22EA-32FA-4CA2-B352-B2A10D5118FF}"/>
    <hyperlink ref="AG135" r:id="rId121" tooltip="Maroko" display="https://www.panstwaswiata.pl/maroko/" xr:uid="{FD1B233D-2ACC-45A1-BC43-748C4E01D4F3}"/>
    <hyperlink ref="AG136" r:id="rId122" tooltip="Martynika" display="https://www.panstwaswiata.pl/martynika/" xr:uid="{7A3CCF26-426A-40EA-B988-3821E1445335}"/>
    <hyperlink ref="AG137" r:id="rId123" tooltip="Mauretania" display="https://www.panstwaswiata.pl/mauretania/" xr:uid="{F0DB0F99-4522-4F92-B7DB-FE1A36FE1728}"/>
    <hyperlink ref="AG138" r:id="rId124" tooltip="Mauritius" display="https://www.panstwaswiata.pl/mauritius/" xr:uid="{2E357337-A07E-414C-8598-63F45E149B78}"/>
    <hyperlink ref="AG139" r:id="rId125" tooltip="Meksyk" display="https://www.panstwaswiata.pl/meksyk/" xr:uid="{C269DC8A-3FC9-45DF-8836-151EDDA1496B}"/>
    <hyperlink ref="AG141" r:id="rId126" tooltip="Mołdawia" display="https://www.panstwaswiata.pl/moldawia/" xr:uid="{1759C869-14FA-4665-8F3F-0369E22062A2}"/>
    <hyperlink ref="AG142" r:id="rId127" tooltip="Monako" display="https://www.panstwaswiata.pl/monako/" xr:uid="{B4253DB6-E55E-45C7-9BE2-D794AAFB6013}"/>
    <hyperlink ref="AG143" r:id="rId128" tooltip="Mongolia" display="https://www.panstwaswiata.pl/mongolia/" xr:uid="{BAB3499E-9808-4416-A5A9-B9424F460A9D}"/>
    <hyperlink ref="AG145" r:id="rId129" tooltip="Mozambik" display="https://www.panstwaswiata.pl/mozambik/" xr:uid="{DE5BCBDE-BD96-4D35-B924-60D6465A00C7}"/>
    <hyperlink ref="AG146" r:id="rId130" tooltip="Namibia" display="https://www.panstwaswiata.pl/namibia/" xr:uid="{423084A2-D0A6-4247-B16C-3D59A5A432A6}"/>
    <hyperlink ref="AG148" r:id="rId131" tooltip="Nepal" display="https://www.panstwaswiata.pl/nepal/" xr:uid="{D04CA3D3-D160-4F20-8EDB-1EB0F158BFF1}"/>
    <hyperlink ref="AG149" r:id="rId132" tooltip="Niemcy" display="https://www.panstwaswiata.pl/niemcy/" xr:uid="{193A0D44-C35B-4E04-8BD9-CF31C373F1FA}"/>
    <hyperlink ref="AG150" r:id="rId133" tooltip="Niger" display="https://www.panstwaswiata.pl/niger/" xr:uid="{06BA9C3A-D1AD-4FA7-B904-D34BA4A81AFF}"/>
    <hyperlink ref="AG151" r:id="rId134" tooltip="Nigeria" display="https://www.panstwaswiata.pl/nigeria/" xr:uid="{EB19AC74-A6FA-4EBE-91D1-E7DFA566A747}"/>
    <hyperlink ref="AG152" r:id="rId135" tooltip="Nikaragua" display="https://www.panstwaswiata.pl/nikaragua/" xr:uid="{1BF1846E-B7CE-402D-A770-0DDC6D9CDBA3}"/>
    <hyperlink ref="AG153" r:id="rId136" tooltip="Niue" display="https://www.panstwaswiata.pl/niue/" xr:uid="{A23BBE6E-4394-4EF4-B44E-F2ACEEC01290}"/>
    <hyperlink ref="AG154" r:id="rId137" tooltip="Norfolk" display="https://www.panstwaswiata.pl/norfolk/" xr:uid="{2DB1A835-F8A0-4446-8B47-077E6B64AE90}"/>
    <hyperlink ref="AG155" r:id="rId138" tooltip="Norwegia" display="https://www.panstwaswiata.pl/norwegia/" xr:uid="{52C022C6-1A6F-4033-9A39-FA56958D59AC}"/>
    <hyperlink ref="AG157" r:id="rId139" tooltip="Nowa Zelandia" display="https://www.panstwaswiata.pl/nowa-zelandia/" xr:uid="{7F051AA4-B75A-42A2-8B2C-D0AE23635575}"/>
    <hyperlink ref="AG158" r:id="rId140" tooltip="Oman" display="https://www.panstwaswiata.pl/oman/" xr:uid="{F444E457-DFD6-4593-9DA2-5C2499827A85}"/>
    <hyperlink ref="AG159" r:id="rId141" tooltip="Pakistan" display="https://www.panstwaswiata.pl/pakistan/" xr:uid="{CD3A8FC8-83A3-4298-8AA5-A24EB07D6B7A}"/>
    <hyperlink ref="AG161" r:id="rId142" tooltip="Autonomia Palestyńska" display="https://www.panstwaswiata.pl/palestyna/" xr:uid="{1CF41B2D-5B07-4B7A-9D5A-18712FFA08D7}"/>
    <hyperlink ref="AG162" r:id="rId143" tooltip="Panama" display="https://www.panstwaswiata.pl/panama/" xr:uid="{6B50E78F-C3D9-4BD2-9342-732D287F6D96}"/>
    <hyperlink ref="AG164" r:id="rId144" tooltip="Paragwaj" display="https://www.panstwaswiata.pl/paragwaj/" xr:uid="{D4EE2B49-13CD-40CA-80D6-1F85FCDC76C5}"/>
    <hyperlink ref="AG165" r:id="rId145" tooltip="Peru" display="https://www.panstwaswiata.pl/peru/" xr:uid="{34425721-53EC-4FF4-82D0-D88B4713DE58}"/>
    <hyperlink ref="AG166" r:id="rId146" tooltip="Pitcairn" display="https://www.panstwaswiata.pl/pitcairn/" xr:uid="{0FA66EF8-A75C-4332-A3CF-9EF4265A3753}"/>
    <hyperlink ref="AG167" r:id="rId147" tooltip="Polinezja Francuska" display="https://www.panstwaswiata.pl/polinezja-francuska/" xr:uid="{C8447469-05E7-4FE4-B694-2B2AD1EFFCA0}"/>
    <hyperlink ref="AG168" r:id="rId148" tooltip="Polska" display="https://www.panstwaswiata.pl/polska/" xr:uid="{DD772443-1255-413F-BFCA-F6D30788ED78}"/>
    <hyperlink ref="AG169" r:id="rId149" tooltip="Portoryko" display="https://www.panstwaswiata.pl/portoryko/" xr:uid="{82DB86B6-4706-4BE2-8939-063BD6F5672E}"/>
    <hyperlink ref="AG170" r:id="rId150" tooltip="Portugalia" display="https://www.panstwaswiata.pl/portugalia/" xr:uid="{3A4E6C2F-81C9-47CD-A768-36139780C1A9}"/>
    <hyperlink ref="AG171" r:id="rId151" tooltip="Republika Chińska" display="https://www.panstwaswiata.pl/tajwan/" xr:uid="{3D24F123-5CCF-400A-8B94-4A0E3AEC9A80}"/>
    <hyperlink ref="AG172" r:id="rId152" tooltip="Republika Południowej Afryki" display="https://www.panstwaswiata.pl/rpa/" xr:uid="{B0AC6EB1-F3FF-4232-9C6E-26ED2A8A2D1E}"/>
    <hyperlink ref="AG173" r:id="rId153" tooltip="Republika Środkowoafrykańska" display="https://www.panstwaswiata.pl/republika-srodkowoafrykanska/" xr:uid="{CCFC638D-DC1D-4977-9AC4-7063BC909223}"/>
    <hyperlink ref="AG174" r:id="rId154" tooltip="Republika Zielonego Przylądka" display="https://www.panstwaswiata.pl/republika-zielonego-przyladka/" xr:uid="{95DDEE57-E078-4B84-A272-C5B97252BD9B}"/>
    <hyperlink ref="AG176" r:id="rId155" tooltip="Rosja" display="https://www.panstwaswiata.pl/rosja/" xr:uid="{043D1AD3-B4D8-42C5-8FBE-5B780787533D}"/>
    <hyperlink ref="AG177" r:id="rId156" tooltip="Rumunia" display="https://www.panstwaswiata.pl/rumunia/" xr:uid="{DD6C9818-6DD0-4A09-B986-DB832C862A64}"/>
    <hyperlink ref="AG178" r:id="rId157" tooltip="Rwanda" display="https://www.panstwaswiata.pl/rwanda/" xr:uid="{C9AD35C1-E3CC-4A7D-9589-39F937DFED44}"/>
    <hyperlink ref="AG181" r:id="rId158" tooltip="Saint Lucia" display="https://www.panstwaswiata.pl/saint-lucia/" xr:uid="{8C1033AC-6E17-48C0-B0E5-6EAEC309CBA7}"/>
    <hyperlink ref="AG182" r:id="rId159" tooltip="Saint Vincent i Grenadyny" display="https://www.panstwaswiata.pl/saint-vincent-i-grenadyny/" xr:uid="{04CDF722-AEF3-4CF4-9EE6-1BADCDE0D011}"/>
    <hyperlink ref="AG183" r:id="rId160" tooltip="Saint-Barthélemy" display="https://www.panstwaswiata.pl/saint-barthelemy/" xr:uid="{4A1FD87C-2A5F-469B-9AC4-96E6843E8816}"/>
    <hyperlink ref="AG184" r:id="rId161" tooltip="Saint-Martin" display="https://www.panstwaswiata.pl/saint-martin/" xr:uid="{07FFC079-3783-4494-851D-F8E9A1A91D56}"/>
    <hyperlink ref="AG186" r:id="rId162" tooltip="Salwador" display="https://www.panstwaswiata.pl/salwador/" xr:uid="{33F42C2A-4A27-447E-8CB7-D1BED0090354}"/>
    <hyperlink ref="AG187" r:id="rId163" tooltip="Samoa Amerykańskie" display="https://www.panstwaswiata.pl/samoa-amerykanskie/" xr:uid="{ADD8B235-B36A-48E7-88AD-A75CD867BF97}"/>
    <hyperlink ref="AG188" r:id="rId164" tooltip="Samoa" display="https://www.panstwaswiata.pl/samoa/" xr:uid="{710FC57F-8258-45BF-8F03-E01F57660BF1}"/>
    <hyperlink ref="AG189" r:id="rId165" tooltip="San Marino" display="https://www.panstwaswiata.pl/san-marino/" xr:uid="{D6927559-8E4E-4151-AE08-7A946760CB34}"/>
    <hyperlink ref="AG190" r:id="rId166" tooltip="Senegal" display="https://www.panstwaswiata.pl/senegal/" xr:uid="{183C77CB-4934-4C2B-81C5-DEA5A966038C}"/>
    <hyperlink ref="AG191" r:id="rId167" tooltip="Serbia" display="https://www.panstwaswiata.pl/serbia/" xr:uid="{9DAAC000-4070-42C6-B28E-657B7748E025}"/>
    <hyperlink ref="AG192" r:id="rId168" tooltip="Seszele" display="https://www.panstwaswiata.pl/seszele/" xr:uid="{D3A86DF1-907A-4D3E-A799-D82972145A3F}"/>
    <hyperlink ref="AG193" r:id="rId169" tooltip="Sierra Leone" display="https://www.panstwaswiata.pl/sierra-leone/" xr:uid="{D8E81003-FE50-4136-B16C-2DB5F65ED9D9}"/>
    <hyperlink ref="AG194" r:id="rId170" tooltip="Singapur" display="https://www.panstwaswiata.pl/singapur/" xr:uid="{75C4A9A7-E0DE-4106-9ED0-7716A81FFABD}"/>
    <hyperlink ref="AG196" r:id="rId171" tooltip="Słowacja" display="https://www.panstwaswiata.pl/slowacja/" xr:uid="{BEEBF944-0158-45B7-B1D8-D9546776E5EF}"/>
    <hyperlink ref="AG197" r:id="rId172" tooltip="Słowenia" display="https://www.panstwaswiata.pl/slowenia/" xr:uid="{71F4A218-8CE1-470C-93C1-D21F681063BF}"/>
    <hyperlink ref="AG198" r:id="rId173" tooltip="Somalia" display="https://www.panstwaswiata.pl/somalia/" xr:uid="{885E73D0-5653-4145-B81D-A347BDD2461D}"/>
    <hyperlink ref="AG199" r:id="rId174" tooltip="Sri Lanka" display="https://www.panstwaswiata.pl/sri-lanka/" xr:uid="{30CEF5F7-F75C-434F-8599-EF7B8715691F}"/>
    <hyperlink ref="AG200" r:id="rId175" tooltip="Stany Zjednoczone" display="https://www.panstwaswiata.pl/stany-zjednoczone/" xr:uid="{BCCCE99A-2086-482B-BB1A-1CE9DB804539}"/>
    <hyperlink ref="AG201" r:id="rId176" tooltip="Suazi" display="https://www.panstwaswiata.pl/suazi/" xr:uid="{1E2A370D-4FE7-41FB-9CAC-8CFDFE9891F6}"/>
    <hyperlink ref="AG202" r:id="rId177" tooltip="Sudan" display="https://www.panstwaswiata.pl/sudan/" xr:uid="{611063F7-0154-40B9-9332-341C2DE3D719}"/>
    <hyperlink ref="AG204" r:id="rId178" tooltip="Surinam" display="https://www.panstwaswiata.pl/surinam/" xr:uid="{FA7B006A-905D-4AB4-AF1E-AE660B2BDA0B}"/>
    <hyperlink ref="AG206" r:id="rId179" tooltip="Syria" display="https://www.panstwaswiata.pl/syria/" xr:uid="{8583985A-AE7F-4FC4-A2B7-E903A0D00DD9}"/>
    <hyperlink ref="AG207" r:id="rId180" tooltip="Szwajcaria" display="https://www.panstwaswiata.pl/szwajcaria/" xr:uid="{573CCA23-2A6E-4940-818D-7AC66F68CC9C}"/>
    <hyperlink ref="AG208" r:id="rId181" tooltip="Szwecja" display="https://www.panstwaswiata.pl/szwecja/" xr:uid="{B1E20694-A50F-4606-94AD-6D223A729812}"/>
    <hyperlink ref="AG209" r:id="rId182" tooltip="Tadżykistan" display="https://www.panstwaswiata.pl/tadzykistan/" xr:uid="{C02775F7-E93D-4AC1-973D-54E76096BD8B}"/>
    <hyperlink ref="AG210" r:id="rId183" tooltip="Tajlandia" display="https://www.panstwaswiata.pl/tajlandia/" xr:uid="{35407821-446B-4126-8663-DA96A14A5C8A}"/>
    <hyperlink ref="AG211" r:id="rId184" tooltip="Tanzania" display="https://www.panstwaswiata.pl/tanzania/" xr:uid="{445198F4-AF2F-4B00-A4EB-3805E26BE582}"/>
    <hyperlink ref="AG212" r:id="rId185" tooltip="Timor Wschodni" display="https://www.panstwaswiata.pl/timor-wschodni/" xr:uid="{928D603E-F34F-49F4-998B-FBA0C69B8B44}"/>
    <hyperlink ref="AG213" r:id="rId186" tooltip="Togo" display="https://www.panstwaswiata.pl/togo/" xr:uid="{721AB7EE-08E1-4C20-91CC-F4775D147545}"/>
    <hyperlink ref="AG214" r:id="rId187" tooltip="Tokelau" display="https://www.panstwaswiata.pl/tokelau/" xr:uid="{BE83B1B8-1ADD-4C6F-996E-664048C7B0A1}"/>
    <hyperlink ref="AG215" r:id="rId188" tooltip="Tonga" display="https://www.panstwaswiata.pl/tonga/" xr:uid="{9DFBD587-D732-44DB-AE55-7A68CAF77BE9}"/>
    <hyperlink ref="AG216" r:id="rId189" tooltip="Trynidad i Tobago" display="https://www.panstwaswiata.pl/trynidad-i-tobago/" xr:uid="{E15A778E-B71F-4A2E-A205-03395784C2CB}"/>
    <hyperlink ref="AG217" r:id="rId190" tooltip="Tunezja" display="https://www.panstwaswiata.pl/tunezja/" xr:uid="{6611C7E6-8C90-4AAD-B62F-1B314C829C68}"/>
    <hyperlink ref="AG218" r:id="rId191" tooltip="Turcja" display="https://www.panstwaswiata.pl/turcja/" xr:uid="{FDCD3750-1B05-4144-B290-83A667F36B1A}"/>
    <hyperlink ref="AG219" r:id="rId192" tooltip="Turkmenistan" display="https://www.panstwaswiata.pl/turkmenistan/" xr:uid="{A983DEDD-B8DC-4DB4-B65D-8D141DFF1D9A}"/>
    <hyperlink ref="AG220" r:id="rId193" tooltip="Turks i Caicos" display="https://www.panstwaswiata.pl/turks-i-caicos/" xr:uid="{F9C0B940-8CAB-4C7E-BDB9-0A944050DF55}"/>
    <hyperlink ref="AG221" r:id="rId194" tooltip="Tuvalu" display="https://www.panstwaswiata.pl/tuvalu/" xr:uid="{B405F08C-55AA-4AF2-8E19-D28124F95F96}"/>
    <hyperlink ref="AG222" r:id="rId195" tooltip="Uganda" display="https://www.panstwaswiata.pl/uganda/" xr:uid="{AC3EA8DB-FBD7-4592-920B-CBEC5D0AC6FD}"/>
    <hyperlink ref="AG223" r:id="rId196" tooltip="Ukraina" display="https://www.panstwaswiata.pl/ukraina/" xr:uid="{8AA82663-90C4-4826-B6D7-2A3D9E4CD26B}"/>
    <hyperlink ref="AG224" r:id="rId197" tooltip="Urugwaj" display="https://www.panstwaswiata.pl/urugwaj/" xr:uid="{A691E7AB-A389-4CB8-9C5B-729A75D1BAC2}"/>
    <hyperlink ref="AG225" r:id="rId198" tooltip="Uzbekistan" display="https://www.panstwaswiata.pl/uzbekistan/" xr:uid="{C3824364-6DE1-46A3-95BD-0D88332EDA74}"/>
    <hyperlink ref="AG227" r:id="rId199" tooltip="Wallis i Futuna" display="https://www.panstwaswiata.pl/wallis-i-futuna/" xr:uid="{D86CD61B-652B-4C72-98EF-6B50CB44A9AF}"/>
    <hyperlink ref="AG228" r:id="rId200" tooltip="Watykan" display="https://www.panstwaswiata.pl/watykan/" xr:uid="{7EA8A64F-72B5-4504-B8DF-C0B89B67AFD5}"/>
    <hyperlink ref="AG229" r:id="rId201" tooltip="Wenezuela" display="https://www.panstwaswiata.pl/wenezuela/" xr:uid="{37E8E6DD-D023-4C60-B316-31464B366A97}"/>
    <hyperlink ref="AG230" r:id="rId202" tooltip="Węgry" display="https://www.panstwaswiata.pl/wegry/" xr:uid="{7F4B419C-807E-422D-83AA-CE3DC2A9F6F8}"/>
    <hyperlink ref="AG231" r:id="rId203" tooltip="Wielka Brytania" display="https://www.panstwaswiata.pl/wielka-brytania/" xr:uid="{775D051A-AE16-4661-A4D3-4EE097868DC0}"/>
    <hyperlink ref="AG232" r:id="rId204" tooltip="Wietnam" display="https://www.panstwaswiata.pl/wietnam/" xr:uid="{1B08C350-7CEF-4425-A8E5-46C70E2CCB99}"/>
    <hyperlink ref="AG233" r:id="rId205" tooltip="Włochy" display="https://www.panstwaswiata.pl/wlochy/" xr:uid="{18AE47E0-8627-4F06-8B06-E1A8A6A8F80F}"/>
    <hyperlink ref="AG234" r:id="rId206" tooltip="Wybrzeże Kości Słoniowej" display="https://www.panstwaswiata.pl/wybrze%C5%BCe-kosci-sloniowej/" xr:uid="{BB779C4A-DFD9-4AC5-B6C9-CF3C0690937D}"/>
    <hyperlink ref="AG236" r:id="rId207" tooltip="Wyspa Bożego Narodzenia" display="https://www.panstwaswiata.pl/wyspa-bozego-narodzenia/" xr:uid="{D9177BCC-D88C-45B1-89B1-117C4453D803}"/>
    <hyperlink ref="AG237" r:id="rId208" tooltip="Wyspa Man" display="https://www.panstwaswiata.pl/wyspa-man/" xr:uid="{47C07E6A-6008-4A5A-9B97-8D3A6C676641}"/>
    <hyperlink ref="AG240" r:id="rId209" tooltip="Wyspy Cooka" display="https://www.panstwaswiata.pl/wyspy-cooka/" xr:uid="{3F79EF9A-66F1-4DC5-818A-A7911C497E60}"/>
    <hyperlink ref="AG241" r:id="rId210" tooltip="Wyspy Dziewicze Stanów Zjednoczonych" display="https://www.panstwaswiata.pl/wyspy-dziewicze-stanow-zjednoczonych/" xr:uid="{618192D0-1A65-4A8D-A772-9AA8C0658056}"/>
    <hyperlink ref="AG243" r:id="rId211" tooltip="Wyspy Kokosowe" display="https://www.panstwaswiata.pl/wyspy-kokosowe/" xr:uid="{642DFF84-BCA4-419F-B704-4505CEC3ECDC}"/>
    <hyperlink ref="AG245" r:id="rId212" tooltip="Wyspy Owcze" display="https://www.panstwaswiata.pl/wyspy-owcze/" xr:uid="{B564A602-6BFF-44FC-A05D-DC2280DCB460}"/>
    <hyperlink ref="AG248" r:id="rId213" tooltip="Zambia" display="https://www.panstwaswiata.pl/zambia/" xr:uid="{3010D44B-B4D8-44E2-8FC7-281D6AADA42B}"/>
    <hyperlink ref="AG249" r:id="rId214" tooltip="Zimbabwe" display="https://www.panstwaswiata.pl/zimbabwe/" xr:uid="{41C24F95-C508-47F5-ABFA-881C341E31C8}"/>
    <hyperlink ref="AG250" r:id="rId215" tooltip="Zjednoczone Emiraty Arabskie" display="https://www.panstwaswiata.pl/zjednoczone-emiraty-arabskie/" xr:uid="{CDA593E3-23EA-4D81-ACD0-0B421F571D3D}"/>
    <hyperlink ref="AQ3" r:id="rId216" display="http://kierunekalbania.pl/" xr:uid="{753453EE-4CDF-4445-994B-FB6065007C68}"/>
    <hyperlink ref="AQ26" r:id="rId217" display="https://przeglad-turystyczny.pl/swiat/177-top-10-atrakcji-turystycznych-brazylii" xr:uid="{FB4DEE9F-60B4-4FD3-8463-13433F364D2A}"/>
    <hyperlink ref="AQ37" r:id="rId218" display="https://przeglad-turystyczny.pl/europa/84-co-warto-zobaczyc-w-czchach-top-5" xr:uid="{B6A5365A-16E9-4767-BF3C-C2C8C3D874F7}"/>
    <hyperlink ref="AQ38" r:id="rId219" display="https://przeglad-turystyczny.pl/europa/138-top-10-atrakcji-turystycznych-danii" xr:uid="{3151DF12-2C7A-42C1-A74E-72D4F76076F0}"/>
    <hyperlink ref="AQ75" r:id="rId220" display="http://przegladislandzki.pl/" xr:uid="{1ECC3A35-C43C-4D34-B955-56A636535E46}"/>
    <hyperlink ref="AQ104" r:id="rId221" display="https://przeglad-turystyczny.pl/europa/275-dlaczego-warto-wybrac-sie-na-litwe" xr:uid="{F3E5EA87-8383-4B94-9901-3E6F628A7E9A}"/>
    <hyperlink ref="AQ106" r:id="rId222" display="https://przeglad-turystyczny.pl/europa/274-co-warto-zwiedzic-na-lotwie" xr:uid="{53B99CA8-F2E3-492F-B89C-0FF360031E1C}"/>
    <hyperlink ref="AQ128" r:id="rId223" display="https://przeglad-turystyczny.pl/tag/atrakcje-turystyczne-w-Niemczech" xr:uid="{C02237F9-FC61-40A9-BDB2-5E3B96C8E946}"/>
    <hyperlink ref="AQ148" r:id="rId224" display="https://przeglad-turystyczny.pl/europa/70-atrakcje-turystyczne-rumunii-la-cr-me-de-la-cr-me" xr:uid="{73B1FB0C-B4D0-47BD-8E8C-6E7B80E98635}"/>
    <hyperlink ref="AQ158" r:id="rId225" display="https://przeglad-turystyczny.pl/swiat/317-odlegle-seszele-wyspa-na-oceanie-indyjskim" xr:uid="{9DCF7747-74E9-4F0F-A661-854052138C61}"/>
    <hyperlink ref="AQ202" r:id="rId226" display="https://przeglad-turystyczny.pl/swiat/413-w-podroz-do-dubaju-atrakcje-turystyczne-klimat-kiedy-jechac" xr:uid="{35F5EFD8-6990-49AC-B451-109AA03F4510}"/>
    <hyperlink ref="AZ2" r:id="rId227" xr:uid="{3FDE3DEF-EC05-4A6A-8CBB-7080A42F9A0E}"/>
    <hyperlink ref="AZ5" r:id="rId228" display="https://www.panstwaswiata.pl/lista-kodow-panstw-iso-3166-1/" xr:uid="{E339E4B0-7414-4AA6-902D-067CE735EE91}"/>
  </hyperlinks>
  <pageMargins left="0.7" right="0.7" top="0.75" bottom="0.75" header="0.3" footer="0.3"/>
  <drawing r:id="rId229"/>
  <tableParts count="1">
    <tablePart r:id="rId230"/>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F4D37-993E-457B-8612-4C539AAEC2B1}">
  <sheetPr codeName="Arkusz7"/>
  <dimension ref="A1:S195"/>
  <sheetViews>
    <sheetView topLeftCell="F50" workbookViewId="0">
      <selection activeCell="M52" sqref="M52"/>
    </sheetView>
  </sheetViews>
  <sheetFormatPr defaultRowHeight="18.5" x14ac:dyDescent="0.45"/>
  <cols>
    <col min="1" max="1" width="3" customWidth="1"/>
    <col min="2" max="2" width="9.85546875" customWidth="1"/>
    <col min="5" max="5" width="11.640625" customWidth="1"/>
    <col min="6" max="6" width="9.42578125" customWidth="1"/>
    <col min="7" max="7" width="9.2109375" customWidth="1"/>
    <col min="9" max="9" width="7.140625" customWidth="1"/>
    <col min="13" max="13" width="10" customWidth="1"/>
    <col min="14" max="14" width="16.78515625" customWidth="1"/>
    <col min="15" max="15" width="12.85546875" customWidth="1"/>
    <col min="18" max="18" width="9.7109375" customWidth="1"/>
  </cols>
  <sheetData>
    <row r="1" spans="1:19" ht="19" thickBot="1" x14ac:dyDescent="0.5">
      <c r="A1" s="36" t="s">
        <v>1295</v>
      </c>
      <c r="B1" s="37" t="s">
        <v>1296</v>
      </c>
      <c r="C1" s="37" t="s">
        <v>1297</v>
      </c>
      <c r="D1" s="37" t="s">
        <v>1298</v>
      </c>
      <c r="E1" s="37" t="s">
        <v>1299</v>
      </c>
      <c r="F1" s="37" t="s">
        <v>1300</v>
      </c>
      <c r="G1" s="37" t="s">
        <v>1301</v>
      </c>
      <c r="H1" s="38" t="s">
        <v>1302</v>
      </c>
      <c r="I1" s="37" t="s">
        <v>1808</v>
      </c>
      <c r="J1" s="37" t="s">
        <v>1809</v>
      </c>
      <c r="M1" s="48" t="str" cm="1">
        <f t="array" ref="M1:P8">_xlfn._xlws.SORT(_xlfn.CHOOSECOLS(_xlfn.VSTACK(Tabela1[#Headers],_xlfn._xlws.FILTER(Tabela1[],(Tabela1[Kontynent]="Ameryka Południowa")*(Tabela1[Liczba ludności]&gt;10^7))),2,5,6,10),3,-1)</f>
        <v>Państwo</v>
      </c>
      <c r="N1" s="48" t="str">
        <v>Powierzchnia (km2)</v>
      </c>
      <c r="O1" s="48" t="str">
        <v>Liczba ludności</v>
      </c>
      <c r="P1" s="48" t="str">
        <v>Flaga</v>
      </c>
    </row>
    <row r="2" spans="1:19" ht="19" thickBot="1" x14ac:dyDescent="0.5">
      <c r="A2" s="34">
        <v>1</v>
      </c>
      <c r="B2" s="20" t="s">
        <v>49</v>
      </c>
      <c r="C2" s="20" t="s">
        <v>1303</v>
      </c>
      <c r="D2" s="20" t="s">
        <v>1304</v>
      </c>
      <c r="E2" s="21">
        <v>652230</v>
      </c>
      <c r="F2" s="21">
        <v>30419928</v>
      </c>
      <c r="G2" s="20" t="s">
        <v>1305</v>
      </c>
      <c r="H2" s="20" t="s">
        <v>1306</v>
      </c>
      <c r="I2" s="20" t="str">
        <f>_xlfn.XLOOKUP(Tabela1[[#This Row],[Państwo]],Tabela2[polska nazwa],Tabela2[kod alfa-2])</f>
        <v>AF</v>
      </c>
      <c r="J2" s="20" t="e" vm="563">
        <f>_xlfn.IMAGE(SUBSTITUTE("https://www.flagi-panstw.pl/data/flags/h160/##.webp","##",LOWER(Tabela1[[#This Row],[Kod alfa-2]])),Tabela1[[#This Row],[Państwo]],3,40)</f>
        <v>#VALUE!</v>
      </c>
      <c r="M2" t="str">
        <v>Brazylia</v>
      </c>
      <c r="N2" s="49">
        <v>8511965</v>
      </c>
      <c r="O2" s="50">
        <v>201103330</v>
      </c>
      <c r="P2" t="e" vm="564">
        <v>#VALUE!</v>
      </c>
      <c r="S2" t="s">
        <v>1814</v>
      </c>
    </row>
    <row r="3" spans="1:19" ht="19" thickBot="1" x14ac:dyDescent="0.5">
      <c r="A3" s="34">
        <v>2</v>
      </c>
      <c r="B3" s="20" t="s">
        <v>55</v>
      </c>
      <c r="C3" s="20" t="s">
        <v>1308</v>
      </c>
      <c r="D3" s="20" t="s">
        <v>1309</v>
      </c>
      <c r="E3" s="21">
        <v>28748</v>
      </c>
      <c r="F3" s="21">
        <v>3195000</v>
      </c>
      <c r="G3" s="20" t="s">
        <v>1310</v>
      </c>
      <c r="H3" s="20" t="s">
        <v>1311</v>
      </c>
      <c r="I3" s="20" t="str">
        <f>_xlfn.XLOOKUP(Tabela1[[#This Row],[Państwo]],Tabela2[polska nazwa],Tabela2[kod alfa-2])</f>
        <v>AL</v>
      </c>
      <c r="J3" s="20" t="e" vm="565">
        <f>_xlfn.IMAGE(SUBSTITUTE("https://www.flagi-panstw.pl/data/flags/h160/##.webp","##",LOWER(Tabela1[[#This Row],[Kod alfa-2]])),Tabela1[[#This Row],[Państwo]],3,40)</f>
        <v>#VALUE!</v>
      </c>
      <c r="M3" t="str">
        <v>Kolumbia</v>
      </c>
      <c r="N3" s="49">
        <v>1139825</v>
      </c>
      <c r="O3" s="50">
        <v>45730834</v>
      </c>
      <c r="P3" t="e" vm="566">
        <v>#VALUE!</v>
      </c>
    </row>
    <row r="4" spans="1:19" ht="19" thickBot="1" x14ac:dyDescent="0.5">
      <c r="A4" s="34">
        <v>3</v>
      </c>
      <c r="B4" s="20" t="s">
        <v>167</v>
      </c>
      <c r="C4" s="20" t="s">
        <v>1312</v>
      </c>
      <c r="D4" s="20" t="s">
        <v>1313</v>
      </c>
      <c r="E4" s="21">
        <v>2381741</v>
      </c>
      <c r="F4" s="21">
        <v>34178188</v>
      </c>
      <c r="G4" s="20" t="s">
        <v>1314</v>
      </c>
      <c r="H4" s="20" t="s">
        <v>1315</v>
      </c>
      <c r="I4" s="20" t="str">
        <f>_xlfn.XLOOKUP(Tabela1[[#This Row],[Państwo]],Tabela2[polska nazwa],Tabela2[kod alfa-2])</f>
        <v>DZ</v>
      </c>
      <c r="J4" s="20" t="e" vm="567">
        <f>_xlfn.IMAGE(SUBSTITUTE("https://www.flagi-panstw.pl/data/flags/h160/##.webp","##",LOWER(Tabela1[[#This Row],[Kod alfa-2]])),Tabela1[[#This Row],[Państwo]],3,40)</f>
        <v>#VALUE!</v>
      </c>
      <c r="M4" t="str">
        <v>Argentyna</v>
      </c>
      <c r="N4" s="49">
        <v>2766890</v>
      </c>
      <c r="O4" s="50">
        <v>40913584</v>
      </c>
      <c r="P4" t="e" vm="568">
        <v>#VALUE!</v>
      </c>
    </row>
    <row r="5" spans="1:19" ht="21.5" thickBot="1" x14ac:dyDescent="0.5">
      <c r="A5" s="34">
        <v>4</v>
      </c>
      <c r="B5" s="20" t="s">
        <v>45</v>
      </c>
      <c r="C5" s="20" t="s">
        <v>1308</v>
      </c>
      <c r="D5" s="20" t="s">
        <v>1316</v>
      </c>
      <c r="E5" s="20">
        <v>468</v>
      </c>
      <c r="F5" s="21">
        <v>84525</v>
      </c>
      <c r="G5" s="20" t="s">
        <v>567</v>
      </c>
      <c r="H5" s="20" t="s">
        <v>1317</v>
      </c>
      <c r="I5" s="20" t="str">
        <f>_xlfn.XLOOKUP(Tabela1[[#This Row],[Państwo]],Tabela2[polska nazwa],Tabela2[kod alfa-2])</f>
        <v>AD</v>
      </c>
      <c r="J5" s="20" t="e" vm="569">
        <f>_xlfn.IMAGE(SUBSTITUTE("https://www.flagi-panstw.pl/data/flags/h160/##.webp","##",LOWER(Tabela1[[#This Row],[Kod alfa-2]])),Tabela1[[#This Row],[Państwo]],3,40)</f>
        <v>#VALUE!</v>
      </c>
      <c r="M5" t="str">
        <v>Wenezuela</v>
      </c>
      <c r="N5" s="49">
        <v>916445</v>
      </c>
      <c r="O5" s="50">
        <v>30102382</v>
      </c>
      <c r="P5" t="e" vm="570">
        <v>#VALUE!</v>
      </c>
    </row>
    <row r="6" spans="1:19" ht="19" thickBot="1" x14ac:dyDescent="0.5">
      <c r="A6" s="34">
        <v>5</v>
      </c>
      <c r="B6" s="20" t="s">
        <v>59</v>
      </c>
      <c r="C6" s="20" t="s">
        <v>1312</v>
      </c>
      <c r="D6" s="20" t="s">
        <v>1318</v>
      </c>
      <c r="E6" s="21">
        <v>1246700</v>
      </c>
      <c r="F6" s="21">
        <v>17312000</v>
      </c>
      <c r="G6" s="20" t="s">
        <v>1319</v>
      </c>
      <c r="H6" s="20" t="s">
        <v>1320</v>
      </c>
      <c r="I6" s="20" t="str">
        <f>_xlfn.XLOOKUP(Tabela1[[#This Row],[Państwo]],Tabela2[polska nazwa],Tabela2[kod alfa-2])</f>
        <v>AO</v>
      </c>
      <c r="J6" s="20" t="e" vm="571">
        <f>_xlfn.IMAGE(SUBSTITUTE("https://www.flagi-panstw.pl/data/flags/h160/##.webp","##",LOWER(Tabela1[[#This Row],[Kod alfa-2]])),Tabela1[[#This Row],[Państwo]],3,40)</f>
        <v>#VALUE!</v>
      </c>
      <c r="M6" t="str">
        <v>Peru</v>
      </c>
      <c r="N6" s="49">
        <v>1285220</v>
      </c>
      <c r="O6" s="50">
        <v>29181000</v>
      </c>
      <c r="P6" t="e" vm="572">
        <v>#VALUE!</v>
      </c>
    </row>
    <row r="7" spans="1:19" ht="21.5" thickBot="1" x14ac:dyDescent="0.5">
      <c r="A7" s="34">
        <v>6</v>
      </c>
      <c r="B7" s="20" t="s">
        <v>51</v>
      </c>
      <c r="C7" s="20" t="s">
        <v>1321</v>
      </c>
      <c r="D7" s="20" t="s">
        <v>1322</v>
      </c>
      <c r="E7" s="20">
        <v>435.3</v>
      </c>
      <c r="F7" s="21">
        <v>85420</v>
      </c>
      <c r="G7" s="20" t="s">
        <v>568</v>
      </c>
      <c r="H7" s="20" t="s">
        <v>1323</v>
      </c>
      <c r="I7" s="20" t="str">
        <f>_xlfn.XLOOKUP(Tabela1[[#This Row],[Państwo]],Tabela2[polska nazwa],Tabela2[kod alfa-2])</f>
        <v>AG</v>
      </c>
      <c r="J7" s="20" t="e" vm="573">
        <f>_xlfn.IMAGE(SUBSTITUTE("https://www.flagi-panstw.pl/data/flags/h160/##.webp","##",LOWER(Tabela1[[#This Row],[Kod alfa-2]])),Tabela1[[#This Row],[Państwo]],3,40)</f>
        <v>#VALUE!</v>
      </c>
      <c r="M7" t="str">
        <v>Chile</v>
      </c>
      <c r="N7" s="49">
        <v>756950</v>
      </c>
      <c r="O7" s="50">
        <v>16601707</v>
      </c>
      <c r="P7" t="e" vm="574">
        <v>#VALUE!</v>
      </c>
    </row>
    <row r="8" spans="1:19" ht="19" thickBot="1" x14ac:dyDescent="0.5">
      <c r="A8" s="34">
        <v>7</v>
      </c>
      <c r="B8" s="20" t="s">
        <v>425</v>
      </c>
      <c r="C8" s="20" t="s">
        <v>1303</v>
      </c>
      <c r="D8" s="20" t="s">
        <v>1324</v>
      </c>
      <c r="E8" s="21">
        <v>2149690</v>
      </c>
      <c r="F8" s="21">
        <v>28686633</v>
      </c>
      <c r="G8" s="20" t="s">
        <v>1314</v>
      </c>
      <c r="H8" s="20" t="s">
        <v>1325</v>
      </c>
      <c r="I8" s="20" t="str">
        <f>_xlfn.XLOOKUP(Tabela1[[#This Row],[Państwo]],Tabela2[polska nazwa],Tabela2[kod alfa-2])</f>
        <v>SA</v>
      </c>
      <c r="J8" s="20" t="e" vm="575">
        <f>_xlfn.IMAGE(SUBSTITUTE("https://www.flagi-panstw.pl/data/flags/h160/##.webp","##",LOWER(Tabela1[[#This Row],[Kod alfa-2]])),Tabela1[[#This Row],[Państwo]],3,40)</f>
        <v>#VALUE!</v>
      </c>
      <c r="M8" t="str">
        <v>Ekwador</v>
      </c>
      <c r="N8" s="49">
        <v>283560</v>
      </c>
      <c r="O8" s="50">
        <v>13928000</v>
      </c>
      <c r="P8" t="e" vm="576">
        <v>#VALUE!</v>
      </c>
    </row>
    <row r="9" spans="1:19" ht="42.5" thickBot="1" x14ac:dyDescent="0.5">
      <c r="A9" s="34">
        <v>8</v>
      </c>
      <c r="B9" s="20" t="s">
        <v>63</v>
      </c>
      <c r="C9" s="20" t="s">
        <v>1326</v>
      </c>
      <c r="D9" s="20" t="s">
        <v>1327</v>
      </c>
      <c r="E9" s="21">
        <v>2766890</v>
      </c>
      <c r="F9" s="21">
        <v>40913584</v>
      </c>
      <c r="G9" s="20" t="s">
        <v>1328</v>
      </c>
      <c r="H9" s="20" t="s">
        <v>1329</v>
      </c>
      <c r="I9" s="20" t="str">
        <f>_xlfn.XLOOKUP(Tabela1[[#This Row],[Państwo]],Tabela2[polska nazwa],Tabela2[kod alfa-2])</f>
        <v>AR</v>
      </c>
      <c r="J9" s="20" t="e" vm="577">
        <f>_xlfn.IMAGE(SUBSTITUTE("https://www.flagi-panstw.pl/data/flags/h160/##.webp","##",LOWER(Tabela1[[#This Row],[Kod alfa-2]])),Tabela1[[#This Row],[Państwo]],3,40)</f>
        <v>#VALUE!</v>
      </c>
      <c r="N9" s="49"/>
      <c r="O9" s="50"/>
    </row>
    <row r="10" spans="1:19" ht="19" thickBot="1" x14ac:dyDescent="0.5">
      <c r="A10" s="34">
        <v>9</v>
      </c>
      <c r="B10" s="20" t="s">
        <v>57</v>
      </c>
      <c r="C10" s="20" t="s">
        <v>1303</v>
      </c>
      <c r="D10" s="20" t="s">
        <v>1330</v>
      </c>
      <c r="E10" s="21">
        <v>29800</v>
      </c>
      <c r="F10" s="21">
        <v>3259100</v>
      </c>
      <c r="G10" s="20" t="s">
        <v>1331</v>
      </c>
      <c r="H10" s="20" t="s">
        <v>1332</v>
      </c>
      <c r="I10" s="20" t="str">
        <f>_xlfn.XLOOKUP(Tabela1[[#This Row],[Państwo]],Tabela2[polska nazwa],Tabela2[kod alfa-2])</f>
        <v>AM</v>
      </c>
      <c r="J10" s="20" t="e" vm="578">
        <f>_xlfn.IMAGE(SUBSTITUTE("https://www.flagi-panstw.pl/data/flags/h160/##.webp","##",LOWER(Tabela1[[#This Row],[Kod alfa-2]])),Tabela1[[#This Row],[Państwo]],3,40)</f>
        <v>#VALUE!</v>
      </c>
      <c r="N10" s="49"/>
      <c r="O10" s="50"/>
    </row>
    <row r="11" spans="1:19" ht="19" thickBot="1" x14ac:dyDescent="0.5">
      <c r="A11" s="34">
        <v>10</v>
      </c>
      <c r="B11" s="20" t="s">
        <v>69</v>
      </c>
      <c r="C11" s="20" t="s">
        <v>1333</v>
      </c>
      <c r="D11" s="20" t="s">
        <v>1334</v>
      </c>
      <c r="E11" s="21">
        <v>7686850</v>
      </c>
      <c r="F11" s="21">
        <v>22343203</v>
      </c>
      <c r="G11" s="20" t="s">
        <v>568</v>
      </c>
      <c r="H11" s="20" t="s">
        <v>1335</v>
      </c>
      <c r="I11" s="20" t="str">
        <f>_xlfn.XLOOKUP(Tabela1[[#This Row],[Państwo]],Tabela2[polska nazwa],Tabela2[kod alfa-2])</f>
        <v>AU</v>
      </c>
      <c r="J11" s="20" t="e" vm="579">
        <f>_xlfn.IMAGE(SUBSTITUTE("https://www.flagi-panstw.pl/data/flags/h160/##.webp","##",LOWER(Tabela1[[#This Row],[Kod alfa-2]])),Tabela1[[#This Row],[Państwo]],3,40)</f>
        <v>#VALUE!</v>
      </c>
      <c r="N11" s="49"/>
      <c r="O11" s="50"/>
    </row>
    <row r="12" spans="1:19" ht="19" thickBot="1" x14ac:dyDescent="0.5">
      <c r="A12" s="34">
        <v>11</v>
      </c>
      <c r="B12" s="20" t="s">
        <v>67</v>
      </c>
      <c r="C12" s="20" t="s">
        <v>1308</v>
      </c>
      <c r="D12" s="20" t="s">
        <v>1336</v>
      </c>
      <c r="E12" s="21">
        <v>83871</v>
      </c>
      <c r="F12" s="21">
        <v>8402549</v>
      </c>
      <c r="G12" s="20" t="s">
        <v>1337</v>
      </c>
      <c r="H12" s="20" t="s">
        <v>1317</v>
      </c>
      <c r="I12" s="20" t="str">
        <f>_xlfn.XLOOKUP(Tabela1[[#This Row],[Państwo]],Tabela2[polska nazwa],Tabela2[kod alfa-2])</f>
        <v>AT</v>
      </c>
      <c r="J12" s="20" t="e" vm="580">
        <f>_xlfn.IMAGE(SUBSTITUTE("https://www.flagi-panstw.pl/data/flags/h160/##.webp","##",LOWER(Tabela1[[#This Row],[Kod alfa-2]])),Tabela1[[#This Row],[Państwo]],3,40)</f>
        <v>#VALUE!</v>
      </c>
      <c r="N12" s="49"/>
      <c r="O12" s="50"/>
    </row>
    <row r="13" spans="1:19" ht="19" thickBot="1" x14ac:dyDescent="0.5">
      <c r="A13" s="34">
        <v>12</v>
      </c>
      <c r="B13" s="20" t="s">
        <v>75</v>
      </c>
      <c r="C13" s="20" t="s">
        <v>1303</v>
      </c>
      <c r="D13" s="20" t="s">
        <v>1338</v>
      </c>
      <c r="E13" s="21">
        <v>86600</v>
      </c>
      <c r="F13" s="21">
        <v>9493600</v>
      </c>
      <c r="G13" s="20" t="s">
        <v>1339</v>
      </c>
      <c r="H13" s="20" t="s">
        <v>1340</v>
      </c>
      <c r="I13" s="20" t="str">
        <f>_xlfn.XLOOKUP(Tabela1[[#This Row],[Państwo]],Tabela2[polska nazwa],Tabela2[kod alfa-2])</f>
        <v>AZ</v>
      </c>
      <c r="J13" s="20" t="e" vm="581">
        <f>_xlfn.IMAGE(SUBSTITUTE("https://www.flagi-panstw.pl/data/flags/h160/##.webp","##",LOWER(Tabela1[[#This Row],[Kod alfa-2]])),Tabela1[[#This Row],[Państwo]],3,40)</f>
        <v>#VALUE!</v>
      </c>
    </row>
    <row r="14" spans="1:19" ht="19" thickBot="1" x14ac:dyDescent="0.5">
      <c r="A14" s="34">
        <v>13</v>
      </c>
      <c r="B14" s="20" t="s">
        <v>105</v>
      </c>
      <c r="C14" s="20" t="s">
        <v>1321</v>
      </c>
      <c r="D14" s="20" t="s">
        <v>1341</v>
      </c>
      <c r="E14" s="21">
        <v>13940</v>
      </c>
      <c r="F14" s="21">
        <v>307451</v>
      </c>
      <c r="G14" s="20" t="s">
        <v>568</v>
      </c>
      <c r="H14" s="20" t="s">
        <v>1342</v>
      </c>
      <c r="I14" s="20" t="str">
        <f>_xlfn.XLOOKUP(Tabela1[[#This Row],[Państwo]],Tabela2[polska nazwa],Tabela2[kod alfa-2])</f>
        <v>BS</v>
      </c>
      <c r="J14" s="20" t="e" vm="582">
        <f>_xlfn.IMAGE(SUBSTITUTE("https://www.flagi-panstw.pl/data/flags/h160/##.webp","##",LOWER(Tabela1[[#This Row],[Kod alfa-2]])),Tabela1[[#This Row],[Państwo]],3,40)</f>
        <v>#VALUE!</v>
      </c>
      <c r="M14" t="s">
        <v>389</v>
      </c>
      <c r="N14" t="e" vm="572">
        <f>VLOOKUP(M14,$M$2:$P$8,4,FALSE)</f>
        <v>#VALUE!</v>
      </c>
    </row>
    <row r="15" spans="1:19" ht="19" thickBot="1" x14ac:dyDescent="0.5">
      <c r="A15" s="34">
        <v>14</v>
      </c>
      <c r="B15" s="20" t="s">
        <v>89</v>
      </c>
      <c r="C15" s="20" t="s">
        <v>1303</v>
      </c>
      <c r="D15" s="20" t="s">
        <v>1343</v>
      </c>
      <c r="E15" s="20">
        <v>620</v>
      </c>
      <c r="F15" s="21">
        <v>1323535</v>
      </c>
      <c r="G15" s="20" t="s">
        <v>1314</v>
      </c>
      <c r="H15" s="20" t="s">
        <v>1344</v>
      </c>
      <c r="I15" s="20" t="str">
        <f>_xlfn.XLOOKUP(Tabela1[[#This Row],[Państwo]],Tabela2[polska nazwa],Tabela2[kod alfa-2])</f>
        <v>BH</v>
      </c>
      <c r="J15" s="20" t="e" vm="583">
        <f>_xlfn.IMAGE(SUBSTITUTE("https://www.flagi-panstw.pl/data/flags/h160/##.webp","##",LOWER(Tabela1[[#This Row],[Kod alfa-2]])),Tabela1[[#This Row],[Państwo]],3,40)</f>
        <v>#VALUE!</v>
      </c>
      <c r="M15" t="s">
        <v>103</v>
      </c>
      <c r="N15" t="e" vm="564">
        <f>VLOOKUP(M15,$M$2:$P$8,4,FALSE)</f>
        <v>#VALUE!</v>
      </c>
    </row>
    <row r="16" spans="1:19" ht="19" thickBot="1" x14ac:dyDescent="0.5">
      <c r="A16" s="34">
        <v>15</v>
      </c>
      <c r="B16" s="20" t="s">
        <v>81</v>
      </c>
      <c r="C16" s="20" t="s">
        <v>1303</v>
      </c>
      <c r="D16" s="20" t="s">
        <v>1345</v>
      </c>
      <c r="E16" s="21">
        <v>144000</v>
      </c>
      <c r="F16" s="21">
        <v>162221000</v>
      </c>
      <c r="G16" s="20" t="s">
        <v>1346</v>
      </c>
      <c r="H16" s="20" t="s">
        <v>1347</v>
      </c>
      <c r="I16" s="20" t="str">
        <f>_xlfn.XLOOKUP(Tabela1[[#This Row],[Państwo]],Tabela2[polska nazwa],Tabela2[kod alfa-2])</f>
        <v>BD</v>
      </c>
      <c r="J16" s="20" t="e" vm="584">
        <f>_xlfn.IMAGE(SUBSTITUTE("https://www.flagi-panstw.pl/data/flags/h160/##.webp","##",LOWER(Tabela1[[#This Row],[Kod alfa-2]])),Tabela1[[#This Row],[Państwo]],3,40)</f>
        <v>#VALUE!</v>
      </c>
    </row>
    <row r="17" spans="1:15" ht="19" thickBot="1" x14ac:dyDescent="0.5">
      <c r="A17" s="34">
        <v>16</v>
      </c>
      <c r="B17" s="20" t="s">
        <v>79</v>
      </c>
      <c r="C17" s="20" t="s">
        <v>1321</v>
      </c>
      <c r="D17" s="20" t="s">
        <v>1348</v>
      </c>
      <c r="E17" s="20">
        <v>431</v>
      </c>
      <c r="F17" s="21">
        <v>281968</v>
      </c>
      <c r="G17" s="20" t="s">
        <v>568</v>
      </c>
      <c r="H17" s="20" t="s">
        <v>1349</v>
      </c>
      <c r="I17" s="20" t="str">
        <f>_xlfn.XLOOKUP(Tabela1[[#This Row],[Państwo]],Tabela2[polska nazwa],Tabela2[kod alfa-2])</f>
        <v>BB</v>
      </c>
      <c r="J17" s="20" t="e" vm="585">
        <f>_xlfn.IMAGE(SUBSTITUTE("https://www.flagi-panstw.pl/data/flags/h160/##.webp","##",LOWER(Tabela1[[#This Row],[Kod alfa-2]])),Tabela1[[#This Row],[Państwo]],3,40)</f>
        <v>#VALUE!</v>
      </c>
    </row>
    <row r="18" spans="1:15" ht="32" thickBot="1" x14ac:dyDescent="0.5">
      <c r="A18" s="34">
        <v>17</v>
      </c>
      <c r="B18" s="20" t="s">
        <v>83</v>
      </c>
      <c r="C18" s="20" t="s">
        <v>1308</v>
      </c>
      <c r="D18" s="20" t="s">
        <v>1351</v>
      </c>
      <c r="E18" s="21">
        <v>30528</v>
      </c>
      <c r="F18" s="21">
        <v>10584534</v>
      </c>
      <c r="G18" s="20" t="s">
        <v>1352</v>
      </c>
      <c r="H18" s="20" t="s">
        <v>1317</v>
      </c>
      <c r="I18" s="20" t="str">
        <f>_xlfn.XLOOKUP(Tabela1[[#This Row],[Państwo]],Tabela2[polska nazwa],Tabela2[kod alfa-2])</f>
        <v>BE</v>
      </c>
      <c r="J18" s="20" t="e" vm="586">
        <f>_xlfn.IMAGE(SUBSTITUTE("https://www.flagi-panstw.pl/data/flags/h160/##.webp","##",LOWER(Tabela1[[#This Row],[Kod alfa-2]])),Tabela1[[#This Row],[Państwo]],3,40)</f>
        <v>#VALUE!</v>
      </c>
    </row>
    <row r="19" spans="1:15" ht="19" thickBot="1" x14ac:dyDescent="0.5">
      <c r="A19" s="34">
        <v>18</v>
      </c>
      <c r="B19" s="20" t="s">
        <v>115</v>
      </c>
      <c r="C19" s="20" t="s">
        <v>1321</v>
      </c>
      <c r="D19" s="20" t="s">
        <v>1353</v>
      </c>
      <c r="E19" s="21">
        <v>22966</v>
      </c>
      <c r="F19" s="21">
        <v>266440</v>
      </c>
      <c r="G19" s="20" t="s">
        <v>568</v>
      </c>
      <c r="H19" s="20" t="s">
        <v>1354</v>
      </c>
      <c r="I19" s="20" t="str">
        <f>_xlfn.XLOOKUP(Tabela1[[#This Row],[Państwo]],Tabela2[polska nazwa],Tabela2[kod alfa-2])</f>
        <v>BZ</v>
      </c>
      <c r="J19" s="20" t="e" vm="587">
        <f>_xlfn.IMAGE(SUBSTITUTE("https://www.flagi-panstw.pl/data/flags/h160/##.webp","##",LOWER(Tabela1[[#This Row],[Kod alfa-2]])),Tabela1[[#This Row],[Państwo]],3,40)</f>
        <v>#VALUE!</v>
      </c>
      <c r="M19" s="48" t="str" cm="1">
        <f t="array" ref="M19:O27">_xlfn.CHOOSECOLS(_xlfn.VSTACK(Tabela1[#Headers],_xlfn._xlws.FILTER(Tabela1[],(Tabela1[Waluta]&gt;="Peso")*(Tabela1[Waluta]&lt;"Pf"))),2,8,10)</f>
        <v>Państwo</v>
      </c>
      <c r="N19" s="48" t="str">
        <v>Waluta</v>
      </c>
      <c r="O19" s="48" t="str">
        <v>Flaga</v>
      </c>
    </row>
    <row r="20" spans="1:15" ht="19" thickBot="1" x14ac:dyDescent="0.5">
      <c r="A20" s="34">
        <v>19</v>
      </c>
      <c r="B20" s="20" t="s">
        <v>93</v>
      </c>
      <c r="C20" s="20" t="s">
        <v>1312</v>
      </c>
      <c r="D20" s="20" t="s">
        <v>1355</v>
      </c>
      <c r="E20" s="21">
        <v>112620</v>
      </c>
      <c r="F20" s="21">
        <v>8295000</v>
      </c>
      <c r="G20" s="20" t="s">
        <v>1356</v>
      </c>
      <c r="H20" s="20" t="s">
        <v>1357</v>
      </c>
      <c r="I20" s="20" t="str">
        <f>_xlfn.XLOOKUP(Tabela1[[#This Row],[Państwo]],Tabela2[polska nazwa],Tabela2[kod alfa-2])</f>
        <v>BJ</v>
      </c>
      <c r="J20" s="20" t="e" vm="588">
        <f>_xlfn.IMAGE(SUBSTITUTE("https://www.flagi-panstw.pl/data/flags/h160/##.webp","##",LOWER(Tabela1[[#This Row],[Kod alfa-2]])),Tabela1[[#This Row],[Państwo]],3,40)</f>
        <v>#VALUE!</v>
      </c>
      <c r="M20" t="str">
        <v>Argentyna</v>
      </c>
      <c r="N20" t="str">
        <v>Peso argentyńskie</v>
      </c>
      <c r="O20" t="e" vm="568">
        <v>#VALUE!</v>
      </c>
    </row>
    <row r="21" spans="1:15" ht="19" thickBot="1" x14ac:dyDescent="0.5">
      <c r="A21" s="34">
        <v>20</v>
      </c>
      <c r="B21" s="20" t="s">
        <v>107</v>
      </c>
      <c r="C21" s="20" t="s">
        <v>1303</v>
      </c>
      <c r="D21" s="20" t="s">
        <v>1358</v>
      </c>
      <c r="E21" s="21">
        <v>47000</v>
      </c>
      <c r="F21" s="21">
        <v>682321</v>
      </c>
      <c r="G21" s="20" t="s">
        <v>1359</v>
      </c>
      <c r="H21" s="20" t="s">
        <v>1360</v>
      </c>
      <c r="I21" s="20" t="str">
        <f>_xlfn.XLOOKUP(Tabela1[[#This Row],[Państwo]],Tabela2[polska nazwa],Tabela2[kod alfa-2])</f>
        <v>BT</v>
      </c>
      <c r="J21" s="20" t="e" vm="589">
        <f>_xlfn.IMAGE(SUBSTITUTE("https://www.flagi-panstw.pl/data/flags/h160/##.webp","##",LOWER(Tabela1[[#This Row],[Kod alfa-2]])),Tabela1[[#This Row],[Państwo]],3,40)</f>
        <v>#VALUE!</v>
      </c>
      <c r="M21" t="str">
        <v>Chile</v>
      </c>
      <c r="N21" t="str">
        <v>Peso chilijskie</v>
      </c>
      <c r="O21" t="e" vm="574">
        <v>#VALUE!</v>
      </c>
    </row>
    <row r="22" spans="1:15" ht="19" thickBot="1" x14ac:dyDescent="0.5">
      <c r="A22" s="34">
        <v>21</v>
      </c>
      <c r="B22" s="20" t="s">
        <v>113</v>
      </c>
      <c r="C22" s="20" t="s">
        <v>1308</v>
      </c>
      <c r="D22" s="20" t="s">
        <v>1361</v>
      </c>
      <c r="E22" s="21">
        <v>207600</v>
      </c>
      <c r="F22" s="21">
        <v>9474200</v>
      </c>
      <c r="G22" s="20" t="s">
        <v>1362</v>
      </c>
      <c r="H22" s="20" t="s">
        <v>1363</v>
      </c>
      <c r="I22" s="20" t="str">
        <f>_xlfn.XLOOKUP(Tabela1[[#This Row],[Państwo]],Tabela2[polska nazwa],Tabela2[kod alfa-2])</f>
        <v>BY</v>
      </c>
      <c r="J22" s="20" t="e" vm="590">
        <f>_xlfn.IMAGE(SUBSTITUTE("https://www.flagi-panstw.pl/data/flags/h160/##.webp","##",LOWER(Tabela1[[#This Row],[Kod alfa-2]])),Tabela1[[#This Row],[Państwo]],3,40)</f>
        <v>#VALUE!</v>
      </c>
      <c r="M22" t="str">
        <v>Dominikana</v>
      </c>
      <c r="N22" t="str">
        <v>Peso dominikańskie</v>
      </c>
      <c r="O22" t="e" vm="591">
        <v>#VALUE!</v>
      </c>
    </row>
    <row r="23" spans="1:15" ht="32" thickBot="1" x14ac:dyDescent="0.5">
      <c r="A23" s="34">
        <v>22</v>
      </c>
      <c r="B23" s="20" t="s">
        <v>101</v>
      </c>
      <c r="C23" s="20" t="s">
        <v>1326</v>
      </c>
      <c r="D23" s="20" t="s">
        <v>1364</v>
      </c>
      <c r="E23" s="21">
        <v>1098580</v>
      </c>
      <c r="F23" s="21">
        <v>9248000</v>
      </c>
      <c r="G23" s="20" t="s">
        <v>1365</v>
      </c>
      <c r="H23" s="20" t="s">
        <v>1366</v>
      </c>
      <c r="I23" s="20" t="str">
        <f>_xlfn.XLOOKUP(Tabela1[[#This Row],[Państwo]],Tabela2[polska nazwa],Tabela2[kod alfa-2])</f>
        <v>BO</v>
      </c>
      <c r="J23" s="20" t="e" vm="592">
        <f>_xlfn.IMAGE(SUBSTITUTE("https://www.flagi-panstw.pl/data/flags/h160/##.webp","##",LOWER(Tabela1[[#This Row],[Kod alfa-2]])),Tabela1[[#This Row],[Państwo]],3,40)</f>
        <v>#VALUE!</v>
      </c>
      <c r="M23" t="str">
        <v>Filipiny</v>
      </c>
      <c r="N23" t="str">
        <v>Peso filipińskie</v>
      </c>
      <c r="O23" t="e" vm="593">
        <v>#VALUE!</v>
      </c>
    </row>
    <row r="24" spans="1:15" ht="21.5" thickBot="1" x14ac:dyDescent="0.5">
      <c r="A24" s="34">
        <v>23</v>
      </c>
      <c r="B24" s="20" t="s">
        <v>77</v>
      </c>
      <c r="C24" s="20" t="s">
        <v>1308</v>
      </c>
      <c r="D24" s="20" t="s">
        <v>1367</v>
      </c>
      <c r="E24" s="21">
        <v>51129</v>
      </c>
      <c r="F24" s="21">
        <v>4590310</v>
      </c>
      <c r="G24" s="20" t="s">
        <v>1368</v>
      </c>
      <c r="H24" s="20" t="s">
        <v>1369</v>
      </c>
      <c r="I24" s="20" t="str">
        <f>_xlfn.XLOOKUP(Tabela1[[#This Row],[Państwo]],Tabela2[polska nazwa],Tabela2[kod alfa-2])</f>
        <v>BA</v>
      </c>
      <c r="J24" s="20" t="e" vm="594">
        <f>_xlfn.IMAGE(SUBSTITUTE("https://www.flagi-panstw.pl/data/flags/h160/##.webp","##",LOWER(Tabela1[[#This Row],[Kod alfa-2]])),Tabela1[[#This Row],[Państwo]],3,40)</f>
        <v>#VALUE!</v>
      </c>
      <c r="M24" t="str">
        <v>Kolumbia</v>
      </c>
      <c r="N24" t="str">
        <v>Peso kolumbijskie</v>
      </c>
      <c r="O24" t="e" vm="566">
        <v>#VALUE!</v>
      </c>
    </row>
    <row r="25" spans="1:15" ht="19" thickBot="1" x14ac:dyDescent="0.5">
      <c r="A25" s="34">
        <v>24</v>
      </c>
      <c r="B25" s="20" t="s">
        <v>111</v>
      </c>
      <c r="C25" s="20" t="s">
        <v>1312</v>
      </c>
      <c r="D25" s="20" t="s">
        <v>1370</v>
      </c>
      <c r="E25" s="21">
        <v>600370</v>
      </c>
      <c r="F25" s="21">
        <v>1842000</v>
      </c>
      <c r="G25" s="20" t="s">
        <v>1371</v>
      </c>
      <c r="H25" s="20" t="s">
        <v>1372</v>
      </c>
      <c r="I25" s="20" t="str">
        <f>_xlfn.XLOOKUP(Tabela1[[#This Row],[Państwo]],Tabela2[polska nazwa],Tabela2[kod alfa-2])</f>
        <v>BW</v>
      </c>
      <c r="J25" s="20" t="e" vm="595">
        <f>_xlfn.IMAGE(SUBSTITUTE("https://www.flagi-panstw.pl/data/flags/h160/##.webp","##",LOWER(Tabela1[[#This Row],[Kod alfa-2]])),Tabela1[[#This Row],[Państwo]],3,40)</f>
        <v>#VALUE!</v>
      </c>
      <c r="M25" t="str">
        <v>Kuba</v>
      </c>
      <c r="N25" t="str">
        <v>Peso kubańskie</v>
      </c>
      <c r="O25" t="e" vm="596">
        <v>#VALUE!</v>
      </c>
    </row>
    <row r="26" spans="1:15" ht="21.5" thickBot="1" x14ac:dyDescent="0.5">
      <c r="A26" s="34">
        <v>25</v>
      </c>
      <c r="B26" s="20" t="s">
        <v>103</v>
      </c>
      <c r="C26" s="20" t="s">
        <v>1326</v>
      </c>
      <c r="D26" s="20" t="s">
        <v>1374</v>
      </c>
      <c r="E26" s="21">
        <v>8511965</v>
      </c>
      <c r="F26" s="21">
        <v>201103330</v>
      </c>
      <c r="G26" s="20" t="s">
        <v>1319</v>
      </c>
      <c r="H26" s="20" t="s">
        <v>1375</v>
      </c>
      <c r="I26" s="20" t="str">
        <f>_xlfn.XLOOKUP(Tabela1[[#This Row],[Państwo]],Tabela2[polska nazwa],Tabela2[kod alfa-2])</f>
        <v>BR</v>
      </c>
      <c r="J26" s="20" t="e" vm="597">
        <f>_xlfn.IMAGE(SUBSTITUTE("https://www.flagi-panstw.pl/data/flags/h160/##.webp","##",LOWER(Tabela1[[#This Row],[Kod alfa-2]])),Tabela1[[#This Row],[Państwo]],3,40)</f>
        <v>#VALUE!</v>
      </c>
      <c r="M26" t="str">
        <v>Meksyk</v>
      </c>
      <c r="N26" t="str">
        <v>Peso meksykańskie</v>
      </c>
      <c r="O26" t="e" vm="598">
        <v>#VALUE!</v>
      </c>
    </row>
    <row r="27" spans="1:15" ht="21.5" thickBot="1" x14ac:dyDescent="0.5">
      <c r="A27" s="34">
        <v>26</v>
      </c>
      <c r="B27" s="20" t="s">
        <v>99</v>
      </c>
      <c r="C27" s="20" t="s">
        <v>1303</v>
      </c>
      <c r="D27" s="20" t="s">
        <v>1376</v>
      </c>
      <c r="E27" s="20">
        <v>5770</v>
      </c>
      <c r="F27" s="21">
        <v>381371</v>
      </c>
      <c r="G27" s="20" t="s">
        <v>1377</v>
      </c>
      <c r="H27" s="20" t="s">
        <v>1378</v>
      </c>
      <c r="I27" s="20" t="str">
        <f>_xlfn.XLOOKUP(Tabela1[[#This Row],[Państwo]],Tabela2[polska nazwa],Tabela2[kod alfa-2])</f>
        <v>BN</v>
      </c>
      <c r="J27" s="20" t="e" vm="599">
        <f>_xlfn.IMAGE(SUBSTITUTE("https://www.flagi-panstw.pl/data/flags/h160/##.webp","##",LOWER(Tabela1[[#This Row],[Kod alfa-2]])),Tabela1[[#This Row],[Państwo]],3,40)</f>
        <v>#VALUE!</v>
      </c>
      <c r="M27" t="str">
        <v>Urugwaj</v>
      </c>
      <c r="N27" t="str">
        <v>Peso urugwajskie</v>
      </c>
      <c r="O27" t="e" vm="600">
        <v>#VALUE!</v>
      </c>
    </row>
    <row r="28" spans="1:15" ht="19" thickBot="1" x14ac:dyDescent="0.5">
      <c r="A28" s="34">
        <v>27</v>
      </c>
      <c r="B28" s="20" t="s">
        <v>87</v>
      </c>
      <c r="C28" s="20" t="s">
        <v>1308</v>
      </c>
      <c r="D28" s="20" t="s">
        <v>1380</v>
      </c>
      <c r="E28" s="21">
        <v>110910</v>
      </c>
      <c r="F28" s="21">
        <v>7531000</v>
      </c>
      <c r="G28" s="20" t="s">
        <v>566</v>
      </c>
      <c r="H28" s="20" t="s">
        <v>1381</v>
      </c>
      <c r="I28" s="20" t="str">
        <f>_xlfn.XLOOKUP(Tabela1[[#This Row],[Państwo]],Tabela2[polska nazwa],Tabela2[kod alfa-2])</f>
        <v>BG</v>
      </c>
      <c r="J28" s="20" t="e" vm="601">
        <f>_xlfn.IMAGE(SUBSTITUTE("https://www.flagi-panstw.pl/data/flags/h160/##.webp","##",LOWER(Tabela1[[#This Row],[Kod alfa-2]])),Tabela1[[#This Row],[Państwo]],3,40)</f>
        <v>#VALUE!</v>
      </c>
    </row>
    <row r="29" spans="1:15" ht="19" thickBot="1" x14ac:dyDescent="0.5">
      <c r="A29" s="34">
        <v>28</v>
      </c>
      <c r="B29" s="20" t="s">
        <v>85</v>
      </c>
      <c r="C29" s="20" t="s">
        <v>1312</v>
      </c>
      <c r="D29" s="20" t="s">
        <v>1382</v>
      </c>
      <c r="E29" s="21">
        <v>274200</v>
      </c>
      <c r="F29" s="21">
        <v>15746232</v>
      </c>
      <c r="G29" s="20" t="s">
        <v>1356</v>
      </c>
      <c r="H29" s="20" t="s">
        <v>1357</v>
      </c>
      <c r="I29" s="20" t="str">
        <f>_xlfn.XLOOKUP(Tabela1[[#This Row],[Państwo]],Tabela2[polska nazwa],Tabela2[kod alfa-2])</f>
        <v>BF</v>
      </c>
      <c r="J29" s="20" t="e" vm="602">
        <f>_xlfn.IMAGE(SUBSTITUTE("https://www.flagi-panstw.pl/data/flags/h160/##.webp","##",LOWER(Tabela1[[#This Row],[Kod alfa-2]])),Tabela1[[#This Row],[Państwo]],3,40)</f>
        <v>#VALUE!</v>
      </c>
    </row>
    <row r="30" spans="1:15" ht="19" thickBot="1" x14ac:dyDescent="0.5">
      <c r="A30" s="34">
        <v>29</v>
      </c>
      <c r="B30" s="20" t="s">
        <v>91</v>
      </c>
      <c r="C30" s="20" t="s">
        <v>1312</v>
      </c>
      <c r="D30" s="20" t="s">
        <v>1383</v>
      </c>
      <c r="E30" s="21">
        <v>27830</v>
      </c>
      <c r="F30" s="21">
        <v>8691000</v>
      </c>
      <c r="G30" s="20" t="s">
        <v>1384</v>
      </c>
      <c r="H30" s="20" t="s">
        <v>1385</v>
      </c>
      <c r="I30" s="20" t="str">
        <f>_xlfn.XLOOKUP(Tabela1[[#This Row],[Państwo]],Tabela2[polska nazwa],Tabela2[kod alfa-2])</f>
        <v>BI</v>
      </c>
      <c r="J30" s="20" t="e" vm="603">
        <f>_xlfn.IMAGE(SUBSTITUTE("https://www.flagi-panstw.pl/data/flags/h160/##.webp","##",LOWER(Tabela1[[#This Row],[Kod alfa-2]])),Tabela1[[#This Row],[Państwo]],3,40)</f>
        <v>#VALUE!</v>
      </c>
      <c r="M30" s="48" t="str" cm="1">
        <f t="array" ref="M30:O38">_xlfn.CHOOSECOLS(_xlfn.VSTACK(Tabela1[#Headers],_xlfn._xlws.FILTER(Tabela1[],_xlfn.MAP(Tabela1[Waluta],_xlfn.LAMBDA(_xlpm.x,COUNTIF(_xlpm.x,"Peso*"))))),2,8,10)</f>
        <v>Państwo</v>
      </c>
      <c r="N30" s="48" t="str">
        <v>Waluta</v>
      </c>
      <c r="O30" s="48" t="str">
        <v>Flaga</v>
      </c>
    </row>
    <row r="31" spans="1:15" ht="21.5" thickBot="1" x14ac:dyDescent="0.5">
      <c r="A31" s="34">
        <v>30</v>
      </c>
      <c r="B31" s="20" t="s">
        <v>133</v>
      </c>
      <c r="C31" s="20" t="s">
        <v>1326</v>
      </c>
      <c r="D31" s="20" t="s">
        <v>1386</v>
      </c>
      <c r="E31" s="21">
        <v>756950</v>
      </c>
      <c r="F31" s="21">
        <v>16601707</v>
      </c>
      <c r="G31" s="20" t="s">
        <v>1387</v>
      </c>
      <c r="H31" s="20" t="s">
        <v>1388</v>
      </c>
      <c r="I31" s="20" t="str">
        <f>_xlfn.XLOOKUP(Tabela1[[#This Row],[Państwo]],Tabela2[polska nazwa],Tabela2[kod alfa-2])</f>
        <v>CL</v>
      </c>
      <c r="J31" s="20" t="e" vm="604">
        <f>_xlfn.IMAGE(SUBSTITUTE("https://www.flagi-panstw.pl/data/flags/h160/##.webp","##",LOWER(Tabela1[[#This Row],[Kod alfa-2]])),Tabela1[[#This Row],[Państwo]],3,40)</f>
        <v>#VALUE!</v>
      </c>
      <c r="M31" t="str">
        <v>Argentyna</v>
      </c>
      <c r="N31" t="str">
        <v>Peso argentyńskie</v>
      </c>
      <c r="O31" t="e" vm="568">
        <v>#VALUE!</v>
      </c>
    </row>
    <row r="32" spans="1:15" ht="21.5" thickBot="1" x14ac:dyDescent="0.5">
      <c r="A32" s="34">
        <v>31</v>
      </c>
      <c r="B32" s="20" t="s">
        <v>137</v>
      </c>
      <c r="C32" s="20" t="s">
        <v>1303</v>
      </c>
      <c r="D32" s="20" t="s">
        <v>1389</v>
      </c>
      <c r="E32" s="21">
        <v>9596960</v>
      </c>
      <c r="F32" s="21">
        <v>1347374752</v>
      </c>
      <c r="G32" s="20" t="s">
        <v>1390</v>
      </c>
      <c r="H32" s="20" t="s">
        <v>1391</v>
      </c>
      <c r="I32" s="20" t="str">
        <f>_xlfn.XLOOKUP(Tabela1[[#This Row],[Państwo]],Tabela2[polska nazwa],Tabela2[kod alfa-2])</f>
        <v>CN</v>
      </c>
      <c r="J32" s="20" t="e" vm="605">
        <f>_xlfn.IMAGE(SUBSTITUTE("https://www.flagi-panstw.pl/data/flags/h160/##.webp","##",LOWER(Tabela1[[#This Row],[Kod alfa-2]])),Tabela1[[#This Row],[Państwo]],3,40)</f>
        <v>#VALUE!</v>
      </c>
      <c r="M32" t="str">
        <v>Chile</v>
      </c>
      <c r="N32" t="str">
        <v>Peso chilijskie</v>
      </c>
      <c r="O32" t="e" vm="574">
        <v>#VALUE!</v>
      </c>
    </row>
    <row r="33" spans="1:15" ht="19" thickBot="1" x14ac:dyDescent="0.5">
      <c r="A33" s="34">
        <v>32</v>
      </c>
      <c r="B33" s="20" t="s">
        <v>237</v>
      </c>
      <c r="C33" s="20" t="s">
        <v>1308</v>
      </c>
      <c r="D33" s="20" t="s">
        <v>1393</v>
      </c>
      <c r="E33" s="21">
        <v>56542</v>
      </c>
      <c r="F33" s="21">
        <v>4437460</v>
      </c>
      <c r="G33" s="20" t="s">
        <v>1394</v>
      </c>
      <c r="H33" s="20" t="s">
        <v>1395</v>
      </c>
      <c r="I33" s="20" t="str">
        <f>_xlfn.XLOOKUP(Tabela1[[#This Row],[Państwo]],Tabela2[polska nazwa],Tabela2[kod alfa-2])</f>
        <v>HR</v>
      </c>
      <c r="J33" s="20" t="e" vm="606">
        <f>_xlfn.IMAGE(SUBSTITUTE("https://www.flagi-panstw.pl/data/flags/h160/##.webp","##",LOWER(Tabela1[[#This Row],[Kod alfa-2]])),Tabela1[[#This Row],[Państwo]],3,40)</f>
        <v>#VALUE!</v>
      </c>
      <c r="M33" t="str">
        <v>Dominikana</v>
      </c>
      <c r="N33" t="str">
        <v>Peso dominikańskie</v>
      </c>
      <c r="O33" t="e" vm="591">
        <v>#VALUE!</v>
      </c>
    </row>
    <row r="34" spans="1:15" ht="19" thickBot="1" x14ac:dyDescent="0.5">
      <c r="A34" s="34">
        <v>33</v>
      </c>
      <c r="B34" s="20" t="s">
        <v>153</v>
      </c>
      <c r="C34" s="20" t="s">
        <v>1303</v>
      </c>
      <c r="D34" s="20" t="s">
        <v>1397</v>
      </c>
      <c r="E34" s="20">
        <v>9250</v>
      </c>
      <c r="F34" s="21">
        <v>794600</v>
      </c>
      <c r="G34" s="20" t="s">
        <v>1398</v>
      </c>
      <c r="H34" s="20" t="s">
        <v>1317</v>
      </c>
      <c r="I34" s="20" t="str">
        <f>_xlfn.XLOOKUP(Tabela1[[#This Row],[Państwo]],Tabela2[polska nazwa],Tabela2[kod alfa-2])</f>
        <v>CY</v>
      </c>
      <c r="J34" s="20" t="e" vm="607">
        <f>_xlfn.IMAGE(SUBSTITUTE("https://www.flagi-panstw.pl/data/flags/h160/##.webp","##",LOWER(Tabela1[[#This Row],[Kod alfa-2]])),Tabela1[[#This Row],[Państwo]],3,40)</f>
        <v>#VALUE!</v>
      </c>
      <c r="M34" t="str">
        <v>Filipiny</v>
      </c>
      <c r="N34" t="str">
        <v>Peso filipińskie</v>
      </c>
      <c r="O34" t="e" vm="593">
        <v>#VALUE!</v>
      </c>
    </row>
    <row r="35" spans="1:15" ht="19" thickBot="1" x14ac:dyDescent="0.5">
      <c r="A35" s="34">
        <v>34</v>
      </c>
      <c r="B35" s="20" t="s">
        <v>469</v>
      </c>
      <c r="C35" s="20" t="s">
        <v>1312</v>
      </c>
      <c r="D35" s="20" t="s">
        <v>1399</v>
      </c>
      <c r="E35" s="21">
        <v>1284000</v>
      </c>
      <c r="F35" s="21">
        <v>10758945</v>
      </c>
      <c r="G35" s="20" t="s">
        <v>1400</v>
      </c>
      <c r="H35" s="20" t="s">
        <v>1357</v>
      </c>
      <c r="I35" s="20" t="str">
        <f>_xlfn.XLOOKUP(Tabela1[[#This Row],[Państwo]],Tabela2[polska nazwa],Tabela2[kod alfa-2])</f>
        <v>TD</v>
      </c>
      <c r="J35" s="20" t="e" vm="608">
        <f>_xlfn.IMAGE(SUBSTITUTE("https://www.flagi-panstw.pl/data/flags/h160/##.webp","##",LOWER(Tabela1[[#This Row],[Kod alfa-2]])),Tabela1[[#This Row],[Państwo]],3,40)</f>
        <v>#VALUE!</v>
      </c>
      <c r="M35" t="str">
        <v>Kolumbia</v>
      </c>
      <c r="N35" t="str">
        <v>Peso kolumbijskie</v>
      </c>
      <c r="O35" t="e" vm="566">
        <v>#VALUE!</v>
      </c>
    </row>
    <row r="36" spans="1:15" ht="19" thickBot="1" x14ac:dyDescent="0.5">
      <c r="A36" s="34">
        <v>35</v>
      </c>
      <c r="B36" s="20" t="s">
        <v>321</v>
      </c>
      <c r="C36" s="20" t="s">
        <v>1308</v>
      </c>
      <c r="D36" s="20" t="s">
        <v>1401</v>
      </c>
      <c r="E36" s="21">
        <v>13812</v>
      </c>
      <c r="F36" s="21">
        <v>672180</v>
      </c>
      <c r="G36" s="20" t="s">
        <v>1402</v>
      </c>
      <c r="H36" s="20" t="s">
        <v>1317</v>
      </c>
      <c r="I36" s="20" t="str">
        <f>_xlfn.XLOOKUP(Tabela1[[#This Row],[Państwo]],Tabela2[polska nazwa],Tabela2[kod alfa-2])</f>
        <v>ME</v>
      </c>
      <c r="J36" s="20" t="e" vm="609">
        <f>_xlfn.IMAGE(SUBSTITUTE("https://www.flagi-panstw.pl/data/flags/h160/##.webp","##",LOWER(Tabela1[[#This Row],[Kod alfa-2]])),Tabela1[[#This Row],[Państwo]],3,40)</f>
        <v>#VALUE!</v>
      </c>
      <c r="M36" t="str">
        <v>Kuba</v>
      </c>
      <c r="N36" t="str">
        <v>Peso kubańskie</v>
      </c>
      <c r="O36" t="e" vm="596">
        <v>#VALUE!</v>
      </c>
    </row>
    <row r="37" spans="1:15" ht="19" thickBot="1" x14ac:dyDescent="0.5">
      <c r="A37" s="34">
        <v>36</v>
      </c>
      <c r="B37" s="20" t="s">
        <v>155</v>
      </c>
      <c r="C37" s="20" t="s">
        <v>1308</v>
      </c>
      <c r="D37" s="20" t="s">
        <v>1404</v>
      </c>
      <c r="E37" s="21">
        <v>78866</v>
      </c>
      <c r="F37" s="21">
        <v>10532770</v>
      </c>
      <c r="G37" s="20" t="s">
        <v>1405</v>
      </c>
      <c r="H37" s="20" t="s">
        <v>1406</v>
      </c>
      <c r="I37" s="20" t="str">
        <f>_xlfn.XLOOKUP(Tabela1[[#This Row],[Państwo]],Tabela2[polska nazwa],Tabela2[kod alfa-2])</f>
        <v>CZ</v>
      </c>
      <c r="J37" s="20" t="e" vm="610">
        <f>_xlfn.IMAGE(SUBSTITUTE("https://www.flagi-panstw.pl/data/flags/h160/##.webp","##",LOWER(Tabela1[[#This Row],[Kod alfa-2]])),Tabela1[[#This Row],[Państwo]],3,40)</f>
        <v>#VALUE!</v>
      </c>
      <c r="M37" t="str">
        <v>Meksyk</v>
      </c>
      <c r="N37" t="str">
        <v>Peso meksykańskie</v>
      </c>
      <c r="O37" t="e" vm="598">
        <v>#VALUE!</v>
      </c>
    </row>
    <row r="38" spans="1:15" ht="42.5" thickBot="1" x14ac:dyDescent="0.5">
      <c r="A38" s="35">
        <v>37</v>
      </c>
      <c r="B38" s="20" t="s">
        <v>161</v>
      </c>
      <c r="C38" s="23" t="s">
        <v>1308</v>
      </c>
      <c r="D38" s="23" t="s">
        <v>1408</v>
      </c>
      <c r="E38" s="24" t="s">
        <v>1803</v>
      </c>
      <c r="F38" s="33">
        <v>5540241</v>
      </c>
      <c r="G38" s="23" t="s">
        <v>1412</v>
      </c>
      <c r="H38" s="20" t="s">
        <v>1413</v>
      </c>
      <c r="I38" s="20" t="str">
        <f>_xlfn.XLOOKUP(Tabela1[[#This Row],[Państwo]],Tabela2[polska nazwa],Tabela2[kod alfa-2])</f>
        <v>DK</v>
      </c>
      <c r="J38" s="20" t="e" vm="611">
        <f>_xlfn.IMAGE(SUBSTITUTE("https://www.flagi-panstw.pl/data/flags/h160/##.webp","##",LOWER(Tabela1[[#This Row],[Kod alfa-2]])),Tabela1[[#This Row],[Państwo]],3,40)</f>
        <v>#VALUE!</v>
      </c>
      <c r="M38" t="str">
        <v>Urugwaj</v>
      </c>
      <c r="N38" t="str">
        <v>Peso urugwajskie</v>
      </c>
      <c r="O38" t="e" vm="600">
        <v>#VALUE!</v>
      </c>
    </row>
    <row r="39" spans="1:15" ht="21.5" thickBot="1" x14ac:dyDescent="0.5">
      <c r="A39" s="34">
        <v>38</v>
      </c>
      <c r="B39" s="20" t="s">
        <v>121</v>
      </c>
      <c r="C39" s="20" t="s">
        <v>1312</v>
      </c>
      <c r="D39" s="20" t="s">
        <v>1414</v>
      </c>
      <c r="E39" s="21">
        <v>2344858</v>
      </c>
      <c r="F39" s="21">
        <v>66515000</v>
      </c>
      <c r="G39" s="20" t="s">
        <v>1415</v>
      </c>
      <c r="H39" s="20" t="s">
        <v>1416</v>
      </c>
      <c r="I39" s="20" t="str">
        <f>_xlfn.XLOOKUP(Tabela1[[#This Row],[Państwo]],Tabela2[polska nazwa],Tabela2[kod alfa-2])</f>
        <v>CD</v>
      </c>
      <c r="J39" s="20" t="e" vm="612">
        <f>_xlfn.IMAGE(SUBSTITUTE("https://www.flagi-panstw.pl/data/flags/h160/##.webp","##",LOWER(Tabela1[[#This Row],[Kod alfa-2]])),Tabela1[[#This Row],[Państwo]],3,40)</f>
        <v>#VALUE!</v>
      </c>
    </row>
    <row r="40" spans="1:15" ht="21.5" thickBot="1" x14ac:dyDescent="0.5">
      <c r="A40" s="34">
        <v>39</v>
      </c>
      <c r="B40" s="20" t="s">
        <v>163</v>
      </c>
      <c r="C40" s="20" t="s">
        <v>1321</v>
      </c>
      <c r="D40" s="20" t="s">
        <v>1417</v>
      </c>
      <c r="E40" s="20">
        <v>754</v>
      </c>
      <c r="F40" s="21">
        <v>72000</v>
      </c>
      <c r="G40" s="20" t="s">
        <v>568</v>
      </c>
      <c r="H40" s="20" t="s">
        <v>1323</v>
      </c>
      <c r="I40" s="20" t="str">
        <f>_xlfn.XLOOKUP(Tabela1[[#This Row],[Państwo]],Tabela2[polska nazwa],Tabela2[kod alfa-2])</f>
        <v>DM</v>
      </c>
      <c r="J40" s="20" t="e" vm="613">
        <f>_xlfn.IMAGE(SUBSTITUTE("https://www.flagi-panstw.pl/data/flags/h160/##.webp","##",LOWER(Tabela1[[#This Row],[Kod alfa-2]])),Tabela1[[#This Row],[Państwo]],3,40)</f>
        <v>#VALUE!</v>
      </c>
    </row>
    <row r="41" spans="1:15" ht="19" thickBot="1" x14ac:dyDescent="0.5">
      <c r="A41" s="34">
        <v>40</v>
      </c>
      <c r="B41" s="20" t="s">
        <v>737</v>
      </c>
      <c r="C41" s="20" t="s">
        <v>1321</v>
      </c>
      <c r="D41" s="20" t="s">
        <v>1418</v>
      </c>
      <c r="E41" s="21">
        <v>48730</v>
      </c>
      <c r="F41" s="21">
        <v>9049595</v>
      </c>
      <c r="G41" s="20" t="s">
        <v>1387</v>
      </c>
      <c r="H41" s="20" t="s">
        <v>1815</v>
      </c>
      <c r="I41" s="20" t="str">
        <f>_xlfn.XLOOKUP(Tabela1[[#This Row],[Państwo]],Tabela2[polska nazwa],Tabela2[kod alfa-2])</f>
        <v>DO</v>
      </c>
      <c r="J41" s="20" t="e" vm="614">
        <f>_xlfn.IMAGE(SUBSTITUTE("https://www.flagi-panstw.pl/data/flags/h160/##.webp","##",LOWER(Tabela1[[#This Row],[Kod alfa-2]])),Tabela1[[#This Row],[Państwo]],3,40)</f>
        <v>#VALUE!</v>
      </c>
      <c r="M41" s="48" t="str" cm="1">
        <f t="array" ref="M41:O49">_xlfn.CHOOSECOLS(_xlfn.VSTACK(Tabela1[#Headers],_xlfn._xlws.FILTER(Tabela1[],ISNUMBER(SEARCH("Peso",Tabela1[Waluta])))),2,8,10)</f>
        <v>Państwo</v>
      </c>
      <c r="N41" s="48" t="str">
        <v>Waluta</v>
      </c>
      <c r="O41" s="48" t="str">
        <v>Flaga</v>
      </c>
    </row>
    <row r="42" spans="1:15" ht="19" thickBot="1" x14ac:dyDescent="0.5">
      <c r="A42" s="34">
        <v>41</v>
      </c>
      <c r="B42" s="20" t="s">
        <v>159</v>
      </c>
      <c r="C42" s="20" t="s">
        <v>1312</v>
      </c>
      <c r="D42" s="20" t="s">
        <v>159</v>
      </c>
      <c r="E42" s="21">
        <v>23200</v>
      </c>
      <c r="F42" s="21">
        <v>506221</v>
      </c>
      <c r="G42" s="20" t="s">
        <v>1400</v>
      </c>
      <c r="H42" s="20" t="s">
        <v>1420</v>
      </c>
      <c r="I42" s="20" t="str">
        <f>_xlfn.XLOOKUP(Tabela1[[#This Row],[Państwo]],Tabela2[polska nazwa],Tabela2[kod alfa-2])</f>
        <v>DJ</v>
      </c>
      <c r="J42" s="20" t="e" vm="615">
        <f>_xlfn.IMAGE(SUBSTITUTE("https://www.flagi-panstw.pl/data/flags/h160/##.webp","##",LOWER(Tabela1[[#This Row],[Kod alfa-2]])),Tabela1[[#This Row],[Państwo]],3,40)</f>
        <v>#VALUE!</v>
      </c>
      <c r="M42" t="str">
        <v>Argentyna</v>
      </c>
      <c r="N42" t="str">
        <v>Peso argentyńskie</v>
      </c>
      <c r="O42" t="e" vm="568">
        <v>#VALUE!</v>
      </c>
    </row>
    <row r="43" spans="1:15" ht="19" thickBot="1" x14ac:dyDescent="0.5">
      <c r="A43" s="34">
        <v>42</v>
      </c>
      <c r="B43" s="20" t="s">
        <v>173</v>
      </c>
      <c r="C43" s="20" t="s">
        <v>1422</v>
      </c>
      <c r="D43" s="20" t="s">
        <v>1423</v>
      </c>
      <c r="E43" s="21">
        <v>1001450</v>
      </c>
      <c r="F43" s="21">
        <v>80471869</v>
      </c>
      <c r="G43" s="20" t="s">
        <v>1314</v>
      </c>
      <c r="H43" s="20" t="s">
        <v>1424</v>
      </c>
      <c r="I43" s="20" t="str">
        <f>_xlfn.XLOOKUP(Tabela1[[#This Row],[Państwo]],Tabela2[polska nazwa],Tabela2[kod alfa-2])</f>
        <v>EG</v>
      </c>
      <c r="J43" s="20" t="e" vm="616">
        <f>_xlfn.IMAGE(SUBSTITUTE("https://www.flagi-panstw.pl/data/flags/h160/##.webp","##",LOWER(Tabela1[[#This Row],[Kod alfa-2]])),Tabela1[[#This Row],[Państwo]],3,40)</f>
        <v>#VALUE!</v>
      </c>
      <c r="M43" t="str">
        <v>Chile</v>
      </c>
      <c r="N43" t="str">
        <v>Peso chilijskie</v>
      </c>
      <c r="O43" t="e" vm="574">
        <v>#VALUE!</v>
      </c>
    </row>
    <row r="44" spans="1:15" ht="21.5" thickBot="1" x14ac:dyDescent="0.5">
      <c r="A44" s="34">
        <v>43</v>
      </c>
      <c r="B44" s="20" t="s">
        <v>169</v>
      </c>
      <c r="C44" s="20" t="s">
        <v>1326</v>
      </c>
      <c r="D44" s="20" t="s">
        <v>1425</v>
      </c>
      <c r="E44" s="21">
        <v>283560</v>
      </c>
      <c r="F44" s="21">
        <v>13928000</v>
      </c>
      <c r="G44" s="20" t="s">
        <v>1387</v>
      </c>
      <c r="H44" s="20" t="s">
        <v>1426</v>
      </c>
      <c r="I44" s="20" t="str">
        <f>_xlfn.XLOOKUP(Tabela1[[#This Row],[Państwo]],Tabela2[polska nazwa],Tabela2[kod alfa-2])</f>
        <v>EC</v>
      </c>
      <c r="J44" s="20" t="e" vm="617">
        <f>_xlfn.IMAGE(SUBSTITUTE("https://www.flagi-panstw.pl/data/flags/h160/##.webp","##",LOWER(Tabela1[[#This Row],[Kod alfa-2]])),Tabela1[[#This Row],[Państwo]],3,40)</f>
        <v>#VALUE!</v>
      </c>
      <c r="M44" t="str">
        <v>Dominikana</v>
      </c>
      <c r="N44" t="str">
        <v>Peso dominikańskie</v>
      </c>
      <c r="O44" t="e" vm="591">
        <v>#VALUE!</v>
      </c>
    </row>
    <row r="45" spans="1:15" ht="19" thickBot="1" x14ac:dyDescent="0.5">
      <c r="A45" s="34">
        <v>44</v>
      </c>
      <c r="B45" s="20" t="s">
        <v>179</v>
      </c>
      <c r="C45" s="20" t="s">
        <v>1312</v>
      </c>
      <c r="D45" s="20" t="s">
        <v>1427</v>
      </c>
      <c r="E45" s="21">
        <v>121320</v>
      </c>
      <c r="F45" s="21">
        <v>5028000</v>
      </c>
      <c r="G45" s="20" t="s">
        <v>1428</v>
      </c>
      <c r="H45" s="20" t="s">
        <v>1429</v>
      </c>
      <c r="I45" s="20" t="str">
        <f>_xlfn.XLOOKUP(Tabela1[[#This Row],[Państwo]],Tabela2[polska nazwa],Tabela2[kod alfa-2])</f>
        <v>ER</v>
      </c>
      <c r="J45" s="20" t="e" vm="618">
        <f>_xlfn.IMAGE(SUBSTITUTE("https://www.flagi-panstw.pl/data/flags/h160/##.webp","##",LOWER(Tabela1[[#This Row],[Kod alfa-2]])),Tabela1[[#This Row],[Państwo]],3,40)</f>
        <v>#VALUE!</v>
      </c>
      <c r="M45" t="str">
        <v>Filipiny</v>
      </c>
      <c r="N45" t="str">
        <v>Peso filipińskie</v>
      </c>
      <c r="O45" t="e" vm="593">
        <v>#VALUE!</v>
      </c>
    </row>
    <row r="46" spans="1:15" ht="19" thickBot="1" x14ac:dyDescent="0.5">
      <c r="A46" s="34">
        <v>45</v>
      </c>
      <c r="B46" s="20" t="s">
        <v>171</v>
      </c>
      <c r="C46" s="20" t="s">
        <v>1308</v>
      </c>
      <c r="D46" s="20" t="s">
        <v>1431</v>
      </c>
      <c r="E46" s="21">
        <v>45226</v>
      </c>
      <c r="F46" s="21">
        <v>1340122</v>
      </c>
      <c r="G46" s="20" t="s">
        <v>1432</v>
      </c>
      <c r="H46" s="20" t="s">
        <v>1317</v>
      </c>
      <c r="I46" s="20" t="str">
        <f>_xlfn.XLOOKUP(Tabela1[[#This Row],[Państwo]],Tabela2[polska nazwa],Tabela2[kod alfa-2])</f>
        <v>EE</v>
      </c>
      <c r="J46" s="20" t="e" vm="619">
        <f>_xlfn.IMAGE(SUBSTITUTE("https://www.flagi-panstw.pl/data/flags/h160/##.webp","##",LOWER(Tabela1[[#This Row],[Kod alfa-2]])),Tabela1[[#This Row],[Państwo]],3,40)</f>
        <v>#VALUE!</v>
      </c>
      <c r="M46" t="str">
        <v>Kolumbia</v>
      </c>
      <c r="N46" t="str">
        <v>Peso kolumbijskie</v>
      </c>
      <c r="O46" t="e" vm="566">
        <v>#VALUE!</v>
      </c>
    </row>
    <row r="47" spans="1:15" ht="19" thickBot="1" x14ac:dyDescent="0.5">
      <c r="A47" s="34">
        <v>46</v>
      </c>
      <c r="B47" s="20" t="s">
        <v>183</v>
      </c>
      <c r="C47" s="20" t="s">
        <v>1312</v>
      </c>
      <c r="D47" s="20" t="s">
        <v>1433</v>
      </c>
      <c r="E47" s="21">
        <v>1127127</v>
      </c>
      <c r="F47" s="21">
        <v>81238000</v>
      </c>
      <c r="G47" s="20" t="s">
        <v>1434</v>
      </c>
      <c r="H47" s="20" t="s">
        <v>1435</v>
      </c>
      <c r="I47" s="20" t="str">
        <f>_xlfn.XLOOKUP(Tabela1[[#This Row],[Państwo]],Tabela2[polska nazwa],Tabela2[kod alfa-2])</f>
        <v>ET</v>
      </c>
      <c r="J47" s="20" t="e" vm="620">
        <f>_xlfn.IMAGE(SUBSTITUTE("https://www.flagi-panstw.pl/data/flags/h160/##.webp","##",LOWER(Tabela1[[#This Row],[Kod alfa-2]])),Tabela1[[#This Row],[Państwo]],3,40)</f>
        <v>#VALUE!</v>
      </c>
      <c r="M47" t="str">
        <v>Kuba</v>
      </c>
      <c r="N47" t="str">
        <v>Peso kubańskie</v>
      </c>
      <c r="O47" t="e" vm="596">
        <v>#VALUE!</v>
      </c>
    </row>
    <row r="48" spans="1:15" ht="21.5" thickBot="1" x14ac:dyDescent="0.5">
      <c r="A48" s="34">
        <v>47</v>
      </c>
      <c r="B48" s="20" t="s">
        <v>187</v>
      </c>
      <c r="C48" s="20" t="s">
        <v>1333</v>
      </c>
      <c r="D48" s="20" t="s">
        <v>1436</v>
      </c>
      <c r="E48" s="21">
        <v>18272</v>
      </c>
      <c r="F48" s="21">
        <v>849000</v>
      </c>
      <c r="G48" s="20" t="s">
        <v>1437</v>
      </c>
      <c r="H48" s="20" t="s">
        <v>1438</v>
      </c>
      <c r="I48" s="20" t="str">
        <f>_xlfn.XLOOKUP(Tabela1[[#This Row],[Państwo]],Tabela2[polska nazwa],Tabela2[kod alfa-2])</f>
        <v>FJ</v>
      </c>
      <c r="J48" s="20" t="e" vm="621">
        <f>_xlfn.IMAGE(SUBSTITUTE("https://www.flagi-panstw.pl/data/flags/h160/##.webp","##",LOWER(Tabela1[[#This Row],[Kod alfa-2]])),Tabela1[[#This Row],[Państwo]],3,40)</f>
        <v>#VALUE!</v>
      </c>
      <c r="M48" t="str">
        <v>Meksyk</v>
      </c>
      <c r="N48" t="str">
        <v>Peso meksykańskie</v>
      </c>
      <c r="O48" t="e" vm="598">
        <v>#VALUE!</v>
      </c>
    </row>
    <row r="49" spans="1:15" ht="19" thickBot="1" x14ac:dyDescent="0.5">
      <c r="A49" s="34">
        <v>48</v>
      </c>
      <c r="B49" s="20" t="s">
        <v>395</v>
      </c>
      <c r="C49" s="20" t="s">
        <v>1303</v>
      </c>
      <c r="D49" s="20" t="s">
        <v>1439</v>
      </c>
      <c r="E49" s="21">
        <v>300000</v>
      </c>
      <c r="F49" s="21">
        <v>92681000</v>
      </c>
      <c r="G49" s="20" t="s">
        <v>1440</v>
      </c>
      <c r="H49" s="20" t="s">
        <v>1441</v>
      </c>
      <c r="I49" s="20" t="str">
        <f>_xlfn.XLOOKUP(Tabela1[[#This Row],[Państwo]],Tabela2[polska nazwa],Tabela2[kod alfa-2])</f>
        <v>PH</v>
      </c>
      <c r="J49" s="20" t="e" vm="622">
        <f>_xlfn.IMAGE(SUBSTITUTE("https://www.flagi-panstw.pl/data/flags/h160/##.webp","##",LOWER(Tabela1[[#This Row],[Kod alfa-2]])),Tabela1[[#This Row],[Państwo]],3,40)</f>
        <v>#VALUE!</v>
      </c>
      <c r="M49" t="str">
        <v>Urugwaj</v>
      </c>
      <c r="N49" t="str">
        <v>Peso urugwajskie</v>
      </c>
      <c r="O49" t="e" vm="600">
        <v>#VALUE!</v>
      </c>
    </row>
    <row r="50" spans="1:15" ht="19" thickBot="1" x14ac:dyDescent="0.5">
      <c r="A50" s="34">
        <v>49</v>
      </c>
      <c r="B50" s="20" t="s">
        <v>185</v>
      </c>
      <c r="C50" s="20" t="s">
        <v>1308</v>
      </c>
      <c r="D50" s="20" t="s">
        <v>1443</v>
      </c>
      <c r="E50" s="21">
        <v>338145</v>
      </c>
      <c r="F50" s="21">
        <v>5313026</v>
      </c>
      <c r="G50" s="20" t="s">
        <v>1444</v>
      </c>
      <c r="H50" s="20" t="s">
        <v>1317</v>
      </c>
      <c r="I50" s="20" t="str">
        <f>_xlfn.XLOOKUP(Tabela1[[#This Row],[Państwo]],Tabela2[polska nazwa],Tabela2[kod alfa-2])</f>
        <v>FI</v>
      </c>
      <c r="J50" s="20" t="e" vm="623">
        <f>_xlfn.IMAGE(SUBSTITUTE("https://www.flagi-panstw.pl/data/flags/h160/##.webp","##",LOWER(Tabela1[[#This Row],[Kod alfa-2]])),Tabela1[[#This Row],[Państwo]],3,40)</f>
        <v>#VALUE!</v>
      </c>
    </row>
    <row r="51" spans="1:15" ht="19" thickBot="1" x14ac:dyDescent="0.5">
      <c r="A51" s="34">
        <v>50</v>
      </c>
      <c r="B51" s="20" t="s">
        <v>195</v>
      </c>
      <c r="C51" s="20" t="s">
        <v>1308</v>
      </c>
      <c r="D51" s="20" t="s">
        <v>1446</v>
      </c>
      <c r="E51" s="21">
        <v>675417</v>
      </c>
      <c r="F51" s="21">
        <v>66000000</v>
      </c>
      <c r="G51" s="20" t="s">
        <v>1356</v>
      </c>
      <c r="H51" s="20" t="s">
        <v>1317</v>
      </c>
      <c r="I51" s="20" t="str">
        <f>_xlfn.XLOOKUP(Tabela1[[#This Row],[Państwo]],Tabela2[polska nazwa],Tabela2[kod alfa-2])</f>
        <v>FR</v>
      </c>
      <c r="J51" s="20" t="e" vm="624">
        <f>_xlfn.IMAGE(SUBSTITUTE("https://www.flagi-panstw.pl/data/flags/h160/##.webp","##",LOWER(Tabela1[[#This Row],[Kod alfa-2]])),Tabela1[[#This Row],[Państwo]],3,40)</f>
        <v>#VALUE!</v>
      </c>
    </row>
    <row r="52" spans="1:15" ht="19" thickBot="1" x14ac:dyDescent="0.5">
      <c r="A52" s="34">
        <v>51</v>
      </c>
      <c r="B52" s="20" t="s">
        <v>197</v>
      </c>
      <c r="C52" s="20" t="s">
        <v>1312</v>
      </c>
      <c r="D52" s="20" t="s">
        <v>1447</v>
      </c>
      <c r="E52" s="21">
        <v>267667</v>
      </c>
      <c r="F52" s="21">
        <v>1454867</v>
      </c>
      <c r="G52" s="20" t="s">
        <v>1356</v>
      </c>
      <c r="H52" s="20" t="s">
        <v>1357</v>
      </c>
      <c r="I52" s="20" t="str">
        <f>_xlfn.XLOOKUP(Tabela1[[#This Row],[Państwo]],Tabela2[polska nazwa],Tabela2[kod alfa-2])</f>
        <v>GA</v>
      </c>
      <c r="J52" s="20" t="e" vm="625">
        <f>_xlfn.IMAGE(SUBSTITUTE("https://www.flagi-panstw.pl/data/flags/h160/##.webp","##",LOWER(Tabela1[[#This Row],[Kod alfa-2]])),Tabela1[[#This Row],[Państwo]],3,40)</f>
        <v>#VALUE!</v>
      </c>
      <c r="M52" s="48" t="str" cm="1">
        <f t="array" ref="M52:O60">_xlfn.CHOOSECOLS(_xlfn.VSTACK(Tabela1[#Headers],_xlfn._xlws.FILTER(Tabela1[],LEFT(Tabela1[Waluta],4)="Peso")),2,8,10)</f>
        <v>Państwo</v>
      </c>
      <c r="N52" s="48" t="str">
        <v>Waluta</v>
      </c>
      <c r="O52" s="48" t="str">
        <v>Flaga</v>
      </c>
    </row>
    <row r="53" spans="1:15" ht="19" thickBot="1" x14ac:dyDescent="0.5">
      <c r="A53" s="34">
        <v>52</v>
      </c>
      <c r="B53" s="20" t="s">
        <v>213</v>
      </c>
      <c r="C53" s="20" t="s">
        <v>1312</v>
      </c>
      <c r="D53" s="20" t="s">
        <v>1448</v>
      </c>
      <c r="E53" s="21">
        <v>11295</v>
      </c>
      <c r="F53" s="21">
        <v>1690000</v>
      </c>
      <c r="G53" s="20" t="s">
        <v>568</v>
      </c>
      <c r="H53" s="20" t="s">
        <v>1449</v>
      </c>
      <c r="I53" s="20" t="str">
        <f>_xlfn.XLOOKUP(Tabela1[[#This Row],[Państwo]],Tabela2[polska nazwa],Tabela2[kod alfa-2])</f>
        <v>GM</v>
      </c>
      <c r="J53" s="20" t="e" vm="626">
        <f>_xlfn.IMAGE(SUBSTITUTE("https://www.flagi-panstw.pl/data/flags/h160/##.webp","##",LOWER(Tabela1[[#This Row],[Kod alfa-2]])),Tabela1[[#This Row],[Państwo]],3,40)</f>
        <v>#VALUE!</v>
      </c>
      <c r="M53" t="str">
        <v>Argentyna</v>
      </c>
      <c r="N53" t="str">
        <v>Peso argentyńskie</v>
      </c>
      <c r="O53" t="e" vm="568">
        <v>#VALUE!</v>
      </c>
    </row>
    <row r="54" spans="1:15" ht="19" thickBot="1" x14ac:dyDescent="0.5">
      <c r="A54" s="34">
        <v>53</v>
      </c>
      <c r="B54" s="20" t="s">
        <v>207</v>
      </c>
      <c r="C54" s="20" t="s">
        <v>1312</v>
      </c>
      <c r="D54" s="20" t="s">
        <v>1450</v>
      </c>
      <c r="E54" s="21">
        <v>239460</v>
      </c>
      <c r="F54" s="21">
        <v>23000000</v>
      </c>
      <c r="G54" s="20" t="s">
        <v>568</v>
      </c>
      <c r="H54" s="20" t="s">
        <v>1451</v>
      </c>
      <c r="I54" s="20" t="str">
        <f>_xlfn.XLOOKUP(Tabela1[[#This Row],[Państwo]],Tabela2[polska nazwa],Tabela2[kod alfa-2])</f>
        <v>GH</v>
      </c>
      <c r="J54" s="20" t="e" vm="627">
        <f>_xlfn.IMAGE(SUBSTITUTE("https://www.flagi-panstw.pl/data/flags/h160/##.webp","##",LOWER(Tabela1[[#This Row],[Kod alfa-2]])),Tabela1[[#This Row],[Państwo]],3,40)</f>
        <v>#VALUE!</v>
      </c>
      <c r="M54" t="str">
        <v>Chile</v>
      </c>
      <c r="N54" t="str">
        <v>Peso chilijskie</v>
      </c>
      <c r="O54" t="e" vm="574">
        <v>#VALUE!</v>
      </c>
    </row>
    <row r="55" spans="1:15" ht="19" thickBot="1" x14ac:dyDescent="0.5">
      <c r="A55" s="34">
        <v>54</v>
      </c>
      <c r="B55" s="20" t="s">
        <v>177</v>
      </c>
      <c r="C55" s="20" t="s">
        <v>1308</v>
      </c>
      <c r="D55" s="20" t="s">
        <v>1453</v>
      </c>
      <c r="E55" s="21">
        <v>131957</v>
      </c>
      <c r="F55" s="21">
        <v>11216708</v>
      </c>
      <c r="G55" s="20" t="s">
        <v>1454</v>
      </c>
      <c r="H55" s="20" t="s">
        <v>1317</v>
      </c>
      <c r="I55" s="20" t="str">
        <f>_xlfn.XLOOKUP(Tabela1[[#This Row],[Państwo]],Tabela2[polska nazwa],Tabela2[kod alfa-2])</f>
        <v>GR</v>
      </c>
      <c r="J55" s="20" t="e" vm="628">
        <f>_xlfn.IMAGE(SUBSTITUTE("https://www.flagi-panstw.pl/data/flags/h160/##.webp","##",LOWER(Tabela1[[#This Row],[Kod alfa-2]])),Tabela1[[#This Row],[Państwo]],3,40)</f>
        <v>#VALUE!</v>
      </c>
      <c r="M55" t="str">
        <v>Dominikana</v>
      </c>
      <c r="N55" t="str">
        <v>Peso dominikańskie</v>
      </c>
      <c r="O55" t="e" vm="591">
        <v>#VALUE!</v>
      </c>
    </row>
    <row r="56" spans="1:15" ht="21.5" thickBot="1" x14ac:dyDescent="0.5">
      <c r="A56" s="34">
        <v>55</v>
      </c>
      <c r="B56" s="20" t="s">
        <v>199</v>
      </c>
      <c r="C56" s="20" t="s">
        <v>1321</v>
      </c>
      <c r="D56" s="20" t="s">
        <v>1455</v>
      </c>
      <c r="E56" s="20">
        <v>344</v>
      </c>
      <c r="F56" s="21">
        <v>89258</v>
      </c>
      <c r="G56" s="20" t="s">
        <v>568</v>
      </c>
      <c r="H56" s="20" t="s">
        <v>1456</v>
      </c>
      <c r="I56" s="20" t="str">
        <f>_xlfn.XLOOKUP(Tabela1[[#This Row],[Państwo]],Tabela2[polska nazwa],Tabela2[kod alfa-2])</f>
        <v>GD</v>
      </c>
      <c r="J56" s="20" t="e" vm="629">
        <f>_xlfn.IMAGE(SUBSTITUTE("https://www.flagi-panstw.pl/data/flags/h160/##.webp","##",LOWER(Tabela1[[#This Row],[Kod alfa-2]])),Tabela1[[#This Row],[Państwo]],3,40)</f>
        <v>#VALUE!</v>
      </c>
      <c r="M56" t="str">
        <v>Filipiny</v>
      </c>
      <c r="N56" t="str">
        <v>Peso filipińskie</v>
      </c>
      <c r="O56" t="e" vm="593">
        <v>#VALUE!</v>
      </c>
    </row>
    <row r="57" spans="1:15" ht="19" thickBot="1" x14ac:dyDescent="0.5">
      <c r="A57" s="34">
        <v>56</v>
      </c>
      <c r="B57" s="20" t="s">
        <v>201</v>
      </c>
      <c r="C57" s="20" t="s">
        <v>1303</v>
      </c>
      <c r="D57" s="20" t="s">
        <v>1457</v>
      </c>
      <c r="E57" s="21">
        <v>69700</v>
      </c>
      <c r="F57" s="21">
        <v>4630841</v>
      </c>
      <c r="G57" s="20" t="s">
        <v>1458</v>
      </c>
      <c r="H57" s="20" t="s">
        <v>1459</v>
      </c>
      <c r="I57" s="20" t="str">
        <f>_xlfn.XLOOKUP(Tabela1[[#This Row],[Państwo]],Tabela2[polska nazwa],Tabela2[kod alfa-2])</f>
        <v>GE</v>
      </c>
      <c r="J57" s="20" t="e" vm="630">
        <f>_xlfn.IMAGE(SUBSTITUTE("https://www.flagi-panstw.pl/data/flags/h160/##.webp","##",LOWER(Tabela1[[#This Row],[Kod alfa-2]])),Tabela1[[#This Row],[Państwo]],3,40)</f>
        <v>#VALUE!</v>
      </c>
      <c r="M57" t="str">
        <v>Kolumbia</v>
      </c>
      <c r="N57" t="str">
        <v>Peso kolumbijskie</v>
      </c>
      <c r="O57" t="e" vm="566">
        <v>#VALUE!</v>
      </c>
    </row>
    <row r="58" spans="1:15" ht="21.5" thickBot="1" x14ac:dyDescent="0.5">
      <c r="A58" s="34">
        <v>57</v>
      </c>
      <c r="B58" s="20" t="s">
        <v>229</v>
      </c>
      <c r="C58" s="20" t="s">
        <v>1326</v>
      </c>
      <c r="D58" s="20" t="s">
        <v>1460</v>
      </c>
      <c r="E58" s="21">
        <v>214970</v>
      </c>
      <c r="F58" s="21">
        <v>769095</v>
      </c>
      <c r="G58" s="20" t="s">
        <v>1356</v>
      </c>
      <c r="H58" s="20" t="s">
        <v>1317</v>
      </c>
      <c r="I58" s="20" t="str">
        <f>_xlfn.XLOOKUP(Tabela1[[#This Row],[Państwo]],Tabela2[polska nazwa],Tabela2[kod alfa-2])</f>
        <v>GY</v>
      </c>
      <c r="J58" s="20" t="e" vm="631">
        <f>_xlfn.IMAGE(SUBSTITUTE("https://www.flagi-panstw.pl/data/flags/h160/##.webp","##",LOWER(Tabela1[[#This Row],[Kod alfa-2]])),Tabela1[[#This Row],[Państwo]],3,40)</f>
        <v>#VALUE!</v>
      </c>
      <c r="M58" t="str">
        <v>Kuba</v>
      </c>
      <c r="N58" t="str">
        <v>Peso kubańskie</v>
      </c>
      <c r="O58" t="e" vm="596">
        <v>#VALUE!</v>
      </c>
    </row>
    <row r="59" spans="1:15" ht="19" thickBot="1" x14ac:dyDescent="0.5">
      <c r="A59" s="34">
        <v>58</v>
      </c>
      <c r="B59" s="20" t="s">
        <v>223</v>
      </c>
      <c r="C59" s="20" t="s">
        <v>1321</v>
      </c>
      <c r="D59" s="20" t="s">
        <v>223</v>
      </c>
      <c r="E59" s="21">
        <v>108890</v>
      </c>
      <c r="F59" s="21">
        <v>12013907</v>
      </c>
      <c r="G59" s="20" t="s">
        <v>1387</v>
      </c>
      <c r="H59" s="20" t="s">
        <v>1461</v>
      </c>
      <c r="I59" s="20" t="str">
        <f>_xlfn.XLOOKUP(Tabela1[[#This Row],[Państwo]],Tabela2[polska nazwa],Tabela2[kod alfa-2])</f>
        <v>GT</v>
      </c>
      <c r="J59" s="20" t="e" vm="632">
        <f>_xlfn.IMAGE(SUBSTITUTE("https://www.flagi-panstw.pl/data/flags/h160/##.webp","##",LOWER(Tabela1[[#This Row],[Kod alfa-2]])),Tabela1[[#This Row],[Państwo]],3,40)</f>
        <v>#VALUE!</v>
      </c>
      <c r="M59" t="str">
        <v>Meksyk</v>
      </c>
      <c r="N59" t="str">
        <v>Peso meksykańskie</v>
      </c>
      <c r="O59" t="e" vm="598">
        <v>#VALUE!</v>
      </c>
    </row>
    <row r="60" spans="1:15" ht="19" thickBot="1" x14ac:dyDescent="0.5">
      <c r="A60" s="34">
        <v>59</v>
      </c>
      <c r="B60" s="20" t="s">
        <v>215</v>
      </c>
      <c r="C60" s="20" t="s">
        <v>1312</v>
      </c>
      <c r="D60" s="20" t="s">
        <v>1462</v>
      </c>
      <c r="E60" s="21">
        <v>245857</v>
      </c>
      <c r="F60" s="21">
        <v>9950670</v>
      </c>
      <c r="G60" s="20" t="s">
        <v>1356</v>
      </c>
      <c r="H60" s="20" t="s">
        <v>1463</v>
      </c>
      <c r="I60" s="20" t="str">
        <f>_xlfn.XLOOKUP(Tabela1[[#This Row],[Państwo]],Tabela2[polska nazwa],Tabela2[kod alfa-2])</f>
        <v>GN</v>
      </c>
      <c r="J60" s="20" t="e" vm="633">
        <f>_xlfn.IMAGE(SUBSTITUTE("https://www.flagi-panstw.pl/data/flags/h160/##.webp","##",LOWER(Tabela1[[#This Row],[Kod alfa-2]])),Tabela1[[#This Row],[Państwo]],3,40)</f>
        <v>#VALUE!</v>
      </c>
      <c r="M60" t="str">
        <v>Urugwaj</v>
      </c>
      <c r="N60" t="str">
        <v>Peso urugwajskie</v>
      </c>
      <c r="O60" t="e" vm="600">
        <v>#VALUE!</v>
      </c>
    </row>
    <row r="61" spans="1:15" ht="19" thickBot="1" x14ac:dyDescent="0.5">
      <c r="A61" s="34">
        <v>60</v>
      </c>
      <c r="B61" s="20" t="s">
        <v>227</v>
      </c>
      <c r="C61" s="20" t="s">
        <v>1312</v>
      </c>
      <c r="D61" s="20" t="s">
        <v>1464</v>
      </c>
      <c r="E61" s="21">
        <v>36120</v>
      </c>
      <c r="F61" s="21">
        <v>1475000</v>
      </c>
      <c r="G61" s="20" t="s">
        <v>1319</v>
      </c>
      <c r="H61" s="20" t="s">
        <v>1357</v>
      </c>
      <c r="I61" s="20" t="str">
        <f>_xlfn.XLOOKUP(Tabela1[[#This Row],[Państwo]],Tabela2[polska nazwa],Tabela2[kod alfa-2])</f>
        <v>GW</v>
      </c>
      <c r="J61" s="20" t="e" vm="634">
        <f>_xlfn.IMAGE(SUBSTITUTE("https://www.flagi-panstw.pl/data/flags/h160/##.webp","##",LOWER(Tabela1[[#This Row],[Kod alfa-2]])),Tabela1[[#This Row],[Państwo]],3,40)</f>
        <v>#VALUE!</v>
      </c>
    </row>
    <row r="62" spans="1:15" ht="21.5" thickBot="1" x14ac:dyDescent="0.5">
      <c r="A62" s="34">
        <v>61</v>
      </c>
      <c r="B62" s="20" t="s">
        <v>219</v>
      </c>
      <c r="C62" s="20" t="s">
        <v>1312</v>
      </c>
      <c r="D62" s="20" t="s">
        <v>1465</v>
      </c>
      <c r="E62" s="27">
        <v>28051.46</v>
      </c>
      <c r="F62" s="21">
        <v>616459</v>
      </c>
      <c r="G62" s="20" t="s">
        <v>1466</v>
      </c>
      <c r="H62" s="20" t="s">
        <v>1357</v>
      </c>
      <c r="I62" s="20" t="str">
        <f>_xlfn.XLOOKUP(Tabela1[[#This Row],[Państwo]],Tabela2[polska nazwa],Tabela2[kod alfa-2])</f>
        <v>GQ</v>
      </c>
      <c r="J62" s="20" t="e" vm="635">
        <f>_xlfn.IMAGE(SUBSTITUTE("https://www.flagi-panstw.pl/data/flags/h160/##.webp","##",LOWER(Tabela1[[#This Row],[Kod alfa-2]])),Tabela1[[#This Row],[Państwo]],3,40)</f>
        <v>#VALUE!</v>
      </c>
    </row>
    <row r="63" spans="1:15" ht="19" thickBot="1" x14ac:dyDescent="0.5">
      <c r="A63" s="34">
        <v>62</v>
      </c>
      <c r="B63" s="20" t="s">
        <v>239</v>
      </c>
      <c r="C63" s="20" t="s">
        <v>1321</v>
      </c>
      <c r="D63" s="20" t="s">
        <v>1467</v>
      </c>
      <c r="E63" s="21">
        <v>27750</v>
      </c>
      <c r="F63" s="21">
        <v>8925000</v>
      </c>
      <c r="G63" s="20" t="s">
        <v>1468</v>
      </c>
      <c r="H63" s="20" t="s">
        <v>1469</v>
      </c>
      <c r="I63" s="20" t="str">
        <f>_xlfn.XLOOKUP(Tabela1[[#This Row],[Państwo]],Tabela2[polska nazwa],Tabela2[kod alfa-2])</f>
        <v>HT</v>
      </c>
      <c r="J63" s="20" t="e" vm="636">
        <f>_xlfn.IMAGE(SUBSTITUTE("https://www.flagi-panstw.pl/data/flags/h160/##.webp","##",LOWER(Tabela1[[#This Row],[Kod alfa-2]])),Tabela1[[#This Row],[Państwo]],3,40)</f>
        <v>#VALUE!</v>
      </c>
    </row>
    <row r="64" spans="1:15" ht="19" thickBot="1" x14ac:dyDescent="0.5">
      <c r="A64" s="34">
        <v>63</v>
      </c>
      <c r="B64" s="20" t="s">
        <v>181</v>
      </c>
      <c r="C64" s="20" t="s">
        <v>1308</v>
      </c>
      <c r="D64" s="20" t="s">
        <v>1471</v>
      </c>
      <c r="E64" s="21">
        <v>504645</v>
      </c>
      <c r="F64" s="21">
        <v>47150819</v>
      </c>
      <c r="G64" s="20" t="s">
        <v>1387</v>
      </c>
      <c r="H64" s="20" t="s">
        <v>1317</v>
      </c>
      <c r="I64" s="20" t="str">
        <f>_xlfn.XLOOKUP(Tabela1[[#This Row],[Państwo]],Tabela2[polska nazwa],Tabela2[kod alfa-2])</f>
        <v>ES</v>
      </c>
      <c r="J64" s="20" t="e" vm="637">
        <f>_xlfn.IMAGE(SUBSTITUTE("https://www.flagi-panstw.pl/data/flags/h160/##.webp","##",LOWER(Tabela1[[#This Row],[Kod alfa-2]])),Tabela1[[#This Row],[Państwo]],3,40)</f>
        <v>#VALUE!</v>
      </c>
    </row>
    <row r="65" spans="1:10" ht="42.5" thickBot="1" x14ac:dyDescent="0.5">
      <c r="A65" s="34">
        <v>64</v>
      </c>
      <c r="B65" s="20" t="s">
        <v>829</v>
      </c>
      <c r="C65" s="20" t="s">
        <v>1308</v>
      </c>
      <c r="D65" s="20" t="s">
        <v>1472</v>
      </c>
      <c r="E65" s="21">
        <v>41526</v>
      </c>
      <c r="F65" s="21">
        <v>16509303</v>
      </c>
      <c r="G65" s="20" t="s">
        <v>1473</v>
      </c>
      <c r="H65" s="20" t="s">
        <v>1317</v>
      </c>
      <c r="I65" s="20" t="str">
        <f>_xlfn.XLOOKUP(Tabela1[[#This Row],[Państwo]],Tabela2[polska nazwa],Tabela2[kod alfa-2])</f>
        <v>NL</v>
      </c>
      <c r="J65" s="20" t="e" vm="638">
        <f>_xlfn.IMAGE(SUBSTITUTE("https://www.flagi-panstw.pl/data/flags/h160/##.webp","##",LOWER(Tabela1[[#This Row],[Kod alfa-2]])),Tabela1[[#This Row],[Państwo]],3,40)</f>
        <v>#VALUE!</v>
      </c>
    </row>
    <row r="66" spans="1:10" ht="19" thickBot="1" x14ac:dyDescent="0.5">
      <c r="A66" s="34">
        <v>65</v>
      </c>
      <c r="B66" s="20" t="s">
        <v>235</v>
      </c>
      <c r="C66" s="20" t="s">
        <v>1321</v>
      </c>
      <c r="D66" s="20" t="s">
        <v>1474</v>
      </c>
      <c r="E66" s="21">
        <v>112090</v>
      </c>
      <c r="F66" s="21">
        <v>7325000</v>
      </c>
      <c r="G66" s="20" t="s">
        <v>1387</v>
      </c>
      <c r="H66" s="20" t="s">
        <v>1475</v>
      </c>
      <c r="I66" s="20" t="str">
        <f>_xlfn.XLOOKUP(Tabela1[[#This Row],[Państwo]],Tabela2[polska nazwa],Tabela2[kod alfa-2])</f>
        <v>HN</v>
      </c>
      <c r="J66" s="20" t="e" vm="639">
        <f>_xlfn.IMAGE(SUBSTITUTE("https://www.flagi-panstw.pl/data/flags/h160/##.webp","##",LOWER(Tabela1[[#This Row],[Kod alfa-2]])),Tabela1[[#This Row],[Państwo]],3,40)</f>
        <v>#VALUE!</v>
      </c>
    </row>
    <row r="67" spans="1:10" ht="19" thickBot="1" x14ac:dyDescent="0.5">
      <c r="A67" s="34">
        <v>66</v>
      </c>
      <c r="B67" s="20" t="s">
        <v>249</v>
      </c>
      <c r="C67" s="20" t="s">
        <v>1303</v>
      </c>
      <c r="D67" s="20" t="s">
        <v>1476</v>
      </c>
      <c r="E67" s="21">
        <v>3287590</v>
      </c>
      <c r="F67" s="21">
        <v>1166079217</v>
      </c>
      <c r="G67" s="20" t="s">
        <v>1477</v>
      </c>
      <c r="H67" s="20" t="s">
        <v>1478</v>
      </c>
      <c r="I67" s="20" t="str">
        <f>_xlfn.XLOOKUP(Tabela1[[#This Row],[Państwo]],Tabela2[polska nazwa],Tabela2[kod alfa-2])</f>
        <v>IN</v>
      </c>
      <c r="J67" s="20" t="e" vm="640">
        <f>_xlfn.IMAGE(SUBSTITUTE("https://www.flagi-panstw.pl/data/flags/h160/##.webp","##",LOWER(Tabela1[[#This Row],[Kod alfa-2]])),Tabela1[[#This Row],[Państwo]],3,40)</f>
        <v>#VALUE!</v>
      </c>
    </row>
    <row r="68" spans="1:10" ht="19" thickBot="1" x14ac:dyDescent="0.5">
      <c r="A68" s="34">
        <v>67</v>
      </c>
      <c r="B68" s="20" t="s">
        <v>243</v>
      </c>
      <c r="C68" s="20" t="s">
        <v>1303</v>
      </c>
      <c r="D68" s="20" t="s">
        <v>1479</v>
      </c>
      <c r="E68" s="21">
        <v>1919440</v>
      </c>
      <c r="F68" s="21">
        <v>242968342</v>
      </c>
      <c r="G68" s="20" t="s">
        <v>1480</v>
      </c>
      <c r="H68" s="20" t="s">
        <v>1481</v>
      </c>
      <c r="I68" s="20" t="str">
        <f>_xlfn.XLOOKUP(Tabela1[[#This Row],[Państwo]],Tabela2[polska nazwa],Tabela2[kod alfa-2])</f>
        <v>ID</v>
      </c>
      <c r="J68" s="20" t="e" vm="641">
        <f>_xlfn.IMAGE(SUBSTITUTE("https://www.flagi-panstw.pl/data/flags/h160/##.webp","##",LOWER(Tabela1[[#This Row],[Kod alfa-2]])),Tabela1[[#This Row],[Państwo]],3,40)</f>
        <v>#VALUE!</v>
      </c>
    </row>
    <row r="69" spans="1:10" ht="19" thickBot="1" x14ac:dyDescent="0.5">
      <c r="A69" s="34">
        <v>68</v>
      </c>
      <c r="B69" s="20" t="s">
        <v>255</v>
      </c>
      <c r="C69" s="20" t="s">
        <v>1303</v>
      </c>
      <c r="D69" s="20" t="s">
        <v>1482</v>
      </c>
      <c r="E69" s="21">
        <v>438317</v>
      </c>
      <c r="F69" s="21">
        <v>30399572</v>
      </c>
      <c r="G69" s="20" t="s">
        <v>1483</v>
      </c>
      <c r="H69" s="20" t="s">
        <v>1484</v>
      </c>
      <c r="I69" s="20" t="str">
        <f>_xlfn.XLOOKUP(Tabela1[[#This Row],[Państwo]],Tabela2[polska nazwa],Tabela2[kod alfa-2])</f>
        <v>IQ</v>
      </c>
      <c r="J69" s="20" t="e" vm="642">
        <f>_xlfn.IMAGE(SUBSTITUTE("https://www.flagi-panstw.pl/data/flags/h160/##.webp","##",LOWER(Tabela1[[#This Row],[Kod alfa-2]])),Tabela1[[#This Row],[Państwo]],3,40)</f>
        <v>#VALUE!</v>
      </c>
    </row>
    <row r="70" spans="1:10" ht="19" thickBot="1" x14ac:dyDescent="0.5">
      <c r="A70" s="34">
        <v>69</v>
      </c>
      <c r="B70" s="20" t="s">
        <v>257</v>
      </c>
      <c r="C70" s="20" t="s">
        <v>1303</v>
      </c>
      <c r="D70" s="20" t="s">
        <v>1485</v>
      </c>
      <c r="E70" s="21">
        <v>1648195</v>
      </c>
      <c r="F70" s="21">
        <v>70495782</v>
      </c>
      <c r="G70" s="20" t="s">
        <v>1486</v>
      </c>
      <c r="H70" s="20" t="s">
        <v>1487</v>
      </c>
      <c r="I70" s="20" t="str">
        <f>_xlfn.XLOOKUP(Tabela1[[#This Row],[Państwo]],Tabela2[polska nazwa],Tabela2[kod alfa-2])</f>
        <v>IR</v>
      </c>
      <c r="J70" s="20" t="e" vm="643">
        <f>_xlfn.IMAGE(SUBSTITUTE("https://www.flagi-panstw.pl/data/flags/h160/##.webp","##",LOWER(Tabela1[[#This Row],[Kod alfa-2]])),Tabela1[[#This Row],[Państwo]],3,40)</f>
        <v>#VALUE!</v>
      </c>
    </row>
    <row r="71" spans="1:10" ht="19" thickBot="1" x14ac:dyDescent="0.5">
      <c r="A71" s="34">
        <v>70</v>
      </c>
      <c r="B71" s="20" t="s">
        <v>245</v>
      </c>
      <c r="C71" s="20" t="s">
        <v>1308</v>
      </c>
      <c r="D71" s="20" t="s">
        <v>1488</v>
      </c>
      <c r="E71" s="21">
        <v>70273</v>
      </c>
      <c r="F71" s="21">
        <v>4581269</v>
      </c>
      <c r="G71" s="20" t="s">
        <v>1489</v>
      </c>
      <c r="H71" s="20" t="s">
        <v>1317</v>
      </c>
      <c r="I71" s="20" t="str">
        <f>_xlfn.XLOOKUP(Tabela1[[#This Row],[Państwo]],Tabela2[polska nazwa],Tabela2[kod alfa-2])</f>
        <v>IE</v>
      </c>
      <c r="J71" s="20" t="e" vm="644">
        <f>_xlfn.IMAGE(SUBSTITUTE("https://www.flagi-panstw.pl/data/flags/h160/##.webp","##",LOWER(Tabela1[[#This Row],[Kod alfa-2]])),Tabela1[[#This Row],[Państwo]],3,40)</f>
        <v>#VALUE!</v>
      </c>
    </row>
    <row r="72" spans="1:10" ht="19" thickBot="1" x14ac:dyDescent="0.5">
      <c r="A72" s="34">
        <v>71</v>
      </c>
      <c r="B72" s="20" t="s">
        <v>259</v>
      </c>
      <c r="C72" s="20" t="s">
        <v>1308</v>
      </c>
      <c r="D72" s="20" t="s">
        <v>1491</v>
      </c>
      <c r="E72" s="21">
        <v>103125</v>
      </c>
      <c r="F72" s="21">
        <v>306694</v>
      </c>
      <c r="G72" s="20" t="s">
        <v>1492</v>
      </c>
      <c r="H72" s="20" t="s">
        <v>1493</v>
      </c>
      <c r="I72" s="20" t="str">
        <f>_xlfn.XLOOKUP(Tabela1[[#This Row],[Państwo]],Tabela2[polska nazwa],Tabela2[kod alfa-2])</f>
        <v>IS</v>
      </c>
      <c r="J72" s="20" t="e" vm="645">
        <f>_xlfn.IMAGE(SUBSTITUTE("https://www.flagi-panstw.pl/data/flags/h160/##.webp","##",LOWER(Tabela1[[#This Row],[Kod alfa-2]])),Tabela1[[#This Row],[Państwo]],3,40)</f>
        <v>#VALUE!</v>
      </c>
    </row>
    <row r="73" spans="1:10" ht="21.5" thickBot="1" x14ac:dyDescent="0.5">
      <c r="A73" s="34">
        <v>72</v>
      </c>
      <c r="B73" s="20" t="s">
        <v>247</v>
      </c>
      <c r="C73" s="20" t="s">
        <v>1303</v>
      </c>
      <c r="D73" s="20" t="s">
        <v>1494</v>
      </c>
      <c r="E73" s="21">
        <v>22072</v>
      </c>
      <c r="F73" s="21">
        <v>7653600</v>
      </c>
      <c r="G73" s="20" t="s">
        <v>1495</v>
      </c>
      <c r="H73" s="20" t="s">
        <v>1496</v>
      </c>
      <c r="I73" s="20" t="str">
        <f>_xlfn.XLOOKUP(Tabela1[[#This Row],[Państwo]],Tabela2[polska nazwa],Tabela2[kod alfa-2])</f>
        <v>IL</v>
      </c>
      <c r="J73" s="20" t="e" vm="646">
        <f>_xlfn.IMAGE(SUBSTITUTE("https://www.flagi-panstw.pl/data/flags/h160/##.webp","##",LOWER(Tabela1[[#This Row],[Kod alfa-2]])),Tabela1[[#This Row],[Państwo]],3,40)</f>
        <v>#VALUE!</v>
      </c>
    </row>
    <row r="74" spans="1:10" ht="21.5" thickBot="1" x14ac:dyDescent="0.5">
      <c r="A74" s="34">
        <v>73</v>
      </c>
      <c r="B74" s="20" t="s">
        <v>265</v>
      </c>
      <c r="C74" s="20" t="s">
        <v>1321</v>
      </c>
      <c r="D74" s="20" t="s">
        <v>1497</v>
      </c>
      <c r="E74" s="21">
        <v>10991</v>
      </c>
      <c r="F74" s="21">
        <v>2700000</v>
      </c>
      <c r="G74" s="20" t="s">
        <v>1498</v>
      </c>
      <c r="H74" s="20" t="s">
        <v>1499</v>
      </c>
      <c r="I74" s="20" t="str">
        <f>_xlfn.XLOOKUP(Tabela1[[#This Row],[Państwo]],Tabela2[polska nazwa],Tabela2[kod alfa-2])</f>
        <v>JM</v>
      </c>
      <c r="J74" s="20" t="e" vm="647">
        <f>_xlfn.IMAGE(SUBSTITUTE("https://www.flagi-panstw.pl/data/flags/h160/##.webp","##",LOWER(Tabela1[[#This Row],[Kod alfa-2]])),Tabela1[[#This Row],[Państwo]],3,40)</f>
        <v>#VALUE!</v>
      </c>
    </row>
    <row r="75" spans="1:10" ht="19" thickBot="1" x14ac:dyDescent="0.5">
      <c r="A75" s="34">
        <v>74</v>
      </c>
      <c r="B75" s="20" t="s">
        <v>269</v>
      </c>
      <c r="C75" s="20" t="s">
        <v>1303</v>
      </c>
      <c r="D75" s="20" t="s">
        <v>1500</v>
      </c>
      <c r="E75" s="21">
        <v>377835</v>
      </c>
      <c r="F75" s="21">
        <v>126475664</v>
      </c>
      <c r="G75" s="20" t="s">
        <v>569</v>
      </c>
      <c r="H75" s="20" t="s">
        <v>1501</v>
      </c>
      <c r="I75" s="20" t="str">
        <f>_xlfn.XLOOKUP(Tabela1[[#This Row],[Państwo]],Tabela2[polska nazwa],Tabela2[kod alfa-2])</f>
        <v>JP</v>
      </c>
      <c r="J75" s="20" t="e" vm="648">
        <f>_xlfn.IMAGE(SUBSTITUTE("https://www.flagi-panstw.pl/data/flags/h160/##.webp","##",LOWER(Tabela1[[#This Row],[Kod alfa-2]])),Tabela1[[#This Row],[Państwo]],3,40)</f>
        <v>#VALUE!</v>
      </c>
    </row>
    <row r="76" spans="1:10" ht="19" thickBot="1" x14ac:dyDescent="0.5">
      <c r="A76" s="34">
        <v>75</v>
      </c>
      <c r="B76" s="20" t="s">
        <v>531</v>
      </c>
      <c r="C76" s="20" t="s">
        <v>1303</v>
      </c>
      <c r="D76" s="20" t="s">
        <v>1502</v>
      </c>
      <c r="E76" s="21">
        <v>527968</v>
      </c>
      <c r="F76" s="21">
        <v>23495361</v>
      </c>
      <c r="G76" s="20" t="s">
        <v>1314</v>
      </c>
      <c r="H76" s="20" t="s">
        <v>1503</v>
      </c>
      <c r="I76" s="20" t="str">
        <f>_xlfn.XLOOKUP(Tabela1[[#This Row],[Państwo]],Tabela2[polska nazwa],Tabela2[kod alfa-2])</f>
        <v>YE</v>
      </c>
      <c r="J76" s="20" t="e" vm="649">
        <f>_xlfn.IMAGE(SUBSTITUTE("https://www.flagi-panstw.pl/data/flags/h160/##.webp","##",LOWER(Tabela1[[#This Row],[Kod alfa-2]])),Tabela1[[#This Row],[Państwo]],3,40)</f>
        <v>#VALUE!</v>
      </c>
    </row>
    <row r="77" spans="1:10" ht="19" thickBot="1" x14ac:dyDescent="0.5">
      <c r="A77" s="34">
        <v>76</v>
      </c>
      <c r="B77" s="20" t="s">
        <v>267</v>
      </c>
      <c r="C77" s="20" t="s">
        <v>1303</v>
      </c>
      <c r="D77" s="20" t="s">
        <v>1504</v>
      </c>
      <c r="E77" s="21">
        <v>92300</v>
      </c>
      <c r="F77" s="21">
        <v>5759732</v>
      </c>
      <c r="G77" s="20" t="s">
        <v>1314</v>
      </c>
      <c r="H77" s="20" t="s">
        <v>1505</v>
      </c>
      <c r="I77" s="20" t="str">
        <f>_xlfn.XLOOKUP(Tabela1[[#This Row],[Państwo]],Tabela2[polska nazwa],Tabela2[kod alfa-2])</f>
        <v>JO</v>
      </c>
      <c r="J77" s="20" t="e" vm="650">
        <f>_xlfn.IMAGE(SUBSTITUTE("https://www.flagi-panstw.pl/data/flags/h160/##.webp","##",LOWER(Tabela1[[#This Row],[Kod alfa-2]])),Tabela1[[#This Row],[Państwo]],3,40)</f>
        <v>#VALUE!</v>
      </c>
    </row>
    <row r="78" spans="1:10" ht="19" thickBot="1" x14ac:dyDescent="0.5">
      <c r="A78" s="35">
        <v>77</v>
      </c>
      <c r="B78" s="20" t="s">
        <v>275</v>
      </c>
      <c r="C78" s="23" t="s">
        <v>1303</v>
      </c>
      <c r="D78" s="23" t="s">
        <v>1506</v>
      </c>
      <c r="E78" s="33">
        <v>181040</v>
      </c>
      <c r="F78" s="33">
        <v>13388910</v>
      </c>
      <c r="G78" s="23" t="s">
        <v>1507</v>
      </c>
      <c r="H78" s="20" t="s">
        <v>1802</v>
      </c>
      <c r="I78" s="20" t="str">
        <f>_xlfn.XLOOKUP(Tabela1[[#This Row],[Państwo]],Tabela2[polska nazwa],Tabela2[kod alfa-2])</f>
        <v>KH</v>
      </c>
      <c r="J78" s="20" t="e" vm="651">
        <f>_xlfn.IMAGE(SUBSTITUTE("https://www.flagi-panstw.pl/data/flags/h160/##.webp","##",LOWER(Tabela1[[#This Row],[Kod alfa-2]])),Tabela1[[#This Row],[Państwo]],3,40)</f>
        <v>#VALUE!</v>
      </c>
    </row>
    <row r="79" spans="1:10" ht="19" thickBot="1" x14ac:dyDescent="0.5">
      <c r="A79" s="34">
        <v>78</v>
      </c>
      <c r="B79" s="20" t="s">
        <v>135</v>
      </c>
      <c r="C79" s="20" t="s">
        <v>1312</v>
      </c>
      <c r="D79" s="20" t="s">
        <v>1510</v>
      </c>
      <c r="E79" s="21">
        <v>475440</v>
      </c>
      <c r="F79" s="21">
        <v>18100000</v>
      </c>
      <c r="G79" s="20" t="s">
        <v>1511</v>
      </c>
      <c r="H79" s="20" t="s">
        <v>1357</v>
      </c>
      <c r="I79" s="20" t="str">
        <f>_xlfn.XLOOKUP(Tabela1[[#This Row],[Państwo]],Tabela2[polska nazwa],Tabela2[kod alfa-2])</f>
        <v>CM</v>
      </c>
      <c r="J79" s="20" t="e" vm="652">
        <f>_xlfn.IMAGE(SUBSTITUTE("https://www.flagi-panstw.pl/data/flags/h160/##.webp","##",LOWER(Tabela1[[#This Row],[Kod alfa-2]])),Tabela1[[#This Row],[Państwo]],3,40)</f>
        <v>#VALUE!</v>
      </c>
    </row>
    <row r="80" spans="1:10" ht="19" thickBot="1" x14ac:dyDescent="0.5">
      <c r="A80" s="34">
        <v>79</v>
      </c>
      <c r="B80" s="20" t="s">
        <v>117</v>
      </c>
      <c r="C80" s="20" t="s">
        <v>1321</v>
      </c>
      <c r="D80" s="20" t="s">
        <v>1512</v>
      </c>
      <c r="E80" s="21">
        <v>9976140</v>
      </c>
      <c r="F80" s="21">
        <v>34110000</v>
      </c>
      <c r="G80" s="20" t="s">
        <v>1511</v>
      </c>
      <c r="H80" s="20" t="s">
        <v>1513</v>
      </c>
      <c r="I80" s="20" t="str">
        <f>_xlfn.XLOOKUP(Tabela1[[#This Row],[Państwo]],Tabela2[polska nazwa],Tabela2[kod alfa-2])</f>
        <v>CA</v>
      </c>
      <c r="J80" s="20" t="e" vm="653">
        <f>_xlfn.IMAGE(SUBSTITUTE("https://www.flagi-panstw.pl/data/flags/h160/##.webp","##",LOWER(Tabela1[[#This Row],[Kod alfa-2]])),Tabela1[[#This Row],[Państwo]],3,40)</f>
        <v>#VALUE!</v>
      </c>
    </row>
    <row r="81" spans="1:10" ht="19" thickBot="1" x14ac:dyDescent="0.5">
      <c r="A81" s="34">
        <v>80</v>
      </c>
      <c r="B81" s="20" t="s">
        <v>413</v>
      </c>
      <c r="C81" s="20" t="s">
        <v>1303</v>
      </c>
      <c r="D81" s="20" t="s">
        <v>1514</v>
      </c>
      <c r="E81" s="21">
        <v>11437</v>
      </c>
      <c r="F81" s="21">
        <v>928635</v>
      </c>
      <c r="G81" s="20" t="s">
        <v>1314</v>
      </c>
      <c r="H81" s="20" t="s">
        <v>1515</v>
      </c>
      <c r="I81" s="20" t="str">
        <f>_xlfn.XLOOKUP(Tabela1[[#This Row],[Państwo]],Tabela2[polska nazwa],Tabela2[kod alfa-2])</f>
        <v>QA</v>
      </c>
      <c r="J81" s="20" t="e" vm="654">
        <f>_xlfn.IMAGE(SUBSTITUTE("https://www.flagi-panstw.pl/data/flags/h160/##.webp","##",LOWER(Tabela1[[#This Row],[Kod alfa-2]])),Tabela1[[#This Row],[Państwo]],3,40)</f>
        <v>#VALUE!</v>
      </c>
    </row>
    <row r="82" spans="1:10" ht="19" thickBot="1" x14ac:dyDescent="0.5">
      <c r="A82" s="34">
        <v>81</v>
      </c>
      <c r="B82" s="20" t="s">
        <v>291</v>
      </c>
      <c r="C82" s="20" t="s">
        <v>1516</v>
      </c>
      <c r="D82" s="20" t="s">
        <v>1517</v>
      </c>
      <c r="E82" s="21">
        <v>2717300</v>
      </c>
      <c r="F82" s="21">
        <v>15399437</v>
      </c>
      <c r="G82" s="20" t="s">
        <v>1518</v>
      </c>
      <c r="H82" s="20" t="s">
        <v>1519</v>
      </c>
      <c r="I82" s="20" t="str">
        <f>_xlfn.XLOOKUP(Tabela1[[#This Row],[Państwo]],Tabela2[polska nazwa],Tabela2[kod alfa-2])</f>
        <v>KZ</v>
      </c>
      <c r="J82" s="20" t="e" vm="655">
        <f>_xlfn.IMAGE(SUBSTITUTE("https://www.flagi-panstw.pl/data/flags/h160/##.webp","##",LOWER(Tabela1[[#This Row],[Kod alfa-2]])),Tabela1[[#This Row],[Państwo]],3,40)</f>
        <v>#VALUE!</v>
      </c>
    </row>
    <row r="83" spans="1:10" ht="19" thickBot="1" x14ac:dyDescent="0.5">
      <c r="A83" s="34">
        <v>82</v>
      </c>
      <c r="B83" s="20" t="s">
        <v>271</v>
      </c>
      <c r="C83" s="20" t="s">
        <v>1312</v>
      </c>
      <c r="D83" s="20" t="s">
        <v>1521</v>
      </c>
      <c r="E83" s="21">
        <v>582650</v>
      </c>
      <c r="F83" s="21">
        <v>37953840</v>
      </c>
      <c r="G83" s="20" t="s">
        <v>1522</v>
      </c>
      <c r="H83" s="20" t="s">
        <v>1523</v>
      </c>
      <c r="I83" s="20" t="str">
        <f>_xlfn.XLOOKUP(Tabela1[[#This Row],[Państwo]],Tabela2[polska nazwa],Tabela2[kod alfa-2])</f>
        <v>KE</v>
      </c>
      <c r="J83" s="20" t="e" vm="656">
        <f>_xlfn.IMAGE(SUBSTITUTE("https://www.flagi-panstw.pl/data/flags/h160/##.webp","##",LOWER(Tabela1[[#This Row],[Kod alfa-2]])),Tabela1[[#This Row],[Państwo]],3,40)</f>
        <v>#VALUE!</v>
      </c>
    </row>
    <row r="84" spans="1:10" ht="19" thickBot="1" x14ac:dyDescent="0.5">
      <c r="A84" s="34">
        <v>83</v>
      </c>
      <c r="B84" s="20" t="s">
        <v>273</v>
      </c>
      <c r="C84" s="20" t="s">
        <v>1303</v>
      </c>
      <c r="D84" s="20" t="s">
        <v>1524</v>
      </c>
      <c r="E84" s="21">
        <v>198500</v>
      </c>
      <c r="F84" s="21">
        <v>5357000</v>
      </c>
      <c r="G84" s="20" t="s">
        <v>1525</v>
      </c>
      <c r="H84" s="20" t="s">
        <v>1526</v>
      </c>
      <c r="I84" s="20" t="str">
        <f>_xlfn.XLOOKUP(Tabela1[[#This Row],[Państwo]],Tabela2[polska nazwa],Tabela2[kod alfa-2])</f>
        <v>KG</v>
      </c>
      <c r="J84" s="20" t="e" vm="657">
        <f>_xlfn.IMAGE(SUBSTITUTE("https://www.flagi-panstw.pl/data/flags/h160/##.webp","##",LOWER(Tabela1[[#This Row],[Kod alfa-2]])),Tabela1[[#This Row],[Państwo]],3,40)</f>
        <v>#VALUE!</v>
      </c>
    </row>
    <row r="85" spans="1:10" ht="19" thickBot="1" x14ac:dyDescent="0.5">
      <c r="A85" s="34">
        <v>84</v>
      </c>
      <c r="B85" s="20" t="s">
        <v>277</v>
      </c>
      <c r="C85" s="20" t="s">
        <v>1333</v>
      </c>
      <c r="D85" s="20" t="s">
        <v>1527</v>
      </c>
      <c r="E85" s="20">
        <v>811</v>
      </c>
      <c r="F85" s="21">
        <v>103092</v>
      </c>
      <c r="G85" s="20" t="s">
        <v>1528</v>
      </c>
      <c r="H85" s="20" t="s">
        <v>1335</v>
      </c>
      <c r="I85" s="20" t="str">
        <f>_xlfn.XLOOKUP(Tabela1[[#This Row],[Państwo]],Tabela2[polska nazwa],Tabela2[kod alfa-2])</f>
        <v>KI</v>
      </c>
      <c r="J85" s="20" t="e" vm="658">
        <f>_xlfn.IMAGE(SUBSTITUTE("https://www.flagi-panstw.pl/data/flags/h160/##.webp","##",LOWER(Tabela1[[#This Row],[Kod alfa-2]])),Tabela1[[#This Row],[Państwo]],3,40)</f>
        <v>#VALUE!</v>
      </c>
    </row>
    <row r="86" spans="1:10" ht="21.5" thickBot="1" x14ac:dyDescent="0.5">
      <c r="A86" s="34">
        <v>85</v>
      </c>
      <c r="B86" s="20" t="s">
        <v>139</v>
      </c>
      <c r="C86" s="20" t="s">
        <v>1326</v>
      </c>
      <c r="D86" s="20" t="s">
        <v>1529</v>
      </c>
      <c r="E86" s="21">
        <v>1139825</v>
      </c>
      <c r="F86" s="21">
        <v>45730834</v>
      </c>
      <c r="G86" s="20" t="s">
        <v>1387</v>
      </c>
      <c r="H86" s="20" t="s">
        <v>1530</v>
      </c>
      <c r="I86" s="20" t="str">
        <f>_xlfn.XLOOKUP(Tabela1[[#This Row],[Państwo]],Tabela2[polska nazwa],Tabela2[kod alfa-2])</f>
        <v>CO</v>
      </c>
      <c r="J86" s="20" t="e" vm="659">
        <f>_xlfn.IMAGE(SUBSTITUTE("https://www.flagi-panstw.pl/data/flags/h160/##.webp","##",LOWER(Tabela1[[#This Row],[Kod alfa-2]])),Tabela1[[#This Row],[Państwo]],3,40)</f>
        <v>#VALUE!</v>
      </c>
    </row>
    <row r="87" spans="1:10" ht="21.5" thickBot="1" x14ac:dyDescent="0.5">
      <c r="A87" s="34">
        <v>86</v>
      </c>
      <c r="B87" s="20" t="s">
        <v>279</v>
      </c>
      <c r="C87" s="20" t="s">
        <v>1312</v>
      </c>
      <c r="D87" s="20" t="s">
        <v>1531</v>
      </c>
      <c r="E87" s="20">
        <v>2170</v>
      </c>
      <c r="F87" s="21">
        <v>671247</v>
      </c>
      <c r="G87" s="20" t="s">
        <v>1532</v>
      </c>
      <c r="H87" s="20" t="s">
        <v>1533</v>
      </c>
      <c r="I87" s="20" t="str">
        <f>_xlfn.XLOOKUP(Tabela1[[#This Row],[Państwo]],Tabela2[polska nazwa],Tabela2[kod alfa-2])</f>
        <v>KM</v>
      </c>
      <c r="J87" s="20" t="e" vm="660">
        <f>_xlfn.IMAGE(SUBSTITUTE("https://www.flagi-panstw.pl/data/flags/h160/##.webp","##",LOWER(Tabela1[[#This Row],[Kod alfa-2]])),Tabela1[[#This Row],[Państwo]],3,40)</f>
        <v>#VALUE!</v>
      </c>
    </row>
    <row r="88" spans="1:10" ht="19" thickBot="1" x14ac:dyDescent="0.5">
      <c r="A88" s="34">
        <v>87</v>
      </c>
      <c r="B88" s="20" t="s">
        <v>125</v>
      </c>
      <c r="C88" s="20" t="s">
        <v>1312</v>
      </c>
      <c r="D88" s="20" t="s">
        <v>1534</v>
      </c>
      <c r="E88" s="21">
        <v>342000</v>
      </c>
      <c r="F88" s="21">
        <v>3756000</v>
      </c>
      <c r="G88" s="20" t="s">
        <v>1356</v>
      </c>
      <c r="H88" s="20" t="s">
        <v>1357</v>
      </c>
      <c r="I88" s="20" t="str">
        <f>_xlfn.XLOOKUP(Tabela1[[#This Row],[Państwo]],Tabela2[polska nazwa],Tabela2[kod alfa-2])</f>
        <v>CG</v>
      </c>
      <c r="J88" s="20" t="e" vm="661">
        <f>_xlfn.IMAGE(SUBSTITUTE("https://www.flagi-panstw.pl/data/flags/h160/##.webp","##",LOWER(Tabela1[[#This Row],[Kod alfa-2]])),Tabela1[[#This Row],[Państwo]],3,40)</f>
        <v>#VALUE!</v>
      </c>
    </row>
    <row r="89" spans="1:10" ht="21.5" thickBot="1" x14ac:dyDescent="0.5">
      <c r="A89" s="34">
        <v>88</v>
      </c>
      <c r="B89" s="20" t="s">
        <v>285</v>
      </c>
      <c r="C89" s="20" t="s">
        <v>1303</v>
      </c>
      <c r="D89" s="20" t="s">
        <v>1535</v>
      </c>
      <c r="E89" s="21">
        <v>99720</v>
      </c>
      <c r="F89" s="21">
        <v>50062000</v>
      </c>
      <c r="G89" s="20" t="s">
        <v>1536</v>
      </c>
      <c r="H89" s="20" t="s">
        <v>1537</v>
      </c>
      <c r="I89" s="20" t="str">
        <f>_xlfn.XLOOKUP(Tabela1[[#This Row],[Państwo]],Tabela2[polska nazwa],Tabela2[kod alfa-2])</f>
        <v>KR</v>
      </c>
      <c r="J89" s="20" t="e" vm="662">
        <f>_xlfn.IMAGE(SUBSTITUTE("https://www.flagi-panstw.pl/data/flags/h160/##.webp","##",LOWER(Tabela1[[#This Row],[Kod alfa-2]])),Tabela1[[#This Row],[Państwo]],3,40)</f>
        <v>#VALUE!</v>
      </c>
    </row>
    <row r="90" spans="1:10" ht="21.5" thickBot="1" x14ac:dyDescent="0.5">
      <c r="A90" s="34">
        <v>89</v>
      </c>
      <c r="B90" s="20" t="s">
        <v>283</v>
      </c>
      <c r="C90" s="20" t="s">
        <v>1303</v>
      </c>
      <c r="D90" s="20" t="s">
        <v>1538</v>
      </c>
      <c r="E90" s="21">
        <v>120540</v>
      </c>
      <c r="F90" s="21">
        <v>22757275</v>
      </c>
      <c r="G90" s="20" t="s">
        <v>1536</v>
      </c>
      <c r="H90" s="20" t="s">
        <v>1539</v>
      </c>
      <c r="I90" s="20" t="str">
        <f>_xlfn.XLOOKUP(Tabela1[[#This Row],[Państwo]],Tabela2[polska nazwa],Tabela2[kod alfa-2])</f>
        <v>KP</v>
      </c>
      <c r="J90" s="20" t="e" vm="663">
        <f>_xlfn.IMAGE(SUBSTITUTE("https://www.flagi-panstw.pl/data/flags/h160/##.webp","##",LOWER(Tabela1[[#This Row],[Kod alfa-2]])),Tabela1[[#This Row],[Państwo]],3,40)</f>
        <v>#VALUE!</v>
      </c>
    </row>
    <row r="91" spans="1:10" ht="19" thickBot="1" x14ac:dyDescent="0.5">
      <c r="A91" s="34">
        <v>90</v>
      </c>
      <c r="B91" s="20" t="s">
        <v>143</v>
      </c>
      <c r="C91" s="20" t="s">
        <v>1321</v>
      </c>
      <c r="D91" s="20" t="s">
        <v>1540</v>
      </c>
      <c r="E91" s="21">
        <v>51100</v>
      </c>
      <c r="F91" s="21">
        <v>4325000</v>
      </c>
      <c r="G91" s="20" t="s">
        <v>1387</v>
      </c>
      <c r="H91" s="20" t="s">
        <v>1541</v>
      </c>
      <c r="I91" s="20" t="str">
        <f>_xlfn.XLOOKUP(Tabela1[[#This Row],[Państwo]],Tabela2[polska nazwa],Tabela2[kod alfa-2])</f>
        <v>CR</v>
      </c>
      <c r="J91" s="20" t="e" vm="664">
        <f>_xlfn.IMAGE(SUBSTITUTE("https://www.flagi-panstw.pl/data/flags/h160/##.webp","##",LOWER(Tabela1[[#This Row],[Kod alfa-2]])),Tabela1[[#This Row],[Państwo]],3,40)</f>
        <v>#VALUE!</v>
      </c>
    </row>
    <row r="92" spans="1:10" ht="19" thickBot="1" x14ac:dyDescent="0.5">
      <c r="A92" s="34">
        <v>91</v>
      </c>
      <c r="B92" s="20" t="s">
        <v>145</v>
      </c>
      <c r="C92" s="20" t="s">
        <v>1321</v>
      </c>
      <c r="D92" s="20" t="s">
        <v>1542</v>
      </c>
      <c r="E92" s="21">
        <v>110860</v>
      </c>
      <c r="F92" s="21">
        <v>11424000</v>
      </c>
      <c r="G92" s="20" t="s">
        <v>1387</v>
      </c>
      <c r="H92" s="20" t="s">
        <v>1543</v>
      </c>
      <c r="I92" s="20" t="str">
        <f>_xlfn.XLOOKUP(Tabela1[[#This Row],[Państwo]],Tabela2[polska nazwa],Tabela2[kod alfa-2])</f>
        <v>CU</v>
      </c>
      <c r="J92" s="20" t="e" vm="665">
        <f>_xlfn.IMAGE(SUBSTITUTE("https://www.flagi-panstw.pl/data/flags/h160/##.webp","##",LOWER(Tabela1[[#This Row],[Kod alfa-2]])),Tabela1[[#This Row],[Państwo]],3,40)</f>
        <v>#VALUE!</v>
      </c>
    </row>
    <row r="93" spans="1:10" ht="19" thickBot="1" x14ac:dyDescent="0.5">
      <c r="A93" s="34">
        <v>92</v>
      </c>
      <c r="B93" s="20" t="s">
        <v>287</v>
      </c>
      <c r="C93" s="20" t="s">
        <v>1303</v>
      </c>
      <c r="D93" s="20" t="s">
        <v>287</v>
      </c>
      <c r="E93" s="21">
        <v>17818</v>
      </c>
      <c r="F93" s="21">
        <v>2597000</v>
      </c>
      <c r="G93" s="20" t="s">
        <v>1314</v>
      </c>
      <c r="H93" s="20" t="s">
        <v>1544</v>
      </c>
      <c r="I93" s="20" t="str">
        <f>_xlfn.XLOOKUP(Tabela1[[#This Row],[Państwo]],Tabela2[polska nazwa],Tabela2[kod alfa-2])</f>
        <v>KW</v>
      </c>
      <c r="J93" s="20" t="e" vm="666">
        <f>_xlfn.IMAGE(SUBSTITUTE("https://www.flagi-panstw.pl/data/flags/h160/##.webp","##",LOWER(Tabela1[[#This Row],[Kod alfa-2]])),Tabela1[[#This Row],[Państwo]],3,40)</f>
        <v>#VALUE!</v>
      </c>
    </row>
    <row r="94" spans="1:10" ht="19" thickBot="1" x14ac:dyDescent="0.5">
      <c r="A94" s="34">
        <v>93</v>
      </c>
      <c r="B94" s="20" t="s">
        <v>293</v>
      </c>
      <c r="C94" s="20" t="s">
        <v>1303</v>
      </c>
      <c r="D94" s="20" t="s">
        <v>1545</v>
      </c>
      <c r="E94" s="21">
        <v>236800</v>
      </c>
      <c r="F94" s="21">
        <v>6521998</v>
      </c>
      <c r="G94" s="20" t="s">
        <v>1546</v>
      </c>
      <c r="H94" s="20" t="s">
        <v>1547</v>
      </c>
      <c r="I94" s="20" t="str">
        <f>_xlfn.XLOOKUP(Tabela1[[#This Row],[Państwo]],Tabela2[polska nazwa],Tabela2[kod alfa-2])</f>
        <v>LA</v>
      </c>
      <c r="J94" s="20" t="e" vm="667">
        <f>_xlfn.IMAGE(SUBSTITUTE("https://www.flagi-panstw.pl/data/flags/h160/##.webp","##",LOWER(Tabela1[[#This Row],[Kod alfa-2]])),Tabela1[[#This Row],[Państwo]],3,40)</f>
        <v>#VALUE!</v>
      </c>
    </row>
    <row r="95" spans="1:10" ht="19" thickBot="1" x14ac:dyDescent="0.5">
      <c r="A95" s="34">
        <v>94</v>
      </c>
      <c r="B95" s="20" t="s">
        <v>305</v>
      </c>
      <c r="C95" s="20" t="s">
        <v>1312</v>
      </c>
      <c r="D95" s="20" t="s">
        <v>1548</v>
      </c>
      <c r="E95" s="21">
        <v>30355</v>
      </c>
      <c r="F95" s="21">
        <v>2031348</v>
      </c>
      <c r="G95" s="20" t="s">
        <v>1549</v>
      </c>
      <c r="H95" s="20" t="s">
        <v>1550</v>
      </c>
      <c r="I95" s="20" t="str">
        <f>_xlfn.XLOOKUP(Tabela1[[#This Row],[Państwo]],Tabela2[polska nazwa],Tabela2[kod alfa-2])</f>
        <v>LS</v>
      </c>
      <c r="J95" s="20" t="e" vm="668">
        <f>_xlfn.IMAGE(SUBSTITUTE("https://www.flagi-panstw.pl/data/flags/h160/##.webp","##",LOWER(Tabela1[[#This Row],[Kod alfa-2]])),Tabela1[[#This Row],[Państwo]],3,40)</f>
        <v>#VALUE!</v>
      </c>
    </row>
    <row r="96" spans="1:10" ht="19" thickBot="1" x14ac:dyDescent="0.5">
      <c r="A96" s="34">
        <v>95</v>
      </c>
      <c r="B96" s="20" t="s">
        <v>295</v>
      </c>
      <c r="C96" s="20" t="s">
        <v>1303</v>
      </c>
      <c r="D96" s="20" t="s">
        <v>1551</v>
      </c>
      <c r="E96" s="21">
        <v>10452</v>
      </c>
      <c r="F96" s="21">
        <v>3925502</v>
      </c>
      <c r="G96" s="20" t="s">
        <v>1314</v>
      </c>
      <c r="H96" s="20" t="s">
        <v>1552</v>
      </c>
      <c r="I96" s="20" t="str">
        <f>_xlfn.XLOOKUP(Tabela1[[#This Row],[Państwo]],Tabela2[polska nazwa],Tabela2[kod alfa-2])</f>
        <v>LB</v>
      </c>
      <c r="J96" s="20" t="e" vm="669">
        <f>_xlfn.IMAGE(SUBSTITUTE("https://www.flagi-panstw.pl/data/flags/h160/##.webp","##",LOWER(Tabela1[[#This Row],[Kod alfa-2]])),Tabela1[[#This Row],[Państwo]],3,40)</f>
        <v>#VALUE!</v>
      </c>
    </row>
    <row r="97" spans="1:10" ht="19" thickBot="1" x14ac:dyDescent="0.5">
      <c r="A97" s="34">
        <v>96</v>
      </c>
      <c r="B97" s="20" t="s">
        <v>303</v>
      </c>
      <c r="C97" s="20" t="s">
        <v>1312</v>
      </c>
      <c r="D97" s="20" t="s">
        <v>1553</v>
      </c>
      <c r="E97" s="21">
        <v>111370</v>
      </c>
      <c r="F97" s="21">
        <v>3200000</v>
      </c>
      <c r="G97" s="20" t="s">
        <v>568</v>
      </c>
      <c r="H97" s="20" t="s">
        <v>1554</v>
      </c>
      <c r="I97" s="20" t="str">
        <f>_xlfn.XLOOKUP(Tabela1[[#This Row],[Państwo]],Tabela2[polska nazwa],Tabela2[kod alfa-2])</f>
        <v>LR</v>
      </c>
      <c r="J97" s="20" t="e" vm="670">
        <f>_xlfn.IMAGE(SUBSTITUTE("https://www.flagi-panstw.pl/data/flags/h160/##.webp","##",LOWER(Tabela1[[#This Row],[Kod alfa-2]])),Tabela1[[#This Row],[Państwo]],3,40)</f>
        <v>#VALUE!</v>
      </c>
    </row>
    <row r="98" spans="1:10" ht="19" thickBot="1" x14ac:dyDescent="0.5">
      <c r="A98" s="34">
        <v>97</v>
      </c>
      <c r="B98" s="20" t="s">
        <v>313</v>
      </c>
      <c r="C98" s="20" t="s">
        <v>1312</v>
      </c>
      <c r="D98" s="20" t="s">
        <v>1555</v>
      </c>
      <c r="E98" s="21">
        <v>1759540</v>
      </c>
      <c r="F98" s="21">
        <v>6310434</v>
      </c>
      <c r="G98" s="20" t="s">
        <v>1314</v>
      </c>
      <c r="H98" s="20" t="s">
        <v>1556</v>
      </c>
      <c r="I98" s="20" t="str">
        <f>_xlfn.XLOOKUP(Tabela1[[#This Row],[Państwo]],Tabela2[polska nazwa],Tabela2[kod alfa-2])</f>
        <v>LY</v>
      </c>
      <c r="J98" s="20" t="e" vm="671">
        <f>_xlfn.IMAGE(SUBSTITUTE("https://www.flagi-panstw.pl/data/flags/h160/##.webp","##",LOWER(Tabela1[[#This Row],[Kod alfa-2]])),Tabela1[[#This Row],[Państwo]],3,40)</f>
        <v>#VALUE!</v>
      </c>
    </row>
    <row r="99" spans="1:10" ht="19" thickBot="1" x14ac:dyDescent="0.5">
      <c r="A99" s="34">
        <v>98</v>
      </c>
      <c r="B99" s="20" t="s">
        <v>299</v>
      </c>
      <c r="C99" s="20" t="s">
        <v>1308</v>
      </c>
      <c r="D99" s="20" t="s">
        <v>1557</v>
      </c>
      <c r="E99" s="20">
        <v>160</v>
      </c>
      <c r="F99" s="21">
        <v>34761</v>
      </c>
      <c r="G99" s="20" t="s">
        <v>1337</v>
      </c>
      <c r="H99" s="20" t="s">
        <v>1558</v>
      </c>
      <c r="I99" s="20" t="str">
        <f>_xlfn.XLOOKUP(Tabela1[[#This Row],[Państwo]],Tabela2[polska nazwa],Tabela2[kod alfa-2])</f>
        <v>LI</v>
      </c>
      <c r="J99" s="20" t="e" vm="672">
        <f>_xlfn.IMAGE(SUBSTITUTE("https://www.flagi-panstw.pl/data/flags/h160/##.webp","##",LOWER(Tabela1[[#This Row],[Kod alfa-2]])),Tabela1[[#This Row],[Państwo]],3,40)</f>
        <v>#VALUE!</v>
      </c>
    </row>
    <row r="100" spans="1:10" ht="19" thickBot="1" x14ac:dyDescent="0.5">
      <c r="A100" s="34">
        <v>99</v>
      </c>
      <c r="B100" s="20" t="s">
        <v>307</v>
      </c>
      <c r="C100" s="20" t="s">
        <v>1308</v>
      </c>
      <c r="D100" s="20" t="s">
        <v>1560</v>
      </c>
      <c r="E100" s="21">
        <v>65200</v>
      </c>
      <c r="F100" s="21">
        <v>3225346</v>
      </c>
      <c r="G100" s="20" t="s">
        <v>1561</v>
      </c>
      <c r="H100" s="20" t="s">
        <v>1562</v>
      </c>
      <c r="I100" s="20" t="str">
        <f>_xlfn.XLOOKUP(Tabela1[[#This Row],[Państwo]],Tabela2[polska nazwa],Tabela2[kod alfa-2])</f>
        <v>LT</v>
      </c>
      <c r="J100" s="20" t="e" vm="673">
        <f>_xlfn.IMAGE(SUBSTITUTE("https://www.flagi-panstw.pl/data/flags/h160/##.webp","##",LOWER(Tabela1[[#This Row],[Kod alfa-2]])),Tabela1[[#This Row],[Państwo]],3,40)</f>
        <v>#VALUE!</v>
      </c>
    </row>
    <row r="101" spans="1:10" ht="21.5" thickBot="1" x14ac:dyDescent="0.5">
      <c r="A101" s="34">
        <v>100</v>
      </c>
      <c r="B101" s="20" t="s">
        <v>309</v>
      </c>
      <c r="C101" s="20" t="s">
        <v>1308</v>
      </c>
      <c r="D101" s="20" t="s">
        <v>309</v>
      </c>
      <c r="E101" s="20">
        <v>2586</v>
      </c>
      <c r="F101" s="21">
        <v>474413</v>
      </c>
      <c r="G101" s="20" t="s">
        <v>1563</v>
      </c>
      <c r="H101" s="20" t="s">
        <v>1317</v>
      </c>
      <c r="I101" s="20" t="str">
        <f>_xlfn.XLOOKUP(Tabela1[[#This Row],[Państwo]],Tabela2[polska nazwa],Tabela2[kod alfa-2])</f>
        <v>LU</v>
      </c>
      <c r="J101" s="20" t="e" vm="674">
        <f>_xlfn.IMAGE(SUBSTITUTE("https://www.flagi-panstw.pl/data/flags/h160/##.webp","##",LOWER(Tabela1[[#This Row],[Kod alfa-2]])),Tabela1[[#This Row],[Państwo]],3,40)</f>
        <v>#VALUE!</v>
      </c>
    </row>
    <row r="102" spans="1:10" ht="19" thickBot="1" x14ac:dyDescent="0.5">
      <c r="A102" s="34">
        <v>101</v>
      </c>
      <c r="B102" s="20" t="s">
        <v>311</v>
      </c>
      <c r="C102" s="20" t="s">
        <v>1308</v>
      </c>
      <c r="D102" s="20" t="s">
        <v>1565</v>
      </c>
      <c r="E102" s="21">
        <v>64589</v>
      </c>
      <c r="F102" s="21">
        <v>2224400</v>
      </c>
      <c r="G102" s="20" t="s">
        <v>1566</v>
      </c>
      <c r="H102" s="20" t="s">
        <v>1567</v>
      </c>
      <c r="I102" s="20" t="str">
        <f>_xlfn.XLOOKUP(Tabela1[[#This Row],[Państwo]],Tabela2[polska nazwa],Tabela2[kod alfa-2])</f>
        <v>LV</v>
      </c>
      <c r="J102" s="20" t="e" vm="675">
        <f>_xlfn.IMAGE(SUBSTITUTE("https://www.flagi-panstw.pl/data/flags/h160/##.webp","##",LOWER(Tabela1[[#This Row],[Kod alfa-2]])),Tabela1[[#This Row],[Państwo]],3,40)</f>
        <v>#VALUE!</v>
      </c>
    </row>
    <row r="103" spans="1:10" ht="19" thickBot="1" x14ac:dyDescent="0.5">
      <c r="A103" s="34">
        <v>102</v>
      </c>
      <c r="B103" s="20" t="s">
        <v>945</v>
      </c>
      <c r="C103" s="20" t="s">
        <v>1308</v>
      </c>
      <c r="D103" s="20" t="s">
        <v>1568</v>
      </c>
      <c r="E103" s="21">
        <v>25713</v>
      </c>
      <c r="F103" s="21">
        <v>2061000</v>
      </c>
      <c r="G103" s="20" t="s">
        <v>1569</v>
      </c>
      <c r="H103" s="20" t="s">
        <v>1570</v>
      </c>
      <c r="I103" s="20" t="str">
        <f>_xlfn.XLOOKUP(Tabela1[[#This Row],[Państwo]],Tabela2[polska nazwa],Tabela2[kod alfa-2])</f>
        <v>MK</v>
      </c>
      <c r="J103" s="20" t="e" vm="676">
        <f>_xlfn.IMAGE(SUBSTITUTE("https://www.flagi-panstw.pl/data/flags/h160/##.webp","##",LOWER(Tabela1[[#This Row],[Kod alfa-2]])),Tabela1[[#This Row],[Państwo]],3,40)</f>
        <v>#VALUE!</v>
      </c>
    </row>
    <row r="104" spans="1:10" ht="21.5" thickBot="1" x14ac:dyDescent="0.5">
      <c r="A104" s="34">
        <v>103</v>
      </c>
      <c r="B104" s="20" t="s">
        <v>325</v>
      </c>
      <c r="C104" s="20" t="s">
        <v>1312</v>
      </c>
      <c r="D104" s="20" t="s">
        <v>1571</v>
      </c>
      <c r="E104" s="21">
        <v>587040</v>
      </c>
      <c r="F104" s="21">
        <v>20653556</v>
      </c>
      <c r="G104" s="20" t="s">
        <v>1572</v>
      </c>
      <c r="H104" s="20" t="s">
        <v>1573</v>
      </c>
      <c r="I104" s="20" t="str">
        <f>_xlfn.XLOOKUP(Tabela1[[#This Row],[Państwo]],Tabela2[polska nazwa],Tabela2[kod alfa-2])</f>
        <v>MG</v>
      </c>
      <c r="J104" s="20" t="e" vm="677">
        <f>_xlfn.IMAGE(SUBSTITUTE("https://www.flagi-panstw.pl/data/flags/h160/##.webp","##",LOWER(Tabela1[[#This Row],[Kod alfa-2]])),Tabela1[[#This Row],[Państwo]],3,40)</f>
        <v>#VALUE!</v>
      </c>
    </row>
    <row r="105" spans="1:10" ht="19" thickBot="1" x14ac:dyDescent="0.5">
      <c r="A105" s="34">
        <v>104</v>
      </c>
      <c r="B105" s="20" t="s">
        <v>353</v>
      </c>
      <c r="C105" s="20" t="s">
        <v>1312</v>
      </c>
      <c r="D105" s="20" t="s">
        <v>1574</v>
      </c>
      <c r="E105" s="21">
        <v>118480</v>
      </c>
      <c r="F105" s="21">
        <v>13600000</v>
      </c>
      <c r="G105" s="20" t="s">
        <v>1575</v>
      </c>
      <c r="H105" s="20" t="s">
        <v>1576</v>
      </c>
      <c r="I105" s="20" t="str">
        <f>_xlfn.XLOOKUP(Tabela1[[#This Row],[Państwo]],Tabela2[polska nazwa],Tabela2[kod alfa-2])</f>
        <v>MW</v>
      </c>
      <c r="J105" s="20" t="e" vm="678">
        <f>_xlfn.IMAGE(SUBSTITUTE("https://www.flagi-panstw.pl/data/flags/h160/##.webp","##",LOWER(Tabela1[[#This Row],[Kod alfa-2]])),Tabela1[[#This Row],[Państwo]],3,40)</f>
        <v>#VALUE!</v>
      </c>
    </row>
    <row r="106" spans="1:10" ht="19" thickBot="1" x14ac:dyDescent="0.5">
      <c r="A106" s="34">
        <v>105</v>
      </c>
      <c r="B106" s="20" t="s">
        <v>351</v>
      </c>
      <c r="C106" s="20" t="s">
        <v>1303</v>
      </c>
      <c r="D106" s="20" t="s">
        <v>1577</v>
      </c>
      <c r="E106" s="20">
        <v>300</v>
      </c>
      <c r="F106" s="21">
        <v>396334</v>
      </c>
      <c r="G106" s="20" t="s">
        <v>1578</v>
      </c>
      <c r="H106" s="20" t="s">
        <v>1579</v>
      </c>
      <c r="I106" s="20" t="str">
        <f>_xlfn.XLOOKUP(Tabela1[[#This Row],[Państwo]],Tabela2[polska nazwa],Tabela2[kod alfa-2])</f>
        <v>MV</v>
      </c>
      <c r="J106" s="20" t="e" vm="679">
        <f>_xlfn.IMAGE(SUBSTITUTE("https://www.flagi-panstw.pl/data/flags/h160/##.webp","##",LOWER(Tabela1[[#This Row],[Kod alfa-2]])),Tabela1[[#This Row],[Państwo]],3,40)</f>
        <v>#VALUE!</v>
      </c>
    </row>
    <row r="107" spans="1:10" ht="19" thickBot="1" x14ac:dyDescent="0.5">
      <c r="A107" s="34">
        <v>106</v>
      </c>
      <c r="B107" s="20" t="s">
        <v>357</v>
      </c>
      <c r="C107" s="20" t="s">
        <v>1303</v>
      </c>
      <c r="D107" s="20" t="s">
        <v>1580</v>
      </c>
      <c r="E107" s="21">
        <v>329750</v>
      </c>
      <c r="F107" s="21">
        <v>27730000</v>
      </c>
      <c r="G107" s="20" t="s">
        <v>1377</v>
      </c>
      <c r="H107" s="20" t="s">
        <v>1581</v>
      </c>
      <c r="I107" s="20" t="str">
        <f>_xlfn.XLOOKUP(Tabela1[[#This Row],[Państwo]],Tabela2[polska nazwa],Tabela2[kod alfa-2])</f>
        <v>MY</v>
      </c>
      <c r="J107" s="20" t="e" vm="680">
        <f>_xlfn.IMAGE(SUBSTITUTE("https://www.flagi-panstw.pl/data/flags/h160/##.webp","##",LOWER(Tabela1[[#This Row],[Kod alfa-2]])),Tabela1[[#This Row],[Państwo]],3,40)</f>
        <v>#VALUE!</v>
      </c>
    </row>
    <row r="108" spans="1:10" ht="19" thickBot="1" x14ac:dyDescent="0.5">
      <c r="A108" s="34">
        <v>107</v>
      </c>
      <c r="B108" s="20" t="s">
        <v>331</v>
      </c>
      <c r="C108" s="20" t="s">
        <v>1312</v>
      </c>
      <c r="D108" s="20" t="s">
        <v>1582</v>
      </c>
      <c r="E108" s="21">
        <v>1240192</v>
      </c>
      <c r="F108" s="21">
        <v>12666987</v>
      </c>
      <c r="G108" s="20" t="s">
        <v>1356</v>
      </c>
      <c r="H108" s="20" t="s">
        <v>1357</v>
      </c>
      <c r="I108" s="20" t="str">
        <f>_xlfn.XLOOKUP(Tabela1[[#This Row],[Państwo]],Tabela2[polska nazwa],Tabela2[kod alfa-2])</f>
        <v>ML</v>
      </c>
      <c r="J108" s="20" t="e" vm="681">
        <f>_xlfn.IMAGE(SUBSTITUTE("https://www.flagi-panstw.pl/data/flags/h160/##.webp","##",LOWER(Tabela1[[#This Row],[Kod alfa-2]])),Tabela1[[#This Row],[Państwo]],3,40)</f>
        <v>#VALUE!</v>
      </c>
    </row>
    <row r="109" spans="1:10" ht="19" thickBot="1" x14ac:dyDescent="0.5">
      <c r="A109" s="34">
        <v>108</v>
      </c>
      <c r="B109" s="20" t="s">
        <v>347</v>
      </c>
      <c r="C109" s="20" t="s">
        <v>1308</v>
      </c>
      <c r="D109" s="20" t="s">
        <v>1583</v>
      </c>
      <c r="E109" s="20">
        <v>316</v>
      </c>
      <c r="F109" s="21">
        <v>403532</v>
      </c>
      <c r="G109" s="20" t="s">
        <v>1584</v>
      </c>
      <c r="H109" s="20" t="s">
        <v>1317</v>
      </c>
      <c r="I109" s="20" t="str">
        <f>_xlfn.XLOOKUP(Tabela1[[#This Row],[Państwo]],Tabela2[polska nazwa],Tabela2[kod alfa-2])</f>
        <v>MT</v>
      </c>
      <c r="J109" s="20" t="e" vm="682">
        <f>_xlfn.IMAGE(SUBSTITUTE("https://www.flagi-panstw.pl/data/flags/h160/##.webp","##",LOWER(Tabela1[[#This Row],[Kod alfa-2]])),Tabela1[[#This Row],[Państwo]],3,40)</f>
        <v>#VALUE!</v>
      </c>
    </row>
    <row r="110" spans="1:10" ht="19" thickBot="1" x14ac:dyDescent="0.5">
      <c r="A110" s="34">
        <v>109</v>
      </c>
      <c r="B110" s="20" t="s">
        <v>315</v>
      </c>
      <c r="C110" s="20" t="s">
        <v>1312</v>
      </c>
      <c r="D110" s="20" t="s">
        <v>1585</v>
      </c>
      <c r="E110" s="21">
        <v>446550</v>
      </c>
      <c r="F110" s="21">
        <v>34859364</v>
      </c>
      <c r="G110" s="20" t="s">
        <v>1314</v>
      </c>
      <c r="H110" s="20" t="s">
        <v>1586</v>
      </c>
      <c r="I110" s="20" t="str">
        <f>_xlfn.XLOOKUP(Tabela1[[#This Row],[Państwo]],Tabela2[polska nazwa],Tabela2[kod alfa-2])</f>
        <v>MA</v>
      </c>
      <c r="J110" s="20" t="e" vm="683">
        <f>_xlfn.IMAGE(SUBSTITUTE("https://www.flagi-panstw.pl/data/flags/h160/##.webp","##",LOWER(Tabela1[[#This Row],[Kod alfa-2]])),Tabela1[[#This Row],[Państwo]],3,40)</f>
        <v>#VALUE!</v>
      </c>
    </row>
    <row r="111" spans="1:10" ht="19" thickBot="1" x14ac:dyDescent="0.5">
      <c r="A111" s="34">
        <v>110</v>
      </c>
      <c r="B111" s="20" t="s">
        <v>343</v>
      </c>
      <c r="C111" s="20" t="s">
        <v>1312</v>
      </c>
      <c r="D111" s="20" t="s">
        <v>1587</v>
      </c>
      <c r="E111" s="21">
        <v>1030700</v>
      </c>
      <c r="F111" s="21">
        <v>3250000</v>
      </c>
      <c r="G111" s="20" t="s">
        <v>1314</v>
      </c>
      <c r="H111" s="20" t="s">
        <v>1588</v>
      </c>
      <c r="I111" s="20" t="str">
        <f>_xlfn.XLOOKUP(Tabela1[[#This Row],[Państwo]],Tabela2[polska nazwa],Tabela2[kod alfa-2])</f>
        <v>MR</v>
      </c>
      <c r="J111" s="20" t="e" vm="684">
        <f>_xlfn.IMAGE(SUBSTITUTE("https://www.flagi-panstw.pl/data/flags/h160/##.webp","##",LOWER(Tabela1[[#This Row],[Kod alfa-2]])),Tabela1[[#This Row],[Państwo]],3,40)</f>
        <v>#VALUE!</v>
      </c>
    </row>
    <row r="112" spans="1:10" ht="19" thickBot="1" x14ac:dyDescent="0.5">
      <c r="A112" s="34">
        <v>111</v>
      </c>
      <c r="B112" s="20" t="s">
        <v>349</v>
      </c>
      <c r="C112" s="20" t="s">
        <v>1312</v>
      </c>
      <c r="D112" s="20" t="s">
        <v>1589</v>
      </c>
      <c r="E112" s="20">
        <v>2045</v>
      </c>
      <c r="F112" s="21">
        <v>1230602</v>
      </c>
      <c r="G112" s="20" t="s">
        <v>568</v>
      </c>
      <c r="H112" s="20" t="s">
        <v>1590</v>
      </c>
      <c r="I112" s="20" t="str">
        <f>_xlfn.XLOOKUP(Tabela1[[#This Row],[Państwo]],Tabela2[polska nazwa],Tabela2[kod alfa-2])</f>
        <v>MU</v>
      </c>
      <c r="J112" s="20" t="e" vm="685">
        <f>_xlfn.IMAGE(SUBSTITUTE("https://www.flagi-panstw.pl/data/flags/h160/##.webp","##",LOWER(Tabela1[[#This Row],[Kod alfa-2]])),Tabela1[[#This Row],[Państwo]],3,40)</f>
        <v>#VALUE!</v>
      </c>
    </row>
    <row r="113" spans="1:10" ht="19" thickBot="1" x14ac:dyDescent="0.5">
      <c r="A113" s="35">
        <v>112</v>
      </c>
      <c r="B113" s="20" t="s">
        <v>355</v>
      </c>
      <c r="C113" s="23" t="s">
        <v>1321</v>
      </c>
      <c r="D113" s="23" t="s">
        <v>355</v>
      </c>
      <c r="E113" s="33">
        <v>1972550</v>
      </c>
      <c r="F113" s="33">
        <v>112336538</v>
      </c>
      <c r="G113" s="23" t="s">
        <v>1387</v>
      </c>
      <c r="H113" s="20" t="s">
        <v>1801</v>
      </c>
      <c r="I113" s="20" t="str">
        <f>_xlfn.XLOOKUP(Tabela1[[#This Row],[Państwo]],Tabela2[polska nazwa],Tabela2[kod alfa-2])</f>
        <v>MX</v>
      </c>
      <c r="J113" s="20" t="e" vm="686">
        <f>_xlfn.IMAGE(SUBSTITUTE("https://www.flagi-panstw.pl/data/flags/h160/##.webp","##",LOWER(Tabela1[[#This Row],[Kod alfa-2]])),Tabela1[[#This Row],[Państwo]],3,40)</f>
        <v>#VALUE!</v>
      </c>
    </row>
    <row r="114" spans="1:10" ht="19" thickBot="1" x14ac:dyDescent="0.5">
      <c r="A114" s="34">
        <v>113</v>
      </c>
      <c r="B114" s="20" t="s">
        <v>191</v>
      </c>
      <c r="C114" s="20" t="s">
        <v>1333</v>
      </c>
      <c r="D114" s="20" t="s">
        <v>1594</v>
      </c>
      <c r="E114" s="20">
        <v>702</v>
      </c>
      <c r="F114" s="21">
        <v>135000</v>
      </c>
      <c r="G114" s="20" t="s">
        <v>568</v>
      </c>
      <c r="H114" s="20" t="s">
        <v>1426</v>
      </c>
      <c r="I114" s="20" t="str">
        <f>_xlfn.XLOOKUP(Tabela1[[#This Row],[Państwo]],Tabela2[polska nazwa],Tabela2[kod alfa-2])</f>
        <v>FM</v>
      </c>
      <c r="J114" s="20" t="e" vm="687">
        <f>_xlfn.IMAGE(SUBSTITUTE("https://www.flagi-panstw.pl/data/flags/h160/##.webp","##",LOWER(Tabela1[[#This Row],[Kod alfa-2]])),Tabela1[[#This Row],[Państwo]],3,40)</f>
        <v>#VALUE!</v>
      </c>
    </row>
    <row r="115" spans="1:10" ht="19" thickBot="1" x14ac:dyDescent="0.5">
      <c r="A115" s="34">
        <v>114</v>
      </c>
      <c r="B115" s="20" t="s">
        <v>1595</v>
      </c>
      <c r="C115" s="20" t="s">
        <v>1303</v>
      </c>
      <c r="D115" s="20" t="s">
        <v>1596</v>
      </c>
      <c r="E115" s="21">
        <v>678500</v>
      </c>
      <c r="F115" s="21">
        <v>53414374</v>
      </c>
      <c r="G115" s="20" t="s">
        <v>1597</v>
      </c>
      <c r="H115" s="20" t="s">
        <v>1598</v>
      </c>
      <c r="I115" s="20" t="str">
        <f>_xlfn.XLOOKUP(Tabela1[[#This Row],[Państwo]],Tabela2[polska nazwa],Tabela2[kod alfa-2])</f>
        <v>MM</v>
      </c>
      <c r="J115" s="20" t="e" vm="688">
        <f>_xlfn.IMAGE(SUBSTITUTE("https://www.flagi-panstw.pl/data/flags/h160/##.webp","##",LOWER(Tabela1[[#This Row],[Kod alfa-2]])),Tabela1[[#This Row],[Państwo]],3,40)</f>
        <v>#VALUE!</v>
      </c>
    </row>
    <row r="116" spans="1:10" ht="19" thickBot="1" x14ac:dyDescent="0.5">
      <c r="A116" s="34">
        <v>115</v>
      </c>
      <c r="B116" s="20" t="s">
        <v>319</v>
      </c>
      <c r="C116" s="20" t="s">
        <v>1308</v>
      </c>
      <c r="D116" s="20" t="s">
        <v>1599</v>
      </c>
      <c r="E116" s="21">
        <v>33843</v>
      </c>
      <c r="F116" s="21">
        <v>4324450</v>
      </c>
      <c r="G116" s="20" t="s">
        <v>1600</v>
      </c>
      <c r="H116" s="20" t="s">
        <v>1601</v>
      </c>
      <c r="I116" s="20" t="str">
        <f>_xlfn.XLOOKUP(Tabela1[[#This Row],[Państwo]],Tabela2[polska nazwa],Tabela2[kod alfa-2])</f>
        <v>MD</v>
      </c>
      <c r="J116" s="20" t="e" vm="689">
        <f>_xlfn.IMAGE(SUBSTITUTE("https://www.flagi-panstw.pl/data/flags/h160/##.webp","##",LOWER(Tabela1[[#This Row],[Kod alfa-2]])),Tabela1[[#This Row],[Państwo]],3,40)</f>
        <v>#VALUE!</v>
      </c>
    </row>
    <row r="117" spans="1:10" ht="19" thickBot="1" x14ac:dyDescent="0.5">
      <c r="A117" s="34">
        <v>116</v>
      </c>
      <c r="B117" s="20" t="s">
        <v>317</v>
      </c>
      <c r="C117" s="20" t="s">
        <v>1308</v>
      </c>
      <c r="D117" s="20" t="s">
        <v>317</v>
      </c>
      <c r="E117" s="20">
        <v>1.95</v>
      </c>
      <c r="F117" s="21">
        <v>32796</v>
      </c>
      <c r="G117" s="20" t="s">
        <v>1356</v>
      </c>
      <c r="H117" s="20" t="s">
        <v>1317</v>
      </c>
      <c r="I117" s="20" t="str">
        <f>_xlfn.XLOOKUP(Tabela1[[#This Row],[Państwo]],Tabela2[polska nazwa],Tabela2[kod alfa-2])</f>
        <v>MC</v>
      </c>
      <c r="J117" s="20" t="e" vm="690">
        <f>_xlfn.IMAGE(SUBSTITUTE("https://www.flagi-panstw.pl/data/flags/h160/##.webp","##",LOWER(Tabela1[[#This Row],[Kod alfa-2]])),Tabela1[[#This Row],[Państwo]],3,40)</f>
        <v>#VALUE!</v>
      </c>
    </row>
    <row r="118" spans="1:10" ht="19" thickBot="1" x14ac:dyDescent="0.5">
      <c r="A118" s="34">
        <v>117</v>
      </c>
      <c r="B118" s="20" t="s">
        <v>335</v>
      </c>
      <c r="C118" s="20" t="s">
        <v>1303</v>
      </c>
      <c r="D118" s="20" t="s">
        <v>1602</v>
      </c>
      <c r="E118" s="21">
        <v>1564116</v>
      </c>
      <c r="F118" s="21">
        <v>2736800</v>
      </c>
      <c r="G118" s="20" t="s">
        <v>1603</v>
      </c>
      <c r="H118" s="20" t="s">
        <v>1604</v>
      </c>
      <c r="I118" s="20" t="str">
        <f>_xlfn.XLOOKUP(Tabela1[[#This Row],[Państwo]],Tabela2[polska nazwa],Tabela2[kod alfa-2])</f>
        <v>MN</v>
      </c>
      <c r="J118" s="20" t="e" vm="691">
        <f>_xlfn.IMAGE(SUBSTITUTE("https://www.flagi-panstw.pl/data/flags/h160/##.webp","##",LOWER(Tabela1[[#This Row],[Kod alfa-2]])),Tabela1[[#This Row],[Państwo]],3,40)</f>
        <v>#VALUE!</v>
      </c>
    </row>
    <row r="119" spans="1:10" ht="21.5" thickBot="1" x14ac:dyDescent="0.5">
      <c r="A119" s="34">
        <v>118</v>
      </c>
      <c r="B119" s="20" t="s">
        <v>359</v>
      </c>
      <c r="C119" s="20" t="s">
        <v>1312</v>
      </c>
      <c r="D119" s="20" t="s">
        <v>1605</v>
      </c>
      <c r="E119" s="21">
        <v>801590</v>
      </c>
      <c r="F119" s="21">
        <v>21000000</v>
      </c>
      <c r="G119" s="20" t="s">
        <v>1319</v>
      </c>
      <c r="H119" s="20" t="s">
        <v>1606</v>
      </c>
      <c r="I119" s="20" t="str">
        <f>_xlfn.XLOOKUP(Tabela1[[#This Row],[Państwo]],Tabela2[polska nazwa],Tabela2[kod alfa-2])</f>
        <v>MZ</v>
      </c>
      <c r="J119" s="20" t="e" vm="692">
        <f>_xlfn.IMAGE(SUBSTITUTE("https://www.flagi-panstw.pl/data/flags/h160/##.webp","##",LOWER(Tabela1[[#This Row],[Kod alfa-2]])),Tabela1[[#This Row],[Państwo]],3,40)</f>
        <v>#VALUE!</v>
      </c>
    </row>
    <row r="120" spans="1:10" ht="19" thickBot="1" x14ac:dyDescent="0.5">
      <c r="A120" s="34">
        <v>119</v>
      </c>
      <c r="B120" s="20" t="s">
        <v>361</v>
      </c>
      <c r="C120" s="20" t="s">
        <v>1312</v>
      </c>
      <c r="D120" s="20" t="s">
        <v>1607</v>
      </c>
      <c r="E120" s="21">
        <v>825418</v>
      </c>
      <c r="F120" s="21">
        <v>2089000</v>
      </c>
      <c r="G120" s="20" t="s">
        <v>568</v>
      </c>
      <c r="H120" s="20" t="s">
        <v>1608</v>
      </c>
      <c r="I120" s="20" t="str">
        <f>_xlfn.XLOOKUP(Tabela1[[#This Row],[Państwo]],Tabela2[polska nazwa],Tabela2[kod alfa-2])</f>
        <v>NA</v>
      </c>
      <c r="J120" s="20" t="e" vm="693">
        <f>_xlfn.IMAGE(SUBSTITUTE("https://www.flagi-panstw.pl/data/flags/h160/##.webp","##",LOWER(Tabela1[[#This Row],[Kod alfa-2]])),Tabela1[[#This Row],[Państwo]],3,40)</f>
        <v>#VALUE!</v>
      </c>
    </row>
    <row r="121" spans="1:10" ht="21.5" thickBot="1" x14ac:dyDescent="0.5">
      <c r="A121" s="34">
        <v>120</v>
      </c>
      <c r="B121" s="20" t="s">
        <v>379</v>
      </c>
      <c r="C121" s="20" t="s">
        <v>1333</v>
      </c>
      <c r="D121" s="20" t="s">
        <v>1609</v>
      </c>
      <c r="E121" s="20">
        <v>21.3</v>
      </c>
      <c r="F121" s="21">
        <v>14019</v>
      </c>
      <c r="G121" s="20" t="s">
        <v>1610</v>
      </c>
      <c r="H121" s="20" t="s">
        <v>1335</v>
      </c>
      <c r="I121" s="20" t="str">
        <f>_xlfn.XLOOKUP(Tabela1[[#This Row],[Państwo]],Tabela2[polska nazwa],Tabela2[kod alfa-2])</f>
        <v>NR</v>
      </c>
      <c r="J121" s="20" t="e" vm="694">
        <f>_xlfn.IMAGE(SUBSTITUTE("https://www.flagi-panstw.pl/data/flags/h160/##.webp","##",LOWER(Tabela1[[#This Row],[Kod alfa-2]])),Tabela1[[#This Row],[Państwo]],3,40)</f>
        <v>#VALUE!</v>
      </c>
    </row>
    <row r="122" spans="1:10" ht="19" thickBot="1" x14ac:dyDescent="0.5">
      <c r="A122" s="34">
        <v>121</v>
      </c>
      <c r="B122" s="20" t="s">
        <v>377</v>
      </c>
      <c r="C122" s="20" t="s">
        <v>1303</v>
      </c>
      <c r="D122" s="20" t="s">
        <v>1611</v>
      </c>
      <c r="E122" s="21">
        <v>140800</v>
      </c>
      <c r="F122" s="21">
        <v>28635000</v>
      </c>
      <c r="G122" s="20" t="s">
        <v>1612</v>
      </c>
      <c r="H122" s="20" t="s">
        <v>1613</v>
      </c>
      <c r="I122" s="20" t="str">
        <f>_xlfn.XLOOKUP(Tabela1[[#This Row],[Państwo]],Tabela2[polska nazwa],Tabela2[kod alfa-2])</f>
        <v>NP</v>
      </c>
      <c r="J122" s="20" t="e" vm="695">
        <f>_xlfn.IMAGE(SUBSTITUTE("https://www.flagi-panstw.pl/data/flags/h160/##.webp","##",LOWER(Tabela1[[#This Row],[Kod alfa-2]])),Tabela1[[#This Row],[Państwo]],3,40)</f>
        <v>#VALUE!</v>
      </c>
    </row>
    <row r="123" spans="1:10" ht="19" thickBot="1" x14ac:dyDescent="0.5">
      <c r="A123" s="34">
        <v>122</v>
      </c>
      <c r="B123" s="20" t="s">
        <v>157</v>
      </c>
      <c r="C123" s="20" t="s">
        <v>1308</v>
      </c>
      <c r="D123" s="20" t="s">
        <v>1615</v>
      </c>
      <c r="E123" s="27">
        <v>357114.22</v>
      </c>
      <c r="F123" s="21">
        <v>81772000</v>
      </c>
      <c r="G123" s="20" t="s">
        <v>1337</v>
      </c>
      <c r="H123" s="20" t="s">
        <v>1317</v>
      </c>
      <c r="I123" s="20" t="str">
        <f>_xlfn.XLOOKUP(Tabela1[[#This Row],[Państwo]],Tabela2[polska nazwa],Tabela2[kod alfa-2])</f>
        <v>DE</v>
      </c>
      <c r="J123" s="20" t="e" vm="696">
        <f>_xlfn.IMAGE(SUBSTITUTE("https://www.flagi-panstw.pl/data/flags/h160/##.webp","##",LOWER(Tabela1[[#This Row],[Kod alfa-2]])),Tabela1[[#This Row],[Państwo]],3,40)</f>
        <v>#VALUE!</v>
      </c>
    </row>
    <row r="124" spans="1:10" ht="19" thickBot="1" x14ac:dyDescent="0.5">
      <c r="A124" s="34">
        <v>123</v>
      </c>
      <c r="B124" s="20" t="s">
        <v>365</v>
      </c>
      <c r="C124" s="20" t="s">
        <v>1312</v>
      </c>
      <c r="D124" s="20" t="s">
        <v>1616</v>
      </c>
      <c r="E124" s="21">
        <v>1267000</v>
      </c>
      <c r="F124" s="21">
        <v>15306252</v>
      </c>
      <c r="G124" s="20" t="s">
        <v>1356</v>
      </c>
      <c r="H124" s="20" t="s">
        <v>1357</v>
      </c>
      <c r="I124" s="20" t="str">
        <f>_xlfn.XLOOKUP(Tabela1[[#This Row],[Państwo]],Tabela2[polska nazwa],Tabela2[kod alfa-2])</f>
        <v>NE</v>
      </c>
      <c r="J124" s="20" t="e" vm="697">
        <f>_xlfn.IMAGE(SUBSTITUTE("https://www.flagi-panstw.pl/data/flags/h160/##.webp","##",LOWER(Tabela1[[#This Row],[Kod alfa-2]])),Tabela1[[#This Row],[Państwo]],3,40)</f>
        <v>#VALUE!</v>
      </c>
    </row>
    <row r="125" spans="1:10" ht="19" thickBot="1" x14ac:dyDescent="0.5">
      <c r="A125" s="34">
        <v>124</v>
      </c>
      <c r="B125" s="20" t="s">
        <v>369</v>
      </c>
      <c r="C125" s="20" t="s">
        <v>1312</v>
      </c>
      <c r="D125" s="20" t="s">
        <v>1617</v>
      </c>
      <c r="E125" s="21">
        <v>923768</v>
      </c>
      <c r="F125" s="21">
        <v>154729000</v>
      </c>
      <c r="G125" s="20" t="s">
        <v>568</v>
      </c>
      <c r="H125" s="20" t="s">
        <v>1618</v>
      </c>
      <c r="I125" s="20" t="str">
        <f>_xlfn.XLOOKUP(Tabela1[[#This Row],[Państwo]],Tabela2[polska nazwa],Tabela2[kod alfa-2])</f>
        <v>NG</v>
      </c>
      <c r="J125" s="20" t="e" vm="698">
        <f>_xlfn.IMAGE(SUBSTITUTE("https://www.flagi-panstw.pl/data/flags/h160/##.webp","##",LOWER(Tabela1[[#This Row],[Kod alfa-2]])),Tabela1[[#This Row],[Państwo]],3,40)</f>
        <v>#VALUE!</v>
      </c>
    </row>
    <row r="126" spans="1:10" ht="19" thickBot="1" x14ac:dyDescent="0.5">
      <c r="A126" s="34">
        <v>125</v>
      </c>
      <c r="B126" s="20" t="s">
        <v>371</v>
      </c>
      <c r="C126" s="20" t="s">
        <v>1321</v>
      </c>
      <c r="D126" s="20" t="s">
        <v>1619</v>
      </c>
      <c r="E126" s="21">
        <v>129494</v>
      </c>
      <c r="F126" s="21">
        <v>5570000</v>
      </c>
      <c r="G126" s="20" t="s">
        <v>1387</v>
      </c>
      <c r="H126" s="20" t="s">
        <v>1620</v>
      </c>
      <c r="I126" s="20" t="str">
        <f>_xlfn.XLOOKUP(Tabela1[[#This Row],[Państwo]],Tabela2[polska nazwa],Tabela2[kod alfa-2])</f>
        <v>NI</v>
      </c>
      <c r="J126" s="20" t="e" vm="699">
        <f>_xlfn.IMAGE(SUBSTITUTE("https://www.flagi-panstw.pl/data/flags/h160/##.webp","##",LOWER(Tabela1[[#This Row],[Kod alfa-2]])),Tabela1[[#This Row],[Państwo]],3,40)</f>
        <v>#VALUE!</v>
      </c>
    </row>
    <row r="127" spans="1:10" ht="19" thickBot="1" x14ac:dyDescent="0.5">
      <c r="A127" s="34">
        <v>126</v>
      </c>
      <c r="B127" s="20" t="s">
        <v>375</v>
      </c>
      <c r="C127" s="20" t="s">
        <v>1308</v>
      </c>
      <c r="D127" s="20" t="s">
        <v>1622</v>
      </c>
      <c r="E127" s="21">
        <v>324220</v>
      </c>
      <c r="F127" s="21">
        <v>4769000</v>
      </c>
      <c r="G127" s="20" t="s">
        <v>1623</v>
      </c>
      <c r="H127" s="20" t="s">
        <v>1624</v>
      </c>
      <c r="I127" s="20" t="str">
        <f>_xlfn.XLOOKUP(Tabela1[[#This Row],[Państwo]],Tabela2[polska nazwa],Tabela2[kod alfa-2])</f>
        <v>NO</v>
      </c>
      <c r="J127" s="20" t="e" vm="700">
        <f>_xlfn.IMAGE(SUBSTITUTE("https://www.flagi-panstw.pl/data/flags/h160/##.webp","##",LOWER(Tabela1[[#This Row],[Kod alfa-2]])),Tabela1[[#This Row],[Państwo]],3,40)</f>
        <v>#VALUE!</v>
      </c>
    </row>
    <row r="128" spans="1:10" ht="21.5" thickBot="1" x14ac:dyDescent="0.5">
      <c r="A128" s="35">
        <v>127</v>
      </c>
      <c r="B128" s="20" t="s">
        <v>383</v>
      </c>
      <c r="C128" s="23" t="s">
        <v>1333</v>
      </c>
      <c r="D128" s="23" t="s">
        <v>1625</v>
      </c>
      <c r="E128" s="33">
        <v>268680</v>
      </c>
      <c r="F128" s="33">
        <v>4393500</v>
      </c>
      <c r="G128" s="23" t="s">
        <v>1626</v>
      </c>
      <c r="H128" s="20" t="s">
        <v>1800</v>
      </c>
      <c r="I128" s="20" t="str">
        <f>_xlfn.XLOOKUP(Tabela1[[#This Row],[Państwo]],Tabela2[polska nazwa],Tabela2[kod alfa-2])</f>
        <v>NZ</v>
      </c>
      <c r="J128" s="20" t="e" vm="701">
        <f>_xlfn.IMAGE(SUBSTITUTE("https://www.flagi-panstw.pl/data/flags/h160/##.webp","##",LOWER(Tabela1[[#This Row],[Kod alfa-2]])),Tabela1[[#This Row],[Państwo]],3,40)</f>
        <v>#VALUE!</v>
      </c>
    </row>
    <row r="129" spans="1:10" ht="19" thickBot="1" x14ac:dyDescent="0.5">
      <c r="A129" s="34">
        <v>128</v>
      </c>
      <c r="B129" s="20" t="s">
        <v>385</v>
      </c>
      <c r="C129" s="20" t="s">
        <v>1303</v>
      </c>
      <c r="D129" s="20" t="s">
        <v>1629</v>
      </c>
      <c r="E129" s="21">
        <v>309500</v>
      </c>
      <c r="F129" s="21">
        <v>3312000</v>
      </c>
      <c r="G129" s="20" t="s">
        <v>1314</v>
      </c>
      <c r="H129" s="20" t="s">
        <v>1630</v>
      </c>
      <c r="I129" s="20" t="str">
        <f>_xlfn.XLOOKUP(Tabela1[[#This Row],[Państwo]],Tabela2[polska nazwa],Tabela2[kod alfa-2])</f>
        <v>OM</v>
      </c>
      <c r="J129" s="20" t="e" vm="702">
        <f>_xlfn.IMAGE(SUBSTITUTE("https://www.flagi-panstw.pl/data/flags/h160/##.webp","##",LOWER(Tabela1[[#This Row],[Kod alfa-2]])),Tabela1[[#This Row],[Państwo]],3,40)</f>
        <v>#VALUE!</v>
      </c>
    </row>
    <row r="130" spans="1:10" ht="19" thickBot="1" x14ac:dyDescent="0.5">
      <c r="A130" s="34">
        <v>129</v>
      </c>
      <c r="B130" s="20" t="s">
        <v>397</v>
      </c>
      <c r="C130" s="20" t="s">
        <v>1303</v>
      </c>
      <c r="D130" s="20" t="s">
        <v>1631</v>
      </c>
      <c r="E130" s="21">
        <v>803940</v>
      </c>
      <c r="F130" s="21">
        <v>176242949</v>
      </c>
      <c r="G130" s="20" t="s">
        <v>1632</v>
      </c>
      <c r="H130" s="20" t="s">
        <v>1633</v>
      </c>
      <c r="I130" s="20" t="str">
        <f>_xlfn.XLOOKUP(Tabela1[[#This Row],[Państwo]],Tabela2[polska nazwa],Tabela2[kod alfa-2])</f>
        <v>PK</v>
      </c>
      <c r="J130" s="20" t="e" vm="703">
        <f>_xlfn.IMAGE(SUBSTITUTE("https://www.flagi-panstw.pl/data/flags/h160/##.webp","##",LOWER(Tabela1[[#This Row],[Kod alfa-2]])),Tabela1[[#This Row],[Państwo]],3,40)</f>
        <v>#VALUE!</v>
      </c>
    </row>
    <row r="131" spans="1:10" ht="19" thickBot="1" x14ac:dyDescent="0.5">
      <c r="A131" s="34">
        <v>130</v>
      </c>
      <c r="B131" s="20" t="s">
        <v>409</v>
      </c>
      <c r="C131" s="20" t="s">
        <v>1333</v>
      </c>
      <c r="D131" s="20" t="s">
        <v>1634</v>
      </c>
      <c r="E131" s="20">
        <v>508</v>
      </c>
      <c r="F131" s="21">
        <v>20800</v>
      </c>
      <c r="G131" s="20" t="s">
        <v>1635</v>
      </c>
      <c r="H131" s="20" t="s">
        <v>1426</v>
      </c>
      <c r="I131" s="20" t="str">
        <f>_xlfn.XLOOKUP(Tabela1[[#This Row],[Państwo]],Tabela2[polska nazwa],Tabela2[kod alfa-2])</f>
        <v>PW</v>
      </c>
      <c r="J131" s="20" t="e" vm="704">
        <f>_xlfn.IMAGE(SUBSTITUTE("https://www.flagi-panstw.pl/data/flags/h160/##.webp","##",LOWER(Tabela1[[#This Row],[Kod alfa-2]])),Tabela1[[#This Row],[Państwo]],3,40)</f>
        <v>#VALUE!</v>
      </c>
    </row>
    <row r="132" spans="1:10" ht="19" thickBot="1" x14ac:dyDescent="0.5">
      <c r="A132" s="34">
        <v>131</v>
      </c>
      <c r="B132" s="20" t="s">
        <v>387</v>
      </c>
      <c r="C132" s="20" t="s">
        <v>1321</v>
      </c>
      <c r="D132" s="20" t="s">
        <v>387</v>
      </c>
      <c r="E132" s="21">
        <v>78200</v>
      </c>
      <c r="F132" s="21">
        <v>3293000</v>
      </c>
      <c r="G132" s="20" t="s">
        <v>1387</v>
      </c>
      <c r="H132" s="20" t="s">
        <v>1636</v>
      </c>
      <c r="I132" s="20" t="str">
        <f>_xlfn.XLOOKUP(Tabela1[[#This Row],[Państwo]],Tabela2[polska nazwa],Tabela2[kod alfa-2])</f>
        <v>PA</v>
      </c>
      <c r="J132" s="20" t="e" vm="705">
        <f>_xlfn.IMAGE(SUBSTITUTE("https://www.flagi-panstw.pl/data/flags/h160/##.webp","##",LOWER(Tabela1[[#This Row],[Kod alfa-2]])),Tabela1[[#This Row],[Państwo]],3,40)</f>
        <v>#VALUE!</v>
      </c>
    </row>
    <row r="133" spans="1:10" ht="21.5" thickBot="1" x14ac:dyDescent="0.5">
      <c r="A133" s="34">
        <v>132</v>
      </c>
      <c r="B133" s="20" t="s">
        <v>393</v>
      </c>
      <c r="C133" s="20" t="s">
        <v>1333</v>
      </c>
      <c r="D133" s="20" t="s">
        <v>1637</v>
      </c>
      <c r="E133" s="21">
        <v>462840</v>
      </c>
      <c r="F133" s="21">
        <v>5932000</v>
      </c>
      <c r="G133" s="20" t="s">
        <v>1638</v>
      </c>
      <c r="H133" s="20" t="s">
        <v>1639</v>
      </c>
      <c r="I133" s="20" t="str">
        <f>_xlfn.XLOOKUP(Tabela1[[#This Row],[Państwo]],Tabela2[polska nazwa],Tabela2[kod alfa-2])</f>
        <v>PG</v>
      </c>
      <c r="J133" s="20" t="e" vm="706">
        <f>_xlfn.IMAGE(SUBSTITUTE("https://www.flagi-panstw.pl/data/flags/h160/##.webp","##",LOWER(Tabela1[[#This Row],[Kod alfa-2]])),Tabela1[[#This Row],[Państwo]],3,40)</f>
        <v>#VALUE!</v>
      </c>
    </row>
    <row r="134" spans="1:10" ht="21.5" thickBot="1" x14ac:dyDescent="0.5">
      <c r="A134" s="34">
        <v>133</v>
      </c>
      <c r="B134" s="20" t="s">
        <v>411</v>
      </c>
      <c r="C134" s="20" t="s">
        <v>1326</v>
      </c>
      <c r="D134" s="20" t="s">
        <v>1640</v>
      </c>
      <c r="E134" s="21">
        <v>406750</v>
      </c>
      <c r="F134" s="21">
        <v>6670000</v>
      </c>
      <c r="G134" s="20" t="s">
        <v>1641</v>
      </c>
      <c r="H134" s="20" t="s">
        <v>1642</v>
      </c>
      <c r="I134" s="20" t="str">
        <f>_xlfn.XLOOKUP(Tabela1[[#This Row],[Państwo]],Tabela2[polska nazwa],Tabela2[kod alfa-2])</f>
        <v>PY</v>
      </c>
      <c r="J134" s="20" t="e" vm="707">
        <f>_xlfn.IMAGE(SUBSTITUTE("https://www.flagi-panstw.pl/data/flags/h160/##.webp","##",LOWER(Tabela1[[#This Row],[Kod alfa-2]])),Tabela1[[#This Row],[Państwo]],3,40)</f>
        <v>#VALUE!</v>
      </c>
    </row>
    <row r="135" spans="1:10" ht="21.5" thickBot="1" x14ac:dyDescent="0.5">
      <c r="A135" s="34">
        <v>134</v>
      </c>
      <c r="B135" s="20" t="s">
        <v>389</v>
      </c>
      <c r="C135" s="20" t="s">
        <v>1326</v>
      </c>
      <c r="D135" s="20" t="s">
        <v>1643</v>
      </c>
      <c r="E135" s="21">
        <v>1285220</v>
      </c>
      <c r="F135" s="21">
        <v>29181000</v>
      </c>
      <c r="G135" s="20" t="s">
        <v>1644</v>
      </c>
      <c r="H135" s="20" t="s">
        <v>1645</v>
      </c>
      <c r="I135" s="20" t="str">
        <f>_xlfn.XLOOKUP(Tabela1[[#This Row],[Państwo]],Tabela2[polska nazwa],Tabela2[kod alfa-2])</f>
        <v>PE</v>
      </c>
      <c r="J135" s="20" t="e" vm="708">
        <f>_xlfn.IMAGE(SUBSTITUTE("https://www.flagi-panstw.pl/data/flags/h160/##.webp","##",LOWER(Tabela1[[#This Row],[Kod alfa-2]])),Tabela1[[#This Row],[Państwo]],3,40)</f>
        <v>#VALUE!</v>
      </c>
    </row>
    <row r="136" spans="1:10" ht="19" thickBot="1" x14ac:dyDescent="0.5">
      <c r="A136" s="34">
        <v>135</v>
      </c>
      <c r="B136" s="20" t="s">
        <v>399</v>
      </c>
      <c r="C136" s="20" t="s">
        <v>1308</v>
      </c>
      <c r="D136" s="20" t="s">
        <v>1647</v>
      </c>
      <c r="E136" s="21">
        <v>322575</v>
      </c>
      <c r="F136" s="21">
        <v>38200037</v>
      </c>
      <c r="G136" s="20" t="s">
        <v>1648</v>
      </c>
      <c r="H136" s="20" t="s">
        <v>1649</v>
      </c>
      <c r="I136" s="20" t="str">
        <f>_xlfn.XLOOKUP(Tabela1[[#This Row],[Państwo]],Tabela2[polska nazwa],Tabela2[kod alfa-2])</f>
        <v>PL</v>
      </c>
      <c r="J136" s="20" t="e" vm="709">
        <f>_xlfn.IMAGE(SUBSTITUTE("https://www.flagi-panstw.pl/data/flags/h160/##.webp","##",LOWER(Tabela1[[#This Row],[Kod alfa-2]])),Tabela1[[#This Row],[Państwo]],3,40)</f>
        <v>#VALUE!</v>
      </c>
    </row>
    <row r="137" spans="1:10" ht="19" thickBot="1" x14ac:dyDescent="0.5">
      <c r="A137" s="34">
        <v>136</v>
      </c>
      <c r="B137" s="20" t="s">
        <v>407</v>
      </c>
      <c r="C137" s="20" t="s">
        <v>1308</v>
      </c>
      <c r="D137" s="20" t="s">
        <v>1651</v>
      </c>
      <c r="E137" s="21">
        <v>92391</v>
      </c>
      <c r="F137" s="21">
        <v>10677000</v>
      </c>
      <c r="G137" s="20" t="s">
        <v>1319</v>
      </c>
      <c r="H137" s="20" t="s">
        <v>1317</v>
      </c>
      <c r="I137" s="20" t="str">
        <f>_xlfn.XLOOKUP(Tabela1[[#This Row],[Państwo]],Tabela2[polska nazwa],Tabela2[kod alfa-2])</f>
        <v>PT</v>
      </c>
      <c r="J137" s="20" t="e" vm="710">
        <f>_xlfn.IMAGE(SUBSTITUTE("https://www.flagi-panstw.pl/data/flags/h160/##.webp","##",LOWER(Tabela1[[#This Row],[Kod alfa-2]])),Tabela1[[#This Row],[Państwo]],3,40)</f>
        <v>#VALUE!</v>
      </c>
    </row>
    <row r="138" spans="1:10" ht="42.5" thickBot="1" x14ac:dyDescent="0.5">
      <c r="A138" s="34">
        <v>137</v>
      </c>
      <c r="B138" s="20" t="s">
        <v>535</v>
      </c>
      <c r="C138" s="20" t="s">
        <v>1312</v>
      </c>
      <c r="D138" s="20" t="s">
        <v>1653</v>
      </c>
      <c r="E138" s="21">
        <v>1219912</v>
      </c>
      <c r="F138" s="21">
        <v>48783000</v>
      </c>
      <c r="G138" s="20" t="s">
        <v>1654</v>
      </c>
      <c r="H138" s="20" t="s">
        <v>1655</v>
      </c>
      <c r="I138" s="20" t="str">
        <f>_xlfn.XLOOKUP(Tabela1[[#This Row],[Państwo]],Tabela2[polska nazwa],Tabela2[kod alfa-2])</f>
        <v>ZA</v>
      </c>
      <c r="J138" s="20" t="e" vm="711">
        <f>_xlfn.IMAGE(SUBSTITUTE("https://www.flagi-panstw.pl/data/flags/h160/##.webp","##",LOWER(Tabela1[[#This Row],[Kod alfa-2]])),Tabela1[[#This Row],[Państwo]],3,40)</f>
        <v>#VALUE!</v>
      </c>
    </row>
    <row r="139" spans="1:10" ht="21.5" thickBot="1" x14ac:dyDescent="0.5">
      <c r="A139" s="34">
        <v>138</v>
      </c>
      <c r="B139" s="20" t="s">
        <v>123</v>
      </c>
      <c r="C139" s="20" t="s">
        <v>1312</v>
      </c>
      <c r="D139" s="20" t="s">
        <v>1656</v>
      </c>
      <c r="E139" s="21">
        <v>622984</v>
      </c>
      <c r="F139" s="21">
        <v>4370000</v>
      </c>
      <c r="G139" s="20" t="s">
        <v>1657</v>
      </c>
      <c r="H139" s="20" t="s">
        <v>1357</v>
      </c>
      <c r="I139" s="20" t="str">
        <f>_xlfn.XLOOKUP(Tabela1[[#This Row],[Państwo]],Tabela2[polska nazwa],Tabela2[kod alfa-2])</f>
        <v>CF</v>
      </c>
      <c r="J139" s="20" t="e" vm="712">
        <f>_xlfn.IMAGE(SUBSTITUTE("https://www.flagi-panstw.pl/data/flags/h160/##.webp","##",LOWER(Tabela1[[#This Row],[Kod alfa-2]])),Tabela1[[#This Row],[Państwo]],3,40)</f>
        <v>#VALUE!</v>
      </c>
    </row>
    <row r="140" spans="1:10" ht="21.5" thickBot="1" x14ac:dyDescent="0.5">
      <c r="A140" s="34">
        <v>139</v>
      </c>
      <c r="B140" s="20" t="s">
        <v>147</v>
      </c>
      <c r="C140" s="20" t="s">
        <v>1312</v>
      </c>
      <c r="D140" s="20" t="s">
        <v>1658</v>
      </c>
      <c r="E140" s="20">
        <v>4033</v>
      </c>
      <c r="F140" s="21">
        <v>499796</v>
      </c>
      <c r="G140" s="20" t="s">
        <v>1319</v>
      </c>
      <c r="H140" s="20" t="s">
        <v>1659</v>
      </c>
      <c r="I140" s="20" t="str">
        <f>_xlfn.XLOOKUP(Tabela1[[#This Row],[Państwo]],Tabela2[polska nazwa],Tabela2[kod alfa-2])</f>
        <v>CV</v>
      </c>
      <c r="J140" s="20" t="e" vm="713">
        <f>_xlfn.IMAGE(SUBSTITUTE("https://www.flagi-panstw.pl/data/flags/h160/##.webp","##",LOWER(Tabela1[[#This Row],[Kod alfa-2]])),Tabela1[[#This Row],[Państwo]],3,40)</f>
        <v>#VALUE!</v>
      </c>
    </row>
    <row r="141" spans="1:10" ht="19" thickBot="1" x14ac:dyDescent="0.5">
      <c r="A141" s="34">
        <v>140</v>
      </c>
      <c r="B141" s="20" t="s">
        <v>421</v>
      </c>
      <c r="C141" s="20" t="s">
        <v>1516</v>
      </c>
      <c r="D141" s="20" t="s">
        <v>1661</v>
      </c>
      <c r="E141" s="21">
        <v>17075400</v>
      </c>
      <c r="F141" s="21">
        <v>142914136</v>
      </c>
      <c r="G141" s="20" t="s">
        <v>1662</v>
      </c>
      <c r="H141" s="20" t="s">
        <v>1663</v>
      </c>
      <c r="I141" s="20" t="str">
        <f>_xlfn.XLOOKUP(Tabela1[[#This Row],[Państwo]],Tabela2[polska nazwa],Tabela2[kod alfa-2])</f>
        <v>RU</v>
      </c>
      <c r="J141" s="20" t="e" vm="714">
        <f>_xlfn.IMAGE(SUBSTITUTE("https://www.flagi-panstw.pl/data/flags/h160/##.webp","##",LOWER(Tabela1[[#This Row],[Kod alfa-2]])),Tabela1[[#This Row],[Państwo]],3,40)</f>
        <v>#VALUE!</v>
      </c>
    </row>
    <row r="142" spans="1:10" ht="19" thickBot="1" x14ac:dyDescent="0.5">
      <c r="A142" s="34">
        <v>141</v>
      </c>
      <c r="B142" s="20" t="s">
        <v>417</v>
      </c>
      <c r="C142" s="20" t="s">
        <v>1308</v>
      </c>
      <c r="D142" s="20" t="s">
        <v>1665</v>
      </c>
      <c r="E142" s="21">
        <v>238391</v>
      </c>
      <c r="F142" s="21">
        <v>22215421</v>
      </c>
      <c r="G142" s="20" t="s">
        <v>1666</v>
      </c>
      <c r="H142" s="20" t="s">
        <v>1667</v>
      </c>
      <c r="I142" s="20" t="str">
        <f>_xlfn.XLOOKUP(Tabela1[[#This Row],[Państwo]],Tabela2[polska nazwa],Tabela2[kod alfa-2])</f>
        <v>RO</v>
      </c>
      <c r="J142" s="20" t="e" vm="715">
        <f>_xlfn.IMAGE(SUBSTITUTE("https://www.flagi-panstw.pl/data/flags/h160/##.webp","##",LOWER(Tabela1[[#This Row],[Kod alfa-2]])),Tabela1[[#This Row],[Państwo]],3,40)</f>
        <v>#VALUE!</v>
      </c>
    </row>
    <row r="143" spans="1:10" ht="21.5" thickBot="1" x14ac:dyDescent="0.5">
      <c r="A143" s="34">
        <v>142</v>
      </c>
      <c r="B143" s="20" t="s">
        <v>423</v>
      </c>
      <c r="C143" s="20" t="s">
        <v>1312</v>
      </c>
      <c r="D143" s="20" t="s">
        <v>1668</v>
      </c>
      <c r="E143" s="21">
        <v>26338</v>
      </c>
      <c r="F143" s="21">
        <v>10186000</v>
      </c>
      <c r="G143" s="20" t="s">
        <v>1669</v>
      </c>
      <c r="H143" s="20" t="s">
        <v>1670</v>
      </c>
      <c r="I143" s="20" t="str">
        <f>_xlfn.XLOOKUP(Tabela1[[#This Row],[Państwo]],Tabela2[polska nazwa],Tabela2[kod alfa-2])</f>
        <v>RW</v>
      </c>
      <c r="J143" s="20" t="e" vm="716">
        <f>_xlfn.IMAGE(SUBSTITUTE("https://www.flagi-panstw.pl/data/flags/h160/##.webp","##",LOWER(Tabela1[[#This Row],[Kod alfa-2]])),Tabela1[[#This Row],[Państwo]],3,40)</f>
        <v>#VALUE!</v>
      </c>
    </row>
    <row r="144" spans="1:10" ht="21.5" thickBot="1" x14ac:dyDescent="0.5">
      <c r="A144" s="34">
        <v>143</v>
      </c>
      <c r="B144" s="20" t="s">
        <v>281</v>
      </c>
      <c r="C144" s="20" t="s">
        <v>1321</v>
      </c>
      <c r="D144" s="20" t="s">
        <v>1671</v>
      </c>
      <c r="E144" s="20">
        <v>261</v>
      </c>
      <c r="F144" s="21">
        <v>38819</v>
      </c>
      <c r="G144" s="20" t="s">
        <v>1672</v>
      </c>
      <c r="H144" s="20" t="s">
        <v>1456</v>
      </c>
      <c r="I144" s="20" t="str">
        <f>_xlfn.XLOOKUP(Tabela1[[#This Row],[Państwo]],Tabela2[polska nazwa],Tabela2[kod alfa-2])</f>
        <v>KN</v>
      </c>
      <c r="J144" s="20" t="e" vm="717">
        <f>_xlfn.IMAGE(SUBSTITUTE("https://www.flagi-panstw.pl/data/flags/h160/##.webp","##",LOWER(Tabela1[[#This Row],[Kod alfa-2]])),Tabela1[[#This Row],[Państwo]],3,40)</f>
        <v>#VALUE!</v>
      </c>
    </row>
    <row r="145" spans="1:10" ht="21.5" thickBot="1" x14ac:dyDescent="0.5">
      <c r="A145" s="34">
        <v>144</v>
      </c>
      <c r="B145" s="20" t="s">
        <v>297</v>
      </c>
      <c r="C145" s="20" t="s">
        <v>1321</v>
      </c>
      <c r="D145" s="20" t="s">
        <v>1673</v>
      </c>
      <c r="E145" s="20">
        <v>616</v>
      </c>
      <c r="F145" s="21">
        <v>164213</v>
      </c>
      <c r="G145" s="20" t="s">
        <v>568</v>
      </c>
      <c r="H145" s="20" t="s">
        <v>1456</v>
      </c>
      <c r="I145" s="20" t="str">
        <f>_xlfn.XLOOKUP(Tabela1[[#This Row],[Państwo]],Tabela2[polska nazwa],Tabela2[kod alfa-2])</f>
        <v>LC</v>
      </c>
      <c r="J145" s="20" t="e" vm="718">
        <f>_xlfn.IMAGE(SUBSTITUTE("https://www.flagi-panstw.pl/data/flags/h160/##.webp","##",LOWER(Tabela1[[#This Row],[Kod alfa-2]])),Tabela1[[#This Row],[Państwo]],3,40)</f>
        <v>#VALUE!</v>
      </c>
    </row>
    <row r="146" spans="1:10" ht="21.5" thickBot="1" x14ac:dyDescent="0.5">
      <c r="A146" s="34">
        <v>145</v>
      </c>
      <c r="B146" s="20" t="s">
        <v>515</v>
      </c>
      <c r="C146" s="20" t="s">
        <v>1321</v>
      </c>
      <c r="D146" s="20" t="s">
        <v>1674</v>
      </c>
      <c r="E146" s="20">
        <v>389</v>
      </c>
      <c r="F146" s="21">
        <v>119000</v>
      </c>
      <c r="G146" s="20" t="s">
        <v>568</v>
      </c>
      <c r="H146" s="20" t="s">
        <v>1456</v>
      </c>
      <c r="I146" s="20" t="str">
        <f>_xlfn.XLOOKUP(Tabela1[[#This Row],[Państwo]],Tabela2[polska nazwa],Tabela2[kod alfa-2])</f>
        <v>VC</v>
      </c>
      <c r="J146" s="20" t="e" vm="719">
        <f>_xlfn.IMAGE(SUBSTITUTE("https://www.flagi-panstw.pl/data/flags/h160/##.webp","##",LOWER(Tabela1[[#This Row],[Kod alfa-2]])),Tabela1[[#This Row],[Państwo]],3,40)</f>
        <v>#VALUE!</v>
      </c>
    </row>
    <row r="147" spans="1:10" ht="19" thickBot="1" x14ac:dyDescent="0.5">
      <c r="A147" s="34">
        <v>146</v>
      </c>
      <c r="B147" s="20" t="s">
        <v>459</v>
      </c>
      <c r="C147" s="20" t="s">
        <v>1321</v>
      </c>
      <c r="D147" s="20" t="s">
        <v>1675</v>
      </c>
      <c r="E147" s="21">
        <v>21040</v>
      </c>
      <c r="F147" s="21">
        <v>6820000</v>
      </c>
      <c r="G147" s="20" t="s">
        <v>1387</v>
      </c>
      <c r="H147" s="20" t="s">
        <v>1426</v>
      </c>
      <c r="I147" s="20" t="str">
        <f>_xlfn.XLOOKUP(Tabela1[[#This Row],[Państwo]],Tabela2[polska nazwa],Tabela2[kod alfa-2])</f>
        <v>SV</v>
      </c>
      <c r="J147" s="20" t="e" vm="720">
        <f>_xlfn.IMAGE(SUBSTITUTE("https://www.flagi-panstw.pl/data/flags/h160/##.webp","##",LOWER(Tabela1[[#This Row],[Kod alfa-2]])),Tabela1[[#This Row],[Państwo]],3,40)</f>
        <v>#VALUE!</v>
      </c>
    </row>
    <row r="148" spans="1:10" ht="21.5" thickBot="1" x14ac:dyDescent="0.5">
      <c r="A148" s="34">
        <v>147</v>
      </c>
      <c r="B148" s="20" t="s">
        <v>529</v>
      </c>
      <c r="C148" s="20" t="s">
        <v>1333</v>
      </c>
      <c r="D148" s="20" t="s">
        <v>1676</v>
      </c>
      <c r="E148" s="20">
        <v>2944</v>
      </c>
      <c r="F148" s="21">
        <v>177714</v>
      </c>
      <c r="G148" s="20" t="s">
        <v>1677</v>
      </c>
      <c r="H148" s="20" t="s">
        <v>1678</v>
      </c>
      <c r="I148" s="20" t="str">
        <f>_xlfn.XLOOKUP(Tabela1[[#This Row],[Państwo]],Tabela2[polska nazwa],Tabela2[kod alfa-2])</f>
        <v>WS</v>
      </c>
      <c r="J148" s="20" t="e" vm="721">
        <f>_xlfn.IMAGE(SUBSTITUTE("https://www.flagi-panstw.pl/data/flags/h160/##.webp","##",LOWER(Tabela1[[#This Row],[Kod alfa-2]])),Tabela1[[#This Row],[Państwo]],3,40)</f>
        <v>#VALUE!</v>
      </c>
    </row>
    <row r="149" spans="1:10" ht="19" thickBot="1" x14ac:dyDescent="0.5">
      <c r="A149" s="34">
        <v>148</v>
      </c>
      <c r="B149" s="20" t="s">
        <v>447</v>
      </c>
      <c r="C149" s="20" t="s">
        <v>1308</v>
      </c>
      <c r="D149" s="20" t="s">
        <v>447</v>
      </c>
      <c r="E149" s="20">
        <v>61.6</v>
      </c>
      <c r="F149" s="21">
        <v>31817</v>
      </c>
      <c r="G149" s="20" t="s">
        <v>1679</v>
      </c>
      <c r="H149" s="20" t="s">
        <v>1317</v>
      </c>
      <c r="I149" s="20" t="str">
        <f>_xlfn.XLOOKUP(Tabela1[[#This Row],[Państwo]],Tabela2[polska nazwa],Tabela2[kod alfa-2])</f>
        <v>SM</v>
      </c>
      <c r="J149" s="20" t="e" vm="722">
        <f>_xlfn.IMAGE(SUBSTITUTE("https://www.flagi-panstw.pl/data/flags/h160/##.webp","##",LOWER(Tabela1[[#This Row],[Kod alfa-2]])),Tabela1[[#This Row],[Państwo]],3,40)</f>
        <v>#VALUE!</v>
      </c>
    </row>
    <row r="150" spans="1:10" ht="19" thickBot="1" x14ac:dyDescent="0.5">
      <c r="A150" s="34">
        <v>149</v>
      </c>
      <c r="B150" s="20" t="s">
        <v>449</v>
      </c>
      <c r="C150" s="20" t="s">
        <v>1312</v>
      </c>
      <c r="D150" s="20" t="s">
        <v>1680</v>
      </c>
      <c r="E150" s="21">
        <v>196190</v>
      </c>
      <c r="F150" s="21">
        <v>12521851</v>
      </c>
      <c r="G150" s="20" t="s">
        <v>1356</v>
      </c>
      <c r="H150" s="20" t="s">
        <v>1357</v>
      </c>
      <c r="I150" s="20" t="str">
        <f>_xlfn.XLOOKUP(Tabela1[[#This Row],[Państwo]],Tabela2[polska nazwa],Tabela2[kod alfa-2])</f>
        <v>SN</v>
      </c>
      <c r="J150" s="20" t="e" vm="723">
        <f>_xlfn.IMAGE(SUBSTITUTE("https://www.flagi-panstw.pl/data/flags/h160/##.webp","##",LOWER(Tabela1[[#This Row],[Kod alfa-2]])),Tabela1[[#This Row],[Państwo]],3,40)</f>
        <v>#VALUE!</v>
      </c>
    </row>
    <row r="151" spans="1:10" ht="19" thickBot="1" x14ac:dyDescent="0.5">
      <c r="A151" s="34">
        <v>150</v>
      </c>
      <c r="B151" s="20" t="s">
        <v>419</v>
      </c>
      <c r="C151" s="20" t="s">
        <v>1308</v>
      </c>
      <c r="D151" s="20" t="s">
        <v>1681</v>
      </c>
      <c r="E151" s="21">
        <v>77474</v>
      </c>
      <c r="F151" s="21">
        <v>7498001</v>
      </c>
      <c r="G151" s="20" t="s">
        <v>1682</v>
      </c>
      <c r="H151" s="20" t="s">
        <v>1683</v>
      </c>
      <c r="I151" s="20" t="str">
        <f>_xlfn.XLOOKUP(Tabela1[[#This Row],[Państwo]],Tabela2[polska nazwa],Tabela2[kod alfa-2])</f>
        <v>RS</v>
      </c>
      <c r="J151" s="20" t="e" vm="724">
        <f>_xlfn.IMAGE(SUBSTITUTE("https://www.flagi-panstw.pl/data/flags/h160/##.webp","##",LOWER(Tabela1[[#This Row],[Kod alfa-2]])),Tabela1[[#This Row],[Państwo]],3,40)</f>
        <v>#VALUE!</v>
      </c>
    </row>
    <row r="152" spans="1:10" ht="21.5" thickBot="1" x14ac:dyDescent="0.5">
      <c r="A152" s="34">
        <v>151</v>
      </c>
      <c r="B152" s="20" t="s">
        <v>429</v>
      </c>
      <c r="C152" s="20" t="s">
        <v>1312</v>
      </c>
      <c r="D152" s="20" t="s">
        <v>1685</v>
      </c>
      <c r="E152" s="20">
        <v>455</v>
      </c>
      <c r="F152" s="21">
        <v>86525</v>
      </c>
      <c r="G152" s="20" t="s">
        <v>1686</v>
      </c>
      <c r="H152" s="20" t="s">
        <v>1687</v>
      </c>
      <c r="I152" s="20" t="str">
        <f>_xlfn.XLOOKUP(Tabela1[[#This Row],[Państwo]],Tabela2[polska nazwa],Tabela2[kod alfa-2])</f>
        <v>SC</v>
      </c>
      <c r="J152" s="20" t="e" vm="725">
        <f>_xlfn.IMAGE(SUBSTITUTE("https://www.flagi-panstw.pl/data/flags/h160/##.webp","##",LOWER(Tabela1[[#This Row],[Kod alfa-2]])),Tabela1[[#This Row],[Państwo]],3,40)</f>
        <v>#VALUE!</v>
      </c>
    </row>
    <row r="153" spans="1:10" ht="19" thickBot="1" x14ac:dyDescent="0.5">
      <c r="A153" s="34">
        <v>152</v>
      </c>
      <c r="B153" s="20" t="s">
        <v>445</v>
      </c>
      <c r="C153" s="20" t="s">
        <v>1312</v>
      </c>
      <c r="D153" s="20" t="s">
        <v>1688</v>
      </c>
      <c r="E153" s="21">
        <v>71740</v>
      </c>
      <c r="F153" s="21">
        <v>6150000</v>
      </c>
      <c r="G153" s="20" t="s">
        <v>568</v>
      </c>
      <c r="H153" s="20" t="s">
        <v>1689</v>
      </c>
      <c r="I153" s="20" t="str">
        <f>_xlfn.XLOOKUP(Tabela1[[#This Row],[Państwo]],Tabela2[polska nazwa],Tabela2[kod alfa-2])</f>
        <v>SL</v>
      </c>
      <c r="J153" s="20" t="e" vm="726">
        <f>_xlfn.IMAGE(SUBSTITUTE("https://www.flagi-panstw.pl/data/flags/h160/##.webp","##",LOWER(Tabela1[[#This Row],[Kod alfa-2]])),Tabela1[[#This Row],[Państwo]],3,40)</f>
        <v>#VALUE!</v>
      </c>
    </row>
    <row r="154" spans="1:10" ht="32" thickBot="1" x14ac:dyDescent="0.5">
      <c r="A154" s="34">
        <v>153</v>
      </c>
      <c r="B154" s="20" t="s">
        <v>435</v>
      </c>
      <c r="C154" s="20" t="s">
        <v>1303</v>
      </c>
      <c r="D154" s="20" t="s">
        <v>435</v>
      </c>
      <c r="E154" s="20">
        <v>692.7</v>
      </c>
      <c r="F154" s="21">
        <v>4608000</v>
      </c>
      <c r="G154" s="20" t="s">
        <v>1690</v>
      </c>
      <c r="H154" s="20" t="s">
        <v>1691</v>
      </c>
      <c r="I154" s="20" t="str">
        <f>_xlfn.XLOOKUP(Tabela1[[#This Row],[Państwo]],Tabela2[polska nazwa],Tabela2[kod alfa-2])</f>
        <v>SG</v>
      </c>
      <c r="J154" s="20" t="e" vm="727">
        <f>_xlfn.IMAGE(SUBSTITUTE("https://www.flagi-panstw.pl/data/flags/h160/##.webp","##",LOWER(Tabela1[[#This Row],[Kod alfa-2]])),Tabela1[[#This Row],[Państwo]],3,40)</f>
        <v>#VALUE!</v>
      </c>
    </row>
    <row r="155" spans="1:10" ht="19" thickBot="1" x14ac:dyDescent="0.5">
      <c r="A155" s="34">
        <v>154</v>
      </c>
      <c r="B155" s="20" t="s">
        <v>443</v>
      </c>
      <c r="C155" s="20" t="s">
        <v>1308</v>
      </c>
      <c r="D155" s="20" t="s">
        <v>1693</v>
      </c>
      <c r="E155" s="21">
        <v>49035</v>
      </c>
      <c r="F155" s="21">
        <v>5455000</v>
      </c>
      <c r="G155" s="20" t="s">
        <v>1694</v>
      </c>
      <c r="H155" s="20" t="s">
        <v>1317</v>
      </c>
      <c r="I155" s="20" t="str">
        <f>_xlfn.XLOOKUP(Tabela1[[#This Row],[Państwo]],Tabela2[polska nazwa],Tabela2[kod alfa-2])</f>
        <v>SK</v>
      </c>
      <c r="J155" s="20" t="e" vm="728">
        <f>_xlfn.IMAGE(SUBSTITUTE("https://www.flagi-panstw.pl/data/flags/h160/##.webp","##",LOWER(Tabela1[[#This Row],[Kod alfa-2]])),Tabela1[[#This Row],[Państwo]],3,40)</f>
        <v>#VALUE!</v>
      </c>
    </row>
    <row r="156" spans="1:10" ht="19" thickBot="1" x14ac:dyDescent="0.5">
      <c r="A156" s="34">
        <v>155</v>
      </c>
      <c r="B156" s="20" t="s">
        <v>439</v>
      </c>
      <c r="C156" s="20" t="s">
        <v>1308</v>
      </c>
      <c r="D156" s="20" t="s">
        <v>1695</v>
      </c>
      <c r="E156" s="21">
        <v>20273</v>
      </c>
      <c r="F156" s="21">
        <v>2039399</v>
      </c>
      <c r="G156" s="20" t="s">
        <v>1696</v>
      </c>
      <c r="H156" s="20" t="s">
        <v>1317</v>
      </c>
      <c r="I156" s="20" t="str">
        <f>_xlfn.XLOOKUP(Tabela1[[#This Row],[Państwo]],Tabela2[polska nazwa],Tabela2[kod alfa-2])</f>
        <v>SI</v>
      </c>
      <c r="J156" s="20" t="e" vm="729">
        <f>_xlfn.IMAGE(SUBSTITUTE("https://www.flagi-panstw.pl/data/flags/h160/##.webp","##",LOWER(Tabela1[[#This Row],[Kod alfa-2]])),Tabela1[[#This Row],[Państwo]],3,40)</f>
        <v>#VALUE!</v>
      </c>
    </row>
    <row r="157" spans="1:10" ht="21.5" thickBot="1" x14ac:dyDescent="0.5">
      <c r="A157" s="34">
        <v>156</v>
      </c>
      <c r="B157" s="20" t="s">
        <v>451</v>
      </c>
      <c r="C157" s="20" t="s">
        <v>1312</v>
      </c>
      <c r="D157" s="20" t="s">
        <v>1697</v>
      </c>
      <c r="E157" s="21">
        <v>637700</v>
      </c>
      <c r="F157" s="21">
        <v>9559000</v>
      </c>
      <c r="G157" s="20" t="s">
        <v>1698</v>
      </c>
      <c r="H157" s="20" t="s">
        <v>1699</v>
      </c>
      <c r="I157" s="20" t="str">
        <f>_xlfn.XLOOKUP(Tabela1[[#This Row],[Państwo]],Tabela2[polska nazwa],Tabela2[kod alfa-2])</f>
        <v>SO</v>
      </c>
      <c r="J157" s="20" t="e" vm="730">
        <f>_xlfn.IMAGE(SUBSTITUTE("https://www.flagi-panstw.pl/data/flags/h160/##.webp","##",LOWER(Tabela1[[#This Row],[Kod alfa-2]])),Tabela1[[#This Row],[Państwo]],3,40)</f>
        <v>#VALUE!</v>
      </c>
    </row>
    <row r="158" spans="1:10" ht="32" thickBot="1" x14ac:dyDescent="0.5">
      <c r="A158" s="34">
        <v>157</v>
      </c>
      <c r="B158" s="20" t="s">
        <v>301</v>
      </c>
      <c r="C158" s="20" t="s">
        <v>1303</v>
      </c>
      <c r="D158" s="20" t="s">
        <v>1700</v>
      </c>
      <c r="E158" s="21">
        <v>65610</v>
      </c>
      <c r="F158" s="21">
        <v>20010000</v>
      </c>
      <c r="G158" s="20" t="s">
        <v>1701</v>
      </c>
      <c r="H158" s="20" t="s">
        <v>1702</v>
      </c>
      <c r="I158" s="20" t="str">
        <f>_xlfn.XLOOKUP(Tabela1[[#This Row],[Państwo]],Tabela2[polska nazwa],Tabela2[kod alfa-2])</f>
        <v>LK</v>
      </c>
      <c r="J158" s="20" t="e" vm="731">
        <f>_xlfn.IMAGE(SUBSTITUTE("https://www.flagi-panstw.pl/data/flags/h160/##.webp","##",LOWER(Tabela1[[#This Row],[Kod alfa-2]])),Tabela1[[#This Row],[Państwo]],3,40)</f>
        <v>#VALUE!</v>
      </c>
    </row>
    <row r="159" spans="1:10" ht="21.5" thickBot="1" x14ac:dyDescent="0.5">
      <c r="A159" s="34">
        <v>158</v>
      </c>
      <c r="B159" s="20" t="s">
        <v>507</v>
      </c>
      <c r="C159" s="20" t="s">
        <v>1321</v>
      </c>
      <c r="D159" s="20" t="s">
        <v>1703</v>
      </c>
      <c r="E159" s="21">
        <v>9373967</v>
      </c>
      <c r="F159" s="21">
        <v>311280492</v>
      </c>
      <c r="G159" s="20" t="s">
        <v>1704</v>
      </c>
      <c r="H159" s="20" t="s">
        <v>1426</v>
      </c>
      <c r="I159" s="20" t="str">
        <f>_xlfn.XLOOKUP(Tabela1[[#This Row],[Państwo]],Tabela2[polska nazwa],Tabela2[kod alfa-2])</f>
        <v>US</v>
      </c>
      <c r="J159" s="20" t="e" vm="732">
        <f>_xlfn.IMAGE(SUBSTITUTE("https://www.flagi-panstw.pl/data/flags/h160/##.webp","##",LOWER(Tabela1[[#This Row],[Kod alfa-2]])),Tabela1[[#This Row],[Państwo]],3,40)</f>
        <v>#VALUE!</v>
      </c>
    </row>
    <row r="160" spans="1:10" ht="19" thickBot="1" x14ac:dyDescent="0.5">
      <c r="A160" s="34">
        <v>159</v>
      </c>
      <c r="B160" s="20" t="s">
        <v>1150</v>
      </c>
      <c r="C160" s="20" t="s">
        <v>1312</v>
      </c>
      <c r="D160" s="20" t="s">
        <v>1705</v>
      </c>
      <c r="E160" s="21">
        <v>17363</v>
      </c>
      <c r="F160" s="21">
        <v>1138227</v>
      </c>
      <c r="G160" s="20" t="s">
        <v>1706</v>
      </c>
      <c r="H160" s="20" t="s">
        <v>1707</v>
      </c>
      <c r="I160" s="20" t="str">
        <f>_xlfn.XLOOKUP(Tabela1[[#This Row],[Państwo]],Tabela2[polska nazwa],Tabela2[kod alfa-2])</f>
        <v>SZ</v>
      </c>
      <c r="J160" s="20" t="e" vm="733">
        <f>_xlfn.IMAGE(SUBSTITUTE("https://www.flagi-panstw.pl/data/flags/h160/##.webp","##",LOWER(Tabela1[[#This Row],[Kod alfa-2]])),Tabela1[[#This Row],[Państwo]],3,40)</f>
        <v>#VALUE!</v>
      </c>
    </row>
    <row r="161" spans="1:10" ht="19" thickBot="1" x14ac:dyDescent="0.5">
      <c r="A161" s="34">
        <v>160</v>
      </c>
      <c r="B161" s="20" t="s">
        <v>431</v>
      </c>
      <c r="C161" s="20" t="s">
        <v>1312</v>
      </c>
      <c r="D161" s="20" t="s">
        <v>1708</v>
      </c>
      <c r="E161" s="21">
        <v>1886068</v>
      </c>
      <c r="F161" s="21">
        <v>30894000</v>
      </c>
      <c r="G161" s="20" t="s">
        <v>1709</v>
      </c>
      <c r="H161" s="20" t="s">
        <v>1710</v>
      </c>
      <c r="I161" s="20" t="str">
        <f>_xlfn.XLOOKUP(Tabela1[[#This Row],[Państwo]],Tabela2[polska nazwa],Tabela2[kod alfa-2])</f>
        <v>SD</v>
      </c>
      <c r="J161" s="20" t="e" vm="734">
        <f>_xlfn.IMAGE(SUBSTITUTE("https://www.flagi-panstw.pl/data/flags/h160/##.webp","##",LOWER(Tabela1[[#This Row],[Kod alfa-2]])),Tabela1[[#This Row],[Państwo]],3,40)</f>
        <v>#VALUE!</v>
      </c>
    </row>
    <row r="162" spans="1:10" ht="21.5" thickBot="1" x14ac:dyDescent="0.5">
      <c r="A162" s="35">
        <v>161</v>
      </c>
      <c r="B162" s="20" t="s">
        <v>455</v>
      </c>
      <c r="C162" s="23" t="s">
        <v>1312</v>
      </c>
      <c r="D162" s="23" t="s">
        <v>1711</v>
      </c>
      <c r="E162" s="33">
        <v>589745</v>
      </c>
      <c r="F162" s="33">
        <v>8260490</v>
      </c>
      <c r="G162" s="23" t="s">
        <v>568</v>
      </c>
      <c r="H162" s="20" t="s">
        <v>1806</v>
      </c>
      <c r="I162" s="20" t="str">
        <f>_xlfn.XLOOKUP(Tabela1[[#This Row],[Państwo]],Tabela2[polska nazwa],Tabela2[kod alfa-2])</f>
        <v>SS</v>
      </c>
      <c r="J162" s="20" t="e" vm="735">
        <f>_xlfn.IMAGE(SUBSTITUTE("https://www.flagi-panstw.pl/data/flags/h160/##.webp","##",LOWER(Tabela1[[#This Row],[Kod alfa-2]])),Tabela1[[#This Row],[Państwo]],3,40)</f>
        <v>#VALUE!</v>
      </c>
    </row>
    <row r="163" spans="1:10" ht="21.5" thickBot="1" x14ac:dyDescent="0.5">
      <c r="A163" s="34">
        <v>162</v>
      </c>
      <c r="B163" s="20" t="s">
        <v>453</v>
      </c>
      <c r="C163" s="20" t="s">
        <v>1326</v>
      </c>
      <c r="D163" s="20" t="s">
        <v>1714</v>
      </c>
      <c r="E163" s="21">
        <v>163270</v>
      </c>
      <c r="F163" s="21">
        <v>476000</v>
      </c>
      <c r="G163" s="20" t="s">
        <v>1715</v>
      </c>
      <c r="H163" s="20" t="s">
        <v>1716</v>
      </c>
      <c r="I163" s="20" t="str">
        <f>_xlfn.XLOOKUP(Tabela1[[#This Row],[Państwo]],Tabela2[polska nazwa],Tabela2[kod alfa-2])</f>
        <v>SR</v>
      </c>
      <c r="J163" s="20" t="e" vm="736">
        <f>_xlfn.IMAGE(SUBSTITUTE("https://www.flagi-panstw.pl/data/flags/h160/##.webp","##",LOWER(Tabela1[[#This Row],[Kod alfa-2]])),Tabela1[[#This Row],[Państwo]],3,40)</f>
        <v>#VALUE!</v>
      </c>
    </row>
    <row r="164" spans="1:10" ht="19" thickBot="1" x14ac:dyDescent="0.5">
      <c r="A164" s="34">
        <v>163</v>
      </c>
      <c r="B164" s="20" t="s">
        <v>463</v>
      </c>
      <c r="C164" s="20" t="s">
        <v>1303</v>
      </c>
      <c r="D164" s="20" t="s">
        <v>1717</v>
      </c>
      <c r="E164" s="21">
        <v>185180</v>
      </c>
      <c r="F164" s="21">
        <v>19748000</v>
      </c>
      <c r="G164" s="20" t="s">
        <v>1314</v>
      </c>
      <c r="H164" s="20" t="s">
        <v>1718</v>
      </c>
      <c r="I164" s="20" t="str">
        <f>_xlfn.XLOOKUP(Tabela1[[#This Row],[Państwo]],Tabela2[polska nazwa],Tabela2[kod alfa-2])</f>
        <v>SY</v>
      </c>
      <c r="J164" s="20" t="e" vm="737">
        <f>_xlfn.IMAGE(SUBSTITUTE("https://www.flagi-panstw.pl/data/flags/h160/##.webp","##",LOWER(Tabela1[[#This Row],[Kod alfa-2]])),Tabela1[[#This Row],[Państwo]],3,40)</f>
        <v>#VALUE!</v>
      </c>
    </row>
    <row r="165" spans="1:10" ht="32" thickBot="1" x14ac:dyDescent="0.5">
      <c r="A165" s="34">
        <v>164</v>
      </c>
      <c r="B165" s="20" t="s">
        <v>127</v>
      </c>
      <c r="C165" s="20" t="s">
        <v>1308</v>
      </c>
      <c r="D165" s="20" t="s">
        <v>1720</v>
      </c>
      <c r="E165" s="21">
        <v>41290</v>
      </c>
      <c r="F165" s="21">
        <v>7725200</v>
      </c>
      <c r="G165" s="20" t="s">
        <v>1721</v>
      </c>
      <c r="H165" s="20" t="s">
        <v>1558</v>
      </c>
      <c r="I165" s="20" t="str">
        <f>_xlfn.XLOOKUP(Tabela1[[#This Row],[Państwo]],Tabela2[polska nazwa],Tabela2[kod alfa-2])</f>
        <v>CH</v>
      </c>
      <c r="J165" s="20" t="e" vm="738">
        <f>_xlfn.IMAGE(SUBSTITUTE("https://www.flagi-panstw.pl/data/flags/h160/##.webp","##",LOWER(Tabela1[[#This Row],[Kod alfa-2]])),Tabela1[[#This Row],[Państwo]],3,40)</f>
        <v>#VALUE!</v>
      </c>
    </row>
    <row r="166" spans="1:10" ht="19" thickBot="1" x14ac:dyDescent="0.5">
      <c r="A166" s="34">
        <v>165</v>
      </c>
      <c r="B166" s="20" t="s">
        <v>433</v>
      </c>
      <c r="C166" s="20" t="s">
        <v>1308</v>
      </c>
      <c r="D166" s="20" t="s">
        <v>1723</v>
      </c>
      <c r="E166" s="21">
        <v>449964</v>
      </c>
      <c r="F166" s="21">
        <v>9331523</v>
      </c>
      <c r="G166" s="20" t="s">
        <v>1724</v>
      </c>
      <c r="H166" s="20" t="s">
        <v>1725</v>
      </c>
      <c r="I166" s="20" t="str">
        <f>_xlfn.XLOOKUP(Tabela1[[#This Row],[Państwo]],Tabela2[polska nazwa],Tabela2[kod alfa-2])</f>
        <v>SE</v>
      </c>
      <c r="J166" s="20" t="e" vm="739">
        <f>_xlfn.IMAGE(SUBSTITUTE("https://www.flagi-panstw.pl/data/flags/h160/##.webp","##",LOWER(Tabela1[[#This Row],[Kod alfa-2]])),Tabela1[[#This Row],[Państwo]],3,40)</f>
        <v>#VALUE!</v>
      </c>
    </row>
    <row r="167" spans="1:10" ht="19" thickBot="1" x14ac:dyDescent="0.5">
      <c r="A167" s="34">
        <v>166</v>
      </c>
      <c r="B167" s="20" t="s">
        <v>477</v>
      </c>
      <c r="C167" s="20" t="s">
        <v>1303</v>
      </c>
      <c r="D167" s="20" t="s">
        <v>1726</v>
      </c>
      <c r="E167" s="21">
        <v>143100</v>
      </c>
      <c r="F167" s="21">
        <v>7100000</v>
      </c>
      <c r="G167" s="20" t="s">
        <v>1727</v>
      </c>
      <c r="H167" s="20" t="s">
        <v>1728</v>
      </c>
      <c r="I167" s="20" t="str">
        <f>_xlfn.XLOOKUP(Tabela1[[#This Row],[Państwo]],Tabela2[polska nazwa],Tabela2[kod alfa-2])</f>
        <v>TJ</v>
      </c>
      <c r="J167" s="20" t="e" vm="740">
        <f>_xlfn.IMAGE(SUBSTITUTE("https://www.flagi-panstw.pl/data/flags/h160/##.webp","##",LOWER(Tabela1[[#This Row],[Kod alfa-2]])),Tabela1[[#This Row],[Państwo]],3,40)</f>
        <v>#VALUE!</v>
      </c>
    </row>
    <row r="168" spans="1:10" ht="19" thickBot="1" x14ac:dyDescent="0.5">
      <c r="A168" s="34">
        <v>167</v>
      </c>
      <c r="B168" s="20" t="s">
        <v>475</v>
      </c>
      <c r="C168" s="20" t="s">
        <v>1303</v>
      </c>
      <c r="D168" s="20" t="s">
        <v>1729</v>
      </c>
      <c r="E168" s="21">
        <v>514000</v>
      </c>
      <c r="F168" s="21">
        <v>65493000</v>
      </c>
      <c r="G168" s="20" t="s">
        <v>1730</v>
      </c>
      <c r="H168" s="20" t="s">
        <v>1731</v>
      </c>
      <c r="I168" s="20" t="str">
        <f>_xlfn.XLOOKUP(Tabela1[[#This Row],[Państwo]],Tabela2[polska nazwa],Tabela2[kod alfa-2])</f>
        <v>TH</v>
      </c>
      <c r="J168" s="20" t="e" vm="741">
        <f>_xlfn.IMAGE(SUBSTITUTE("https://www.flagi-panstw.pl/data/flags/h160/##.webp","##",LOWER(Tabela1[[#This Row],[Kod alfa-2]])),Tabela1[[#This Row],[Państwo]],3,40)</f>
        <v>#VALUE!</v>
      </c>
    </row>
    <row r="169" spans="1:10" ht="19" thickBot="1" x14ac:dyDescent="0.5">
      <c r="A169" s="34">
        <v>168</v>
      </c>
      <c r="B169" s="20" t="s">
        <v>497</v>
      </c>
      <c r="C169" s="20" t="s">
        <v>1312</v>
      </c>
      <c r="D169" s="20" t="s">
        <v>1732</v>
      </c>
      <c r="E169" s="21">
        <v>945087</v>
      </c>
      <c r="F169" s="21">
        <v>39384223</v>
      </c>
      <c r="G169" s="20" t="s">
        <v>1733</v>
      </c>
      <c r="H169" s="20" t="s">
        <v>1734</v>
      </c>
      <c r="I169" s="20" t="str">
        <f>_xlfn.XLOOKUP(Tabela1[[#This Row],[Państwo]],Tabela2[polska nazwa],Tabela2[kod alfa-2])</f>
        <v>TZ</v>
      </c>
      <c r="J169" s="20" t="e" vm="742">
        <f>_xlfn.IMAGE(SUBSTITUTE("https://www.flagi-panstw.pl/data/flags/h160/##.webp","##",LOWER(Tabela1[[#This Row],[Kod alfa-2]])),Tabela1[[#This Row],[Państwo]],3,40)</f>
        <v>#VALUE!</v>
      </c>
    </row>
    <row r="170" spans="1:10" ht="19" thickBot="1" x14ac:dyDescent="0.5">
      <c r="A170" s="34">
        <v>169</v>
      </c>
      <c r="B170" s="20" t="s">
        <v>481</v>
      </c>
      <c r="C170" s="20" t="s">
        <v>1303</v>
      </c>
      <c r="D170" s="20" t="s">
        <v>1735</v>
      </c>
      <c r="E170" s="21">
        <v>15007</v>
      </c>
      <c r="F170" s="21">
        <v>1109000</v>
      </c>
      <c r="G170" s="20" t="s">
        <v>1736</v>
      </c>
      <c r="H170" s="20" t="s">
        <v>1426</v>
      </c>
      <c r="I170" s="20" t="str">
        <f>_xlfn.XLOOKUP(Tabela1[[#This Row],[Państwo]],Tabela2[polska nazwa],Tabela2[kod alfa-2])</f>
        <v>TL</v>
      </c>
      <c r="J170" s="20" t="e" vm="743">
        <f>_xlfn.IMAGE(SUBSTITUTE("https://www.flagi-panstw.pl/data/flags/h160/##.webp","##",LOWER(Tabela1[[#This Row],[Kod alfa-2]])),Tabela1[[#This Row],[Państwo]],3,40)</f>
        <v>#VALUE!</v>
      </c>
    </row>
    <row r="171" spans="1:10" ht="19" thickBot="1" x14ac:dyDescent="0.5">
      <c r="A171" s="34">
        <v>170</v>
      </c>
      <c r="B171" s="20" t="s">
        <v>473</v>
      </c>
      <c r="C171" s="20" t="s">
        <v>1312</v>
      </c>
      <c r="D171" s="20" t="s">
        <v>1737</v>
      </c>
      <c r="E171" s="21">
        <v>56785</v>
      </c>
      <c r="F171" s="21">
        <v>5400000</v>
      </c>
      <c r="G171" s="20" t="s">
        <v>1356</v>
      </c>
      <c r="H171" s="20" t="s">
        <v>1357</v>
      </c>
      <c r="I171" s="20" t="str">
        <f>_xlfn.XLOOKUP(Tabela1[[#This Row],[Państwo]],Tabela2[polska nazwa],Tabela2[kod alfa-2])</f>
        <v>TG</v>
      </c>
      <c r="J171" s="20" t="e" vm="744">
        <f>_xlfn.IMAGE(SUBSTITUTE("https://www.flagi-panstw.pl/data/flags/h160/##.webp","##",LOWER(Tabela1[[#This Row],[Kod alfa-2]])),Tabela1[[#This Row],[Państwo]],3,40)</f>
        <v>#VALUE!</v>
      </c>
    </row>
    <row r="172" spans="1:10" ht="19" thickBot="1" x14ac:dyDescent="0.5">
      <c r="A172" s="34">
        <v>171</v>
      </c>
      <c r="B172" s="20" t="s">
        <v>487</v>
      </c>
      <c r="C172" s="20" t="s">
        <v>1333</v>
      </c>
      <c r="D172" s="20" t="s">
        <v>1738</v>
      </c>
      <c r="E172" s="20">
        <v>748</v>
      </c>
      <c r="F172" s="21">
        <v>119009</v>
      </c>
      <c r="G172" s="20" t="s">
        <v>1739</v>
      </c>
      <c r="H172" s="20" t="s">
        <v>1740</v>
      </c>
      <c r="I172" s="20" t="str">
        <f>_xlfn.XLOOKUP(Tabela1[[#This Row],[Państwo]],Tabela2[polska nazwa],Tabela2[kod alfa-2])</f>
        <v>TO</v>
      </c>
      <c r="J172" s="20" t="e" vm="745">
        <f>_xlfn.IMAGE(SUBSTITUTE("https://www.flagi-panstw.pl/data/flags/h160/##.webp","##",LOWER(Tabela1[[#This Row],[Kod alfa-2]])),Tabela1[[#This Row],[Państwo]],3,40)</f>
        <v>#VALUE!</v>
      </c>
    </row>
    <row r="173" spans="1:10" ht="21.5" thickBot="1" x14ac:dyDescent="0.5">
      <c r="A173" s="34">
        <v>172</v>
      </c>
      <c r="B173" s="20" t="s">
        <v>491</v>
      </c>
      <c r="C173" s="20" t="s">
        <v>1326</v>
      </c>
      <c r="D173" s="20" t="s">
        <v>1741</v>
      </c>
      <c r="E173" s="20">
        <v>5128</v>
      </c>
      <c r="F173" s="21">
        <v>1229000</v>
      </c>
      <c r="G173" s="20" t="s">
        <v>568</v>
      </c>
      <c r="H173" s="20" t="s">
        <v>1742</v>
      </c>
      <c r="I173" s="20" t="str">
        <f>_xlfn.XLOOKUP(Tabela1[[#This Row],[Państwo]],Tabela2[polska nazwa],Tabela2[kod alfa-2])</f>
        <v>TT</v>
      </c>
      <c r="J173" s="20" t="e" vm="746">
        <f>_xlfn.IMAGE(SUBSTITUTE("https://www.flagi-panstw.pl/data/flags/h160/##.webp","##",LOWER(Tabela1[[#This Row],[Kod alfa-2]])),Tabela1[[#This Row],[Państwo]],3,40)</f>
        <v>#VALUE!</v>
      </c>
    </row>
    <row r="174" spans="1:10" ht="19" thickBot="1" x14ac:dyDescent="0.5">
      <c r="A174" s="34">
        <v>173</v>
      </c>
      <c r="B174" s="20" t="s">
        <v>485</v>
      </c>
      <c r="C174" s="20" t="s">
        <v>1312</v>
      </c>
      <c r="D174" s="20" t="s">
        <v>1743</v>
      </c>
      <c r="E174" s="21">
        <v>163610</v>
      </c>
      <c r="F174" s="21">
        <v>10384000</v>
      </c>
      <c r="G174" s="20" t="s">
        <v>1314</v>
      </c>
      <c r="H174" s="20" t="s">
        <v>1744</v>
      </c>
      <c r="I174" s="20" t="str">
        <f>_xlfn.XLOOKUP(Tabela1[[#This Row],[Państwo]],Tabela2[polska nazwa],Tabela2[kod alfa-2])</f>
        <v>TN</v>
      </c>
      <c r="J174" s="20" t="e" vm="747">
        <f>_xlfn.IMAGE(SUBSTITUTE("https://www.flagi-panstw.pl/data/flags/h160/##.webp","##",LOWER(Tabela1[[#This Row],[Kod alfa-2]])),Tabela1[[#This Row],[Państwo]],3,40)</f>
        <v>#VALUE!</v>
      </c>
    </row>
    <row r="175" spans="1:10" ht="19" thickBot="1" x14ac:dyDescent="0.5">
      <c r="A175" s="34">
        <v>174</v>
      </c>
      <c r="B175" s="20" t="s">
        <v>489</v>
      </c>
      <c r="C175" s="20" t="s">
        <v>1516</v>
      </c>
      <c r="D175" s="20" t="s">
        <v>1746</v>
      </c>
      <c r="E175" s="21">
        <v>783562</v>
      </c>
      <c r="F175" s="21">
        <v>77804122</v>
      </c>
      <c r="G175" s="20" t="s">
        <v>1747</v>
      </c>
      <c r="H175" s="20" t="s">
        <v>1748</v>
      </c>
      <c r="I175" s="20" t="str">
        <f>_xlfn.XLOOKUP(Tabela1[[#This Row],[Państwo]],Tabela2[polska nazwa],Tabela2[kod alfa-2])</f>
        <v>TR</v>
      </c>
      <c r="J175" s="20" t="e" vm="748">
        <f>_xlfn.IMAGE(SUBSTITUTE("https://www.flagi-panstw.pl/data/flags/h160/##.webp","##",LOWER(Tabela1[[#This Row],[Kod alfa-2]])),Tabela1[[#This Row],[Państwo]],3,40)</f>
        <v>#VALUE!</v>
      </c>
    </row>
    <row r="176" spans="1:10" ht="19" thickBot="1" x14ac:dyDescent="0.5">
      <c r="A176" s="34">
        <v>175</v>
      </c>
      <c r="B176" s="20" t="s">
        <v>483</v>
      </c>
      <c r="C176" s="20" t="s">
        <v>1303</v>
      </c>
      <c r="D176" s="20" t="s">
        <v>1749</v>
      </c>
      <c r="E176" s="21">
        <v>488100</v>
      </c>
      <c r="F176" s="21">
        <v>5180000</v>
      </c>
      <c r="G176" s="20" t="s">
        <v>1750</v>
      </c>
      <c r="H176" s="20" t="s">
        <v>1751</v>
      </c>
      <c r="I176" s="20" t="str">
        <f>_xlfn.XLOOKUP(Tabela1[[#This Row],[Państwo]],Tabela2[polska nazwa],Tabela2[kod alfa-2])</f>
        <v>TM</v>
      </c>
      <c r="J176" s="20" t="e" vm="749">
        <f>_xlfn.IMAGE(SUBSTITUTE("https://www.flagi-panstw.pl/data/flags/h160/##.webp","##",LOWER(Tabela1[[#This Row],[Kod alfa-2]])),Tabela1[[#This Row],[Państwo]],3,40)</f>
        <v>#VALUE!</v>
      </c>
    </row>
    <row r="177" spans="1:10" ht="21.5" thickBot="1" x14ac:dyDescent="0.5">
      <c r="A177" s="34">
        <v>176</v>
      </c>
      <c r="B177" s="20" t="s">
        <v>493</v>
      </c>
      <c r="C177" s="20" t="s">
        <v>1333</v>
      </c>
      <c r="D177" s="20" t="s">
        <v>1752</v>
      </c>
      <c r="E177" s="20">
        <v>26</v>
      </c>
      <c r="F177" s="21">
        <v>12373</v>
      </c>
      <c r="G177" s="20" t="s">
        <v>1753</v>
      </c>
      <c r="H177" s="20" t="s">
        <v>1335</v>
      </c>
      <c r="I177" s="20" t="str">
        <f>_xlfn.XLOOKUP(Tabela1[[#This Row],[Państwo]],Tabela2[polska nazwa],Tabela2[kod alfa-2])</f>
        <v>TV</v>
      </c>
      <c r="J177" s="20" t="e" vm="750">
        <f>_xlfn.IMAGE(SUBSTITUTE("https://www.flagi-panstw.pl/data/flags/h160/##.webp","##",LOWER(Tabela1[[#This Row],[Kod alfa-2]])),Tabela1[[#This Row],[Państwo]],3,40)</f>
        <v>#VALUE!</v>
      </c>
    </row>
    <row r="178" spans="1:10" ht="19" thickBot="1" x14ac:dyDescent="0.5">
      <c r="A178" s="34">
        <v>177</v>
      </c>
      <c r="B178" s="20" t="s">
        <v>501</v>
      </c>
      <c r="C178" s="20" t="s">
        <v>1312</v>
      </c>
      <c r="D178" s="20" t="s">
        <v>1754</v>
      </c>
      <c r="E178" s="21">
        <v>236036</v>
      </c>
      <c r="F178" s="21">
        <v>32369558</v>
      </c>
      <c r="G178" s="20" t="s">
        <v>1522</v>
      </c>
      <c r="H178" s="20" t="s">
        <v>1755</v>
      </c>
      <c r="I178" s="20" t="str">
        <f>_xlfn.XLOOKUP(Tabela1[[#This Row],[Państwo]],Tabela2[polska nazwa],Tabela2[kod alfa-2])</f>
        <v>UG</v>
      </c>
      <c r="J178" s="20" t="e" vm="751">
        <f>_xlfn.IMAGE(SUBSTITUTE("https://www.flagi-panstw.pl/data/flags/h160/##.webp","##",LOWER(Tabela1[[#This Row],[Kod alfa-2]])),Tabela1[[#This Row],[Państwo]],3,40)</f>
        <v>#VALUE!</v>
      </c>
    </row>
    <row r="179" spans="1:10" ht="19" thickBot="1" x14ac:dyDescent="0.5">
      <c r="A179" s="34">
        <v>178</v>
      </c>
      <c r="B179" s="20" t="s">
        <v>499</v>
      </c>
      <c r="C179" s="20" t="s">
        <v>1308</v>
      </c>
      <c r="D179" s="20" t="s">
        <v>1757</v>
      </c>
      <c r="E179" s="21">
        <v>603700</v>
      </c>
      <c r="F179" s="21">
        <v>45706126</v>
      </c>
      <c r="G179" s="20" t="s">
        <v>1758</v>
      </c>
      <c r="H179" s="20" t="s">
        <v>1759</v>
      </c>
      <c r="I179" s="20" t="str">
        <f>_xlfn.XLOOKUP(Tabela1[[#This Row],[Państwo]],Tabela2[polska nazwa],Tabela2[kod alfa-2])</f>
        <v>UA</v>
      </c>
      <c r="J179" s="20" t="e" vm="752">
        <f>_xlfn.IMAGE(SUBSTITUTE("https://www.flagi-panstw.pl/data/flags/h160/##.webp","##",LOWER(Tabela1[[#This Row],[Kod alfa-2]])),Tabela1[[#This Row],[Państwo]],3,40)</f>
        <v>#VALUE!</v>
      </c>
    </row>
    <row r="180" spans="1:10" ht="21.5" thickBot="1" x14ac:dyDescent="0.5">
      <c r="A180" s="34">
        <v>179</v>
      </c>
      <c r="B180" s="20" t="s">
        <v>509</v>
      </c>
      <c r="C180" s="20" t="s">
        <v>1326</v>
      </c>
      <c r="D180" s="20" t="s">
        <v>1760</v>
      </c>
      <c r="E180" s="21">
        <v>176220</v>
      </c>
      <c r="F180" s="21">
        <v>3477779</v>
      </c>
      <c r="G180" s="20" t="s">
        <v>1387</v>
      </c>
      <c r="H180" s="20" t="s">
        <v>1761</v>
      </c>
      <c r="I180" s="20" t="str">
        <f>_xlfn.XLOOKUP(Tabela1[[#This Row],[Państwo]],Tabela2[polska nazwa],Tabela2[kod alfa-2])</f>
        <v>UY</v>
      </c>
      <c r="J180" s="20" t="e" vm="753">
        <f>_xlfn.IMAGE(SUBSTITUTE("https://www.flagi-panstw.pl/data/flags/h160/##.webp","##",LOWER(Tabela1[[#This Row],[Kod alfa-2]])),Tabela1[[#This Row],[Państwo]],3,40)</f>
        <v>#VALUE!</v>
      </c>
    </row>
    <row r="181" spans="1:10" ht="19" thickBot="1" x14ac:dyDescent="0.5">
      <c r="A181" s="34">
        <v>180</v>
      </c>
      <c r="B181" s="20" t="s">
        <v>511</v>
      </c>
      <c r="C181" s="20" t="s">
        <v>1303</v>
      </c>
      <c r="D181" s="20" t="s">
        <v>1762</v>
      </c>
      <c r="E181" s="21">
        <v>447400</v>
      </c>
      <c r="F181" s="21">
        <v>27610000</v>
      </c>
      <c r="G181" s="20" t="s">
        <v>1763</v>
      </c>
      <c r="H181" s="20" t="s">
        <v>1764</v>
      </c>
      <c r="I181" s="20" t="str">
        <f>_xlfn.XLOOKUP(Tabela1[[#This Row],[Państwo]],Tabela2[polska nazwa],Tabela2[kod alfa-2])</f>
        <v>UZ</v>
      </c>
      <c r="J181" s="20" t="e" vm="754">
        <f>_xlfn.IMAGE(SUBSTITUTE("https://www.flagi-panstw.pl/data/flags/h160/##.webp","##",LOWER(Tabela1[[#This Row],[Kod alfa-2]])),Tabela1[[#This Row],[Państwo]],3,40)</f>
        <v>#VALUE!</v>
      </c>
    </row>
    <row r="182" spans="1:10" ht="21.5" thickBot="1" x14ac:dyDescent="0.5">
      <c r="A182" s="34">
        <v>181</v>
      </c>
      <c r="B182" s="20" t="s">
        <v>525</v>
      </c>
      <c r="C182" s="20" t="s">
        <v>1333</v>
      </c>
      <c r="D182" s="20" t="s">
        <v>1765</v>
      </c>
      <c r="E182" s="21">
        <v>12189</v>
      </c>
      <c r="F182" s="21">
        <v>243304</v>
      </c>
      <c r="G182" s="20" t="s">
        <v>1766</v>
      </c>
      <c r="H182" s="20" t="s">
        <v>1767</v>
      </c>
      <c r="I182" s="20" t="str">
        <f>_xlfn.XLOOKUP(Tabela1[[#This Row],[Państwo]],Tabela2[polska nazwa],Tabela2[kod alfa-2])</f>
        <v>VU</v>
      </c>
      <c r="J182" s="20" t="e" vm="755">
        <f>_xlfn.IMAGE(SUBSTITUTE("https://www.flagi-panstw.pl/data/flags/h160/##.webp","##",LOWER(Tabela1[[#This Row],[Kod alfa-2]])),Tabela1[[#This Row],[Państwo]],3,40)</f>
        <v>#VALUE!</v>
      </c>
    </row>
    <row r="183" spans="1:10" ht="19" thickBot="1" x14ac:dyDescent="0.5">
      <c r="A183" s="34">
        <v>182</v>
      </c>
      <c r="B183" s="20" t="s">
        <v>1220</v>
      </c>
      <c r="C183" s="20" t="s">
        <v>1308</v>
      </c>
      <c r="D183" s="20" t="s">
        <v>1220</v>
      </c>
      <c r="E183" s="20">
        <v>0.44</v>
      </c>
      <c r="F183" s="20">
        <v>824</v>
      </c>
      <c r="G183" s="20" t="s">
        <v>1768</v>
      </c>
      <c r="H183" s="20" t="s">
        <v>1317</v>
      </c>
      <c r="I183" s="20" t="str">
        <f>_xlfn.XLOOKUP(Tabela1[[#This Row],[Państwo]],Tabela2[polska nazwa],Tabela2[kod alfa-2])</f>
        <v>VA</v>
      </c>
      <c r="J183" s="20" t="e" vm="756">
        <f>_xlfn.IMAGE(SUBSTITUTE("https://www.flagi-panstw.pl/data/flags/h160/##.webp","##",LOWER(Tabela1[[#This Row],[Kod alfa-2]])),Tabela1[[#This Row],[Państwo]],3,40)</f>
        <v>#VALUE!</v>
      </c>
    </row>
    <row r="184" spans="1:10" ht="21.5" thickBot="1" x14ac:dyDescent="0.5">
      <c r="A184" s="34">
        <v>183</v>
      </c>
      <c r="B184" s="20" t="s">
        <v>517</v>
      </c>
      <c r="C184" s="20" t="s">
        <v>1326</v>
      </c>
      <c r="D184" s="20" t="s">
        <v>1769</v>
      </c>
      <c r="E184" s="21">
        <v>916445</v>
      </c>
      <c r="F184" s="21">
        <v>30102382</v>
      </c>
      <c r="G184" s="20" t="s">
        <v>1387</v>
      </c>
      <c r="H184" s="20" t="s">
        <v>1770</v>
      </c>
      <c r="I184" s="20" t="str">
        <f>_xlfn.XLOOKUP(Tabela1[[#This Row],[Państwo]],Tabela2[polska nazwa],Tabela2[kod alfa-2])</f>
        <v>VE</v>
      </c>
      <c r="J184" s="20" t="e" vm="757">
        <f>_xlfn.IMAGE(SUBSTITUTE("https://www.flagi-panstw.pl/data/flags/h160/##.webp","##",LOWER(Tabela1[[#This Row],[Kod alfa-2]])),Tabela1[[#This Row],[Państwo]],3,40)</f>
        <v>#VALUE!</v>
      </c>
    </row>
    <row r="185" spans="1:10" ht="19" thickBot="1" x14ac:dyDescent="0.5">
      <c r="A185" s="34">
        <v>184</v>
      </c>
      <c r="B185" s="20" t="s">
        <v>241</v>
      </c>
      <c r="C185" s="20" t="s">
        <v>1308</v>
      </c>
      <c r="D185" s="20" t="s">
        <v>1771</v>
      </c>
      <c r="E185" s="21">
        <v>93030</v>
      </c>
      <c r="F185" s="21">
        <v>9982000</v>
      </c>
      <c r="G185" s="20" t="s">
        <v>1772</v>
      </c>
      <c r="H185" s="20" t="s">
        <v>1773</v>
      </c>
      <c r="I185" s="20" t="str">
        <f>_xlfn.XLOOKUP(Tabela1[[#This Row],[Państwo]],Tabela2[polska nazwa],Tabela2[kod alfa-2])</f>
        <v>HU</v>
      </c>
      <c r="J185" s="20" t="e" vm="758">
        <f>_xlfn.IMAGE(SUBSTITUTE("https://www.flagi-panstw.pl/data/flags/h160/##.webp","##",LOWER(Tabela1[[#This Row],[Kod alfa-2]])),Tabela1[[#This Row],[Państwo]],3,40)</f>
        <v>#VALUE!</v>
      </c>
    </row>
    <row r="186" spans="1:10" ht="19" thickBot="1" x14ac:dyDescent="0.5">
      <c r="A186" s="34">
        <v>185</v>
      </c>
      <c r="B186" s="20" t="s">
        <v>1230</v>
      </c>
      <c r="C186" s="20" t="s">
        <v>1308</v>
      </c>
      <c r="D186" s="20" t="s">
        <v>1775</v>
      </c>
      <c r="E186" s="21">
        <v>244820</v>
      </c>
      <c r="F186" s="21">
        <v>62222000</v>
      </c>
      <c r="G186" s="20" t="s">
        <v>568</v>
      </c>
      <c r="H186" s="20" t="s">
        <v>1776</v>
      </c>
      <c r="I186" s="20" t="str">
        <f>_xlfn.XLOOKUP(Tabela1[[#This Row],[Państwo]],Tabela2[polska nazwa],Tabela2[kod alfa-2])</f>
        <v>GB</v>
      </c>
      <c r="J186" s="20" t="e" vm="759">
        <f>_xlfn.IMAGE(SUBSTITUTE("https://www.flagi-panstw.pl/data/flags/h160/##.webp","##",LOWER(Tabela1[[#This Row],[Kod alfa-2]])),Tabela1[[#This Row],[Państwo]],3,40)</f>
        <v>#VALUE!</v>
      </c>
    </row>
    <row r="187" spans="1:10" ht="19" thickBot="1" x14ac:dyDescent="0.5">
      <c r="A187" s="34">
        <v>186</v>
      </c>
      <c r="B187" s="20" t="s">
        <v>523</v>
      </c>
      <c r="C187" s="20" t="s">
        <v>1303</v>
      </c>
      <c r="D187" s="20" t="s">
        <v>1778</v>
      </c>
      <c r="E187" s="27">
        <v>331051.40000000002</v>
      </c>
      <c r="F187" s="21">
        <v>86024600</v>
      </c>
      <c r="G187" s="20" t="s">
        <v>1779</v>
      </c>
      <c r="H187" s="20" t="s">
        <v>1780</v>
      </c>
      <c r="I187" s="20" t="str">
        <f>_xlfn.XLOOKUP(Tabela1[[#This Row],[Państwo]],Tabela2[polska nazwa],Tabela2[kod alfa-2])</f>
        <v>VN</v>
      </c>
      <c r="J187" s="20" t="e" vm="760">
        <f>_xlfn.IMAGE(SUBSTITUTE("https://www.flagi-panstw.pl/data/flags/h160/##.webp","##",LOWER(Tabela1[[#This Row],[Kod alfa-2]])),Tabela1[[#This Row],[Państwo]],3,40)</f>
        <v>#VALUE!</v>
      </c>
    </row>
    <row r="188" spans="1:10" ht="19" thickBot="1" x14ac:dyDescent="0.5">
      <c r="A188" s="34">
        <v>187</v>
      </c>
      <c r="B188" s="20" t="s">
        <v>261</v>
      </c>
      <c r="C188" s="20" t="s">
        <v>1308</v>
      </c>
      <c r="D188" s="20" t="s">
        <v>1782</v>
      </c>
      <c r="E188" s="21">
        <v>301230</v>
      </c>
      <c r="F188" s="21">
        <v>60418711</v>
      </c>
      <c r="G188" s="20" t="s">
        <v>1679</v>
      </c>
      <c r="H188" s="20" t="s">
        <v>1317</v>
      </c>
      <c r="I188" s="20" t="str">
        <f>_xlfn.XLOOKUP(Tabela1[[#This Row],[Państwo]],Tabela2[polska nazwa],Tabela2[kod alfa-2])</f>
        <v>IT</v>
      </c>
      <c r="J188" s="20" t="e" vm="761">
        <f>_xlfn.IMAGE(SUBSTITUTE("https://www.flagi-panstw.pl/data/flags/h160/##.webp","##",LOWER(Tabela1[[#This Row],[Kod alfa-2]])),Tabela1[[#This Row],[Państwo]],3,40)</f>
        <v>#VALUE!</v>
      </c>
    </row>
    <row r="189" spans="1:10" ht="21.5" thickBot="1" x14ac:dyDescent="0.5">
      <c r="A189" s="34">
        <v>188</v>
      </c>
      <c r="B189" s="20" t="s">
        <v>129</v>
      </c>
      <c r="C189" s="20" t="s">
        <v>1312</v>
      </c>
      <c r="D189" s="20" t="s">
        <v>1783</v>
      </c>
      <c r="E189" s="21">
        <v>322460</v>
      </c>
      <c r="F189" s="21">
        <v>18373000</v>
      </c>
      <c r="G189" s="20" t="s">
        <v>1356</v>
      </c>
      <c r="H189" s="20" t="s">
        <v>1357</v>
      </c>
      <c r="I189" s="20" t="str">
        <f>_xlfn.XLOOKUP(Tabela1[[#This Row],[Państwo]],Tabela2[polska nazwa],Tabela2[kod alfa-2])</f>
        <v>CI</v>
      </c>
      <c r="J189" s="20" t="e" vm="762">
        <f>_xlfn.IMAGE(SUBSTITUTE("https://www.flagi-panstw.pl/data/flags/h160/##.webp","##",LOWER(Tabela1[[#This Row],[Kod alfa-2]])),Tabela1[[#This Row],[Państwo]],3,40)</f>
        <v>#VALUE!</v>
      </c>
    </row>
    <row r="190" spans="1:10" ht="19" thickBot="1" x14ac:dyDescent="0.5">
      <c r="A190" s="34">
        <v>189</v>
      </c>
      <c r="B190" s="20" t="s">
        <v>327</v>
      </c>
      <c r="C190" s="20" t="s">
        <v>1333</v>
      </c>
      <c r="D190" s="20" t="s">
        <v>1784</v>
      </c>
      <c r="E190" s="20">
        <v>181</v>
      </c>
      <c r="F190" s="21">
        <v>59071</v>
      </c>
      <c r="G190" s="20" t="s">
        <v>1785</v>
      </c>
      <c r="H190" s="20" t="s">
        <v>1426</v>
      </c>
      <c r="I190" s="20" t="str">
        <f>_xlfn.XLOOKUP(Tabela1[[#This Row],[Państwo]],Tabela2[polska nazwa],Tabela2[kod alfa-2])</f>
        <v>MH</v>
      </c>
      <c r="J190" s="20" t="e" vm="763">
        <f>_xlfn.IMAGE(SUBSTITUTE("https://www.flagi-panstw.pl/data/flags/h160/##.webp","##",LOWER(Tabela1[[#This Row],[Kod alfa-2]])),Tabela1[[#This Row],[Państwo]],3,40)</f>
        <v>#VALUE!</v>
      </c>
    </row>
    <row r="191" spans="1:10" ht="21.5" thickBot="1" x14ac:dyDescent="0.5">
      <c r="A191" s="34">
        <v>190</v>
      </c>
      <c r="B191" s="20" t="s">
        <v>427</v>
      </c>
      <c r="C191" s="20" t="s">
        <v>1333</v>
      </c>
      <c r="D191" s="20" t="s">
        <v>1786</v>
      </c>
      <c r="E191" s="21">
        <v>28450</v>
      </c>
      <c r="F191" s="21">
        <v>552000</v>
      </c>
      <c r="G191" s="20" t="s">
        <v>568</v>
      </c>
      <c r="H191" s="20" t="s">
        <v>1787</v>
      </c>
      <c r="I191" s="20" t="str">
        <f>_xlfn.XLOOKUP(Tabela1[[#This Row],[Państwo]],Tabela2[polska nazwa],Tabela2[kod alfa-2])</f>
        <v>SB</v>
      </c>
      <c r="J191" s="20" t="e" vm="764">
        <f>_xlfn.IMAGE(SUBSTITUTE("https://www.flagi-panstw.pl/data/flags/h160/##.webp","##",LOWER(Tabela1[[#This Row],[Kod alfa-2]])),Tabela1[[#This Row],[Państwo]],3,40)</f>
        <v>#VALUE!</v>
      </c>
    </row>
    <row r="192" spans="1:10" ht="21.5" thickBot="1" x14ac:dyDescent="0.5">
      <c r="A192" s="34">
        <v>191</v>
      </c>
      <c r="B192" s="20" t="s">
        <v>457</v>
      </c>
      <c r="C192" s="20" t="s">
        <v>1312</v>
      </c>
      <c r="D192" s="20" t="s">
        <v>1788</v>
      </c>
      <c r="E192" s="20">
        <v>1001</v>
      </c>
      <c r="F192" s="21">
        <v>193410</v>
      </c>
      <c r="G192" s="20" t="s">
        <v>1319</v>
      </c>
      <c r="H192" s="20" t="s">
        <v>1789</v>
      </c>
      <c r="I192" s="20" t="str">
        <f>_xlfn.XLOOKUP(Tabela1[[#This Row],[Państwo]],Tabela2[polska nazwa],Tabela2[kod alfa-2])</f>
        <v>ST</v>
      </c>
      <c r="J192" s="20" t="e" vm="765">
        <f>_xlfn.IMAGE(SUBSTITUTE("https://www.flagi-panstw.pl/data/flags/h160/##.webp","##",LOWER(Tabela1[[#This Row],[Kod alfa-2]])),Tabela1[[#This Row],[Państwo]],3,40)</f>
        <v>#VALUE!</v>
      </c>
    </row>
    <row r="193" spans="1:10" ht="19" thickBot="1" x14ac:dyDescent="0.5">
      <c r="A193" s="34">
        <v>192</v>
      </c>
      <c r="B193" s="20" t="s">
        <v>537</v>
      </c>
      <c r="C193" s="20" t="s">
        <v>1312</v>
      </c>
      <c r="D193" s="20" t="s">
        <v>1790</v>
      </c>
      <c r="E193" s="21">
        <v>752614</v>
      </c>
      <c r="F193" s="21">
        <v>11500000</v>
      </c>
      <c r="G193" s="20" t="s">
        <v>568</v>
      </c>
      <c r="H193" s="20" t="s">
        <v>1576</v>
      </c>
      <c r="I193" s="20" t="str">
        <f>_xlfn.XLOOKUP(Tabela1[[#This Row],[Państwo]],Tabela2[polska nazwa],Tabela2[kod alfa-2])</f>
        <v>ZM</v>
      </c>
      <c r="J193" s="20" t="e" vm="766">
        <f>_xlfn.IMAGE(SUBSTITUTE("https://www.flagi-panstw.pl/data/flags/h160/##.webp","##",LOWER(Tabela1[[#This Row],[Kod alfa-2]])),Tabela1[[#This Row],[Państwo]],3,40)</f>
        <v>#VALUE!</v>
      </c>
    </row>
    <row r="194" spans="1:10" ht="19" thickBot="1" x14ac:dyDescent="0.5">
      <c r="A194" s="34">
        <v>193</v>
      </c>
      <c r="B194" s="20" t="s">
        <v>539</v>
      </c>
      <c r="C194" s="20" t="s">
        <v>1312</v>
      </c>
      <c r="D194" s="20" t="s">
        <v>1791</v>
      </c>
      <c r="E194" s="21">
        <v>390580</v>
      </c>
      <c r="F194" s="21">
        <v>12383000</v>
      </c>
      <c r="G194" s="20" t="s">
        <v>568</v>
      </c>
      <c r="H194" s="20" t="s">
        <v>1426</v>
      </c>
      <c r="I194" s="20" t="str">
        <f>_xlfn.XLOOKUP(Tabela1[[#This Row],[Państwo]],Tabela2[polska nazwa],Tabela2[kod alfa-2])</f>
        <v>ZW</v>
      </c>
      <c r="J194" s="20" t="e" vm="767">
        <f>_xlfn.IMAGE(SUBSTITUTE("https://www.flagi-panstw.pl/data/flags/h160/##.webp","##",LOWER(Tabela1[[#This Row],[Kod alfa-2]])),Tabela1[[#This Row],[Państwo]],3,40)</f>
        <v>#VALUE!</v>
      </c>
    </row>
    <row r="195" spans="1:10" ht="21.5" thickBot="1" x14ac:dyDescent="0.5">
      <c r="A195" s="35">
        <v>194</v>
      </c>
      <c r="B195" s="20" t="s">
        <v>47</v>
      </c>
      <c r="C195" s="23" t="s">
        <v>1303</v>
      </c>
      <c r="D195" s="23" t="s">
        <v>1792</v>
      </c>
      <c r="E195" s="33">
        <v>83600</v>
      </c>
      <c r="F195" s="33">
        <v>4621000</v>
      </c>
      <c r="G195" s="23" t="s">
        <v>1314</v>
      </c>
      <c r="H195" s="20" t="s">
        <v>1793</v>
      </c>
      <c r="I195" s="20" t="str">
        <f>_xlfn.XLOOKUP(Tabela1[[#This Row],[Państwo]],Tabela2[polska nazwa],Tabela2[kod alfa-2])</f>
        <v>AE</v>
      </c>
      <c r="J195" s="20" t="e" vm="768">
        <f>_xlfn.IMAGE(SUBSTITUTE("https://www.flagi-panstw.pl/data/flags/h160/##.webp","##",LOWER(Tabela1[[#This Row],[Kod alfa-2]])),Tabela1[[#This Row],[Państwo]],3,40)</f>
        <v>#VALUE!</v>
      </c>
    </row>
  </sheetData>
  <hyperlinks>
    <hyperlink ref="B72" r:id="rId1" display="http://przegladislandzki.pl/" xr:uid="{00695F4A-AFFE-4E46-86D2-6B999253E40A}"/>
    <hyperlink ref="B100" r:id="rId2" display="https://przeglad-turystyczny.pl/europa/275-dlaczego-warto-wybrac-sie-na-litwe" xr:uid="{0F5DDBA4-FDC0-4124-BD28-61C4795370EB}"/>
    <hyperlink ref="B102" r:id="rId3" display="https://przeglad-turystyczny.pl/europa/274-co-warto-zwiedzic-na-lotwie" xr:uid="{212C1179-DAA2-48F7-BDB7-01A0FDAB5BAE}"/>
    <hyperlink ref="B123" r:id="rId4" display="https://przeglad-turystyczny.pl/tag/atrakcje-turystyczne-w-Niemczech" xr:uid="{566D64D6-92D3-48AE-B6DC-8422C37FE988}"/>
    <hyperlink ref="B142" r:id="rId5" display="https://przeglad-turystyczny.pl/europa/70-atrakcje-turystyczne-rumunii-la-cr-me-de-la-cr-me" xr:uid="{3132D928-2DCE-4342-9218-0299BEBB1772}"/>
    <hyperlink ref="B152" r:id="rId6" display="https://przeglad-turystyczny.pl/swiat/317-odlegle-seszele-wyspa-na-oceanie-indyjskim" xr:uid="{36693BFE-E976-4CB8-8C8D-28ABA39700F5}"/>
    <hyperlink ref="B195" r:id="rId7" display="https://przeglad-turystyczny.pl/swiat/413-w-podroz-do-dubaju-atrakcje-turystyczne-klimat-kiedy-jechac" xr:uid="{B3C5E1C1-301F-4A13-AE16-664E965D6CA4}"/>
  </hyperlinks>
  <pageMargins left="0.7" right="0.7" top="0.75" bottom="0.75" header="0.3" footer="0.3"/>
  <tableParts count="1">
    <tablePart r:id="rId8"/>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CA807-0810-478D-95A1-43E07372B980}">
  <sheetPr codeName="Arkusz6"/>
  <dimension ref="A1:H212"/>
  <sheetViews>
    <sheetView workbookViewId="0">
      <selection activeCell="E1" sqref="E1"/>
    </sheetView>
  </sheetViews>
  <sheetFormatPr defaultRowHeight="18.5" x14ac:dyDescent="0.45"/>
  <cols>
    <col min="1" max="1" width="19.5" customWidth="1"/>
  </cols>
  <sheetData>
    <row r="1" spans="1:8" ht="19" x14ac:dyDescent="0.45">
      <c r="A1" s="29" t="s">
        <v>1312</v>
      </c>
    </row>
    <row r="2" spans="1:8" x14ac:dyDescent="0.45">
      <c r="H2" s="32" t="s">
        <v>1797</v>
      </c>
    </row>
    <row r="3" spans="1:8" x14ac:dyDescent="0.45">
      <c r="A3" s="30"/>
    </row>
    <row r="4" spans="1:8" x14ac:dyDescent="0.45">
      <c r="A4" s="31" t="s">
        <v>167</v>
      </c>
    </row>
    <row r="5" spans="1:8" x14ac:dyDescent="0.45">
      <c r="A5" s="31" t="s">
        <v>59</v>
      </c>
    </row>
    <row r="6" spans="1:8" x14ac:dyDescent="0.45">
      <c r="A6" s="31" t="s">
        <v>93</v>
      </c>
    </row>
    <row r="7" spans="1:8" x14ac:dyDescent="0.45">
      <c r="A7" s="31" t="s">
        <v>111</v>
      </c>
    </row>
    <row r="8" spans="1:8" x14ac:dyDescent="0.45">
      <c r="A8" s="31" t="s">
        <v>85</v>
      </c>
    </row>
    <row r="9" spans="1:8" x14ac:dyDescent="0.45">
      <c r="A9" s="31" t="s">
        <v>91</v>
      </c>
    </row>
    <row r="10" spans="1:8" x14ac:dyDescent="0.45">
      <c r="A10" s="31" t="s">
        <v>469</v>
      </c>
    </row>
    <row r="11" spans="1:8" x14ac:dyDescent="0.45">
      <c r="A11" s="31" t="s">
        <v>1794</v>
      </c>
    </row>
    <row r="12" spans="1:8" x14ac:dyDescent="0.45">
      <c r="A12" s="31" t="s">
        <v>159</v>
      </c>
    </row>
    <row r="13" spans="1:8" x14ac:dyDescent="0.45">
      <c r="A13" s="31" t="s">
        <v>173</v>
      </c>
    </row>
    <row r="14" spans="1:8" x14ac:dyDescent="0.45">
      <c r="A14" s="31" t="s">
        <v>179</v>
      </c>
    </row>
    <row r="15" spans="1:8" x14ac:dyDescent="0.45">
      <c r="A15" s="31" t="s">
        <v>183</v>
      </c>
    </row>
    <row r="16" spans="1:8" x14ac:dyDescent="0.45">
      <c r="A16" s="31" t="s">
        <v>197</v>
      </c>
    </row>
    <row r="17" spans="1:8" x14ac:dyDescent="0.45">
      <c r="A17" s="31" t="s">
        <v>213</v>
      </c>
      <c r="H17" s="15"/>
    </row>
    <row r="18" spans="1:8" x14ac:dyDescent="0.45">
      <c r="A18" s="31" t="s">
        <v>207</v>
      </c>
    </row>
    <row r="19" spans="1:8" x14ac:dyDescent="0.45">
      <c r="A19" s="31" t="s">
        <v>215</v>
      </c>
    </row>
    <row r="20" spans="1:8" x14ac:dyDescent="0.45">
      <c r="A20" s="31" t="s">
        <v>227</v>
      </c>
    </row>
    <row r="21" spans="1:8" x14ac:dyDescent="0.45">
      <c r="A21" s="31" t="s">
        <v>219</v>
      </c>
    </row>
    <row r="22" spans="1:8" x14ac:dyDescent="0.45">
      <c r="A22" s="31" t="s">
        <v>135</v>
      </c>
    </row>
    <row r="23" spans="1:8" x14ac:dyDescent="0.45">
      <c r="A23" s="31" t="s">
        <v>271</v>
      </c>
    </row>
    <row r="24" spans="1:8" x14ac:dyDescent="0.45">
      <c r="A24" s="31" t="s">
        <v>279</v>
      </c>
    </row>
    <row r="25" spans="1:8" x14ac:dyDescent="0.45">
      <c r="A25" s="31" t="s">
        <v>125</v>
      </c>
    </row>
    <row r="26" spans="1:8" x14ac:dyDescent="0.45">
      <c r="A26" s="31" t="s">
        <v>305</v>
      </c>
    </row>
    <row r="27" spans="1:8" x14ac:dyDescent="0.45">
      <c r="A27" s="31" t="s">
        <v>303</v>
      </c>
    </row>
    <row r="28" spans="1:8" x14ac:dyDescent="0.45">
      <c r="A28" s="31" t="s">
        <v>313</v>
      </c>
    </row>
    <row r="29" spans="1:8" x14ac:dyDescent="0.45">
      <c r="A29" s="31" t="s">
        <v>325</v>
      </c>
    </row>
    <row r="30" spans="1:8" x14ac:dyDescent="0.45">
      <c r="A30" s="31" t="s">
        <v>353</v>
      </c>
    </row>
    <row r="31" spans="1:8" x14ac:dyDescent="0.45">
      <c r="A31" s="31" t="s">
        <v>331</v>
      </c>
    </row>
    <row r="32" spans="1:8" x14ac:dyDescent="0.45">
      <c r="A32" s="31" t="s">
        <v>315</v>
      </c>
    </row>
    <row r="33" spans="1:1" x14ac:dyDescent="0.45">
      <c r="A33" s="31" t="s">
        <v>343</v>
      </c>
    </row>
    <row r="34" spans="1:1" x14ac:dyDescent="0.45">
      <c r="A34" s="31" t="s">
        <v>349</v>
      </c>
    </row>
    <row r="35" spans="1:1" x14ac:dyDescent="0.45">
      <c r="A35" s="31" t="s">
        <v>359</v>
      </c>
    </row>
    <row r="36" spans="1:1" x14ac:dyDescent="0.45">
      <c r="A36" s="31" t="s">
        <v>361</v>
      </c>
    </row>
    <row r="37" spans="1:1" x14ac:dyDescent="0.45">
      <c r="A37" s="31" t="s">
        <v>365</v>
      </c>
    </row>
    <row r="38" spans="1:1" x14ac:dyDescent="0.45">
      <c r="A38" s="31" t="s">
        <v>369</v>
      </c>
    </row>
    <row r="39" spans="1:1" ht="37" x14ac:dyDescent="0.45">
      <c r="A39" s="31" t="s">
        <v>535</v>
      </c>
    </row>
    <row r="40" spans="1:1" ht="37" x14ac:dyDescent="0.45">
      <c r="A40" s="31" t="s">
        <v>123</v>
      </c>
    </row>
    <row r="41" spans="1:1" ht="37" x14ac:dyDescent="0.45">
      <c r="A41" s="31" t="s">
        <v>147</v>
      </c>
    </row>
    <row r="42" spans="1:1" x14ac:dyDescent="0.45">
      <c r="A42" s="31" t="s">
        <v>423</v>
      </c>
    </row>
    <row r="43" spans="1:1" x14ac:dyDescent="0.45">
      <c r="A43" s="31" t="s">
        <v>449</v>
      </c>
    </row>
    <row r="44" spans="1:1" x14ac:dyDescent="0.45">
      <c r="A44" s="31" t="s">
        <v>429</v>
      </c>
    </row>
    <row r="45" spans="1:1" x14ac:dyDescent="0.45">
      <c r="A45" s="31" t="s">
        <v>445</v>
      </c>
    </row>
    <row r="46" spans="1:1" x14ac:dyDescent="0.45">
      <c r="A46" s="31" t="s">
        <v>451</v>
      </c>
    </row>
    <row r="47" spans="1:1" x14ac:dyDescent="0.45">
      <c r="A47" s="31" t="s">
        <v>1150</v>
      </c>
    </row>
    <row r="48" spans="1:1" x14ac:dyDescent="0.45">
      <c r="A48" s="31" t="s">
        <v>431</v>
      </c>
    </row>
    <row r="49" spans="1:1" x14ac:dyDescent="0.45">
      <c r="A49" s="31" t="s">
        <v>455</v>
      </c>
    </row>
    <row r="50" spans="1:1" x14ac:dyDescent="0.45">
      <c r="A50" s="31" t="s">
        <v>497</v>
      </c>
    </row>
    <row r="51" spans="1:1" x14ac:dyDescent="0.45">
      <c r="A51" s="31" t="s">
        <v>473</v>
      </c>
    </row>
    <row r="52" spans="1:1" x14ac:dyDescent="0.45">
      <c r="A52" s="31" t="s">
        <v>485</v>
      </c>
    </row>
    <row r="53" spans="1:1" x14ac:dyDescent="0.45">
      <c r="A53" s="31" t="s">
        <v>501</v>
      </c>
    </row>
    <row r="54" spans="1:1" ht="37" x14ac:dyDescent="0.45">
      <c r="A54" s="31" t="s">
        <v>129</v>
      </c>
    </row>
    <row r="55" spans="1:1" ht="37" x14ac:dyDescent="0.45">
      <c r="A55" s="31" t="s">
        <v>1795</v>
      </c>
    </row>
    <row r="56" spans="1:1" x14ac:dyDescent="0.45">
      <c r="A56" s="31" t="s">
        <v>537</v>
      </c>
    </row>
    <row r="57" spans="1:1" x14ac:dyDescent="0.45">
      <c r="A57" s="31" t="s">
        <v>539</v>
      </c>
    </row>
    <row r="58" spans="1:1" ht="38" x14ac:dyDescent="0.45">
      <c r="A58" s="29" t="s">
        <v>1326</v>
      </c>
    </row>
    <row r="60" spans="1:1" x14ac:dyDescent="0.45">
      <c r="A60" s="30"/>
    </row>
    <row r="61" spans="1:1" x14ac:dyDescent="0.45">
      <c r="A61" s="31" t="s">
        <v>63</v>
      </c>
    </row>
    <row r="62" spans="1:1" x14ac:dyDescent="0.45">
      <c r="A62" s="31" t="s">
        <v>101</v>
      </c>
    </row>
    <row r="63" spans="1:1" x14ac:dyDescent="0.45">
      <c r="A63" s="31" t="s">
        <v>103</v>
      </c>
    </row>
    <row r="64" spans="1:1" x14ac:dyDescent="0.45">
      <c r="A64" s="31" t="s">
        <v>133</v>
      </c>
    </row>
    <row r="65" spans="1:1" x14ac:dyDescent="0.45">
      <c r="A65" s="31" t="s">
        <v>169</v>
      </c>
    </row>
    <row r="66" spans="1:1" x14ac:dyDescent="0.45">
      <c r="A66" s="31" t="s">
        <v>229</v>
      </c>
    </row>
    <row r="67" spans="1:1" x14ac:dyDescent="0.45">
      <c r="A67" s="31" t="s">
        <v>139</v>
      </c>
    </row>
    <row r="68" spans="1:1" x14ac:dyDescent="0.45">
      <c r="A68" s="31" t="s">
        <v>411</v>
      </c>
    </row>
    <row r="69" spans="1:1" x14ac:dyDescent="0.45">
      <c r="A69" s="31" t="s">
        <v>389</v>
      </c>
    </row>
    <row r="70" spans="1:1" x14ac:dyDescent="0.45">
      <c r="A70" s="31" t="s">
        <v>453</v>
      </c>
    </row>
    <row r="71" spans="1:1" x14ac:dyDescent="0.45">
      <c r="A71" s="31" t="s">
        <v>491</v>
      </c>
    </row>
    <row r="72" spans="1:1" x14ac:dyDescent="0.45">
      <c r="A72" s="31" t="s">
        <v>509</v>
      </c>
    </row>
    <row r="73" spans="1:1" x14ac:dyDescent="0.45">
      <c r="A73" s="31" t="s">
        <v>517</v>
      </c>
    </row>
    <row r="74" spans="1:1" ht="19" x14ac:dyDescent="0.45">
      <c r="A74" s="29" t="s">
        <v>1303</v>
      </c>
    </row>
    <row r="76" spans="1:1" x14ac:dyDescent="0.45">
      <c r="A76" s="30"/>
    </row>
    <row r="77" spans="1:1" x14ac:dyDescent="0.45">
      <c r="A77" s="31" t="s">
        <v>49</v>
      </c>
    </row>
    <row r="78" spans="1:1" x14ac:dyDescent="0.45">
      <c r="A78" s="31" t="s">
        <v>425</v>
      </c>
    </row>
    <row r="79" spans="1:1" x14ac:dyDescent="0.45">
      <c r="A79" s="31" t="s">
        <v>57</v>
      </c>
    </row>
    <row r="80" spans="1:1" x14ac:dyDescent="0.45">
      <c r="A80" s="31" t="s">
        <v>75</v>
      </c>
    </row>
    <row r="81" spans="1:1" x14ac:dyDescent="0.45">
      <c r="A81" s="31" t="s">
        <v>89</v>
      </c>
    </row>
    <row r="82" spans="1:1" x14ac:dyDescent="0.45">
      <c r="A82" s="31" t="s">
        <v>81</v>
      </c>
    </row>
    <row r="83" spans="1:1" x14ac:dyDescent="0.45">
      <c r="A83" s="31" t="s">
        <v>107</v>
      </c>
    </row>
    <row r="84" spans="1:1" x14ac:dyDescent="0.45">
      <c r="A84" s="31" t="s">
        <v>99</v>
      </c>
    </row>
    <row r="85" spans="1:1" x14ac:dyDescent="0.45">
      <c r="A85" s="31" t="s">
        <v>137</v>
      </c>
    </row>
    <row r="86" spans="1:1" x14ac:dyDescent="0.45">
      <c r="A86" s="31" t="s">
        <v>395</v>
      </c>
    </row>
    <row r="87" spans="1:1" x14ac:dyDescent="0.45">
      <c r="A87" s="31" t="s">
        <v>201</v>
      </c>
    </row>
    <row r="88" spans="1:1" x14ac:dyDescent="0.45">
      <c r="A88" s="31" t="s">
        <v>249</v>
      </c>
    </row>
    <row r="89" spans="1:1" x14ac:dyDescent="0.45">
      <c r="A89" s="31" t="s">
        <v>243</v>
      </c>
    </row>
    <row r="90" spans="1:1" x14ac:dyDescent="0.45">
      <c r="A90" s="31" t="s">
        <v>255</v>
      </c>
    </row>
    <row r="91" spans="1:1" x14ac:dyDescent="0.45">
      <c r="A91" s="31" t="s">
        <v>257</v>
      </c>
    </row>
    <row r="92" spans="1:1" x14ac:dyDescent="0.45">
      <c r="A92" s="31" t="s">
        <v>247</v>
      </c>
    </row>
    <row r="93" spans="1:1" x14ac:dyDescent="0.45">
      <c r="A93" s="31" t="s">
        <v>269</v>
      </c>
    </row>
    <row r="94" spans="1:1" x14ac:dyDescent="0.45">
      <c r="A94" s="31" t="s">
        <v>531</v>
      </c>
    </row>
    <row r="95" spans="1:1" x14ac:dyDescent="0.45">
      <c r="A95" s="31" t="s">
        <v>267</v>
      </c>
    </row>
    <row r="96" spans="1:1" x14ac:dyDescent="0.45">
      <c r="A96" s="31" t="s">
        <v>275</v>
      </c>
    </row>
    <row r="97" spans="1:1" x14ac:dyDescent="0.45">
      <c r="A97" s="31" t="s">
        <v>413</v>
      </c>
    </row>
    <row r="98" spans="1:1" x14ac:dyDescent="0.45">
      <c r="A98" s="31" t="s">
        <v>273</v>
      </c>
    </row>
    <row r="99" spans="1:1" x14ac:dyDescent="0.45">
      <c r="A99" s="31" t="s">
        <v>285</v>
      </c>
    </row>
    <row r="100" spans="1:1" x14ac:dyDescent="0.45">
      <c r="A100" s="31" t="s">
        <v>283</v>
      </c>
    </row>
    <row r="101" spans="1:1" x14ac:dyDescent="0.45">
      <c r="A101" s="31" t="s">
        <v>287</v>
      </c>
    </row>
    <row r="102" spans="1:1" x14ac:dyDescent="0.45">
      <c r="A102" s="31" t="s">
        <v>293</v>
      </c>
    </row>
    <row r="103" spans="1:1" x14ac:dyDescent="0.45">
      <c r="A103" s="31" t="s">
        <v>295</v>
      </c>
    </row>
    <row r="104" spans="1:1" x14ac:dyDescent="0.45">
      <c r="A104" s="31" t="s">
        <v>351</v>
      </c>
    </row>
    <row r="105" spans="1:1" x14ac:dyDescent="0.45">
      <c r="A105" s="31" t="s">
        <v>357</v>
      </c>
    </row>
    <row r="106" spans="1:1" x14ac:dyDescent="0.45">
      <c r="A106" s="31" t="s">
        <v>1595</v>
      </c>
    </row>
    <row r="107" spans="1:1" x14ac:dyDescent="0.45">
      <c r="A107" s="31" t="s">
        <v>335</v>
      </c>
    </row>
    <row r="108" spans="1:1" x14ac:dyDescent="0.45">
      <c r="A108" s="31" t="s">
        <v>377</v>
      </c>
    </row>
    <row r="109" spans="1:1" x14ac:dyDescent="0.45">
      <c r="A109" s="31" t="s">
        <v>385</v>
      </c>
    </row>
    <row r="110" spans="1:1" x14ac:dyDescent="0.45">
      <c r="A110" s="31" t="s">
        <v>397</v>
      </c>
    </row>
    <row r="111" spans="1:1" x14ac:dyDescent="0.45">
      <c r="A111" s="31" t="s">
        <v>435</v>
      </c>
    </row>
    <row r="112" spans="1:1" x14ac:dyDescent="0.45">
      <c r="A112" s="31" t="s">
        <v>301</v>
      </c>
    </row>
    <row r="113" spans="1:1" x14ac:dyDescent="0.45">
      <c r="A113" s="31" t="s">
        <v>463</v>
      </c>
    </row>
    <row r="114" spans="1:1" x14ac:dyDescent="0.45">
      <c r="A114" s="31" t="s">
        <v>477</v>
      </c>
    </row>
    <row r="115" spans="1:1" x14ac:dyDescent="0.45">
      <c r="A115" s="31" t="s">
        <v>475</v>
      </c>
    </row>
    <row r="116" spans="1:1" x14ac:dyDescent="0.45">
      <c r="A116" s="31" t="s">
        <v>481</v>
      </c>
    </row>
    <row r="117" spans="1:1" x14ac:dyDescent="0.45">
      <c r="A117" s="31" t="s">
        <v>483</v>
      </c>
    </row>
    <row r="118" spans="1:1" x14ac:dyDescent="0.45">
      <c r="A118" s="31" t="s">
        <v>511</v>
      </c>
    </row>
    <row r="119" spans="1:1" x14ac:dyDescent="0.45">
      <c r="A119" s="31" t="s">
        <v>523</v>
      </c>
    </row>
    <row r="120" spans="1:1" ht="37" x14ac:dyDescent="0.45">
      <c r="A120" s="31" t="s">
        <v>47</v>
      </c>
    </row>
    <row r="121" spans="1:1" ht="38" x14ac:dyDescent="0.45">
      <c r="A121" s="29" t="s">
        <v>1321</v>
      </c>
    </row>
    <row r="123" spans="1:1" x14ac:dyDescent="0.45">
      <c r="A123" s="30"/>
    </row>
    <row r="124" spans="1:1" x14ac:dyDescent="0.45">
      <c r="A124" s="31" t="s">
        <v>51</v>
      </c>
    </row>
    <row r="125" spans="1:1" x14ac:dyDescent="0.45">
      <c r="A125" s="31" t="s">
        <v>105</v>
      </c>
    </row>
    <row r="126" spans="1:1" x14ac:dyDescent="0.45">
      <c r="A126" s="31" t="s">
        <v>79</v>
      </c>
    </row>
    <row r="127" spans="1:1" x14ac:dyDescent="0.45">
      <c r="A127" s="31" t="s">
        <v>115</v>
      </c>
    </row>
    <row r="128" spans="1:1" x14ac:dyDescent="0.45">
      <c r="A128" s="31" t="s">
        <v>163</v>
      </c>
    </row>
    <row r="129" spans="1:1" x14ac:dyDescent="0.45">
      <c r="A129" s="31" t="s">
        <v>737</v>
      </c>
    </row>
    <row r="130" spans="1:1" x14ac:dyDescent="0.45">
      <c r="A130" s="31" t="s">
        <v>199</v>
      </c>
    </row>
    <row r="131" spans="1:1" x14ac:dyDescent="0.45">
      <c r="A131" s="31" t="s">
        <v>223</v>
      </c>
    </row>
    <row r="132" spans="1:1" x14ac:dyDescent="0.45">
      <c r="A132" s="31" t="s">
        <v>239</v>
      </c>
    </row>
    <row r="133" spans="1:1" x14ac:dyDescent="0.45">
      <c r="A133" s="31" t="s">
        <v>235</v>
      </c>
    </row>
    <row r="134" spans="1:1" x14ac:dyDescent="0.45">
      <c r="A134" s="31" t="s">
        <v>265</v>
      </c>
    </row>
    <row r="135" spans="1:1" x14ac:dyDescent="0.45">
      <c r="A135" s="31" t="s">
        <v>117</v>
      </c>
    </row>
    <row r="136" spans="1:1" x14ac:dyDescent="0.45">
      <c r="A136" s="31" t="s">
        <v>143</v>
      </c>
    </row>
    <row r="137" spans="1:1" x14ac:dyDescent="0.45">
      <c r="A137" s="31" t="s">
        <v>145</v>
      </c>
    </row>
    <row r="138" spans="1:1" x14ac:dyDescent="0.45">
      <c r="A138" s="31" t="s">
        <v>355</v>
      </c>
    </row>
    <row r="139" spans="1:1" x14ac:dyDescent="0.45">
      <c r="A139" s="31" t="s">
        <v>371</v>
      </c>
    </row>
    <row r="140" spans="1:1" x14ac:dyDescent="0.45">
      <c r="A140" s="31" t="s">
        <v>387</v>
      </c>
    </row>
    <row r="141" spans="1:1" x14ac:dyDescent="0.45">
      <c r="A141" s="31" t="s">
        <v>281</v>
      </c>
    </row>
    <row r="142" spans="1:1" x14ac:dyDescent="0.45">
      <c r="A142" s="31" t="s">
        <v>297</v>
      </c>
    </row>
    <row r="143" spans="1:1" ht="37" x14ac:dyDescent="0.45">
      <c r="A143" s="31" t="s">
        <v>515</v>
      </c>
    </row>
    <row r="144" spans="1:1" x14ac:dyDescent="0.45">
      <c r="A144" s="31" t="s">
        <v>459</v>
      </c>
    </row>
    <row r="145" spans="1:1" x14ac:dyDescent="0.45">
      <c r="A145" s="31" t="s">
        <v>507</v>
      </c>
    </row>
    <row r="146" spans="1:1" ht="19" x14ac:dyDescent="0.45">
      <c r="A146" s="29" t="s">
        <v>1308</v>
      </c>
    </row>
    <row r="148" spans="1:1" x14ac:dyDescent="0.45">
      <c r="A148" s="30"/>
    </row>
    <row r="149" spans="1:1" x14ac:dyDescent="0.45">
      <c r="A149" s="31" t="s">
        <v>55</v>
      </c>
    </row>
    <row r="150" spans="1:1" x14ac:dyDescent="0.45">
      <c r="A150" s="31" t="s">
        <v>45</v>
      </c>
    </row>
    <row r="151" spans="1:1" x14ac:dyDescent="0.45">
      <c r="A151" s="31" t="s">
        <v>67</v>
      </c>
    </row>
    <row r="152" spans="1:1" x14ac:dyDescent="0.45">
      <c r="A152" s="31" t="s">
        <v>83</v>
      </c>
    </row>
    <row r="153" spans="1:1" x14ac:dyDescent="0.45">
      <c r="A153" s="31" t="s">
        <v>113</v>
      </c>
    </row>
    <row r="154" spans="1:1" x14ac:dyDescent="0.45">
      <c r="A154" s="31" t="s">
        <v>77</v>
      </c>
    </row>
    <row r="155" spans="1:1" x14ac:dyDescent="0.45">
      <c r="A155" s="31" t="s">
        <v>87</v>
      </c>
    </row>
    <row r="156" spans="1:1" x14ac:dyDescent="0.45">
      <c r="A156" s="31" t="s">
        <v>237</v>
      </c>
    </row>
    <row r="157" spans="1:1" x14ac:dyDescent="0.45">
      <c r="A157" s="31" t="s">
        <v>153</v>
      </c>
    </row>
    <row r="158" spans="1:1" x14ac:dyDescent="0.45">
      <c r="A158" s="31" t="s">
        <v>321</v>
      </c>
    </row>
    <row r="159" spans="1:1" x14ac:dyDescent="0.45">
      <c r="A159" s="31" t="s">
        <v>155</v>
      </c>
    </row>
    <row r="160" spans="1:1" x14ac:dyDescent="0.45">
      <c r="A160" s="31" t="s">
        <v>161</v>
      </c>
    </row>
    <row r="161" spans="1:1" x14ac:dyDescent="0.45">
      <c r="A161" s="31" t="s">
        <v>171</v>
      </c>
    </row>
    <row r="162" spans="1:1" x14ac:dyDescent="0.45">
      <c r="A162" s="31" t="s">
        <v>185</v>
      </c>
    </row>
    <row r="163" spans="1:1" x14ac:dyDescent="0.45">
      <c r="A163" s="31" t="s">
        <v>195</v>
      </c>
    </row>
    <row r="164" spans="1:1" x14ac:dyDescent="0.45">
      <c r="A164" s="31" t="s">
        <v>177</v>
      </c>
    </row>
    <row r="165" spans="1:1" x14ac:dyDescent="0.45">
      <c r="A165" s="31" t="s">
        <v>181</v>
      </c>
    </row>
    <row r="166" spans="1:1" x14ac:dyDescent="0.45">
      <c r="A166" s="31" t="s">
        <v>829</v>
      </c>
    </row>
    <row r="167" spans="1:1" x14ac:dyDescent="0.45">
      <c r="A167" s="31" t="s">
        <v>245</v>
      </c>
    </row>
    <row r="168" spans="1:1" x14ac:dyDescent="0.45">
      <c r="A168" s="31" t="s">
        <v>259</v>
      </c>
    </row>
    <row r="169" spans="1:1" x14ac:dyDescent="0.45">
      <c r="A169" s="31" t="s">
        <v>291</v>
      </c>
    </row>
    <row r="170" spans="1:1" x14ac:dyDescent="0.45">
      <c r="A170" s="31" t="s">
        <v>299</v>
      </c>
    </row>
    <row r="171" spans="1:1" x14ac:dyDescent="0.45">
      <c r="A171" s="31" t="s">
        <v>307</v>
      </c>
    </row>
    <row r="172" spans="1:1" x14ac:dyDescent="0.45">
      <c r="A172" s="31" t="s">
        <v>309</v>
      </c>
    </row>
    <row r="173" spans="1:1" x14ac:dyDescent="0.45">
      <c r="A173" s="31" t="s">
        <v>311</v>
      </c>
    </row>
    <row r="174" spans="1:1" x14ac:dyDescent="0.45">
      <c r="A174" s="31" t="s">
        <v>945</v>
      </c>
    </row>
    <row r="175" spans="1:1" x14ac:dyDescent="0.45">
      <c r="A175" s="31" t="s">
        <v>347</v>
      </c>
    </row>
    <row r="176" spans="1:1" x14ac:dyDescent="0.45">
      <c r="A176" s="31" t="s">
        <v>319</v>
      </c>
    </row>
    <row r="177" spans="1:1" x14ac:dyDescent="0.45">
      <c r="A177" s="31" t="s">
        <v>317</v>
      </c>
    </row>
    <row r="178" spans="1:1" x14ac:dyDescent="0.45">
      <c r="A178" s="31" t="s">
        <v>157</v>
      </c>
    </row>
    <row r="179" spans="1:1" x14ac:dyDescent="0.45">
      <c r="A179" s="31" t="s">
        <v>375</v>
      </c>
    </row>
    <row r="180" spans="1:1" x14ac:dyDescent="0.45">
      <c r="A180" s="31" t="s">
        <v>399</v>
      </c>
    </row>
    <row r="181" spans="1:1" x14ac:dyDescent="0.45">
      <c r="A181" s="31" t="s">
        <v>407</v>
      </c>
    </row>
    <row r="182" spans="1:1" x14ac:dyDescent="0.45">
      <c r="A182" s="31" t="s">
        <v>421</v>
      </c>
    </row>
    <row r="183" spans="1:1" x14ac:dyDescent="0.45">
      <c r="A183" s="31" t="s">
        <v>417</v>
      </c>
    </row>
    <row r="184" spans="1:1" x14ac:dyDescent="0.45">
      <c r="A184" s="31" t="s">
        <v>447</v>
      </c>
    </row>
    <row r="185" spans="1:1" x14ac:dyDescent="0.45">
      <c r="A185" s="31" t="s">
        <v>419</v>
      </c>
    </row>
    <row r="186" spans="1:1" x14ac:dyDescent="0.45">
      <c r="A186" s="31" t="s">
        <v>443</v>
      </c>
    </row>
    <row r="187" spans="1:1" x14ac:dyDescent="0.45">
      <c r="A187" s="31" t="s">
        <v>439</v>
      </c>
    </row>
    <row r="188" spans="1:1" x14ac:dyDescent="0.45">
      <c r="A188" s="31" t="s">
        <v>127</v>
      </c>
    </row>
    <row r="189" spans="1:1" x14ac:dyDescent="0.45">
      <c r="A189" s="31" t="s">
        <v>433</v>
      </c>
    </row>
    <row r="190" spans="1:1" x14ac:dyDescent="0.45">
      <c r="A190" s="31" t="s">
        <v>489</v>
      </c>
    </row>
    <row r="191" spans="1:1" x14ac:dyDescent="0.45">
      <c r="A191" s="31" t="s">
        <v>499</v>
      </c>
    </row>
    <row r="192" spans="1:1" x14ac:dyDescent="0.45">
      <c r="A192" s="31" t="s">
        <v>1220</v>
      </c>
    </row>
    <row r="193" spans="1:1" x14ac:dyDescent="0.45">
      <c r="A193" s="31" t="s">
        <v>241</v>
      </c>
    </row>
    <row r="194" spans="1:1" x14ac:dyDescent="0.45">
      <c r="A194" s="31" t="s">
        <v>1230</v>
      </c>
    </row>
    <row r="195" spans="1:1" x14ac:dyDescent="0.45">
      <c r="A195" s="31" t="s">
        <v>261</v>
      </c>
    </row>
    <row r="196" spans="1:1" ht="38" x14ac:dyDescent="0.45">
      <c r="A196" s="29" t="s">
        <v>1333</v>
      </c>
    </row>
    <row r="198" spans="1:1" x14ac:dyDescent="0.45">
      <c r="A198" s="30"/>
    </row>
    <row r="199" spans="1:1" x14ac:dyDescent="0.45">
      <c r="A199" s="31" t="s">
        <v>69</v>
      </c>
    </row>
    <row r="200" spans="1:1" x14ac:dyDescent="0.45">
      <c r="A200" s="31" t="s">
        <v>187</v>
      </c>
    </row>
    <row r="201" spans="1:1" x14ac:dyDescent="0.45">
      <c r="A201" s="31" t="s">
        <v>277</v>
      </c>
    </row>
    <row r="202" spans="1:1" x14ac:dyDescent="0.45">
      <c r="A202" s="31" t="s">
        <v>191</v>
      </c>
    </row>
    <row r="203" spans="1:1" x14ac:dyDescent="0.45">
      <c r="A203" s="31" t="s">
        <v>379</v>
      </c>
    </row>
    <row r="204" spans="1:1" x14ac:dyDescent="0.45">
      <c r="A204" s="31" t="s">
        <v>383</v>
      </c>
    </row>
    <row r="205" spans="1:1" x14ac:dyDescent="0.45">
      <c r="A205" s="31" t="s">
        <v>409</v>
      </c>
    </row>
    <row r="206" spans="1:1" x14ac:dyDescent="0.45">
      <c r="A206" s="31" t="s">
        <v>1796</v>
      </c>
    </row>
    <row r="207" spans="1:1" x14ac:dyDescent="0.45">
      <c r="A207" s="31" t="s">
        <v>529</v>
      </c>
    </row>
    <row r="208" spans="1:1" x14ac:dyDescent="0.45">
      <c r="A208" s="31" t="s">
        <v>487</v>
      </c>
    </row>
    <row r="209" spans="1:1" x14ac:dyDescent="0.45">
      <c r="A209" s="31" t="s">
        <v>493</v>
      </c>
    </row>
    <row r="210" spans="1:1" x14ac:dyDescent="0.45">
      <c r="A210" s="31" t="s">
        <v>525</v>
      </c>
    </row>
    <row r="211" spans="1:1" x14ac:dyDescent="0.45">
      <c r="A211" s="31" t="s">
        <v>327</v>
      </c>
    </row>
    <row r="212" spans="1:1" x14ac:dyDescent="0.45">
      <c r="A212" s="31" t="s">
        <v>427</v>
      </c>
    </row>
  </sheetData>
  <hyperlinks>
    <hyperlink ref="A4" r:id="rId1" tooltip="Algieria ciekawostki" display="https://paczka-wiedzy.pl/algieria-ciekawostki/" xr:uid="{4DEA960B-0BB7-4CE8-A7EB-54918F77355E}"/>
    <hyperlink ref="A5" r:id="rId2" tooltip="Angola ciekawostki" display="https://paczka-wiedzy.pl/angola-ciekawostki/" xr:uid="{11D17CE5-4EE3-464B-A4BB-3C96374D5473}"/>
    <hyperlink ref="A6" r:id="rId3" tooltip="Benin ciekawostki" display="https://paczka-wiedzy.pl/benin-ciekawostki/" xr:uid="{2BD649A2-BD97-426B-98B5-3330813F34B0}"/>
    <hyperlink ref="A7" r:id="rId4" tooltip="Botswana ciekawostki" display="https://paczka-wiedzy.pl/botswana-ciekawostki/" xr:uid="{D3721D08-70C5-42B9-B0D9-A30B5D755594}"/>
    <hyperlink ref="A8" r:id="rId5" tooltip="Burkina Faso ciekawostki" display="https://paczka-wiedzy.pl/burkina-faso-ciekawostki/" xr:uid="{C346BC19-860D-44B6-99A4-1C3CF3AC7ED8}"/>
    <hyperlink ref="A9" r:id="rId6" tooltip="Burundi ciekawostki" display="https://paczka-wiedzy.pl/burundi-ciekawostki/" xr:uid="{B3D7DF65-0F70-4607-8221-CB609960FF1A}"/>
    <hyperlink ref="A10" r:id="rId7" tooltip="Czad ciekawostki" display="https://paczka-wiedzy.pl/czad-ciekawostki/" xr:uid="{EC7721DF-C49A-466D-82B5-C9E94F853CEC}"/>
    <hyperlink ref="A11" r:id="rId8" tooltip="DRK ciekawostki" display="https://paczka-wiedzy.pl/demokratyczna-republika-konga-ciekawostki/" xr:uid="{5C655472-C44D-4307-A34C-F42F32E2AB13}"/>
    <hyperlink ref="A12" r:id="rId9" tooltip="Dżibuti ciekawostki" display="https://paczka-wiedzy.pl/dzibuti-ciekawostki/" xr:uid="{711A5F42-C614-461D-9263-A3EC7FE85CBD}"/>
    <hyperlink ref="A13" r:id="rId10" tooltip="Egipt ciekawostki" display="https://paczka-wiedzy.pl/egipt-ciekawostki/" xr:uid="{E4DBCFEB-F008-4F00-96AC-229D7F03EE3F}"/>
    <hyperlink ref="A14" r:id="rId11" tooltip="Erytrea ciekawostki" display="https://paczka-wiedzy.pl/erytrea-ciekawostki/" xr:uid="{8E1A5FEC-A927-41CA-9038-1C307F4E9E99}"/>
    <hyperlink ref="A15" r:id="rId12" tooltip="Etiopia ciekawostki" display="https://paczka-wiedzy.pl/etiopia-ciekawostki/" xr:uid="{C12F68D7-DFA7-4ABF-85D3-9FE08C0E9396}"/>
    <hyperlink ref="A16" r:id="rId13" tooltip="Gabon ciekawostki" display="https://paczka-wiedzy.pl/gabon-ciekawostki/" xr:uid="{76D9A66B-7E87-4F1C-8826-86DAACCDD4FA}"/>
    <hyperlink ref="A17" r:id="rId14" tooltip="Gambia ciekawostki" display="https://paczka-wiedzy.pl/gambia-ciekawostki/" xr:uid="{8C7C2D9E-5E0F-4336-8072-DA331063C4D3}"/>
    <hyperlink ref="A18" r:id="rId15" tooltip="Ghana ciekawostki" display="https://paczka-wiedzy.pl/ghana-ciekawostki/" xr:uid="{A5058ED8-EDCC-4BDF-9DA2-48580B7861DD}"/>
    <hyperlink ref="A19" r:id="rId16" tooltip="Gwinea ciekawostki" display="https://paczka-wiedzy.pl/gwinea-ciekawostki/" xr:uid="{846F3F9B-F7D2-49E1-A749-A39F857A7D7B}"/>
    <hyperlink ref="A20" r:id="rId17" tooltip="Gwinea Bissau ciekawostki" display="https://paczka-wiedzy.pl/gwinea-bissau-ciekawostki/" xr:uid="{31582340-812F-4731-A7EE-227B1D3B2FB9}"/>
    <hyperlink ref="A21" r:id="rId18" tooltip="Gwinea Równikowa ciekawostki" display="https://paczka-wiedzy.pl/gwinea-rownikowa-ciekawostki/" xr:uid="{2FE4E8EA-E223-4E30-B632-97B29B1E25D9}"/>
    <hyperlink ref="A22" r:id="rId19" tooltip="Kamerun ciekawostki" display="https://paczka-wiedzy.pl/kamerun-ciekawostki/" xr:uid="{5FCC12EF-CF46-4D2A-B1C7-904255ECB08C}"/>
    <hyperlink ref="A23" r:id="rId20" tooltip="Kenia ciekawostki" display="https://paczka-wiedzy.pl/kenia-ciekawostki/" xr:uid="{BCBC40D2-39F2-4A91-9FAE-CCE80CAE741A}"/>
    <hyperlink ref="A24" r:id="rId21" tooltip="Komory ciekawostki" display="https://paczka-wiedzy.pl/komory-ciekawostki/" xr:uid="{80DA8A82-EAD6-41F0-9A4E-1FD48FA4876C}"/>
    <hyperlink ref="A25" r:id="rId22" tooltip="Kongo ciekawostki" display="https://paczka-wiedzy.pl/kongo-ciekawostki/" xr:uid="{2D08575D-A99F-4423-A736-64F1C3CE8513}"/>
    <hyperlink ref="A26" r:id="rId23" tooltip="Lesotho ciekawostki" display="https://paczka-wiedzy.pl/lesotho-ciekawostki/" xr:uid="{CC5C95BA-8A34-47AC-9552-0974BB2AFFC0}"/>
    <hyperlink ref="A27" r:id="rId24" tooltip="Liberia ciekawostki" display="https://paczka-wiedzy.pl/liberia-ciekawostki/" xr:uid="{D560ACA9-F60C-405B-9AC7-48EEB949538A}"/>
    <hyperlink ref="A28" r:id="rId25" tooltip="Libia ciekawostki" display="https://paczka-wiedzy.pl/libia-ciekawostki/" xr:uid="{950AE7D2-2A2D-496E-87B7-6ABB68111381}"/>
    <hyperlink ref="A29" r:id="rId26" tooltip="Madagaskar ciekawostki" display="https://paczka-wiedzy.pl/madagaskar-ciekawostki/" xr:uid="{BA4CA973-ABCE-41CA-AF22-03D02C4FEBB7}"/>
    <hyperlink ref="A30" r:id="rId27" tooltip="Malawi ciekawostki" display="https://paczka-wiedzy.pl/malawi-ciekawostki/" xr:uid="{2467D284-9E67-4128-8699-BB056167A76F}"/>
    <hyperlink ref="A31" r:id="rId28" tooltip="Mali ciekawostki" display="https://paczka-wiedzy.pl/mali-ciekawostki/" xr:uid="{CFA3593F-7074-4093-975E-61922BD0859B}"/>
    <hyperlink ref="A32" r:id="rId29" tooltip="Maroko ciekawostki" display="https://paczka-wiedzy.pl/maroko-ciekawostki/" xr:uid="{5797289C-08C2-482B-B030-F9C40565DDCE}"/>
    <hyperlink ref="A33" r:id="rId30" tooltip="Mauretania ciekawostki" display="https://paczka-wiedzy.pl/mauretania-ciekawostki/" xr:uid="{F8B58359-55DF-450C-B5BF-11DAFB4A9D6C}"/>
    <hyperlink ref="A34" r:id="rId31" tooltip="Mauritius ciekawostki" display="https://paczka-wiedzy.pl/mauritius-ciekawostki/" xr:uid="{7B059694-1217-4FCC-B7F6-FD569D757AD8}"/>
    <hyperlink ref="A35" r:id="rId32" tooltip="Mozambik ciekawostki" display="https://paczka-wiedzy.pl/mozambik-ciekawostki/" xr:uid="{A4C2C8D8-BA20-4E68-A7E7-5845C5077FCF}"/>
    <hyperlink ref="A36" r:id="rId33" tooltip="Namibia ciekawostki" display="https://paczka-wiedzy.pl/namibia-ciekawostki/" xr:uid="{9857D450-4D5D-4162-A7AC-12B6B019E614}"/>
    <hyperlink ref="A37" r:id="rId34" tooltip="Niger ciekawostki" display="https://paczka-wiedzy.pl/niger-ciekawostki/" xr:uid="{90C74EE4-1FC8-4C9E-9CDA-E7A99271CA1F}"/>
    <hyperlink ref="A38" r:id="rId35" tooltip="Nigeria ciekawostki" display="https://paczka-wiedzy.pl/nigeria-ciekawostki/" xr:uid="{0DF82512-6468-4C60-BE53-0FC06F5EAAD7}"/>
    <hyperlink ref="A39" r:id="rId36" tooltip="Republika Południowej Afryki ciekawostki" display="https://paczka-wiedzy.pl/republika-poludniowej-afryki-ciekawostki/" xr:uid="{B0D40062-BDC9-472B-8005-AF83C97E3D56}"/>
    <hyperlink ref="A40" r:id="rId37" tooltip="Republika Środkowoafrykańska ciekawostki" display="https://paczka-wiedzy.pl/republika-srodkowoafrykanska-ciekawostki/" xr:uid="{E7083BA3-D869-483A-B904-4D875F7590AF}"/>
    <hyperlink ref="A41" r:id="rId38" tooltip="Republika Zielonego Przylądka ciekawostki" display="https://paczka-wiedzy.pl/republika-zielonego-przyladka-ciekawostki/" xr:uid="{713844FB-9A43-4422-A7F8-13A85A17D02C}"/>
    <hyperlink ref="A42" r:id="rId39" tooltip="Rwanda ciekawostki" display="https://paczka-wiedzy.pl/rwanda-ciekawostki/" xr:uid="{B73CAF5B-88B7-4614-B230-C779D954367B}"/>
    <hyperlink ref="A43" r:id="rId40" tooltip="Senegal ciekawostki" display="https://paczka-wiedzy.pl/senegal-ciekawostki/" xr:uid="{EB3C79EF-426B-4891-BE29-A723880F75ED}"/>
    <hyperlink ref="A44" r:id="rId41" tooltip="Seszele ciekawostki" display="https://paczka-wiedzy.pl/seszele-ciekawostki/" xr:uid="{B0B694F0-40F8-424A-BF5C-E15B6F57ACE4}"/>
    <hyperlink ref="A45" r:id="rId42" tooltip="Sierra Leone ciekawostki" display="https://paczka-wiedzy.pl/sierra-leone-ciekawostki/" xr:uid="{1443DD0F-3026-4030-911C-31781058AD7C}"/>
    <hyperlink ref="A46" r:id="rId43" tooltip="Somalia ciekawostki" display="https://paczka-wiedzy.pl/somalia-ciekawostki/" xr:uid="{EFB1BAE8-80E1-49A4-9A8F-9DD62401421F}"/>
    <hyperlink ref="A47" r:id="rId44" tooltip="Suazi ciekawostki" display="https://paczka-wiedzy.pl/suazi-ciekawostki/" xr:uid="{7A283BC2-D614-46BA-B152-A99E3051A175}"/>
    <hyperlink ref="A48" r:id="rId45" tooltip="Sudan ciekawostki" display="https://paczka-wiedzy.pl/sudan-ciekawostki/" xr:uid="{835BC733-D3C6-4863-9893-25B5276AE4FA}"/>
    <hyperlink ref="A49" r:id="rId46" tooltip="Sudan Południowy ciekawostki" display="https://paczka-wiedzy.pl/sudan-poludniowy-ciekawostki/" xr:uid="{FC510DA2-7544-4651-AA86-4438423BA0A6}"/>
    <hyperlink ref="A50" r:id="rId47" tooltip="Tanzania ciekawostki" display="https://paczka-wiedzy.pl/tanzania-ciekawostki/" xr:uid="{1301935C-817D-4CE5-ACCF-0B19E9BBBBC2}"/>
    <hyperlink ref="A51" r:id="rId48" tooltip="Togo ciekawostki" display="https://paczka-wiedzy.pl/togo-ciekawostki/" xr:uid="{DF1953D8-EF73-4A03-9E62-30BD301E5A66}"/>
    <hyperlink ref="A52" r:id="rId49" tooltip="Tunezja ciekawostki" display="https://paczka-wiedzy.pl/tunezja-ciekawostki/" xr:uid="{5CA3BCFC-70C4-4CE6-BF11-69B6E335B2C0}"/>
    <hyperlink ref="A53" r:id="rId50" tooltip="Uganda ciekawostki" display="https://paczka-wiedzy.pl/uganda-ciekawostki/" xr:uid="{6C23C444-06EE-4625-A7AB-B0CB2DB62740}"/>
    <hyperlink ref="A54" r:id="rId51" tooltip="Wybrzeże Kości Słoniowej ciekawostki" display="https://paczka-wiedzy.pl/wybrzeze-kosci-sloniowej-ciekawostki/" xr:uid="{E676E703-FAD4-4F69-97FD-B9623A40D5D3}"/>
    <hyperlink ref="A55" r:id="rId52" tooltip="Wyspy świętego Tomasza i Książęca ciekawostki" display="https://paczka-wiedzy.pl/wyspy-sw-tomasza-i-ksiazeca-ciekawostki/" xr:uid="{6DB21935-4D4C-4007-888E-EE006D9DA74E}"/>
    <hyperlink ref="A56" r:id="rId53" tooltip="Zambia ciekawostki" display="https://paczka-wiedzy.pl/zambia-ciekawostki/" xr:uid="{945DDE35-725C-42D4-9C4A-C08BD5745CFD}"/>
    <hyperlink ref="A57" r:id="rId54" tooltip="Zimbabwe ciekawostki" display="https://paczka-wiedzy.pl/zimbabwe-ciekawostki/" xr:uid="{E60DEBB8-D576-4A53-ABAB-DD48598BAC7C}"/>
    <hyperlink ref="A61" r:id="rId55" tooltip="Argentyna ciekawostki" display="https://paczka-wiedzy.pl/argentyna-ciekawostki/" xr:uid="{83675E75-C4D5-4F31-B215-B3409F9BE4B8}"/>
    <hyperlink ref="A62" r:id="rId56" tooltip="Boliwia ciekawostki" display="https://paczka-wiedzy.pl/boliwia-ciekawostki/" xr:uid="{84C3B558-5DCA-49A4-977D-1DEC64B01E46}"/>
    <hyperlink ref="A63" r:id="rId57" tooltip="Brazylia ciekawostki" display="https://paczka-wiedzy.pl/brazylia-ciekawostki/" xr:uid="{9D7A8024-E14A-4B79-99AD-B32A06531911}"/>
    <hyperlink ref="A64" r:id="rId58" tooltip="Chile ciekawostki" display="https://paczka-wiedzy.pl/chile-ciekawostki/" xr:uid="{8170F62D-BEF8-410D-B9E5-11B91F6646A9}"/>
    <hyperlink ref="A65" r:id="rId59" tooltip="Ekwador ciekawostki" display="https://paczka-wiedzy.pl/ekwador-ciekawostki/" xr:uid="{7CD78DB7-FED5-452F-9EAC-C75E6858FCC1}"/>
    <hyperlink ref="A66" r:id="rId60" tooltip="Gujana ciekawostki" display="https://paczka-wiedzy.pl/gujana-ciekawostki/" xr:uid="{EEDF0C4A-C08B-4461-B44A-B2A1347B5ECE}"/>
    <hyperlink ref="A67" r:id="rId61" tooltip="Kolumbia ciekawostki" display="https://paczka-wiedzy.pl/kolumbia-ciekawostki/" xr:uid="{1CF8CEFC-7B47-44B2-A979-500164E97A41}"/>
    <hyperlink ref="A68" r:id="rId62" tooltip="Paragwaj ciekawostki" display="https://paczka-wiedzy.pl/paragwaj-ciekawostki/" xr:uid="{D600D1EE-1439-499E-8106-395B305243F4}"/>
    <hyperlink ref="A69" r:id="rId63" tooltip="Peru ciekawostki" display="https://paczka-wiedzy.pl/peru-ciekawostki/" xr:uid="{F8515452-27DB-48CA-BC95-6FAD0F0C0F69}"/>
    <hyperlink ref="A70" r:id="rId64" tooltip="Surinam ciekawostki" display="https://paczka-wiedzy.pl/surinam-ciekawostki/" xr:uid="{1821E6F9-0792-42E4-B096-1748749182B4}"/>
    <hyperlink ref="A71" r:id="rId65" tooltip="Trynidad i Tobago ciekawostki" display="https://paczka-wiedzy.pl/trynidad-i-tobago-ciekawostki/" xr:uid="{52ACFBDA-DEC5-4BA3-9ECA-5EF296FFAEE3}"/>
    <hyperlink ref="A72" r:id="rId66" tooltip="Urugwaj ciekawostki" display="https://paczka-wiedzy.pl/urugwaj-ciekawostki/" xr:uid="{DD2E7714-E85C-4B71-8D0E-95FD42C9019B}"/>
    <hyperlink ref="A73" r:id="rId67" tooltip="Wenezuela ciekawostki" display="https://paczka-wiedzy.pl/wenezuela-ciekawostki/" xr:uid="{4D5F46AE-188B-450B-8186-19969E1984BF}"/>
    <hyperlink ref="A77" r:id="rId68" tooltip="Afganistan ciekawostki" display="https://paczka-wiedzy.pl/afganistan-ciekawostki/" xr:uid="{24D85CB6-D815-4AC9-B371-E4452916CE81}"/>
    <hyperlink ref="A78" r:id="rId69" tooltip="Arabia Saudyjska ciekawostki" display="https://paczka-wiedzy.pl/arabia-saudyjska-ciekawostki/" xr:uid="{F7DB9BEE-5584-48B7-A23B-CC31AEF5A031}"/>
    <hyperlink ref="A79" r:id="rId70" tooltip="Armenia ciekawostki" display="https://paczka-wiedzy.pl/armenia-ciekawostki/" xr:uid="{3FF4451F-87AE-4D30-AD55-F752C23D231D}"/>
    <hyperlink ref="A80" r:id="rId71" tooltip="Azerbejdżan ciekawostki" display="https://paczka-wiedzy.pl/azerbejdzan-ciekawostki/" xr:uid="{06E54CBF-6D10-4896-8344-0175635608C8}"/>
    <hyperlink ref="A81" r:id="rId72" tooltip="Bahrajn ciekawostki" display="https://paczka-wiedzy.pl/bahrajn-ciekawostki/" xr:uid="{3FBCF6B9-D976-4AB5-8FDE-94013DBB273A}"/>
    <hyperlink ref="A82" r:id="rId73" tooltip="Bangladesz ciekawostki" display="https://paczka-wiedzy.pl/bangladesz-ciekawostki/" xr:uid="{E44852FC-B169-45AA-ACDA-E22A964FEDFD}"/>
    <hyperlink ref="A83" r:id="rId74" tooltip="Bhutan ciekawostki" display="https://paczka-wiedzy.pl/bhutan-ciekawostki/" xr:uid="{B62C125C-7B16-4B34-95E7-E060D52065A2}"/>
    <hyperlink ref="A84" r:id="rId75" tooltip="Brunei ciekawostki" display="https://paczka-wiedzy.pl/brunei-ciekawostki/" xr:uid="{FCA698FC-446E-4A82-814E-0E2C7AB863AF}"/>
    <hyperlink ref="A85" r:id="rId76" tooltip="Chiny ciekawostki" display="https://paczka-wiedzy.pl/chiny-ciekawostki/" xr:uid="{5C7B51EA-7317-45E2-877C-AEA341BAAFE9}"/>
    <hyperlink ref="A86" r:id="rId77" tooltip="Filipiny ciekawostki" display="https://paczka-wiedzy.pl/filipiny-ciekawostki/" xr:uid="{9530C416-38D1-4BEF-A108-88535A3045FF}"/>
    <hyperlink ref="A87" r:id="rId78" tooltip="Gruzja ciekawostki" display="https://paczka-wiedzy.pl/gruzja-ciekawostki/" xr:uid="{CD1808D8-5F35-4BAE-B332-D79B7F5F0E82}"/>
    <hyperlink ref="A88" r:id="rId79" tooltip="Indie ciekawostki" display="https://paczka-wiedzy.pl/indie-ciekawostki/" xr:uid="{4C0E648F-CE23-4E51-AE7A-F71BE2F6745A}"/>
    <hyperlink ref="A89" r:id="rId80" tooltip="Indonezja ciekawostki" display="https://paczka-wiedzy.pl/indonezja-ciekawostki/" xr:uid="{FD553919-7417-4CB4-8B32-82D942265098}"/>
    <hyperlink ref="A90" r:id="rId81" tooltip="Irak ciekawostki" display="https://paczka-wiedzy.pl/irak-ciekawostki/" xr:uid="{2154AE20-BFB0-4127-8605-3E9E215F0EE7}"/>
    <hyperlink ref="A91" r:id="rId82" tooltip="Iran ciekawostki" display="https://paczka-wiedzy.pl/iran-ciekawostki/" xr:uid="{FE490E3C-9BEB-45D5-BE93-B8BC38CE047E}"/>
    <hyperlink ref="A92" r:id="rId83" tooltip="Izrael ciekawostki" display="https://paczka-wiedzy.pl/izrael-ciekawostki/" xr:uid="{945DE4FB-13E9-42BC-8695-4126D683C9E3}"/>
    <hyperlink ref="A93" r:id="rId84" tooltip="Japonia ciekawostki" display="https://paczka-wiedzy.pl/japonia-ciekawostki/" xr:uid="{7F35BFB4-551C-4A5D-8C52-FBBE30FB50E3}"/>
    <hyperlink ref="A94" r:id="rId85" tooltip="Jemen ciekawostki" display="https://paczka-wiedzy.pl/jemen-ciekawostki/" xr:uid="{6FB04457-501B-4A59-9D60-009DAF550190}"/>
    <hyperlink ref="A95" r:id="rId86" tooltip="Jordania ciekawostki" display="https://paczka-wiedzy.pl/jordania-ciekawostki/" xr:uid="{445CFD97-A66E-4AC5-9F69-B102C947A7B0}"/>
    <hyperlink ref="A96" r:id="rId87" tooltip="Kambodża ciekawostki" display="https://paczka-wiedzy.pl/kambodza-ciekawostki/" xr:uid="{320AB37D-3741-4745-8C85-AD1ECC9BC3F2}"/>
    <hyperlink ref="A97" r:id="rId88" tooltip="Katar ciekawostki" display="https://paczka-wiedzy.pl/katar-ciekawostki/" xr:uid="{4AA362D9-E05E-48BE-839A-44D85F0FF72B}"/>
    <hyperlink ref="A98" r:id="rId89" tooltip="Kirgistan ciekawostki" display="https://paczka-wiedzy.pl/kirgistan-ciekawostki/" xr:uid="{1C503627-5A31-4E1C-972B-94DD38FC6AB7}"/>
    <hyperlink ref="A99" r:id="rId90" tooltip="Korea Południowa ciekawostki" display="https://paczka-wiedzy.pl/korea-poludniowa-ciekawostki/" xr:uid="{6258B42D-A190-4C4C-A314-82DAB450CDE4}"/>
    <hyperlink ref="A100" r:id="rId91" tooltip="Korea Północna ciekawostki" display="https://paczka-wiedzy.pl/korea-polnocna-ciekawostki/" xr:uid="{065B1B91-2137-4C83-8004-EB534DDCB747}"/>
    <hyperlink ref="A101" r:id="rId92" tooltip="Kuwejt ciekawostki" display="https://paczka-wiedzy.pl/kuwejt-ciekawostki/" xr:uid="{B449BF9D-D01F-4871-9429-58855A9DF56E}"/>
    <hyperlink ref="A102" r:id="rId93" tooltip="Laos ciekawostki" display="https://paczka-wiedzy.pl/laos-ciekawostki/" xr:uid="{11E40596-269F-4609-AFAD-C95F7AD2828C}"/>
    <hyperlink ref="A103" r:id="rId94" tooltip="Liban ciekawostki" display="https://paczka-wiedzy.pl/liban-ciekawostki/" xr:uid="{DDACF1CF-40B3-4807-854D-AD48A0A7217D}"/>
    <hyperlink ref="A104" r:id="rId95" tooltip="Malediwy ciekawostki" display="https://paczka-wiedzy.pl/malediwy-ciekawostki/" xr:uid="{9AE30E93-777F-4FBE-B572-EF8E6E78FE61}"/>
    <hyperlink ref="A105" r:id="rId96" tooltip="Malezja ciekawostki" display="https://paczka-wiedzy.pl/malezja-ciekawostki/" xr:uid="{3664E28A-96BF-459B-A230-8DEC2C60856C}"/>
    <hyperlink ref="A106" r:id="rId97" tooltip="Mjanma ciekawostki" display="https://paczka-wiedzy.pl/mjanma-ciekawostki/" xr:uid="{F8D187E1-6832-490E-BE5E-CADA345235D5}"/>
    <hyperlink ref="A107" r:id="rId98" tooltip="Mongolia ciekawostki" display="https://paczka-wiedzy.pl/mongolia-ciekawostki/" xr:uid="{C449B3D6-8DD4-4915-8090-B42E86916AD0}"/>
    <hyperlink ref="A108" r:id="rId99" tooltip="Nepal ciekawostki" display="https://paczka-wiedzy.pl/nepal-ciekawostki/" xr:uid="{FD435EB2-8B78-4EF2-B75F-9A021A39AA3F}"/>
    <hyperlink ref="A109" r:id="rId100" tooltip="Oman ciekawostki" display="https://paczka-wiedzy.pl/oman-ciekawostki/" xr:uid="{0ED315C5-D92A-45E6-BCE6-3459CE7EAE41}"/>
    <hyperlink ref="A110" r:id="rId101" tooltip="Pakistan ciekawostki" display="https://paczka-wiedzy.pl/pakistan-ciekawostki/" xr:uid="{E08C73FF-C1CE-48FD-BFBD-ABE4984F69EE}"/>
    <hyperlink ref="A111" r:id="rId102" tooltip="Singapur ciekawostki" display="https://paczka-wiedzy.pl/singapur-ciekawostki/" xr:uid="{04CE03B8-B9D7-4303-8CDF-72E79645086C}"/>
    <hyperlink ref="A112" r:id="rId103" tooltip="Sri Lanka ciekawostki" display="https://paczka-wiedzy.pl/sri-lanka-ciekawostki/" xr:uid="{70A7BF78-1A29-43FB-BF7B-F995E2231592}"/>
    <hyperlink ref="A113" r:id="rId104" tooltip="Syria ciekawostki" display="https://paczka-wiedzy.pl/syria-ciekawostki/" xr:uid="{5860BC52-A934-4111-960E-BDDCA4EE1B0D}"/>
    <hyperlink ref="A114" r:id="rId105" tooltip="Tadżykistan ciekawostki" display="https://paczka-wiedzy.pl/tadzykistan-ciekawostki/" xr:uid="{4DC0151C-066A-4C9C-A778-30DFBF9FB847}"/>
    <hyperlink ref="A115" r:id="rId106" tooltip="Tajlandia ciekawostki" display="https://paczka-wiedzy.pl/tajlandia-ciekawostki/" xr:uid="{3410AA0F-ED2B-428E-B11E-68A0F0A863CC}"/>
    <hyperlink ref="A116" r:id="rId107" tooltip="Timor Wschodni ciekawostki" display="https://paczka-wiedzy.pl/timor-wschodni-ciekawostki/" xr:uid="{898C12B6-933F-40D1-81FA-47EB70900436}"/>
    <hyperlink ref="A117" r:id="rId108" tooltip="Turkmenistan ciekawostki" display="https://paczka-wiedzy.pl/turkmenistan-ciekawostki/" xr:uid="{AC681C18-A438-4267-B30A-D1419D90CACC}"/>
    <hyperlink ref="A118" r:id="rId109" tooltip="Uzbekistan ciekawostki" display="https://paczka-wiedzy.pl/uzbekistan-ciekawostki/" xr:uid="{75427E25-7E36-40FF-9637-D74758F23BCE}"/>
    <hyperlink ref="A119" r:id="rId110" tooltip="Wietnam ciekawostki" display="https://paczka-wiedzy.pl/wietnam-ciekawostki/" xr:uid="{981986F8-E9CE-4293-A4B7-6FFA7C93F833}"/>
    <hyperlink ref="A120" r:id="rId111" tooltip="Zjednoczone Emiraty Arabskie ciekawostki" display="https://paczka-wiedzy.pl/zjednoczone-emiraty-arabskie-ciekawostki/" xr:uid="{5F1DD738-066B-48CF-B5D9-EDF0198246A3}"/>
    <hyperlink ref="A124" r:id="rId112" tooltip="Antigua i Barbuda ciekawostki" display="https://paczka-wiedzy.pl/antigua-i-barbuda-ciekawostki/" xr:uid="{38609C42-EA92-40BD-88C0-F3D0163B974C}"/>
    <hyperlink ref="A125" r:id="rId113" tooltip="Bahamy ciekawostki" display="https://paczka-wiedzy.pl/bahamy-ciekawostki/" xr:uid="{BF02F35A-8606-4977-B7B2-60080DB98BD6}"/>
    <hyperlink ref="A126" r:id="rId114" tooltip="Barbados ciekawostki" display="https://paczka-wiedzy.pl/barbados-ciekawostki/" xr:uid="{91EB019F-C94A-4527-8F15-179750A00405}"/>
    <hyperlink ref="A127" r:id="rId115" tooltip="Belize ciekawostki" display="https://paczka-wiedzy.pl/belize-ciekawostki/" xr:uid="{9B9C7416-65D5-48E5-8368-105ADDB16A3B}"/>
    <hyperlink ref="A128" r:id="rId116" tooltip="Dominika ciekawostki" display="https://paczka-wiedzy.pl/dominika-ciekawostki/" xr:uid="{881DF46F-DA01-4607-A023-911E0E12273F}"/>
    <hyperlink ref="A129" r:id="rId117" tooltip="Dominikana ciekawostki" display="https://paczka-wiedzy.pl/dominikana-ciekawostki/" xr:uid="{936E5432-7D29-4C6E-87E0-61E93002C4C2}"/>
    <hyperlink ref="A130" r:id="rId118" tooltip="Grenada ciekawostki" display="https://paczka-wiedzy.pl/grenada-ciekawostki/" xr:uid="{82672005-0118-4968-8663-397721771FE6}"/>
    <hyperlink ref="A131" r:id="rId119" tooltip="Gwatemala ciekawostki" display="https://paczka-wiedzy.pl/gwatemala-ciekawostki/" xr:uid="{BAD1F4DE-A347-4A61-81D5-F05130B06B03}"/>
    <hyperlink ref="A132" r:id="rId120" tooltip="Haiti ciekawostki" display="https://paczka-wiedzy.pl/haiti-ciekawostki/" xr:uid="{1B6A71F7-A013-4B4B-9A6A-A849557EE869}"/>
    <hyperlink ref="A133" r:id="rId121" tooltip="Honduras ciekawostki" display="https://paczka-wiedzy.pl/honduras-ciekawostki/" xr:uid="{04D02087-710E-48AC-AC00-558F7F37F354}"/>
    <hyperlink ref="A134" r:id="rId122" tooltip="Jamajka ciekawostki" display="https://paczka-wiedzy.pl/jamajka-ciekawostki/" xr:uid="{100B6425-7181-423B-92B8-2B986C1AAA29}"/>
    <hyperlink ref="A135" r:id="rId123" tooltip="Kanada ciekawostki" display="https://paczka-wiedzy.pl/kanada-ciekawostki/" xr:uid="{2C7D609A-EA62-46CE-9DCB-1315806196B4}"/>
    <hyperlink ref="A136" r:id="rId124" tooltip="Kostaryka ciekawostki" display="https://paczka-wiedzy.pl/kostaryka-ciekawostki/" xr:uid="{5C9FAEA5-3C85-4A05-84F2-521C09A6DEB5}"/>
    <hyperlink ref="A137" r:id="rId125" tooltip="Kuba ciekawostki" display="https://paczka-wiedzy.pl/kuba-ciekawostki/" xr:uid="{E3259004-86AF-42FC-8516-807BC417934F}"/>
    <hyperlink ref="A138" r:id="rId126" tooltip="Meksyk ciekawostki" display="https://paczka-wiedzy.pl/meksyk-ciekawostki/" xr:uid="{E795730D-1E76-4FCC-AFB3-DFF1FA9BA5AC}"/>
    <hyperlink ref="A139" r:id="rId127" tooltip="Nikaragua ciekawostki" display="https://paczka-wiedzy.pl/nikaragua-ciekawostki/" xr:uid="{F847BF2E-5369-45BB-8645-A628CBF18A9A}"/>
    <hyperlink ref="A140" r:id="rId128" tooltip="Panama ciekawostki" display="https://paczka-wiedzy.pl/panama-ciekawostki/" xr:uid="{703779F5-FA4D-43FB-8B56-CCA2CAA3B33E}"/>
    <hyperlink ref="A141" r:id="rId129" tooltip="Saint Kitts i Nevis ciekawostki" display="https://paczka-wiedzy.pl/saint-kitts-i-nevis-ciekawostki/" xr:uid="{147C46FB-6A7F-4C94-BB67-A017B0E773E9}"/>
    <hyperlink ref="A142" r:id="rId130" tooltip="Saint Lucia ciekawostki" display="https://paczka-wiedzy.pl/saint-lucia-ciekawostki/" xr:uid="{BEE96D0F-F622-4BDC-AF5B-FAC87D7445E4}"/>
    <hyperlink ref="A143" r:id="rId131" tooltip="Saint Vincent i Grenadyny ciekawostki" display="https://paczka-wiedzy.pl/saint-vincent-ciekawostki/" xr:uid="{10E2A05A-56FC-4DDF-9AD0-C2FE3C17988B}"/>
    <hyperlink ref="A144" r:id="rId132" tooltip="Salwador ciekawostki" display="https://paczka-wiedzy.pl/salwador-ciekawostki/" xr:uid="{04C78F5F-A97F-440C-8D57-740641E2A687}"/>
    <hyperlink ref="A145" r:id="rId133" tooltip="Stany Zjednoczone ciekawostki" display="https://paczka-wiedzy.pl/stany-zjednoczone-ciekawostki/" xr:uid="{E2DB3046-A848-48D4-BDB8-B48B578FB355}"/>
    <hyperlink ref="A149" r:id="rId134" tooltip="Albania ciekawostki" display="https://paczka-wiedzy.pl/albania-ciekawostki/" xr:uid="{223E91EE-1507-4565-80D5-3B5366AC20AE}"/>
    <hyperlink ref="A150" r:id="rId135" tooltip="Andora ciekawostki" display="https://paczka-wiedzy.pl/andora-ciekawostki/" xr:uid="{604C7C11-8A3E-42A3-894A-43FF8B68C777}"/>
    <hyperlink ref="A151" r:id="rId136" tooltip="Austria ciekawostki" display="https://paczka-wiedzy.pl/austria-ciekawostki/" xr:uid="{C8C2D5D3-58CC-409A-A4E9-7336DDB98A97}"/>
    <hyperlink ref="A152" r:id="rId137" tooltip="Belgia ciekawostki" display="https://paczka-wiedzy.pl/belgia-ciekawostki/" xr:uid="{EC6AF16C-B6F9-4B0C-AB4A-5FE3A91E9DD7}"/>
    <hyperlink ref="A153" r:id="rId138" tooltip="Białoruś ciekawostki" display="https://paczka-wiedzy.pl/bialorus-ciekawostki/" xr:uid="{63436B00-5D75-4452-804B-94AD3D01D4D0}"/>
    <hyperlink ref="A154" r:id="rId139" tooltip="Bośnia i Hercegowina ciekawostki" display="https://paczka-wiedzy.pl/bosnia-i-hercegowina-ciekawostki/" xr:uid="{01276C4F-7ED4-4D6B-8666-35B3BD0B14C3}"/>
    <hyperlink ref="A155" r:id="rId140" tooltip="Bułgaria ciekawostki" display="https://paczka-wiedzy.pl/bulgaria-ciekawostki/" xr:uid="{C5213D67-0655-4629-A98B-6AF6FE40A68E}"/>
    <hyperlink ref="A156" r:id="rId141" tooltip="Chorwacja ciekawostki" display="https://paczka-wiedzy.pl/chorwacja-ciekawostki/" xr:uid="{4C6B2084-0F4F-4934-B715-154A3DD6FDC6}"/>
    <hyperlink ref="A157" r:id="rId142" tooltip="Cypr ciekawostki" display="https://paczka-wiedzy.pl/cypr-ciekawostki/" xr:uid="{020DDAB8-6D38-441D-BAD8-0F0A5B24D6B6}"/>
    <hyperlink ref="A158" r:id="rId143" tooltip="Czarnogóra ciekawostki" display="https://paczka-wiedzy.pl/czarnogora-ciekawostki/" xr:uid="{303CF255-9725-436A-B37A-1315C70566E6}"/>
    <hyperlink ref="A159" r:id="rId144" tooltip="Czechy ciekawostki" display="https://paczka-wiedzy.pl/czechy-ciekawostki/" xr:uid="{D0E4B10E-0742-4D08-94F1-18B82535FDB3}"/>
    <hyperlink ref="A160" r:id="rId145" tooltip="Dania ciekawostki" display="https://paczka-wiedzy.pl/dania-ciekawostki/" xr:uid="{DC621983-35BB-4A32-815A-6E6D758848E0}"/>
    <hyperlink ref="A161" r:id="rId146" tooltip="Estonia ciekawostki" display="https://paczka-wiedzy.pl/estonia-ciekawostki/" xr:uid="{3F6665B8-CFE5-4BF3-88C3-4023547EE2C1}"/>
    <hyperlink ref="A162" r:id="rId147" tooltip="Finlandia ciekawostki" display="https://paczka-wiedzy.pl/finlandia-ciekawostki/" xr:uid="{C3E1CC8C-6FE7-44DB-B598-629EF55D8D0E}"/>
    <hyperlink ref="A163" r:id="rId148" tooltip="Francja ciekawostki" display="https://paczka-wiedzy.pl/francja-ciekawostki/" xr:uid="{9C196D2D-5526-4887-A3B7-3449DD241CB5}"/>
    <hyperlink ref="A164" r:id="rId149" tooltip="Grecja ciekawostki" display="https://paczka-wiedzy.pl/grecja-ciekawostki/" xr:uid="{F26379C5-DB17-457E-A51E-03CF4B2ABCDD}"/>
    <hyperlink ref="A165" r:id="rId150" tooltip="Hiszpania ciekawostki" display="https://paczka-wiedzy.pl/hiszpania-ciekawostki/" xr:uid="{7FA43809-1F8D-421C-9DF7-D5C4BA5B53CE}"/>
    <hyperlink ref="A166" r:id="rId151" tooltip="Holandia ciekawostki" display="https://paczka-wiedzy.pl/holandia-ciekawostki/" xr:uid="{8DD3CF19-7E81-4C56-B0CA-2AC4D9D6CD09}"/>
    <hyperlink ref="A167" r:id="rId152" tooltip="Irlandia ciekawostki" display="https://paczka-wiedzy.pl/irlandia-ciekawostki/" xr:uid="{959D0A08-9FD5-4DDA-B413-859727328BF8}"/>
    <hyperlink ref="A168" r:id="rId153" tooltip="Islandia ciekawostki" display="https://paczka-wiedzy.pl/islandia-ciekawostki/" xr:uid="{B3B1E27E-08D6-42E6-84BA-2C31C29CD241}"/>
    <hyperlink ref="A169" r:id="rId154" tooltip="Kazachstan ciekawostki" display="https://paczka-wiedzy.pl/kazachstan-ciekawostki/" xr:uid="{E4E02B2B-7B2C-4273-8F99-B3372CDCD9C8}"/>
    <hyperlink ref="A170" r:id="rId155" tooltip="Liechtenstein ciekawostki" display="https://paczka-wiedzy.pl/liechtenstein-ciekawostki/" xr:uid="{584B7026-5B1A-4968-9364-DDA44EE0207A}"/>
    <hyperlink ref="A171" r:id="rId156" tooltip="Litwa ciekawostki" display="https://paczka-wiedzy.pl/litwa-ciekawostki/" xr:uid="{EE8F2049-18FA-4FFB-96F5-C5317024FA04}"/>
    <hyperlink ref="A172" r:id="rId157" tooltip="Luksemburg ciekawostki" display="https://paczka-wiedzy.pl/luksemburg-ciekawostki/" xr:uid="{B2E6401E-2D29-4117-89A7-FE27EB81C8F8}"/>
    <hyperlink ref="A173" r:id="rId158" tooltip="Łotwa ciekawostki" display="https://paczka-wiedzy.pl/lotwa-ciekawostki/" xr:uid="{F3A3F0EC-3EF7-4BA9-A09B-6BA653472922}"/>
    <hyperlink ref="A174" r:id="rId159" tooltip="Macedonia ciekawostki" display="https://paczka-wiedzy.pl/macedonia-ciekawostki/" xr:uid="{09A7E8D5-4D2C-495B-B661-35CAFEC586F0}"/>
    <hyperlink ref="A175" r:id="rId160" tooltip="Malta ciekawostki" display="https://paczka-wiedzy.pl/malta-ciekawostki/" xr:uid="{23EC68B2-D44A-4E20-85DE-100F8286E5B1}"/>
    <hyperlink ref="A176" r:id="rId161" tooltip="Mołdawia ciekawostki" display="https://paczka-wiedzy.pl/moldawia-ciekawostki/" xr:uid="{8984158F-B568-4084-B85B-11C9AFBBD4D9}"/>
    <hyperlink ref="A177" r:id="rId162" tooltip="Monako ciekawostki" display="https://paczka-wiedzy.pl/monako-ciekawostki/" xr:uid="{E86CD634-208B-4494-85F1-4B0F9386869E}"/>
    <hyperlink ref="A178" r:id="rId163" tooltip="Niemcy ciekawostki" display="https://paczka-wiedzy.pl/niemcy-ciekawostki/" xr:uid="{63D4C597-B4F7-46CE-B3CA-BBD1EC878D68}"/>
    <hyperlink ref="A179" r:id="rId164" tooltip="Norwegia ciekawostki" display="https://paczka-wiedzy.pl/norwegia-ciekawostki/" xr:uid="{25084659-78F8-4597-B2AB-217AF3F5428F}"/>
    <hyperlink ref="A180" r:id="rId165" tooltip="Polska ciekawostki" display="https://paczka-wiedzy.pl/polska-ciekawostki/" xr:uid="{F01DD1CF-DD34-4B01-88E0-864A6FF13CDC}"/>
    <hyperlink ref="A181" r:id="rId166" tooltip="Portugalia ciekawostki" display="https://paczka-wiedzy.pl/portugalia-ciekawostki/" xr:uid="{71303C53-B777-496A-AB82-98259ED762A8}"/>
    <hyperlink ref="A182" r:id="rId167" tooltip="Rosja ciekawostki" display="https://paczka-wiedzy.pl/rosja-ciekawostki/" xr:uid="{05135F54-767A-4A1B-90DA-C63745CAF4BF}"/>
    <hyperlink ref="A183" r:id="rId168" tooltip="Rumunia ciekawostki" display="https://paczka-wiedzy.pl/rumunia-ciekawostki/" xr:uid="{1BB5E604-46FF-4732-A29A-234FA7BBDF1A}"/>
    <hyperlink ref="A184" r:id="rId169" tooltip="San Marino ciekawostki" display="https://paczka-wiedzy.pl/san-marino-ciekawostki/" xr:uid="{0A5EA074-0303-4DC0-AEBA-8E48C8EAEF8A}"/>
    <hyperlink ref="A185" r:id="rId170" tooltip="Serbia ciekawostki" display="https://paczka-wiedzy.pl/serbia-ciekawostki/" xr:uid="{471CC4CE-DC29-4398-A243-EE63547BDF52}"/>
    <hyperlink ref="A186" r:id="rId171" tooltip="Słowacja ciekawostki" display="https://paczka-wiedzy.pl/slowacja-ciekawostki/" xr:uid="{0EA4519D-748A-461E-A8B9-BEA9D5F3C853}"/>
    <hyperlink ref="A187" r:id="rId172" tooltip="Słowenia ciekawostki" display="https://paczka-wiedzy.pl/slowenia-ciekawostki/" xr:uid="{01554F6E-EDB2-47E3-A7D6-4E9E1667FFCF}"/>
    <hyperlink ref="A188" r:id="rId173" tooltip="Szwajcaria ciekawostki" display="https://paczka-wiedzy.pl/szwajcaria-ciekawostki/" xr:uid="{F05C5FA5-9F8D-4D69-8736-A19D5144F943}"/>
    <hyperlink ref="A189" r:id="rId174" tooltip="Szwecja ciekawostki" display="https://paczka-wiedzy.pl/szwecja-ciekawostki/" xr:uid="{88BEAEAD-FDD9-496E-A640-496218EB9CF2}"/>
    <hyperlink ref="A190" r:id="rId175" tooltip="Turcja ciekawostki" display="https://paczka-wiedzy.pl/turcja-ciekawostki/" xr:uid="{19557E96-392D-4A5E-A818-3C60F6EEA9F2}"/>
    <hyperlink ref="A191" r:id="rId176" tooltip="Ukraina ciekawostki" display="https://paczka-wiedzy.pl/ukraina-ciekawostki/" xr:uid="{14B2B501-A4AE-4E95-83AB-4464B5E3ECED}"/>
    <hyperlink ref="A192" r:id="rId177" tooltip="Watykan ciekawostki" display="https://paczka-wiedzy.pl/watykan-ciekawostki/" xr:uid="{E28EF54A-E469-4FDA-ABA4-9588C5CD5AD3}"/>
    <hyperlink ref="A193" r:id="rId178" tooltip="Węgry ciekawostki" display="https://paczka-wiedzy.pl/wegry-ciekawostki/" xr:uid="{B9F598B6-3437-40AC-9C42-E9285F5CA620}"/>
    <hyperlink ref="A194" r:id="rId179" tooltip="Wielka Brytania ciekawostki" display="https://paczka-wiedzy.pl/wielka-brytania-ciekawostki/" xr:uid="{CCA4567D-D00A-45FA-9EC0-03DE5F26966D}"/>
    <hyperlink ref="A195" r:id="rId180" tooltip="Włochy ciekawostki" display="https://paczka-wiedzy.pl/wlochy-ciekawostki/" xr:uid="{03B7B950-E970-49A9-A306-4D5CBB123AC3}"/>
    <hyperlink ref="A199" r:id="rId181" tooltip="Australia ciekawostki" display="https://paczka-wiedzy.pl/australia-ciekawostki/" xr:uid="{14C857F9-EE06-4794-9E17-9071D919B1CA}"/>
    <hyperlink ref="A200" r:id="rId182" tooltip="Fidżi ciekawostki" display="https://paczka-wiedzy.pl/fidzi-ciekawostki/" xr:uid="{9C0E5E2E-FC32-42EA-8826-8FFF073FFE6A}"/>
    <hyperlink ref="A201" r:id="rId183" tooltip="Kiribati ciekawostki" display="https://paczka-wiedzy.pl/kiribati-ciekawostki/" xr:uid="{628347F5-72E1-4EE5-9272-5DEBA2187297}"/>
    <hyperlink ref="A202" r:id="rId184" tooltip="Mikronezja ciekawostki" display="https://paczka-wiedzy.pl/mikronezja-ciekawostki/" xr:uid="{D780E6F1-7BF5-44C2-893F-FDC8054CE33A}"/>
    <hyperlink ref="A203" r:id="rId185" tooltip="Nauru ciekawostki" display="https://paczka-wiedzy.pl/nauru-ciekawostki/" xr:uid="{7B7375ED-A548-4761-A810-A2195BD21089}"/>
    <hyperlink ref="A204" r:id="rId186" tooltip="Nowa Zelandia ciekawostki" display="https://paczka-wiedzy.pl/nowa-zelandia-ciekawostki/" xr:uid="{869F4EB5-EDC0-4976-82F7-6FEFE4A509B3}"/>
    <hyperlink ref="A205" r:id="rId187" tooltip="Palau ciekawostki" display="https://paczka-wiedzy.pl/palau-ciekawostki/" xr:uid="{E0B3F224-C25A-4F1C-A9F9-AFA1FE658477}"/>
    <hyperlink ref="A206" r:id="rId188" tooltip="Papua Nowa-Gwinea ciekawostki" display="https://paczka-wiedzy.pl/papua-nowa-gwinea-ciekawostki/" xr:uid="{4476E4EA-2D4F-47D1-875C-E0CAEB4E0DF1}"/>
    <hyperlink ref="A207" r:id="rId189" tooltip="Samoa ciekawostki" display="https://paczka-wiedzy.pl/samoa-ciekawostki/" xr:uid="{1BFE08A8-E091-437A-B4E0-1586E1F41B87}"/>
    <hyperlink ref="A208" r:id="rId190" tooltip="Tonga ciekawostki" display="https://paczka-wiedzy.pl/tonga-ciekawostki/" xr:uid="{E42FC595-7BC7-4ED3-A312-D1C0BD47098E}"/>
    <hyperlink ref="A209" r:id="rId191" tooltip="Tuvalu ciekawostki" display="https://paczka-wiedzy.pl/tuvalu-ciekawostki/" xr:uid="{A0615BAE-BEF7-4ADD-8077-E44AA6230C2B}"/>
    <hyperlink ref="A210" r:id="rId192" tooltip="Vanuatu ciekawostki" display="https://paczka-wiedzy.pl/vanuatu-ciekawostki/" xr:uid="{804C41C6-D17A-432A-B557-0D7A1E102F54}"/>
    <hyperlink ref="A211" r:id="rId193" tooltip="Wyspy Marshalla ciekawostki" display="https://paczka-wiedzy.pl/wyspy-marshalla-ciekawostki/" xr:uid="{A6DCB4E1-F267-4630-B4C2-676D0D9AB671}"/>
    <hyperlink ref="A212" r:id="rId194" tooltip="Wyspy Salomona ciekawostki" display="https://paczka-wiedzy.pl/wyspy-salomona-ciekawostki/" xr:uid="{A556709B-4330-4C52-8D11-17E5656E13DB}"/>
  </hyperlinks>
  <pageMargins left="0.7" right="0.7" top="0.75" bottom="0.75" header="0.3" footer="0.3"/>
  <pageSetup paperSize="9" orientation="portrait" r:id="rId195"/>
  <drawing r:id="rId19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D513A-7B0D-4F6D-A2B8-37C51EC8E4E3}">
  <sheetPr codeName="Arkusz8"/>
  <dimension ref="A1:H11"/>
  <sheetViews>
    <sheetView workbookViewId="0"/>
  </sheetViews>
  <sheetFormatPr defaultRowHeight="18.5" x14ac:dyDescent="0.45"/>
  <sheetData>
    <row r="1" spans="1:8" x14ac:dyDescent="0.45">
      <c r="C1" t="s">
        <v>1832</v>
      </c>
      <c r="F1" t="s">
        <v>1833</v>
      </c>
    </row>
    <row r="2" spans="1:8" x14ac:dyDescent="0.45">
      <c r="A2" t="e" vm="90">
        <v>#VALUE!</v>
      </c>
      <c r="C2" t="e" vm="118">
        <v>#VALUE!</v>
      </c>
      <c r="F2" t="e" vm="100">
        <v>#VALUE!</v>
      </c>
      <c r="G2" t="e">
        <f>LOOKUP(A2,$F$2:$F$9)</f>
        <v>#N/A</v>
      </c>
      <c r="H2" t="e" vm="769">
        <f>_xlfn.XLOOKUP(A2,$F$2:$F$9,$F$2:$F$9)</f>
        <v>#VALUE!</v>
      </c>
    </row>
    <row r="3" spans="1:8" x14ac:dyDescent="0.45">
      <c r="A3" t="e" vm="96">
        <v>#VALUE!</v>
      </c>
      <c r="C3" t="e" vm="114">
        <v>#VALUE!</v>
      </c>
      <c r="F3" t="e" vm="110">
        <v>#VALUE!</v>
      </c>
      <c r="G3" t="e">
        <f t="shared" ref="G3:G9" si="0">LOOKUP(A3,$F$2:$F$9)</f>
        <v>#N/A</v>
      </c>
      <c r="H3" t="e" vm="770">
        <f t="shared" ref="H3:H9" si="1">_xlfn.XLOOKUP(A3,$F$2:$F$9,$F$2:$F$9)</f>
        <v>#VALUE!</v>
      </c>
    </row>
    <row r="4" spans="1:8" x14ac:dyDescent="0.45">
      <c r="A4" t="e" vm="100">
        <v>#VALUE!</v>
      </c>
      <c r="C4" t="e" vm="110">
        <v>#VALUE!</v>
      </c>
      <c r="F4" t="e" vm="103">
        <v>#VALUE!</v>
      </c>
      <c r="G4" t="e" vm="771">
        <f t="shared" si="0"/>
        <v>#VALUE!</v>
      </c>
      <c r="H4" t="e" vm="771">
        <f t="shared" si="1"/>
        <v>#VALUE!</v>
      </c>
    </row>
    <row r="5" spans="1:8" x14ac:dyDescent="0.45">
      <c r="A5" t="e" vm="103">
        <v>#VALUE!</v>
      </c>
      <c r="C5" t="e" vm="107">
        <v>#VALUE!</v>
      </c>
      <c r="F5" t="e" vm="118">
        <v>#VALUE!</v>
      </c>
      <c r="G5" t="e" vm="771">
        <f t="shared" si="0"/>
        <v>#VALUE!</v>
      </c>
      <c r="H5" t="e" vm="117">
        <f t="shared" si="1"/>
        <v>#VALUE!</v>
      </c>
    </row>
    <row r="6" spans="1:8" x14ac:dyDescent="0.45">
      <c r="A6" t="e" vm="107">
        <v>#VALUE!</v>
      </c>
      <c r="C6" t="e" vm="103">
        <v>#VALUE!</v>
      </c>
      <c r="F6" t="e" vm="90">
        <v>#VALUE!</v>
      </c>
      <c r="G6" t="e" vm="771">
        <f t="shared" si="0"/>
        <v>#VALUE!</v>
      </c>
      <c r="H6" t="e" vm="772">
        <f t="shared" si="1"/>
        <v>#VALUE!</v>
      </c>
    </row>
    <row r="7" spans="1:8" x14ac:dyDescent="0.45">
      <c r="A7" t="e" vm="110">
        <v>#VALUE!</v>
      </c>
      <c r="C7" t="e" vm="100">
        <v>#VALUE!</v>
      </c>
      <c r="F7" t="e" vm="107">
        <v>#VALUE!</v>
      </c>
      <c r="G7" t="e" vm="121">
        <f t="shared" si="0"/>
        <v>#VALUE!</v>
      </c>
      <c r="H7" t="e" vm="121">
        <f t="shared" si="1"/>
        <v>#VALUE!</v>
      </c>
    </row>
    <row r="8" spans="1:8" x14ac:dyDescent="0.45">
      <c r="A8" t="e" vm="114">
        <v>#VALUE!</v>
      </c>
      <c r="C8" t="e" vm="96">
        <v>#VALUE!</v>
      </c>
      <c r="F8" t="e" vm="96">
        <v>#VALUE!</v>
      </c>
      <c r="G8" t="e" vm="117">
        <f t="shared" si="0"/>
        <v>#VALUE!</v>
      </c>
      <c r="H8" t="e" vm="773">
        <f t="shared" si="1"/>
        <v>#VALUE!</v>
      </c>
    </row>
    <row r="9" spans="1:8" x14ac:dyDescent="0.45">
      <c r="A9" t="e" vm="118">
        <v>#VALUE!</v>
      </c>
      <c r="C9" t="e" vm="774">
        <v>#VALUE!</v>
      </c>
      <c r="F9" t="e" vm="114">
        <v>#VALUE!</v>
      </c>
      <c r="G9" t="e" vm="775">
        <f t="shared" si="0"/>
        <v>#VALUE!</v>
      </c>
      <c r="H9" t="e" vm="775">
        <f t="shared" si="1"/>
        <v>#VALUE!</v>
      </c>
    </row>
    <row r="11" spans="1:8" x14ac:dyDescent="0.45">
      <c r="A11" t="s">
        <v>1830</v>
      </c>
      <c r="C11" t="s">
        <v>1831</v>
      </c>
    </row>
  </sheetData>
  <sortState xmlns:xlrd2="http://schemas.microsoft.com/office/spreadsheetml/2017/richdata2" ref="A2:A9">
    <sortCondition sortBy="icon" ref="A5:A9"/>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8</vt:i4>
      </vt:variant>
    </vt:vector>
  </HeadingPairs>
  <TitlesOfParts>
    <vt:vector size="8" baseType="lpstr">
      <vt:lpstr>Arkusz1</vt:lpstr>
      <vt:lpstr>Arkusz2</vt:lpstr>
      <vt:lpstr>Arkusz3</vt:lpstr>
      <vt:lpstr>Arkusz4</vt:lpstr>
      <vt:lpstr>Arkusz5</vt:lpstr>
      <vt:lpstr>Arkusz7</vt:lpstr>
      <vt:lpstr>Arkusz6</vt:lpstr>
      <vt:lpstr>Arkusz8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Maciej Gonet</dc:creator>
  <cp:lastModifiedBy>Maciej Gonet</cp:lastModifiedBy>
  <dcterms:created xsi:type="dcterms:W3CDTF">2025-02-25T09:20:11Z</dcterms:created>
  <dcterms:modified xsi:type="dcterms:W3CDTF">2025-12-12T19:07:51Z</dcterms:modified>
</cp:coreProperties>
</file>