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slicers/slicer2.xml" ContentType="application/vnd.ms-excel.slicer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slicers/slicer3.xml" ContentType="application/vnd.ms-excel.slicer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slicers/slicer4.xml" ContentType="application/vnd.ms-excel.slicer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ml.chartshapes+xml"/>
  <Override PartName="/xl/pivotTables/pivotTable5.xml" ContentType="application/vnd.openxmlformats-officedocument.spreadsheetml.pivotTable+xml"/>
  <Override PartName="/xl/drawings/drawing7.xml" ContentType="application/vnd.openxmlformats-officedocument.drawing+xml"/>
  <Override PartName="/xl/slicers/slicer5.xml" ContentType="application/vnd.ms-excel.slicer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hidePivotFieldList="1" defaultThemeVersion="153222"/>
  <bookViews>
    <workbookView xWindow="0" yWindow="0" windowWidth="19200" windowHeight="7428"/>
  </bookViews>
  <sheets>
    <sheet name="Arkusz1" sheetId="1" r:id="rId1"/>
    <sheet name="Arkusz2" sheetId="2" r:id="rId2"/>
    <sheet name="Arkusz3" sheetId="4" r:id="rId3"/>
    <sheet name="Arkusz4" sheetId="5" r:id="rId4"/>
    <sheet name="Arkusz5" sheetId="6" r:id="rId5"/>
  </sheets>
  <definedNames>
    <definedName name="Fragmentator_Nazwa">#N/A</definedName>
    <definedName name="Fragmentator_Nazwa1">#N/A</definedName>
    <definedName name="Fragmentator_Nazwa11">#N/A</definedName>
    <definedName name="Fragmentator_Nazwa111">#N/A</definedName>
    <definedName name="Fragmentator_Nazwa2">#N/A</definedName>
    <definedName name="Fragmentator_Nazwa21">#N/A</definedName>
    <definedName name="Fragmentator_Rok">#N/A</definedName>
    <definedName name="Fragmentator_Rok1">#N/A</definedName>
    <definedName name="Fragmentator_Rok11">#N/A</definedName>
    <definedName name="Fragmentator_Rok2">#N/A</definedName>
    <definedName name="Fragmentator_Rok21">#N/A</definedName>
  </definedNames>
  <calcPr calcId="152511"/>
  <pivotCaches>
    <pivotCache cacheId="97" r:id="rId6"/>
    <pivotCache cacheId="98" r:id="rId7"/>
    <pivotCache cacheId="99" r:id="rId8"/>
    <pivotCache cacheId="100" r:id="rId9"/>
    <pivotCache cacheId="101" r:id="rId10"/>
  </pivotCaches>
  <extLst>
    <ext xmlns:x14="http://schemas.microsoft.com/office/spreadsheetml/2009/9/main" uri="{876F7934-8845-4945-9796-88D515C7AA90}">
      <x14:pivotCaches>
        <pivotCache cacheId="102" r:id="rId11"/>
        <pivotCache cacheId="103" r:id="rId12"/>
        <pivotCache cacheId="104" r:id="rId13"/>
        <pivotCache cacheId="105" r:id="rId14"/>
        <pivotCache cacheId="106" r:id="rId15"/>
      </x14:pivotCaches>
    </ext>
    <ext xmlns:x14="http://schemas.microsoft.com/office/spreadsheetml/2009/9/main" uri="{BBE1A952-AA13-448e-AADC-164F8A28A991}">
      <x14:slicerCaches>
        <x14:slicerCache r:id="rId16"/>
        <x14:slicerCache r:id="rId17"/>
        <x14:slicerCache r:id="rId18"/>
        <x14:slicerCache r:id="rId19"/>
        <x14:slicerCache r:id="rId20"/>
        <x14:slicerCache r:id="rId21"/>
        <x14:slicerCache r:id="rId22"/>
        <x14:slicerCache r:id="rId23"/>
        <x14:slicerCache r:id="rId24"/>
        <x14:slicerCache r:id="rId25"/>
        <x14:slicerCache r:id="rId26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lendarz_ce008dfd-747d-4e31-bf2d-7722b7581a0d" name="Kalendarz" connection="Excel Dane globalne pol"/>
          <x15:modelTable id="Kategorie_1d7100fc-2775-4cbb-b014-925d594e150d" name="Kategorie" connection="Excel Dane globalne pol"/>
          <x15:modelTable id="Podkategorie_a3d8a835-f1bb-4998-bf79-a5932a2ba8e9" name="Podkategorie" connection="Excel Dane globalne pol"/>
          <x15:modelTable id="Produkty_c20e7ef8-afa7-4d29-bd38-f733543ef43b" name="Produkty" connection="Excel Dane globalne pol"/>
          <x15:modelTable id="Sprzedaż 1_87557c71-3511-423b-92d4-b7e1819774d0" name="Sprzedaż" connection="Excel Dane globalne pol 2"/>
          <x15:modelTable id="Współczynniki korygujące" name="Współczynniki korygujące" connection="Połączenie"/>
        </x15:modelTables>
        <x15:modelRelationships>
          <x15:modelRelationship fromTable="Kalendarz" fromColumn="NrTygodnia" toTable="Współczynniki korygujące" toColumn="Nr tygodnia"/>
          <x15:modelRelationship fromTable="Podkategorie" fromColumn="KategoriaID" toTable="Kategorie" toColumn="ID"/>
          <x15:modelRelationship fromTable="Produkty" fromColumn="PodkategoriaID" toTable="Podkategorie" toColumn="ID"/>
          <x15:modelRelationship fromTable="Sprzedaż" fromColumn="DataSprzedaży" toTable="Kalendarz" toColumn="Data"/>
          <x15:modelRelationship fromTable="Sprzedaż" fromColumn="ProduktID" toTable="Produkty" toColumn="ID"/>
        </x15:modelRelationships>
      </x15:dataModel>
    </ext>
  </extLst>
</workbook>
</file>

<file path=xl/calcChain.xml><?xml version="1.0" encoding="utf-8"?>
<calcChain xmlns="http://schemas.openxmlformats.org/spreadsheetml/2006/main">
  <c r="C2" i="1" l="1"/>
  <c r="C3" i="1"/>
  <c r="C54" i="1"/>
  <c r="C50" i="1"/>
  <c r="C46" i="1"/>
  <c r="C42" i="1"/>
  <c r="C38" i="1"/>
  <c r="C34" i="1"/>
  <c r="C30" i="1"/>
  <c r="C26" i="1"/>
  <c r="C22" i="1"/>
  <c r="C18" i="1"/>
  <c r="C14" i="1"/>
  <c r="C10" i="1"/>
  <c r="C6" i="1"/>
  <c r="C53" i="1"/>
  <c r="C49" i="1"/>
  <c r="C45" i="1"/>
  <c r="C41" i="1"/>
  <c r="C37" i="1"/>
  <c r="C33" i="1"/>
  <c r="C29" i="1"/>
  <c r="C25" i="1"/>
  <c r="C21" i="1"/>
  <c r="C17" i="1"/>
  <c r="C13" i="1"/>
  <c r="C9" i="1"/>
  <c r="C5" i="1"/>
  <c r="C52" i="1"/>
  <c r="C48" i="1"/>
  <c r="C44" i="1"/>
  <c r="C40" i="1"/>
  <c r="C36" i="1"/>
  <c r="C32" i="1"/>
  <c r="C28" i="1"/>
  <c r="C24" i="1"/>
  <c r="C20" i="1"/>
  <c r="C16" i="1"/>
  <c r="C12" i="1"/>
  <c r="C8" i="1"/>
  <c r="C4" i="1"/>
  <c r="C55" i="1"/>
  <c r="C51" i="1"/>
  <c r="C47" i="1"/>
  <c r="C43" i="1"/>
  <c r="C39" i="1"/>
  <c r="C35" i="1"/>
  <c r="C31" i="1"/>
  <c r="C27" i="1"/>
  <c r="C23" i="1"/>
  <c r="C19" i="1"/>
  <c r="C15" i="1"/>
  <c r="C11" i="1"/>
  <c r="C7" i="1"/>
</calcChain>
</file>

<file path=xl/connections.xml><?xml version="1.0" encoding="utf-8"?>
<connections xmlns="http://schemas.openxmlformats.org/spreadsheetml/2006/main">
  <connection id="1" name="Excel Dane globalne pol" type="100" refreshedVersion="0">
    <extLst>
      <ext xmlns:x15="http://schemas.microsoft.com/office/spreadsheetml/2010/11/main" uri="{DE250136-89BD-433C-8126-D09CA5730AF9}">
        <x15:connection id="730df3ea-91db-47c0-8b8f-e5b6558d89e1"/>
      </ext>
    </extLst>
  </connection>
  <connection id="2" name="Excel Dane globalne pol 2" type="100" refreshedVersion="0">
    <extLst>
      <ext xmlns:x15="http://schemas.microsoft.com/office/spreadsheetml/2010/11/main" uri="{DE250136-89BD-433C-8126-D09CA5730AF9}">
        <x15:connection id="0aa6c348-0b9e-45c6-a932-d3c7c083f149"/>
      </ext>
    </extLst>
  </connection>
  <connection id="3" name="Połączenie" type="104" refreshedVersion="0" background="1">
    <extLst>
      <ext xmlns:x15="http://schemas.microsoft.com/office/spreadsheetml/2010/11/main" uri="{DE250136-89BD-433C-8126-D09CA5730AF9}">
        <x15:connection id="Współczynniki korygujące"/>
      </ext>
    </extLst>
  </connection>
  <connection id="4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<sst xmlns="http://schemas.openxmlformats.org/spreadsheetml/2006/main" count="33" uniqueCount="18">
  <si>
    <t>Suma końcowa</t>
  </si>
  <si>
    <t>Nr tygodnia</t>
  </si>
  <si>
    <t>Liczba sztuk dziennie</t>
  </si>
  <si>
    <t>Współczynnik korygujący</t>
  </si>
  <si>
    <t>Okresowy współczynnik korygujący</t>
  </si>
  <si>
    <t>czerwiec</t>
  </si>
  <si>
    <t>grudzień</t>
  </si>
  <si>
    <t>kwiecień</t>
  </si>
  <si>
    <t>lipiec</t>
  </si>
  <si>
    <t>listopad</t>
  </si>
  <si>
    <t>luty</t>
  </si>
  <si>
    <t>maj</t>
  </si>
  <si>
    <t>marzec</t>
  </si>
  <si>
    <t>październik</t>
  </si>
  <si>
    <t>sierpień</t>
  </si>
  <si>
    <t>styczeń</t>
  </si>
  <si>
    <t>wrzesień</t>
  </si>
  <si>
    <t>Liczba sztuk dziennie - wsp. korygujący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</si>
</sst>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0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pivotButton="1" applyAlignment="1">
      <alignment vertical="top" wrapText="1"/>
    </xf>
    <xf numFmtId="0" fontId="0" fillId="0" borderId="0" xfId="0" applyAlignment="1">
      <alignment vertical="top" wrapText="1"/>
    </xf>
    <xf numFmtId="165" fontId="0" fillId="0" borderId="0" xfId="0" applyNumberFormat="1" applyAlignment="1">
      <alignment vertical="top" wrapText="1"/>
    </xf>
    <xf numFmtId="0" fontId="0" fillId="0" borderId="0" xfId="0" applyAlignment="1">
      <alignment horizontal="left" indent="1"/>
    </xf>
    <xf numFmtId="0" fontId="0" fillId="0" borderId="0" xfId="0" applyAlignment="1">
      <alignment vertical="top"/>
    </xf>
  </cellXfs>
  <cellStyles count="1">
    <cellStyle name="Normalny" xfId="0" builtinId="0"/>
  </cellStyles>
  <dxfs count="29">
    <dxf>
      <alignment vertical="top" readingOrder="0"/>
    </dxf>
    <dxf>
      <alignment vertical="top" readingOrder="0"/>
    </dxf>
    <dxf>
      <alignment wrapText="1" readingOrder="0"/>
    </dxf>
    <dxf>
      <alignment wrapText="1" readingOrder="0"/>
    </dxf>
    <dxf>
      <alignment vertical="top" readingOrder="0"/>
    </dxf>
    <dxf>
      <alignment wrapText="1" readingOrder="0"/>
    </dxf>
    <dxf>
      <alignment vertical="top" readingOrder="0"/>
    </dxf>
    <dxf>
      <alignment vertical="top" readingOrder="0"/>
    </dxf>
    <dxf>
      <alignment wrapText="1" readingOrder="0"/>
    </dxf>
    <dxf>
      <alignment wrapText="1" readingOrder="0"/>
    </dxf>
    <dxf>
      <alignment vertical="top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readingOrder="0"/>
    </dxf>
    <dxf>
      <alignment wrapText="1" readingOrder="0"/>
    </dxf>
    <dxf>
      <alignment wrapText="1" readingOrder="0"/>
    </dxf>
    <dxf>
      <alignment vertical="top" readingOrder="0"/>
    </dxf>
    <dxf>
      <alignment wrapText="1" readingOrder="0"/>
    </dxf>
    <dxf>
      <alignment wrapText="1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readingOrder="0"/>
    </dxf>
    <dxf>
      <alignment wrapText="1" readingOrder="0"/>
    </dxf>
    <dxf>
      <alignment vertical="top" readingOrder="0"/>
    </dxf>
    <dxf>
      <alignment vertical="top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8.xml"/><Relationship Id="rId18" Type="http://schemas.microsoft.com/office/2007/relationships/slicerCache" Target="slicerCaches/slicerCache3.xml"/><Relationship Id="rId26" Type="http://schemas.microsoft.com/office/2007/relationships/slicerCache" Target="slicerCaches/slicerCache11.xml"/><Relationship Id="rId39" Type="http://schemas.openxmlformats.org/officeDocument/2006/relationships/customXml" Target="../customXml/item7.xml"/><Relationship Id="rId21" Type="http://schemas.microsoft.com/office/2007/relationships/slicerCache" Target="slicerCaches/slicerCache6.xml"/><Relationship Id="rId34" Type="http://schemas.openxmlformats.org/officeDocument/2006/relationships/customXml" Target="../customXml/item2.xml"/><Relationship Id="rId42" Type="http://schemas.openxmlformats.org/officeDocument/2006/relationships/customXml" Target="../customXml/item10.xml"/><Relationship Id="rId47" Type="http://schemas.openxmlformats.org/officeDocument/2006/relationships/customXml" Target="../customXml/item15.xml"/><Relationship Id="rId50" Type="http://schemas.openxmlformats.org/officeDocument/2006/relationships/customXml" Target="../customXml/item18.xml"/><Relationship Id="rId55" Type="http://schemas.openxmlformats.org/officeDocument/2006/relationships/customXml" Target="../customXml/item23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microsoft.com/office/2007/relationships/slicerCache" Target="slicerCaches/slicerCache1.xml"/><Relationship Id="rId29" Type="http://schemas.openxmlformats.org/officeDocument/2006/relationships/styles" Target="styles.xml"/><Relationship Id="rId11" Type="http://schemas.openxmlformats.org/officeDocument/2006/relationships/pivotCacheDefinition" Target="pivotCache/pivotCacheDefinition6.xml"/><Relationship Id="rId24" Type="http://schemas.microsoft.com/office/2007/relationships/slicerCache" Target="slicerCaches/slicerCache9.xml"/><Relationship Id="rId32" Type="http://schemas.openxmlformats.org/officeDocument/2006/relationships/calcChain" Target="calcChain.xml"/><Relationship Id="rId37" Type="http://schemas.openxmlformats.org/officeDocument/2006/relationships/customXml" Target="../customXml/item5.xml"/><Relationship Id="rId40" Type="http://schemas.openxmlformats.org/officeDocument/2006/relationships/customXml" Target="../customXml/item8.xml"/><Relationship Id="rId45" Type="http://schemas.openxmlformats.org/officeDocument/2006/relationships/customXml" Target="../customXml/item13.xml"/><Relationship Id="rId53" Type="http://schemas.openxmlformats.org/officeDocument/2006/relationships/customXml" Target="../customXml/item21.xml"/><Relationship Id="rId58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9" Type="http://schemas.microsoft.com/office/2007/relationships/slicerCache" Target="slicerCaches/slicerCache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CacheDefinition" Target="pivotCache/pivotCacheDefinition9.xml"/><Relationship Id="rId22" Type="http://schemas.microsoft.com/office/2007/relationships/slicerCache" Target="slicerCaches/slicerCache7.xml"/><Relationship Id="rId27" Type="http://schemas.openxmlformats.org/officeDocument/2006/relationships/theme" Target="theme/theme1.xml"/><Relationship Id="rId30" Type="http://schemas.openxmlformats.org/officeDocument/2006/relationships/sharedStrings" Target="sharedStrings.xml"/><Relationship Id="rId35" Type="http://schemas.openxmlformats.org/officeDocument/2006/relationships/customXml" Target="../customXml/item3.xml"/><Relationship Id="rId43" Type="http://schemas.openxmlformats.org/officeDocument/2006/relationships/customXml" Target="../customXml/item11.xml"/><Relationship Id="rId48" Type="http://schemas.openxmlformats.org/officeDocument/2006/relationships/customXml" Target="../customXml/item16.xml"/><Relationship Id="rId56" Type="http://schemas.openxmlformats.org/officeDocument/2006/relationships/customXml" Target="../customXml/item24.xml"/><Relationship Id="rId8" Type="http://schemas.openxmlformats.org/officeDocument/2006/relationships/pivotCacheDefinition" Target="pivotCache/pivotCacheDefinition3.xml"/><Relationship Id="rId51" Type="http://schemas.openxmlformats.org/officeDocument/2006/relationships/customXml" Target="../customXml/item19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7.xml"/><Relationship Id="rId17" Type="http://schemas.microsoft.com/office/2007/relationships/slicerCache" Target="slicerCaches/slicerCache2.xml"/><Relationship Id="rId25" Type="http://schemas.microsoft.com/office/2007/relationships/slicerCache" Target="slicerCaches/slicerCache10.xml"/><Relationship Id="rId33" Type="http://schemas.openxmlformats.org/officeDocument/2006/relationships/customXml" Target="../customXml/item1.xml"/><Relationship Id="rId38" Type="http://schemas.openxmlformats.org/officeDocument/2006/relationships/customXml" Target="../customXml/item6.xml"/><Relationship Id="rId46" Type="http://schemas.openxmlformats.org/officeDocument/2006/relationships/customXml" Target="../customXml/item14.xml"/><Relationship Id="rId20" Type="http://schemas.microsoft.com/office/2007/relationships/slicerCache" Target="slicerCaches/slicerCache5.xml"/><Relationship Id="rId41" Type="http://schemas.openxmlformats.org/officeDocument/2006/relationships/customXml" Target="../customXml/item9.xml"/><Relationship Id="rId54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5" Type="http://schemas.openxmlformats.org/officeDocument/2006/relationships/pivotCacheDefinition" Target="pivotCache/pivotCacheDefinition10.xml"/><Relationship Id="rId23" Type="http://schemas.microsoft.com/office/2007/relationships/slicerCache" Target="slicerCaches/slicerCache8.xml"/><Relationship Id="rId28" Type="http://schemas.openxmlformats.org/officeDocument/2006/relationships/connections" Target="connections.xml"/><Relationship Id="rId36" Type="http://schemas.openxmlformats.org/officeDocument/2006/relationships/customXml" Target="../customXml/item4.xml"/><Relationship Id="rId49" Type="http://schemas.openxmlformats.org/officeDocument/2006/relationships/customXml" Target="../customXml/item17.xml"/><Relationship Id="rId57" Type="http://schemas.openxmlformats.org/officeDocument/2006/relationships/customXml" Target="../customXml/item25.xml"/><Relationship Id="rId10" Type="http://schemas.openxmlformats.org/officeDocument/2006/relationships/pivotCacheDefinition" Target="pivotCache/pivotCacheDefinition5.xml"/><Relationship Id="rId31" Type="http://schemas.openxmlformats.org/officeDocument/2006/relationships/powerPivotData" Target="model/item.data"/><Relationship Id="rId44" Type="http://schemas.openxmlformats.org/officeDocument/2006/relationships/customXml" Target="../customXml/item12.xml"/><Relationship Id="rId52" Type="http://schemas.openxmlformats.org/officeDocument/2006/relationships/customXml" Target="../customXml/item20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[Rozdział 4, analiza kampanii.xlsx]Arkusz1!Tabela przestawna1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Liczba sprzedanych sztuk dziennie - według tygodni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6.5798959222464093E-2"/>
          <c:y val="0.1530115511551155"/>
          <c:w val="0.91068169076684524"/>
          <c:h val="0.68940483615290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Arkusz1!$B$1</c:f>
              <c:strCache>
                <c:ptCount val="1"/>
                <c:pt idx="0">
                  <c:v>Suma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Arkusz1!$A$2:$A$23</c:f>
              <c:strCach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strCache>
            </c:strRef>
          </c:cat>
          <c:val>
            <c:numRef>
              <c:f>Arkusz1!$B$2:$B$23</c:f>
              <c:numCache>
                <c:formatCode>0\.0</c:formatCode>
                <c:ptCount val="21"/>
                <c:pt idx="0">
                  <c:v>25.8</c:v>
                </c:pt>
                <c:pt idx="1">
                  <c:v>25.571428571428573</c:v>
                </c:pt>
                <c:pt idx="2">
                  <c:v>25.428571428571427</c:v>
                </c:pt>
                <c:pt idx="3">
                  <c:v>26.285714285714285</c:v>
                </c:pt>
                <c:pt idx="4">
                  <c:v>28.285714285714285</c:v>
                </c:pt>
                <c:pt idx="5">
                  <c:v>29.285714285714285</c:v>
                </c:pt>
                <c:pt idx="6">
                  <c:v>30</c:v>
                </c:pt>
                <c:pt idx="7">
                  <c:v>28.571428571428573</c:v>
                </c:pt>
                <c:pt idx="8">
                  <c:v>27.142857142857142</c:v>
                </c:pt>
                <c:pt idx="9">
                  <c:v>28.571428571428573</c:v>
                </c:pt>
                <c:pt idx="10">
                  <c:v>29.142857142857142</c:v>
                </c:pt>
                <c:pt idx="11">
                  <c:v>29.285714285714285</c:v>
                </c:pt>
                <c:pt idx="12">
                  <c:v>28.714285714285715</c:v>
                </c:pt>
                <c:pt idx="13">
                  <c:v>31.571428571428573</c:v>
                </c:pt>
                <c:pt idx="14">
                  <c:v>28.142857142857142</c:v>
                </c:pt>
                <c:pt idx="15">
                  <c:v>33.857142857142854</c:v>
                </c:pt>
                <c:pt idx="16">
                  <c:v>35.714285714285715</c:v>
                </c:pt>
                <c:pt idx="17">
                  <c:v>37.857142857142854</c:v>
                </c:pt>
                <c:pt idx="18">
                  <c:v>35.285714285714285</c:v>
                </c:pt>
                <c:pt idx="19">
                  <c:v>38.285714285714285</c:v>
                </c:pt>
                <c:pt idx="20">
                  <c:v>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57540704"/>
        <c:axId val="1957678848"/>
      </c:barChart>
      <c:catAx>
        <c:axId val="1957540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57678848"/>
        <c:crosses val="autoZero"/>
        <c:auto val="1"/>
        <c:lblAlgn val="ctr"/>
        <c:lblOffset val="100"/>
        <c:noMultiLvlLbl val="0"/>
      </c:catAx>
      <c:valAx>
        <c:axId val="1957678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57540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userShapes r:id="rId3"/>
  <c:extLst>
    <c:ext xmlns:c14="http://schemas.microsoft.com/office/drawing/2007/8/2/chart" uri="{781A3756-C4B2-4CAC-9D66-4F8BD8637D16}">
      <c14:pivotOptions>
        <c14:dropZoneCategories val="1"/>
        <c14:dropZoneData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[Rozdział 4, analiza kampanii.xlsx]Arkusz4!Tabela przestawna1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Liczba sprzedanych sztuk dziennie - według tygodni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6.5798959222464093E-2"/>
          <c:y val="0.1530115511551155"/>
          <c:w val="0.67762631338818369"/>
          <c:h val="0.68940483615290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Arkusz4!$B$1</c:f>
              <c:strCache>
                <c:ptCount val="1"/>
                <c:pt idx="0">
                  <c:v>Liczba sztuk dziennie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Arkusz4!$A$2:$A$23</c:f>
              <c:strCach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strCache>
            </c:strRef>
          </c:cat>
          <c:val>
            <c:numRef>
              <c:f>Arkusz4!$B$2:$B$23</c:f>
              <c:numCache>
                <c:formatCode>0.0</c:formatCode>
                <c:ptCount val="21"/>
                <c:pt idx="0">
                  <c:v>25.8</c:v>
                </c:pt>
                <c:pt idx="1">
                  <c:v>25.571428571428573</c:v>
                </c:pt>
                <c:pt idx="2">
                  <c:v>25.428571428571427</c:v>
                </c:pt>
                <c:pt idx="3">
                  <c:v>26.285714285714285</c:v>
                </c:pt>
                <c:pt idx="4">
                  <c:v>28.285714285714285</c:v>
                </c:pt>
                <c:pt idx="5">
                  <c:v>29.285714285714285</c:v>
                </c:pt>
                <c:pt idx="6">
                  <c:v>30</c:v>
                </c:pt>
                <c:pt idx="7">
                  <c:v>28.571428571428573</c:v>
                </c:pt>
                <c:pt idx="8">
                  <c:v>27.142857142857142</c:v>
                </c:pt>
                <c:pt idx="9">
                  <c:v>28.571428571428573</c:v>
                </c:pt>
                <c:pt idx="10">
                  <c:v>29.142857142857142</c:v>
                </c:pt>
                <c:pt idx="11">
                  <c:v>29.285714285714285</c:v>
                </c:pt>
                <c:pt idx="12">
                  <c:v>28.714285714285715</c:v>
                </c:pt>
                <c:pt idx="13">
                  <c:v>31.571428571428573</c:v>
                </c:pt>
                <c:pt idx="14">
                  <c:v>28.142857142857142</c:v>
                </c:pt>
                <c:pt idx="15">
                  <c:v>33.857142857142854</c:v>
                </c:pt>
                <c:pt idx="16">
                  <c:v>35.714285714285715</c:v>
                </c:pt>
                <c:pt idx="17">
                  <c:v>37.857142857142854</c:v>
                </c:pt>
                <c:pt idx="18">
                  <c:v>35.285714285714285</c:v>
                </c:pt>
                <c:pt idx="19">
                  <c:v>38.285714285714285</c:v>
                </c:pt>
                <c:pt idx="20">
                  <c:v>35</c:v>
                </c:pt>
              </c:numCache>
            </c:numRef>
          </c:val>
        </c:ser>
        <c:ser>
          <c:idx val="1"/>
          <c:order val="1"/>
          <c:tx>
            <c:strRef>
              <c:f>Arkusz4!$C$1</c:f>
              <c:strCache>
                <c:ptCount val="1"/>
                <c:pt idx="0">
                  <c:v>Liczba sztuk dziennie - wsp. korygujący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Arkusz4!$A$2:$A$23</c:f>
              <c:strCach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strCache>
            </c:strRef>
          </c:cat>
          <c:val>
            <c:numRef>
              <c:f>Arkusz4!$C$2:$C$23</c:f>
              <c:numCache>
                <c:formatCode>0.0</c:formatCode>
                <c:ptCount val="21"/>
                <c:pt idx="0">
                  <c:v>35.156819818522273</c:v>
                </c:pt>
                <c:pt idx="1">
                  <c:v>37.309165812982613</c:v>
                </c:pt>
                <c:pt idx="2">
                  <c:v>34.326848011088593</c:v>
                </c:pt>
                <c:pt idx="3">
                  <c:v>43.145236442946377</c:v>
                </c:pt>
                <c:pt idx="4">
                  <c:v>34.920224813354594</c:v>
                </c:pt>
                <c:pt idx="5">
                  <c:v>38.455536829582613</c:v>
                </c:pt>
                <c:pt idx="6">
                  <c:v>36.722732565661808</c:v>
                </c:pt>
                <c:pt idx="7">
                  <c:v>45.854840664000996</c:v>
                </c:pt>
                <c:pt idx="8">
                  <c:v>35.005257828322165</c:v>
                </c:pt>
                <c:pt idx="9">
                  <c:v>34.974031014916015</c:v>
                </c:pt>
                <c:pt idx="10">
                  <c:v>40.090232123383721</c:v>
                </c:pt>
                <c:pt idx="11">
                  <c:v>48.069421036978305</c:v>
                </c:pt>
                <c:pt idx="12">
                  <c:v>34.563086150490754</c:v>
                </c:pt>
                <c:pt idx="13">
                  <c:v>43.431084800332364</c:v>
                </c:pt>
                <c:pt idx="14">
                  <c:v>35.043376076411093</c:v>
                </c:pt>
                <c:pt idx="15">
                  <c:v>42.898410147506162</c:v>
                </c:pt>
                <c:pt idx="16">
                  <c:v>42.988913122500932</c:v>
                </c:pt>
                <c:pt idx="17">
                  <c:v>36.699260061625054</c:v>
                </c:pt>
                <c:pt idx="18">
                  <c:v>42.473046165030922</c:v>
                </c:pt>
                <c:pt idx="19">
                  <c:v>50.273579855259221</c:v>
                </c:pt>
                <c:pt idx="20">
                  <c:v>40.770130509726648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58192336"/>
        <c:axId val="1958192896"/>
      </c:barChart>
      <c:catAx>
        <c:axId val="1958192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58192896"/>
        <c:crosses val="autoZero"/>
        <c:auto val="1"/>
        <c:lblAlgn val="ctr"/>
        <c:lblOffset val="100"/>
        <c:noMultiLvlLbl val="0"/>
      </c:catAx>
      <c:valAx>
        <c:axId val="1958192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58192336"/>
        <c:crosses val="autoZero"/>
        <c:crossBetween val="between"/>
      </c:valAx>
      <c:spPr>
        <a:noFill/>
        <a:ln>
          <a:solidFill>
            <a:schemeClr val="accent1">
              <a:alpha val="92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74956724059268109"/>
          <c:y val="0.36733271576347076"/>
          <c:w val="0.2204990412118947"/>
          <c:h val="0.285295044001852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>
          <a:alpha val="92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userShapes r:id="rId3"/>
  <c:extLst>
    <c:ext xmlns:c14="http://schemas.microsoft.com/office/drawing/2007/8/2/chart" uri="{781A3756-C4B2-4CAC-9D66-4F8BD8637D16}">
      <c14:pivotOptions>
        <c14:dropZoneCategories val="1"/>
        <c14:dropZoneData val="1"/>
        <c14:dropZoneSeries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[Rozdział 4, analiza kampanii.xlsx]Arkusz5!Tabela przestawna1</c:name>
    <c:fmtId val="1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Liczba sprzedanych sztuk dziennie - według tygodni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6.5798959222464093E-2"/>
          <c:y val="0.1530115511551155"/>
          <c:w val="0.90854356803860048"/>
          <c:h val="0.68940483615290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Arkusz5!$B$1</c:f>
              <c:strCache>
                <c:ptCount val="1"/>
                <c:pt idx="0">
                  <c:v>Suma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Arkusz5!$A$2:$A$23</c:f>
              <c:strCach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strCache>
            </c:strRef>
          </c:cat>
          <c:val>
            <c:numRef>
              <c:f>Arkusz5!$B$2:$B$23</c:f>
              <c:numCache>
                <c:formatCode>0.0</c:formatCode>
                <c:ptCount val="21"/>
                <c:pt idx="0">
                  <c:v>35.156819818522273</c:v>
                </c:pt>
                <c:pt idx="1">
                  <c:v>37.309165812982613</c:v>
                </c:pt>
                <c:pt idx="2">
                  <c:v>34.326848011088593</c:v>
                </c:pt>
                <c:pt idx="3">
                  <c:v>43.145236442946377</c:v>
                </c:pt>
                <c:pt idx="4">
                  <c:v>34.920224813354594</c:v>
                </c:pt>
                <c:pt idx="5">
                  <c:v>38.455536829582613</c:v>
                </c:pt>
                <c:pt idx="6">
                  <c:v>36.722732565661808</c:v>
                </c:pt>
                <c:pt idx="7">
                  <c:v>45.854840664000996</c:v>
                </c:pt>
                <c:pt idx="8">
                  <c:v>35.005257828322165</c:v>
                </c:pt>
                <c:pt idx="9">
                  <c:v>34.974031014916015</c:v>
                </c:pt>
                <c:pt idx="10">
                  <c:v>40.090232123383721</c:v>
                </c:pt>
                <c:pt idx="11">
                  <c:v>48.069421036978305</c:v>
                </c:pt>
                <c:pt idx="12">
                  <c:v>34.563086150490754</c:v>
                </c:pt>
                <c:pt idx="13">
                  <c:v>43.431084800332364</c:v>
                </c:pt>
                <c:pt idx="14">
                  <c:v>35.043376076411093</c:v>
                </c:pt>
                <c:pt idx="15">
                  <c:v>42.898410147506162</c:v>
                </c:pt>
                <c:pt idx="16">
                  <c:v>42.988913122500932</c:v>
                </c:pt>
                <c:pt idx="17">
                  <c:v>36.699260061625054</c:v>
                </c:pt>
                <c:pt idx="18">
                  <c:v>42.473046165030922</c:v>
                </c:pt>
                <c:pt idx="19">
                  <c:v>50.273579855259221</c:v>
                </c:pt>
                <c:pt idx="20">
                  <c:v>40.770130509726648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62135760"/>
        <c:axId val="1962136320"/>
      </c:barChart>
      <c:catAx>
        <c:axId val="1962135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62136320"/>
        <c:crosses val="autoZero"/>
        <c:auto val="1"/>
        <c:lblAlgn val="ctr"/>
        <c:lblOffset val="100"/>
        <c:noMultiLvlLbl val="0"/>
      </c:catAx>
      <c:valAx>
        <c:axId val="1962136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962135760"/>
        <c:crosses val="autoZero"/>
        <c:crossBetween val="between"/>
      </c:valAx>
      <c:spPr>
        <a:noFill/>
        <a:ln>
          <a:solidFill>
            <a:schemeClr val="accent1">
              <a:alpha val="92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>
          <a:alpha val="92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userShapes r:id="rId3"/>
  <c:extLst>
    <c:ext xmlns:c14="http://schemas.microsoft.com/office/drawing/2007/8/2/chart" uri="{781A3756-C4B2-4CAC-9D66-4F8BD8637D16}">
      <c14:pivotOptions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7</xdr:col>
      <xdr:colOff>0</xdr:colOff>
      <xdr:row>4</xdr:row>
      <xdr:rowOff>38100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29940" y="0"/>
              <a:ext cx="1828800" cy="952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0</xdr:colOff>
      <xdr:row>6</xdr:row>
      <xdr:rowOff>1</xdr:rowOff>
    </xdr:from>
    <xdr:to>
      <xdr:col>7</xdr:col>
      <xdr:colOff>0</xdr:colOff>
      <xdr:row>15</xdr:row>
      <xdr:rowOff>167641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Kategori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ategor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29940" y="1280161"/>
              <a:ext cx="1828800" cy="18135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0</xdr:colOff>
      <xdr:row>17</xdr:row>
      <xdr:rowOff>0</xdr:rowOff>
    </xdr:from>
    <xdr:to>
      <xdr:col>7</xdr:col>
      <xdr:colOff>0</xdr:colOff>
      <xdr:row>30</xdr:row>
      <xdr:rowOff>89535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Podkategori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dkategor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29940" y="3291840"/>
              <a:ext cx="182880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8</xdr:col>
      <xdr:colOff>0</xdr:colOff>
      <xdr:row>1</xdr:row>
      <xdr:rowOff>0</xdr:rowOff>
    </xdr:from>
    <xdr:to>
      <xdr:col>17</xdr:col>
      <xdr:colOff>453390</xdr:colOff>
      <xdr:row>18</xdr:row>
      <xdr:rowOff>129540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0.39962</cdr:x>
      <cdr:y>0.9505</cdr:y>
    </cdr:from>
    <cdr:to>
      <cdr:x>0.60872</cdr:x>
      <cdr:y>0.97772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2373630" y="2926080"/>
          <a:ext cx="1242060" cy="83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  <cdr:relSizeAnchor xmlns:cdr="http://schemas.openxmlformats.org/drawingml/2006/chartDrawing">
    <cdr:from>
      <cdr:x>0.38294</cdr:x>
      <cdr:y>0.90588</cdr:y>
    </cdr:from>
    <cdr:to>
      <cdr:x>0.68954</cdr:x>
      <cdr:y>0.9802</cdr:y>
    </cdr:to>
    <cdr:sp macro="" textlink="">
      <cdr:nvSpPr>
        <cdr:cNvPr id="3" name="pole tekstowe 2"/>
        <cdr:cNvSpPr txBox="1"/>
      </cdr:nvSpPr>
      <cdr:spPr>
        <a:xfrm xmlns:a="http://schemas.openxmlformats.org/drawingml/2006/main">
          <a:off x="2274570" y="2933700"/>
          <a:ext cx="1821180" cy="240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pl-PL" sz="1100"/>
            <a:t>Nr tygodnia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10</xdr:col>
      <xdr:colOff>0</xdr:colOff>
      <xdr:row>12</xdr:row>
      <xdr:rowOff>89535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77940" y="0"/>
              <a:ext cx="182880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5</xdr:col>
      <xdr:colOff>967740</xdr:colOff>
      <xdr:row>12</xdr:row>
      <xdr:rowOff>89535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794760" y="0"/>
              <a:ext cx="182880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7</xdr:col>
      <xdr:colOff>0</xdr:colOff>
      <xdr:row>4</xdr:row>
      <xdr:rowOff>38100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000500" y="0"/>
              <a:ext cx="1828800" cy="952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0</xdr:colOff>
      <xdr:row>6</xdr:row>
      <xdr:rowOff>1</xdr:rowOff>
    </xdr:from>
    <xdr:to>
      <xdr:col>7</xdr:col>
      <xdr:colOff>0</xdr:colOff>
      <xdr:row>15</xdr:row>
      <xdr:rowOff>167641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Kategoria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ategori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000500" y="1280161"/>
              <a:ext cx="1828800" cy="18135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0</xdr:colOff>
      <xdr:row>17</xdr:row>
      <xdr:rowOff>0</xdr:rowOff>
    </xdr:from>
    <xdr:to>
      <xdr:col>7</xdr:col>
      <xdr:colOff>0</xdr:colOff>
      <xdr:row>30</xdr:row>
      <xdr:rowOff>89535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Podkategoria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dkategori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000500" y="3291840"/>
              <a:ext cx="182880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8</xdr:col>
      <xdr:colOff>0</xdr:colOff>
      <xdr:row>1</xdr:row>
      <xdr:rowOff>0</xdr:rowOff>
    </xdr:from>
    <xdr:to>
      <xdr:col>17</xdr:col>
      <xdr:colOff>453390</xdr:colOff>
      <xdr:row>18</xdr:row>
      <xdr:rowOff>129540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0.39962</cdr:x>
      <cdr:y>0.9505</cdr:y>
    </cdr:from>
    <cdr:to>
      <cdr:x>0.60872</cdr:x>
      <cdr:y>0.97772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2373630" y="2926080"/>
          <a:ext cx="1242060" cy="83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  <cdr:relSizeAnchor xmlns:cdr="http://schemas.openxmlformats.org/drawingml/2006/chartDrawing">
    <cdr:from>
      <cdr:x>0.38294</cdr:x>
      <cdr:y>0.90588</cdr:y>
    </cdr:from>
    <cdr:to>
      <cdr:x>0.68954</cdr:x>
      <cdr:y>0.9802</cdr:y>
    </cdr:to>
    <cdr:sp macro="" textlink="">
      <cdr:nvSpPr>
        <cdr:cNvPr id="3" name="pole tekstowe 2"/>
        <cdr:cNvSpPr txBox="1"/>
      </cdr:nvSpPr>
      <cdr:spPr>
        <a:xfrm xmlns:a="http://schemas.openxmlformats.org/drawingml/2006/main">
          <a:off x="2274570" y="2933700"/>
          <a:ext cx="1821180" cy="240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pl-PL" sz="1100"/>
            <a:t>Nr tygodnia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6</xdr:col>
      <xdr:colOff>0</xdr:colOff>
      <xdr:row>4</xdr:row>
      <xdr:rowOff>38100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53740" y="0"/>
              <a:ext cx="1828800" cy="952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3</xdr:col>
      <xdr:colOff>0</xdr:colOff>
      <xdr:row>6</xdr:row>
      <xdr:rowOff>1</xdr:rowOff>
    </xdr:from>
    <xdr:to>
      <xdr:col>6</xdr:col>
      <xdr:colOff>0</xdr:colOff>
      <xdr:row>15</xdr:row>
      <xdr:rowOff>167641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Kategoria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ategoria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53740" y="1280161"/>
              <a:ext cx="1828800" cy="18135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3</xdr:col>
      <xdr:colOff>0</xdr:colOff>
      <xdr:row>17</xdr:row>
      <xdr:rowOff>0</xdr:rowOff>
    </xdr:from>
    <xdr:to>
      <xdr:col>6</xdr:col>
      <xdr:colOff>0</xdr:colOff>
      <xdr:row>30</xdr:row>
      <xdr:rowOff>89535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Podkategoria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dkategoria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53740" y="3291840"/>
              <a:ext cx="182880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7</xdr:col>
      <xdr:colOff>0</xdr:colOff>
      <xdr:row>1</xdr:row>
      <xdr:rowOff>0</xdr:rowOff>
    </xdr:from>
    <xdr:to>
      <xdr:col>16</xdr:col>
      <xdr:colOff>453390</xdr:colOff>
      <xdr:row>18</xdr:row>
      <xdr:rowOff>129540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0.39962</cdr:x>
      <cdr:y>0.9505</cdr:y>
    </cdr:from>
    <cdr:to>
      <cdr:x>0.60872</cdr:x>
      <cdr:y>0.97772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2373630" y="2926080"/>
          <a:ext cx="1242060" cy="83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  <cdr:relSizeAnchor xmlns:cdr="http://schemas.openxmlformats.org/drawingml/2006/chartDrawing">
    <cdr:from>
      <cdr:x>0.38294</cdr:x>
      <cdr:y>0.90588</cdr:y>
    </cdr:from>
    <cdr:to>
      <cdr:x>0.68954</cdr:x>
      <cdr:y>0.9802</cdr:y>
    </cdr:to>
    <cdr:sp macro="" textlink="">
      <cdr:nvSpPr>
        <cdr:cNvPr id="3" name="pole tekstowe 2"/>
        <cdr:cNvSpPr txBox="1"/>
      </cdr:nvSpPr>
      <cdr:spPr>
        <a:xfrm xmlns:a="http://schemas.openxmlformats.org/drawingml/2006/main">
          <a:off x="2274570" y="2933700"/>
          <a:ext cx="1821180" cy="240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pl-PL" sz="1100"/>
            <a:t>Nr tygodnia</a:t>
          </a:r>
        </a:p>
      </cdr:txBody>
    </cdr:sp>
  </cdr:relSizeAnchor>
</c:userShape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or" refreshedDate="41969.693587384259" createdVersion="5" refreshedVersion="5" minRefreshableVersion="3" recordCount="0" supportSubquery="1" supportAdvancedDrill="1">
  <cacheSource type="external" connectionId="4"/>
  <cacheFields count="5">
    <cacheField name="[Kalendarz].[NrTygodnia].[NrTygodnia]" caption="NrTygodnia" numFmtId="0" hierarchy="5" level="1">
      <sharedItems containsSemiMixedTypes="0" containsString="0" containsNumber="1" containsInteger="1" minValue="1" maxValue="21" count="2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</sharedItems>
    </cacheField>
    <cacheField name="[Kalendarz].[Rok].[Rok]" caption="Rok" numFmtId="0" hierarchy="9" level="1">
      <sharedItems containsSemiMixedTypes="0" containsNonDate="0" containsString="0"/>
    </cacheField>
    <cacheField name="[Kategorie].[Nazwa].[Nazwa]" caption="Nazwa" numFmtId="0" hierarchy="12" level="1">
      <sharedItems containsSemiMixedTypes="0" containsNonDate="0" containsString="0"/>
    </cacheField>
    <cacheField name="[Measures].[Liczba sztuk dziennie]" caption="Liczba sztuk dziennie" numFmtId="0" hierarchy="28" level="32767"/>
    <cacheField name="[Podkategorie].[Nazwa].[Nazwa]" caption="Nazwa" numFmtId="0" hierarchy="15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2" memberValueDatatype="5" unbalanced="0">
      <fieldsUsage count="2">
        <fieldUsage x="-1"/>
        <fieldUsage x="0"/>
      </fieldsUsage>
    </cacheHierarchy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1"/>
      </fieldsUsage>
    </cacheHierarchy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>
      <fieldsUsage count="2">
        <fieldUsage x="-1"/>
        <fieldUsage x="2"/>
      </fieldsUsage>
    </cacheHierarchy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4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 oneField="1">
      <fieldsUsage count="1">
        <fieldUsage x="3"/>
      </fieldsUsage>
    </cacheHierarchy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7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przedaż" uniqueName="[Sprzedaż]" caption="Sprzedaż"/>
    <dimension name="Współczynniki korygujące" uniqueName="[Współczynniki korygujące]" caption="Współczynniki korygujące"/>
  </dimensions>
  <measureGroups count="6">
    <measureGroup name="Kalendarz" caption="Kalendarz"/>
    <measureGroup name="Kategorie" caption="Kategorie"/>
    <measureGroup name="Podkategorie" caption="Podkategorie"/>
    <measureGroup name="Produkty" caption="Produkty"/>
    <measureGroup name="Sprzedaż" caption="Sprzedaż"/>
    <measureGroup name="Współczynniki korygujące" caption="Współczynniki korygujące"/>
  </measureGroups>
  <maps count="15">
    <map measureGroup="0" dimension="0"/>
    <map measureGroup="0" dimension="6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or" refreshedDate="41969.693592476855" createdVersion="5" refreshedVersion="5" minRefreshableVersion="3" recordCount="0" supportSubquery="1" supportAdvancedDrill="1">
  <cacheSource type="external" connectionId="4"/>
  <cacheFields count="5">
    <cacheField name="[Kalendarz].[NrTygodnia].[NrTygodnia]" caption="NrTygodnia" numFmtId="0" hierarchy="5" level="1">
      <sharedItems containsSemiMixedTypes="0" containsString="0" containsNumber="1" containsInteger="1" minValue="1" maxValue="21" count="2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</sharedItems>
    </cacheField>
    <cacheField name="[Kalendarz].[Rok].[Rok]" caption="Rok" numFmtId="0" hierarchy="9" level="1">
      <sharedItems containsSemiMixedTypes="0" containsNonDate="0" containsString="0"/>
    </cacheField>
    <cacheField name="[Kategorie].[Nazwa].[Nazwa]" caption="Nazwa" numFmtId="0" hierarchy="12" level="1">
      <sharedItems containsSemiMixedTypes="0" containsNonDate="0" containsString="0"/>
    </cacheField>
    <cacheField name="[Measures].[Liczba sztuk dziennie - wsp. korygujący]" caption="Liczba sztuk dziennie - wsp. korygujący" numFmtId="0" hierarchy="30" level="32767"/>
    <cacheField name="[Podkategorie].[Nazwa].[Nazwa]" caption="Nazwa" numFmtId="0" hierarchy="15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2" memberValueDatatype="5" unbalanced="0">
      <fieldsUsage count="2">
        <fieldUsage x="-1"/>
        <fieldUsage x="0"/>
      </fieldsUsage>
    </cacheHierarchy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1"/>
      </fieldsUsage>
    </cacheHierarchy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>
      <fieldsUsage count="2">
        <fieldUsage x="-1"/>
        <fieldUsage x="2"/>
      </fieldsUsage>
    </cacheHierarchy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4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 oneField="1">
      <fieldsUsage count="1">
        <fieldUsage x="3"/>
      </fieldsUsage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7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przedaż" uniqueName="[Sprzedaż]" caption="Sprzedaż"/>
    <dimension name="Współczynniki korygujące" uniqueName="[Współczynniki korygujące]" caption="Współczynniki korygujące"/>
  </dimensions>
  <measureGroups count="6">
    <measureGroup name="Kalendarz" caption="Kalendarz"/>
    <measureGroup name="Kategorie" caption="Kategorie"/>
    <measureGroup name="Podkategorie" caption="Podkategorie"/>
    <measureGroup name="Produkty" caption="Produkty"/>
    <measureGroup name="Sprzedaż" caption="Sprzedaż"/>
    <measureGroup name="Współczynniki korygujące" caption="Współczynniki korygujące"/>
  </measureGroups>
  <maps count="15">
    <map measureGroup="0" dimension="0"/>
    <map measureGroup="0" dimension="6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utor" refreshedDate="41969.69359884259" createdVersion="5" refreshedVersion="5" minRefreshableVersion="3" recordCount="0" supportSubquery="1" supportAdvancedDrill="1">
  <cacheSource type="external" connectionId="4"/>
  <cacheFields count="6">
    <cacheField name="[Kalendarz].[NrTygodnia].[NrTygodnia]" caption="NrTygodnia" numFmtId="0" hierarchy="5" level="1">
      <sharedItems containsSemiMixedTypes="0" containsString="0" containsNumber="1" containsInteger="1" minValue="1" maxValue="21" count="2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</sharedItems>
    </cacheField>
    <cacheField name="[Kalendarz].[Rok].[Rok]" caption="Rok" numFmtId="0" hierarchy="9" level="1">
      <sharedItems containsSemiMixedTypes="0" containsNonDate="0" containsString="0"/>
    </cacheField>
    <cacheField name="[Kategorie].[Nazwa].[Nazwa]" caption="Nazwa" numFmtId="0" hierarchy="12" level="1">
      <sharedItems containsSemiMixedTypes="0" containsNonDate="0" containsString="0"/>
    </cacheField>
    <cacheField name="[Measures].[Liczba sztuk dziennie]" caption="Liczba sztuk dziennie" numFmtId="0" hierarchy="28" level="32767"/>
    <cacheField name="[Measures].[Liczba sztuk dziennie - wsp. korygujący]" caption="Liczba sztuk dziennie - wsp. korygujący" numFmtId="0" hierarchy="30" level="32767"/>
    <cacheField name="[Podkategorie].[Nazwa].[Nazwa]" caption="Nazwa" numFmtId="0" hierarchy="15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2" memberValueDatatype="5" unbalanced="0">
      <fieldsUsage count="2">
        <fieldUsage x="-1"/>
        <fieldUsage x="0"/>
      </fieldsUsage>
    </cacheHierarchy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1"/>
      </fieldsUsage>
    </cacheHierarchy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>
      <fieldsUsage count="2">
        <fieldUsage x="-1"/>
        <fieldUsage x="2"/>
      </fieldsUsage>
    </cacheHierarchy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5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 oneField="1">
      <fieldsUsage count="1">
        <fieldUsage x="3"/>
      </fieldsUsage>
    </cacheHierarchy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 oneField="1">
      <fieldsUsage count="1">
        <fieldUsage x="4"/>
      </fieldsUsage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7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przedaż" uniqueName="[Sprzedaż]" caption="Sprzedaż"/>
    <dimension name="Współczynniki korygujące" uniqueName="[Współczynniki korygujące]" caption="Współczynniki korygujące"/>
  </dimensions>
  <measureGroups count="6">
    <measureGroup name="Kalendarz" caption="Kalendarz"/>
    <measureGroup name="Kategorie" caption="Kategorie"/>
    <measureGroup name="Podkategorie" caption="Podkategorie"/>
    <measureGroup name="Produkty" caption="Produkty"/>
    <measureGroup name="Sprzedaż" caption="Sprzedaż"/>
    <measureGroup name="Współczynniki korygujące" caption="Współczynniki korygujące"/>
  </measureGroups>
  <maps count="15">
    <map measureGroup="0" dimension="0"/>
    <map measureGroup="0" dimension="6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utor" refreshedDate="41969.693604745371" createdVersion="5" refreshedVersion="5" minRefreshableVersion="3" recordCount="0" supportSubquery="1" supportAdvancedDrill="1">
  <cacheSource type="external" connectionId="4"/>
  <cacheFields count="5">
    <cacheField name="[Kalendarz].[NrTygodnia].[NrTygodnia]" caption="NrTygodnia" numFmtId="0" hierarchy="5" level="1">
      <sharedItems containsSemiMixedTypes="0" containsString="0" containsNumber="1" containsInteger="1" minValue="1" maxValue="54" count="54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</sharedItems>
    </cacheField>
    <cacheField name="[Measures].[Okresowy współczynnik korygujący]" caption="Okresowy współczynnik korygujący" numFmtId="0" hierarchy="29" level="32767"/>
    <cacheField name="[Kalendarz].[Rok].[Rok]" caption="Rok" numFmtId="0" hierarchy="9" level="1">
      <sharedItems containsSemiMixedTypes="0" containsNonDate="0" containsString="0"/>
    </cacheField>
    <cacheField name="[Kalendarz].[Miesiąc].[Miesiąc]" caption="Miesiąc" numFmtId="0" hierarchy="6" level="1">
      <sharedItems count="12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</cacheField>
    <cacheField name="[Measures].[Liczba sztuk dziennie]" caption="Liczba sztuk dziennie" numFmtId="0" hierarchy="28" level="32767"/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2" memberValueDatatype="5" unbalanced="0">
      <fieldsUsage count="2">
        <fieldUsage x="-1"/>
        <fieldUsage x="0"/>
      </fieldsUsage>
    </cacheHierarchy>
    <cacheHierarchy uniqueName="[Kalendarz].[Miesiąc]" caption="Miesiąc" attribute="1" defaultMemberUniqueName="[Kalendarz].[Miesiąc].[All]" allUniqueName="[Kalendarz].[Miesiąc].[All]" dimensionUniqueName="[Kalendarz]" displayFolder="" count="2" memberValueDatatype="130" unbalanced="0">
      <fieldsUsage count="2">
        <fieldUsage x="-1"/>
        <fieldUsage x="3"/>
      </fieldsUsage>
    </cacheHierarchy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2"/>
      </fieldsUsage>
    </cacheHierarchy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 oneField="1">
      <fieldsUsage count="1">
        <fieldUsage x="4"/>
      </fieldsUsage>
    </cacheHierarchy>
    <cacheHierarchy uniqueName="[Measures].[Okresowy współczynnik korygujący]" caption="Okresowy współczynnik korygujący" measure="1" displayFolder="" measureGroup="Sprzedaż" count="0" oneField="1">
      <fieldsUsage count="1">
        <fieldUsage x="1"/>
      </fieldsUsage>
    </cacheHierarchy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7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przedaż" uniqueName="[Sprzedaż]" caption="Sprzedaż"/>
    <dimension name="Współczynniki korygujące" uniqueName="[Współczynniki korygujące]" caption="Współczynniki korygujące"/>
  </dimensions>
  <measureGroups count="6">
    <measureGroup name="Kalendarz" caption="Kalendarz"/>
    <measureGroup name="Kategorie" caption="Kategorie"/>
    <measureGroup name="Podkategorie" caption="Podkategorie"/>
    <measureGroup name="Produkty" caption="Produkty"/>
    <measureGroup name="Sprzedaż" caption="Sprzedaż"/>
    <measureGroup name="Współczynniki korygujące" caption="Współczynniki korygujące"/>
  </measureGroups>
  <maps count="15">
    <map measureGroup="0" dimension="0"/>
    <map measureGroup="0" dimension="6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utor" refreshedDate="41969.693609837967" createdVersion="5" refreshedVersion="5" minRefreshableVersion="3" recordCount="0" supportSubquery="1" supportAdvancedDrill="1">
  <cacheSource type="external" connectionId="4"/>
  <cacheFields count="4">
    <cacheField name="[Kalendarz].[NrTygodnia].[NrTygodnia]" caption="NrTygodnia" numFmtId="0" hierarchy="5" level="1">
      <sharedItems containsSemiMixedTypes="0" containsString="0" containsNumber="1" containsInteger="1" minValue="1" maxValue="54" count="54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</sharedItems>
    </cacheField>
    <cacheField name="[Measures].[Okresowy współczynnik korygujący]" caption="Okresowy współczynnik korygujący" numFmtId="0" hierarchy="29" level="32767"/>
    <cacheField name="[Kalendarz].[Rok].[Rok]" caption="Rok" numFmtId="0" hierarchy="9" level="1">
      <sharedItems containsSemiMixedTypes="0" containsNonDate="0" containsString="0"/>
    </cacheField>
    <cacheField name="[Measures].[Liczba sztuk dziennie]" caption="Liczba sztuk dziennie" numFmtId="0" hierarchy="28" level="32767"/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2" memberValueDatatype="5" unbalanced="0">
      <fieldsUsage count="2">
        <fieldUsage x="-1"/>
        <fieldUsage x="0"/>
      </fieldsUsage>
    </cacheHierarchy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2"/>
      </fieldsUsage>
    </cacheHierarchy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 oneField="1">
      <fieldsUsage count="1">
        <fieldUsage x="3"/>
      </fieldsUsage>
    </cacheHierarchy>
    <cacheHierarchy uniqueName="[Measures].[Okresowy współczynnik korygujący]" caption="Okresowy współczynnik korygujący" measure="1" displayFolder="" measureGroup="Sprzedaż" count="0" oneField="1">
      <fieldsUsage count="1">
        <fieldUsage x="1"/>
      </fieldsUsage>
    </cacheHierarchy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7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przedaż" uniqueName="[Sprzedaż]" caption="Sprzedaż"/>
    <dimension name="Współczynniki korygujące" uniqueName="[Współczynniki korygujące]" caption="Współczynniki korygujące"/>
  </dimensions>
  <measureGroups count="6">
    <measureGroup name="Kalendarz" caption="Kalendarz"/>
    <measureGroup name="Kategorie" caption="Kategorie"/>
    <measureGroup name="Podkategorie" caption="Podkategorie"/>
    <measureGroup name="Produkty" caption="Produkty"/>
    <measureGroup name="Sprzedaż" caption="Sprzedaż"/>
    <measureGroup name="Współczynniki korygujące" caption="Współczynniki korygujące"/>
  </measureGroups>
  <maps count="15">
    <map measureGroup="0" dimension="0"/>
    <map measureGroup="0" dimension="6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Autor" refreshedDate="41969.693583680557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06"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Autor" refreshedDate="41969.693590740739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07"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saveData="0" refreshedBy="Autor" refreshedDate="41969.693595370372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2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08"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saveData="0" refreshedBy="Autor" refreshedDate="41969.693601736108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09"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saveData="0" refreshedBy="Autor" refreshedDate="41969.693606597219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Współczynnik korygujący]" caption="Współczynnik korygujący" attribute="1" defaultMemberUniqueName="[Kalendarz].[Współczynnik korygujący].[All]" allUniqueName="[Kalendarz].[Współczynnik korygujący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Współczynniki korygujące].[Nr tygodnia]" caption="Nr tygodnia" attribute="1" defaultMemberUniqueName="[Współczynniki korygujące].[Nr tygodnia].[All]" allUniqueName="[Współczynniki korygujące].[Nr tygodnia].[All]" dimensionUniqueName="[Współczynniki korygujące]" displayFolder="" count="0" memberValueDatatype="20" unbalanced="0"/>
    <cacheHierarchy uniqueName="[Współczynniki korygujące].[Współczynnik korygujący]" caption="Współczynnik korygujący" attribute="1" defaultMemberUniqueName="[Współczynniki korygujące].[Współczynnik korygujący].[All]" allUniqueName="[Współczynniki korygujące].[Współczynnik korygujący].[All]" dimensionUniqueName="[Współczynniki korygujące]" displayFolder="" count="0" memberValueDatatype="5" unbalanced="0"/>
    <cacheHierarchy uniqueName="[Measures].[Liczba sztuk dziennie]" caption="Liczba sztuk dziennie" measure="1" displayFolder="" measureGroup="Sprzedaż" count="0"/>
    <cacheHierarchy uniqueName="[Measures].[Okresowy współczynnik korygujący]" caption="Okresowy współczynnik korygujący" measure="1" displayFolder="" measureGroup="Sprzedaż" count="0"/>
    <cacheHierarchy uniqueName="[Measures].[Liczba sztuk dziennie - wsp. korygujący]" caption="Liczba sztuk dziennie - wsp. korygujący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Współczynniki korygujące]" caption="_Liczba Współczynniki korygujące" measure="1" displayFolder="" measureGroup="Współczynniki korygujące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10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ela przestawna1" cacheId="97" applyNumberFormats="0" applyBorderFormats="0" applyFontFormats="0" applyPatternFormats="0" applyAlignmentFormats="0" applyWidthHeightFormats="1" dataCaption="Wartości" tag="d1605f50-cac2-43bd-8809-39438e5ca358" updatedVersion="5" minRefreshableVersion="3" showDrill="0" useAutoFormatting="1" itemPrintTitles="1" createdVersion="5" indent="0" outline="1" outlineData="1" multipleFieldFilters="0" chartFormat="2" rowHeaderCaption="Nr tygodnia">
  <location ref="A1:B23" firstHeaderRow="1" firstDataRow="1" firstDataCol="1"/>
  <pivotFields count="5">
    <pivotField axis="axisRow" allDrilled="1" showAll="0" dataSourceSort="1" defaultAttributeDrillState="1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allDrilled="1" showAll="0" dataSourceSort="1" defaultAttributeDrillState="1"/>
    <pivotField allDrilled="1" showAll="0" dataSourceSort="1" defaultAttributeDrillState="1"/>
    <pivotField dataField="1" showAll="0"/>
    <pivotField allDrilled="1" showAll="0" dataSourceSort="1" defaultAttributeDrillState="1"/>
  </pivotFields>
  <rowFields count="1">
    <field x="0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Items count="1">
    <i/>
  </colItems>
  <dataFields count="1">
    <dataField fld="3" subtotal="count" baseField="0" baseItem="0"/>
  </dataFields>
  <formats count="4">
    <format dxfId="28">
      <pivotArea field="0" type="button" dataOnly="0" labelOnly="1" outline="0" axis="axisRow" fieldPosition="0"/>
    </format>
    <format dxfId="27">
      <pivotArea dataOnly="0" labelOnly="1" outline="0" axis="axisValues" fieldPosition="0"/>
    </format>
    <format dxfId="26">
      <pivotArea field="0" type="button" dataOnly="0" labelOnly="1" outline="0" axis="axisRow" fieldPosition="0"/>
    </format>
    <format dxfId="25">
      <pivotArea dataOnly="0" labelOnly="1" outline="0" axis="axisValues" fieldPosition="0"/>
    </format>
  </formats>
  <chartFormats count="1"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.014E3]"/>
      </members>
    </pivotHierarchy>
    <pivotHierarchy dragToData="1"/>
    <pivotHierarchy dragToData="1"/>
    <pivotHierarchy multipleItemSelectionAllowed="1" dragToData="1">
      <members count="1" level="1">
        <member name="[Kategorie].[Nazwa].&amp;[Rowery]"/>
      </members>
    </pivotHierarchy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Sprzedaż]"/>
        <x15:activeTabTopLevelEntity name="[Kategorie]"/>
        <x15:activeTabTopLevelEntity name="[Podkategorie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2" cacheId="101" applyNumberFormats="0" applyBorderFormats="0" applyFontFormats="0" applyPatternFormats="0" applyAlignmentFormats="0" applyWidthHeightFormats="1" dataCaption="Wartości" tag="152613e6-b36a-453d-b4f8-3e1470a927d2" updatedVersion="5" minRefreshableVersion="3" itemPrintTitles="1" createdVersion="5" indent="0" outline="1" outlineData="1" multipleFieldFilters="0" rowHeaderCaption="Nr tygodnia">
  <location ref="A1:C56" firstHeaderRow="0" firstDataRow="1" firstDataCol="1"/>
  <pivotFields count="4"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allDrilled="1" showAll="0" dataSourceSort="1" defaultAttributeDrillState="1"/>
    <pivotField dataField="1" showAll="0"/>
  </pivotFields>
  <rowFields count="1">
    <field x="0"/>
  </rowFields>
  <rowItems count="5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 t="grand">
      <x/>
    </i>
  </rowItems>
  <colFields count="1">
    <field x="-2"/>
  </colFields>
  <colItems count="2">
    <i>
      <x/>
    </i>
    <i i="1">
      <x v="1"/>
    </i>
  </colItems>
  <dataFields count="2">
    <dataField fld="3" subtotal="count" baseField="0" baseItem="0"/>
    <dataField fld="1" subtotal="count" baseField="0" baseItem="0"/>
  </dataFields>
  <formats count="6">
    <format dxfId="24">
      <pivotArea dataOnly="0" labelOnly="1" outline="0" axis="axisValues" fieldPosition="0"/>
    </format>
    <format dxfId="23">
      <pivotArea dataOnly="0" labelOnly="1" outline="0" axis="axisValues" fieldPosition="0"/>
    </format>
    <format dxfId="22">
      <pivotArea field="0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">
      <pivotArea field="0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3" level="1">
        <member name="[Kalendarz].[Rok].&amp;[2.011E3]"/>
        <member name="[Kalendarz].[Rok].&amp;[2.012E3]"/>
        <member name="[Kalendarz].[Rok].&amp;[2.013E3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Sprzedaż]"/>
      </x15:pivotTableUISettings>
    </ext>
  </extLst>
</pivotTableDefinition>
</file>

<file path=xl/pivotTables/pivotTable3.xml><?xml version="1.0" encoding="utf-8"?>
<pivotTableDefinition xmlns="http://schemas.openxmlformats.org/spreadsheetml/2006/main" name="Tabela przestawna2" cacheId="100" applyNumberFormats="0" applyBorderFormats="0" applyFontFormats="0" applyPatternFormats="0" applyAlignmentFormats="0" applyWidthHeightFormats="1" dataCaption="Wartości" tag="3b6bdd9b-6e6d-4b19-8c46-d4618822bfdb" updatedVersion="5" minRefreshableVersion="3" itemPrintTitles="1" createdVersion="5" indent="0" outline="1" outlineData="1" multipleFieldFilters="0" rowHeaderCaption="Nr tygodnia">
  <location ref="A1:C87" firstHeaderRow="0" firstDataRow="1" firstDataCol="1"/>
  <pivotFields count="5"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allDrilled="1" showAll="0" dataSourceSort="1" defaultAttributeDrillState="1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</pivotFields>
  <rowFields count="2">
    <field x="3"/>
    <field x="0"/>
  </rowFields>
  <rowItems count="86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4"/>
    </i>
    <i r="1">
      <x v="5"/>
    </i>
    <i r="1">
      <x v="6"/>
    </i>
    <i r="1">
      <x v="7"/>
    </i>
    <i r="1">
      <x v="8"/>
    </i>
    <i r="1">
      <x v="9"/>
    </i>
    <i>
      <x v="2"/>
    </i>
    <i r="1">
      <x v="8"/>
    </i>
    <i r="1">
      <x v="9"/>
    </i>
    <i r="1">
      <x v="10"/>
    </i>
    <i r="1">
      <x v="11"/>
    </i>
    <i r="1">
      <x v="12"/>
    </i>
    <i r="1">
      <x v="13"/>
    </i>
    <i>
      <x v="3"/>
    </i>
    <i r="1">
      <x v="13"/>
    </i>
    <i r="1">
      <x v="14"/>
    </i>
    <i r="1">
      <x v="15"/>
    </i>
    <i r="1">
      <x v="16"/>
    </i>
    <i r="1">
      <x v="17"/>
    </i>
    <i r="1">
      <x v="18"/>
    </i>
    <i>
      <x v="4"/>
    </i>
    <i r="1">
      <x v="17"/>
    </i>
    <i r="1">
      <x v="18"/>
    </i>
    <i r="1">
      <x v="19"/>
    </i>
    <i r="1">
      <x v="20"/>
    </i>
    <i r="1">
      <x v="21"/>
    </i>
    <i r="1">
      <x v="22"/>
    </i>
    <i>
      <x v="5"/>
    </i>
    <i r="1">
      <x v="21"/>
    </i>
    <i r="1">
      <x v="22"/>
    </i>
    <i r="1">
      <x v="23"/>
    </i>
    <i r="1">
      <x v="24"/>
    </i>
    <i r="1">
      <x v="25"/>
    </i>
    <i r="1">
      <x v="26"/>
    </i>
    <i>
      <x v="6"/>
    </i>
    <i r="1">
      <x v="26"/>
    </i>
    <i r="1">
      <x v="27"/>
    </i>
    <i r="1">
      <x v="28"/>
    </i>
    <i r="1">
      <x v="29"/>
    </i>
    <i r="1">
      <x v="30"/>
    </i>
    <i r="1">
      <x v="31"/>
    </i>
    <i>
      <x v="7"/>
    </i>
    <i r="1">
      <x v="30"/>
    </i>
    <i r="1">
      <x v="31"/>
    </i>
    <i r="1">
      <x v="32"/>
    </i>
    <i r="1">
      <x v="33"/>
    </i>
    <i r="1">
      <x v="34"/>
    </i>
    <i r="1">
      <x v="35"/>
    </i>
    <i>
      <x v="8"/>
    </i>
    <i r="1">
      <x v="34"/>
    </i>
    <i r="1">
      <x v="35"/>
    </i>
    <i r="1">
      <x v="36"/>
    </i>
    <i r="1">
      <x v="37"/>
    </i>
    <i r="1">
      <x v="38"/>
    </i>
    <i r="1">
      <x v="39"/>
    </i>
    <i>
      <x v="9"/>
    </i>
    <i r="1">
      <x v="39"/>
    </i>
    <i r="1">
      <x v="40"/>
    </i>
    <i r="1">
      <x v="41"/>
    </i>
    <i r="1">
      <x v="42"/>
    </i>
    <i r="1">
      <x v="43"/>
    </i>
    <i r="1">
      <x v="44"/>
    </i>
    <i>
      <x v="10"/>
    </i>
    <i r="1">
      <x v="43"/>
    </i>
    <i r="1">
      <x v="44"/>
    </i>
    <i r="1">
      <x v="45"/>
    </i>
    <i r="1">
      <x v="46"/>
    </i>
    <i r="1">
      <x v="47"/>
    </i>
    <i r="1">
      <x v="48"/>
    </i>
    <i>
      <x v="11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t="grand">
      <x/>
    </i>
  </rowItems>
  <colFields count="1">
    <field x="-2"/>
  </colFields>
  <colItems count="2">
    <i>
      <x/>
    </i>
    <i i="1">
      <x v="1"/>
    </i>
  </colItems>
  <dataFields count="2">
    <dataField fld="4" subtotal="count" baseField="0" baseItem="0"/>
    <dataField fld="1" subtotal="count" baseField="0" baseItem="0"/>
  </dataFields>
  <formats count="7">
    <format dxfId="18">
      <pivotArea dataOnly="0" labelOnly="1" outline="0" axis="axisValues" fieldPosition="0"/>
    </format>
    <format dxfId="17">
      <pivotArea dataOnly="0" labelOnly="1" outline="0" axis="axisValues" fieldPosition="0"/>
    </format>
    <format dxfId="16">
      <pivotArea field="0" type="button" dataOnly="0" labelOnly="1" outline="0" axis="axisRow" fieldPosition="1"/>
    </format>
    <format dxfId="1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4">
      <pivotArea field="0" type="button" dataOnly="0" labelOnly="1" outline="0" axis="axisRow" fieldPosition="1"/>
    </format>
    <format dxfId="13">
      <pivotArea field="3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3" level="1">
        <member name="[Kalendarz].[Rok].&amp;[2.011E3]"/>
        <member name="[Kalendarz].[Rok].&amp;[2.012E3]"/>
        <member name="[Kalendarz].[Rok].&amp;[2.013E3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 caption="Liczba sztuk dziennie - wsp. korygujący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6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Sprzedaż]"/>
      </x15:pivotTableUISettings>
    </ext>
  </extLst>
</pivotTableDefinition>
</file>

<file path=xl/pivotTables/pivotTable4.xml><?xml version="1.0" encoding="utf-8"?>
<pivotTableDefinition xmlns="http://schemas.openxmlformats.org/spreadsheetml/2006/main" name="Tabela przestawna1" cacheId="99" applyNumberFormats="0" applyBorderFormats="0" applyFontFormats="0" applyPatternFormats="0" applyAlignmentFormats="0" applyWidthHeightFormats="1" dataCaption="Wartości" tag="d2b8c924-a3da-44f5-b970-13976533e413" updatedVersion="5" minRefreshableVersion="3" showDrill="0" useAutoFormatting="1" subtotalHiddenItems="1" itemPrintTitles="1" createdVersion="5" indent="0" outline="1" outlineData="1" multipleFieldFilters="0" chartFormat="11" rowHeaderCaption="Nr tygodnia">
  <location ref="A1:C23" firstHeaderRow="0" firstDataRow="1" firstDataCol="1"/>
  <pivotFields count="6">
    <pivotField axis="axisRow" allDrilled="1" showAll="0" dataSourceSort="1">
      <items count="22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t="default"/>
      </items>
    </pivotField>
    <pivotField allDrilled="1" showAll="0" dataSourceSort="1" defaultAttributeDrillState="1"/>
    <pivotField allDrilled="1" showAll="0" dataSourceSort="1" defaultAttributeDrillState="1"/>
    <pivotField dataField="1" showAll="0"/>
    <pivotField dataField="1" showAll="0"/>
    <pivotField allDrilled="1" showAll="0" dataSourceSort="1" defaultAttributeDrillState="1"/>
  </pivotFields>
  <rowFields count="1">
    <field x="0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2">
    <i>
      <x/>
    </i>
    <i i="1">
      <x v="1"/>
    </i>
  </colItems>
  <dataFields count="2">
    <dataField fld="3" subtotal="count" baseField="0" baseItem="0"/>
    <dataField fld="4" subtotal="count" baseField="0" baseItem="0"/>
  </dataFields>
  <formats count="6">
    <format dxfId="11">
      <pivotArea dataOnly="0" labelOnly="1" outline="0" axis="axisValues" fieldPosition="0"/>
    </format>
    <format dxfId="10">
      <pivotArea dataOnly="0" labelOnly="1" outline="0" axis="axisValues" fieldPosition="0"/>
    </format>
    <format dxfId="9">
      <pivotArea field="0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field="0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3"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.014E3]"/>
      </members>
    </pivotHierarchy>
    <pivotHierarchy dragToData="1"/>
    <pivotHierarchy dragToData="1"/>
    <pivotHierarchy multipleItemSelectionAllowed="1" dragToData="1">
      <members count="1" level="1">
        <member name="[Kategorie].[Nazwa].&amp;[Rowery]"/>
      </members>
    </pivotHierarchy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Sprzedaż]"/>
        <x15:activeTabTopLevelEntity name="[Kategorie]"/>
        <x15:activeTabTopLevelEntity name="[Podkategorie]"/>
      </x15:pivotTableUISettings>
    </ext>
  </extLst>
</pivotTableDefinition>
</file>

<file path=xl/pivotTables/pivotTable5.xml><?xml version="1.0" encoding="utf-8"?>
<pivotTableDefinition xmlns="http://schemas.openxmlformats.org/spreadsheetml/2006/main" name="Tabela przestawna1" cacheId="98" applyNumberFormats="0" applyBorderFormats="0" applyFontFormats="0" applyPatternFormats="0" applyAlignmentFormats="0" applyWidthHeightFormats="1" dataCaption="Wartości" tag="e1e7feec-1837-47b1-b891-657ea6fd9535" updatedVersion="5" minRefreshableVersion="3" showDrill="0" useAutoFormatting="1" subtotalHiddenItems="1" itemPrintTitles="1" createdVersion="5" indent="0" outline="1" outlineData="1" multipleFieldFilters="0" chartFormat="12" rowHeaderCaption="Nr tygodnia">
  <location ref="A1:B23" firstHeaderRow="1" firstDataRow="1" firstDataCol="1"/>
  <pivotFields count="5">
    <pivotField axis="axisRow" allDrilled="1" showAll="0" dataSourceSort="1">
      <items count="22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t="default"/>
      </items>
    </pivotField>
    <pivotField allDrilled="1" showAll="0" dataSourceSort="1" defaultAttributeDrillState="1"/>
    <pivotField allDrilled="1" showAll="0" dataSourceSort="1" defaultAttributeDrillState="1"/>
    <pivotField dataField="1" showAll="0"/>
    <pivotField allDrilled="1" showAll="0" dataSourceSort="1" defaultAttributeDrillState="1"/>
  </pivotFields>
  <rowFields count="1">
    <field x="0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Items count="1">
    <i/>
  </colItems>
  <dataFields count="1">
    <dataField fld="3" subtotal="count" baseField="0" baseItem="0"/>
  </dataFields>
  <formats count="6"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field="0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">
      <pivotArea field="0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6">
    <chartFormat chart="2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.014E3]"/>
      </members>
    </pivotHierarchy>
    <pivotHierarchy dragToData="1"/>
    <pivotHierarchy dragToData="1"/>
    <pivotHierarchy multipleItemSelectionAllowed="1" dragToData="1">
      <members count="1" level="1">
        <member name="[Kategorie].[Nazwa].&amp;[Rowery]"/>
      </members>
    </pivotHierarchy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Sprzedaż]"/>
        <x15:activeTabTopLevelEntity name="[Kategorie]"/>
        <x15:activeTabTopLevelEntity name="[Podkategorie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" sourceName="[Kalendarz].[Rok]">
  <pivotTables>
    <pivotTable tabId="1" name="Tabela przestawna1"/>
  </pivotTables>
  <data>
    <olap pivotCacheId="106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 nd="1"/>
            </range>
          </ranges>
        </level>
      </levels>
      <selections count="1">
        <selection n="[Kalendarz].[Rok].&amp;[2.014E3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" sourceName="[Kategorie].[Nazwa]">
  <pivotTables>
    <pivotTable tabId="1" name="Tabela przestawna1"/>
  </pivotTables>
  <data>
    <olap pivotCacheId="106">
      <levels count="2">
        <level uniqueName="[Kategorie].[Nazwa].[(All)]" sourceCaption="(All)" count="0"/>
        <level uniqueName="[Kategorie].[Nazwa].[Nazwa]" sourceCaption="Nazwa" count="5">
          <ranges>
            <range startItem="0">
              <i n="[Kategorie].[Nazwa].&amp;[Akcesoria]" c="Akcesoria"/>
              <i n="[Kategorie].[Nazwa].&amp;[Odzież]" c="Odzież"/>
              <i n="[Kategorie].[Nazwa].&amp;[Rowery]" c="Rowery"/>
              <i n="[Kategorie].[Nazwa].&amp;[Części]" c="Części" nd="1"/>
              <i n="[Kategorie].[Nazwa].&amp;" c="(puste)" nd="1"/>
            </range>
          </ranges>
        </level>
      </levels>
      <selections count="1">
        <selection n="[Kategorie].[Nazwa].&amp;[Rowery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1" sourceName="[Podkategorie].[Nazwa]">
  <pivotTables>
    <pivotTable tabId="1" name="Tabela przestawna1"/>
  </pivotTables>
  <data>
    <olap pivotCacheId="106">
      <levels count="2">
        <level uniqueName="[Podkategorie].[Nazwa].[(All)]" sourceCaption="(All)" count="0"/>
        <level uniqueName="[Podkategorie].[Nazwa].[Nazwa]" sourceCaption="Nazwa" count="38">
          <ranges>
            <range startItem="0">
              <i n="[Podkategorie].[Nazwa].&amp;[Rowery górskie]" c="Rowery górskie"/>
              <i n="[Podkategorie].[Nazwa].&amp;[Rowery szosowe]" c="Rowery szosowe"/>
              <i n="[Podkategorie].[Nazwa].&amp;[Rowery trekkingowe]" c="Rowery trekkingowe"/>
              <i n="[Podkategorie].[Nazwa].&amp;[Bidony i uchwyty]" c="Bidony i uchwyty" nd="1"/>
              <i n="[Podkategorie].[Nazwa].&amp;[Blokady]" c="Blokady" nd="1"/>
              <i n="[Podkategorie].[Nazwa].&amp;[Błotniki]" c="Błotniki" nd="1"/>
              <i n="[Podkategorie].[Nazwa].&amp;[Czapki]" c="Czapki" nd="1"/>
              <i n="[Podkategorie].[Nazwa].&amp;[Hamulce]" c="Hamulce" nd="1"/>
              <i n="[Podkategorie].[Nazwa].&amp;[Hamulce tylne]" c="Hamulce tylne" nd="1"/>
              <i n="[Podkategorie].[Nazwa].&amp;[Kamizelki]" c="Kamizelki" nd="1"/>
              <i n="[Podkategorie].[Nazwa].&amp;[Kaski]" c="Kaski" nd="1"/>
              <i n="[Podkategorie].[Nazwa].&amp;[Kierownice]" c="Kierownice" nd="1"/>
              <i n="[Podkategorie].[Nazwa].&amp;[Koła]" c="Koła" nd="1"/>
              <i n="[Podkategorie].[Nazwa].&amp;[Łańcuchy]" c="Łańcuchy" nd="1"/>
              <i n="[Podkategorie].[Nazwa].&amp;[Napoje]" c="Napoje" nd="1"/>
              <i n="[Podkategorie].[Nazwa].&amp;[Opony i dętki]" c="Opony i dętki" nd="1"/>
              <i n="[Podkategorie].[Nazwa].&amp;[Oświetlenie]" c="Oświetlenie" nd="1"/>
              <i n="[Podkategorie].[Nazwa].&amp;[Pedały]" c="Pedały" nd="1"/>
              <i n="[Podkategorie].[Nazwa].&amp;[Pompki]" c="Pompki" nd="1"/>
              <i n="[Podkategorie].[Nazwa].&amp;[Przerzutki]" c="Przerzutki" nd="1"/>
              <i n="[Podkategorie].[Nazwa].&amp;[Ramy górskie]" c="Ramy górskie" nd="1"/>
              <i n="[Podkategorie].[Nazwa].&amp;[Ramy szosowe]" c="Ramy szosowe" nd="1"/>
              <i n="[Podkategorie].[Nazwa].&amp;[Ramy trekkingowe]" c="Ramy trekkingowe" nd="1"/>
              <i n="[Podkategorie].[Nazwa].&amp;[Rękawice]" c="Rękawice" nd="1"/>
              <i n="[Podkategorie].[Nazwa].&amp;[Sakwy]" c="Sakwy" nd="1"/>
              <i n="[Podkategorie].[Nazwa].&amp;[Siodełka]" c="Siodełka" nd="1"/>
              <i n="[Podkategorie].[Nazwa].&amp;[Skarpetki]" c="Skarpetki" nd="1"/>
              <i n="[Podkategorie].[Nazwa].&amp;[Spodenki]" c="Spodenki" nd="1"/>
              <i n="[Podkategorie].[Nazwa].&amp;[Stojaki]" c="Stojaki" nd="1"/>
              <i n="[Podkategorie].[Nazwa].&amp;[Suporty]" c="Suporty" nd="1"/>
              <i n="[Podkategorie].[Nazwa].&amp;[Swetry]" c="Swetry" nd="1"/>
              <i n="[Podkategorie].[Nazwa].&amp;[Szorty]" c="Szorty" nd="1"/>
              <i n="[Podkategorie].[Nazwa].&amp;[Środki czyszczące]" c="Środki czyszczące" nd="1"/>
              <i n="[Podkategorie].[Nazwa].&amp;[Trykoty]" c="Trykoty" nd="1"/>
              <i n="[Podkategorie].[Nazwa].&amp;[Uchwyty do rowerów]" c="Uchwyty do rowerów" nd="1"/>
              <i n="[Podkategorie].[Nazwa].&amp;[Widelce]" c="Widelce" nd="1"/>
              <i n="[Podkategorie].[Nazwa].&amp;[Wsporniki]" c="Wsporniki" nd="1"/>
              <i n="[Podkategorie].[Nazwa].&amp;" c="(puste)" nd="1"/>
            </range>
          </ranges>
        </level>
      </levels>
      <selections count="1">
        <selection n="[Podkategorie].[Nazwa].[All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1" sourceName="[Kalendarz].[Rok]">
  <pivotTables>
    <pivotTable tabId="2" name="Tabela przestawna2"/>
  </pivotTables>
  <data>
    <olap pivotCacheId="110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/>
            </range>
          </ranges>
        </level>
      </levels>
      <selections count="3">
        <selection n="[Kalendarz].[Rok].&amp;[2.011E3]"/>
        <selection n="[Kalendarz].[Rok].&amp;[2.012E3]"/>
        <selection n="[Kalendarz].[Rok].&amp;[2.013E3]"/>
      </selections>
    </olap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11" sourceName="[Kalendarz].[Rok]">
  <pivotTables>
    <pivotTable tabId="4" name="Tabela przestawna2"/>
  </pivotTables>
  <data>
    <olap pivotCacheId="109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/>
            </range>
          </ranges>
        </level>
      </levels>
      <selections count="3">
        <selection n="[Kalendarz].[Rok].&amp;[2.011E3]"/>
        <selection n="[Kalendarz].[Rok].&amp;[2.012E3]"/>
        <selection n="[Kalendarz].[Rok].&amp;[2.013E3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2" sourceName="[Kalendarz].[Rok]">
  <pivotTables>
    <pivotTable tabId="5" name="Tabela przestawna1"/>
  </pivotTables>
  <data>
    <olap pivotCacheId="108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 nd="1"/>
            </range>
          </ranges>
        </level>
      </levels>
      <selections count="1">
        <selection n="[Kalendarz].[Rok].&amp;[2.014E3]"/>
      </selections>
    </olap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2" sourceName="[Kategorie].[Nazwa]">
  <pivotTables>
    <pivotTable tabId="5" name="Tabela przestawna1"/>
  </pivotTables>
  <data>
    <olap pivotCacheId="108">
      <levels count="2">
        <level uniqueName="[Kategorie].[Nazwa].[(All)]" sourceCaption="(All)" count="0"/>
        <level uniqueName="[Kategorie].[Nazwa].[Nazwa]" sourceCaption="Nazwa" count="5">
          <ranges>
            <range startItem="0">
              <i n="[Kategorie].[Nazwa].&amp;[Akcesoria]" c="Akcesoria"/>
              <i n="[Kategorie].[Nazwa].&amp;[Odzież]" c="Odzież"/>
              <i n="[Kategorie].[Nazwa].&amp;[Rowery]" c="Rowery"/>
              <i n="[Kategorie].[Nazwa].&amp;[Części]" c="Części" nd="1"/>
              <i n="[Kategorie].[Nazwa].&amp;" c="(puste)" nd="1"/>
            </range>
          </ranges>
        </level>
      </levels>
      <selections count="1">
        <selection n="[Kategorie].[Nazwa].&amp;[Rowery]"/>
      </selections>
    </olap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11" sourceName="[Podkategorie].[Nazwa]">
  <pivotTables>
    <pivotTable tabId="5" name="Tabela przestawna1"/>
  </pivotTables>
  <data>
    <olap pivotCacheId="108">
      <levels count="2">
        <level uniqueName="[Podkategorie].[Nazwa].[(All)]" sourceCaption="(All)" count="0"/>
        <level uniqueName="[Podkategorie].[Nazwa].[Nazwa]" sourceCaption="Nazwa" count="38">
          <ranges>
            <range startItem="0">
              <i n="[Podkategorie].[Nazwa].&amp;[Rowery górskie]" c="Rowery górskie"/>
              <i n="[Podkategorie].[Nazwa].&amp;[Rowery szosowe]" c="Rowery szosowe"/>
              <i n="[Podkategorie].[Nazwa].&amp;[Rowery trekkingowe]" c="Rowery trekkingowe"/>
              <i n="[Podkategorie].[Nazwa].&amp;[Bidony i uchwyty]" c="Bidony i uchwyty" nd="1"/>
              <i n="[Podkategorie].[Nazwa].&amp;[Blokady]" c="Blokady" nd="1"/>
              <i n="[Podkategorie].[Nazwa].&amp;[Błotniki]" c="Błotniki" nd="1"/>
              <i n="[Podkategorie].[Nazwa].&amp;[Czapki]" c="Czapki" nd="1"/>
              <i n="[Podkategorie].[Nazwa].&amp;[Hamulce]" c="Hamulce" nd="1"/>
              <i n="[Podkategorie].[Nazwa].&amp;[Hamulce tylne]" c="Hamulce tylne" nd="1"/>
              <i n="[Podkategorie].[Nazwa].&amp;[Kamizelki]" c="Kamizelki" nd="1"/>
              <i n="[Podkategorie].[Nazwa].&amp;[Kaski]" c="Kaski" nd="1"/>
              <i n="[Podkategorie].[Nazwa].&amp;[Kierownice]" c="Kierownice" nd="1"/>
              <i n="[Podkategorie].[Nazwa].&amp;[Koła]" c="Koła" nd="1"/>
              <i n="[Podkategorie].[Nazwa].&amp;[Łańcuchy]" c="Łańcuchy" nd="1"/>
              <i n="[Podkategorie].[Nazwa].&amp;[Napoje]" c="Napoje" nd="1"/>
              <i n="[Podkategorie].[Nazwa].&amp;[Opony i dętki]" c="Opony i dętki" nd="1"/>
              <i n="[Podkategorie].[Nazwa].&amp;[Oświetlenie]" c="Oświetlenie" nd="1"/>
              <i n="[Podkategorie].[Nazwa].&amp;[Pedały]" c="Pedały" nd="1"/>
              <i n="[Podkategorie].[Nazwa].&amp;[Pompki]" c="Pompki" nd="1"/>
              <i n="[Podkategorie].[Nazwa].&amp;[Przerzutki]" c="Przerzutki" nd="1"/>
              <i n="[Podkategorie].[Nazwa].&amp;[Ramy górskie]" c="Ramy górskie" nd="1"/>
              <i n="[Podkategorie].[Nazwa].&amp;[Ramy szosowe]" c="Ramy szosowe" nd="1"/>
              <i n="[Podkategorie].[Nazwa].&amp;[Ramy trekkingowe]" c="Ramy trekkingowe" nd="1"/>
              <i n="[Podkategorie].[Nazwa].&amp;[Rękawice]" c="Rękawice" nd="1"/>
              <i n="[Podkategorie].[Nazwa].&amp;[Sakwy]" c="Sakwy" nd="1"/>
              <i n="[Podkategorie].[Nazwa].&amp;[Siodełka]" c="Siodełka" nd="1"/>
              <i n="[Podkategorie].[Nazwa].&amp;[Skarpetki]" c="Skarpetki" nd="1"/>
              <i n="[Podkategorie].[Nazwa].&amp;[Spodenki]" c="Spodenki" nd="1"/>
              <i n="[Podkategorie].[Nazwa].&amp;[Stojaki]" c="Stojaki" nd="1"/>
              <i n="[Podkategorie].[Nazwa].&amp;[Suporty]" c="Suporty" nd="1"/>
              <i n="[Podkategorie].[Nazwa].&amp;[Swetry]" c="Swetry" nd="1"/>
              <i n="[Podkategorie].[Nazwa].&amp;[Szorty]" c="Szorty" nd="1"/>
              <i n="[Podkategorie].[Nazwa].&amp;[Środki czyszczące]" c="Środki czyszczące" nd="1"/>
              <i n="[Podkategorie].[Nazwa].&amp;[Trykoty]" c="Trykoty" nd="1"/>
              <i n="[Podkategorie].[Nazwa].&amp;[Uchwyty do rowerów]" c="Uchwyty do rowerów" nd="1"/>
              <i n="[Podkategorie].[Nazwa].&amp;[Widelce]" c="Widelce" nd="1"/>
              <i n="[Podkategorie].[Nazwa].&amp;[Wsporniki]" c="Wsporniki" nd="1"/>
              <i n="[Podkategorie].[Nazwa].&amp;" c="(puste)" nd="1"/>
            </range>
          </ranges>
        </level>
      </levels>
      <selections count="1">
        <selection n="[Podkategorie].[Nazwa].[All]"/>
      </selections>
    </olap>
  </data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21" sourceName="[Kalendarz].[Rok]">
  <pivotTables>
    <pivotTable tabId="6" name="Tabela przestawna1"/>
  </pivotTables>
  <data>
    <olap pivotCacheId="107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 nd="1"/>
            </range>
          </ranges>
        </level>
      </levels>
      <selections count="1">
        <selection n="[Kalendarz].[Rok].&amp;[2.014E3]"/>
      </selections>
    </olap>
  </data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21" sourceName="[Kategorie].[Nazwa]">
  <pivotTables>
    <pivotTable tabId="6" name="Tabela przestawna1"/>
  </pivotTables>
  <data>
    <olap pivotCacheId="107">
      <levels count="2">
        <level uniqueName="[Kategorie].[Nazwa].[(All)]" sourceCaption="(All)" count="0"/>
        <level uniqueName="[Kategorie].[Nazwa].[Nazwa]" sourceCaption="Nazwa" count="5">
          <ranges>
            <range startItem="0">
              <i n="[Kategorie].[Nazwa].&amp;[Akcesoria]" c="Akcesoria"/>
              <i n="[Kategorie].[Nazwa].&amp;[Odzież]" c="Odzież"/>
              <i n="[Kategorie].[Nazwa].&amp;[Rowery]" c="Rowery"/>
              <i n="[Kategorie].[Nazwa].&amp;[Części]" c="Części" nd="1"/>
              <i n="[Kategorie].[Nazwa].&amp;" c="(puste)" nd="1"/>
            </range>
          </ranges>
        </level>
      </levels>
      <selections count="1">
        <selection n="[Kategorie].[Nazwa].&amp;[Rowery]"/>
      </selections>
    </olap>
  </data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Nazwa111" sourceName="[Podkategorie].[Nazwa]">
  <pivotTables>
    <pivotTable tabId="6" name="Tabela przestawna1"/>
  </pivotTables>
  <data>
    <olap pivotCacheId="107">
      <levels count="2">
        <level uniqueName="[Podkategorie].[Nazwa].[(All)]" sourceCaption="(All)" count="0"/>
        <level uniqueName="[Podkategorie].[Nazwa].[Nazwa]" sourceCaption="Nazwa" count="38">
          <ranges>
            <range startItem="0">
              <i n="[Podkategorie].[Nazwa].&amp;[Rowery górskie]" c="Rowery górskie"/>
              <i n="[Podkategorie].[Nazwa].&amp;[Rowery szosowe]" c="Rowery szosowe"/>
              <i n="[Podkategorie].[Nazwa].&amp;[Rowery trekkingowe]" c="Rowery trekkingowe"/>
              <i n="[Podkategorie].[Nazwa].&amp;[Bidony i uchwyty]" c="Bidony i uchwyty" nd="1"/>
              <i n="[Podkategorie].[Nazwa].&amp;[Blokady]" c="Blokady" nd="1"/>
              <i n="[Podkategorie].[Nazwa].&amp;[Błotniki]" c="Błotniki" nd="1"/>
              <i n="[Podkategorie].[Nazwa].&amp;[Czapki]" c="Czapki" nd="1"/>
              <i n="[Podkategorie].[Nazwa].&amp;[Hamulce]" c="Hamulce" nd="1"/>
              <i n="[Podkategorie].[Nazwa].&amp;[Hamulce tylne]" c="Hamulce tylne" nd="1"/>
              <i n="[Podkategorie].[Nazwa].&amp;[Kamizelki]" c="Kamizelki" nd="1"/>
              <i n="[Podkategorie].[Nazwa].&amp;[Kaski]" c="Kaski" nd="1"/>
              <i n="[Podkategorie].[Nazwa].&amp;[Kierownice]" c="Kierownice" nd="1"/>
              <i n="[Podkategorie].[Nazwa].&amp;[Koła]" c="Koła" nd="1"/>
              <i n="[Podkategorie].[Nazwa].&amp;[Łańcuchy]" c="Łańcuchy" nd="1"/>
              <i n="[Podkategorie].[Nazwa].&amp;[Napoje]" c="Napoje" nd="1"/>
              <i n="[Podkategorie].[Nazwa].&amp;[Opony i dętki]" c="Opony i dętki" nd="1"/>
              <i n="[Podkategorie].[Nazwa].&amp;[Oświetlenie]" c="Oświetlenie" nd="1"/>
              <i n="[Podkategorie].[Nazwa].&amp;[Pedały]" c="Pedały" nd="1"/>
              <i n="[Podkategorie].[Nazwa].&amp;[Pompki]" c="Pompki" nd="1"/>
              <i n="[Podkategorie].[Nazwa].&amp;[Przerzutki]" c="Przerzutki" nd="1"/>
              <i n="[Podkategorie].[Nazwa].&amp;[Ramy górskie]" c="Ramy górskie" nd="1"/>
              <i n="[Podkategorie].[Nazwa].&amp;[Ramy szosowe]" c="Ramy szosowe" nd="1"/>
              <i n="[Podkategorie].[Nazwa].&amp;[Ramy trekkingowe]" c="Ramy trekkingowe" nd="1"/>
              <i n="[Podkategorie].[Nazwa].&amp;[Rękawice]" c="Rękawice" nd="1"/>
              <i n="[Podkategorie].[Nazwa].&amp;[Sakwy]" c="Sakwy" nd="1"/>
              <i n="[Podkategorie].[Nazwa].&amp;[Siodełka]" c="Siodełka" nd="1"/>
              <i n="[Podkategorie].[Nazwa].&amp;[Skarpetki]" c="Skarpetki" nd="1"/>
              <i n="[Podkategorie].[Nazwa].&amp;[Spodenki]" c="Spodenki" nd="1"/>
              <i n="[Podkategorie].[Nazwa].&amp;[Stojaki]" c="Stojaki" nd="1"/>
              <i n="[Podkategorie].[Nazwa].&amp;[Suporty]" c="Suporty" nd="1"/>
              <i n="[Podkategorie].[Nazwa].&amp;[Swetry]" c="Swetry" nd="1"/>
              <i n="[Podkategorie].[Nazwa].&amp;[Szorty]" c="Szorty" nd="1"/>
              <i n="[Podkategorie].[Nazwa].&amp;[Środki czyszczące]" c="Środki czyszczące" nd="1"/>
              <i n="[Podkategorie].[Nazwa].&amp;[Trykoty]" c="Trykoty" nd="1"/>
              <i n="[Podkategorie].[Nazwa].&amp;[Uchwyty do rowerów]" c="Uchwyty do rowerów" nd="1"/>
              <i n="[Podkategorie].[Nazwa].&amp;[Widelce]" c="Widelce" nd="1"/>
              <i n="[Podkategorie].[Nazwa].&amp;[Wsporniki]" c="Wsporniki" nd="1"/>
              <i n="[Podkategorie].[Nazwa].&amp;" c="(puste)" nd="1"/>
            </range>
          </ranges>
        </level>
      </levels>
      <selections count="1">
        <selection n="[Podkategorie].[Nazwa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" cache="Fragmentator_Rok" caption="Rok" columnCount="3" level="1" rowHeight="234950"/>
  <slicer name="Kategoria" cache="Fragmentator_Nazwa" caption="Kategoria" level="1" rowHeight="234950"/>
  <slicer name="Podkategoria" cache="Fragmentator_Nazwa1" caption="Podkategoria" level="1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1" cache="Fragmentator_Rok1" caption="Rok" level="1" rowHeight="23495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2" cache="Fragmentator_Rok11" caption="Rok" level="1" rowHeight="23495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3" cache="Fragmentator_Rok2" caption="Rok" columnCount="3" level="1" rowHeight="234950"/>
  <slicer name="Kategoria 1" cache="Fragmentator_Nazwa2" caption="Kategoria" level="1" rowHeight="234950"/>
  <slicer name="Podkategoria 1" cache="Fragmentator_Nazwa11" caption="Podkategoria" level="1" rowHeight="23495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4" cache="Fragmentator_Rok21" caption="Rok" columnCount="3" level="1" rowHeight="234950"/>
  <slicer name="Kategoria 2" cache="Fragmentator_Nazwa21" caption="Kategoria" level="1" rowHeight="234950"/>
  <slicer name="Podkategoria 2" cache="Fragmentator_Nazwa111" caption="Podkategoria" level="1" rowHeight="23495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Relationship Id="rId4" Type="http://schemas.microsoft.com/office/2007/relationships/slicer" Target="../slicers/slicer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Relationship Id="rId4" Type="http://schemas.microsoft.com/office/2007/relationships/slicer" Target="../slicers/slicer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5.xml"/><Relationship Id="rId4" Type="http://schemas.microsoft.com/office/2007/relationships/slicer" Target="../slicers/slicer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tabSelected="1" workbookViewId="0"/>
  </sheetViews>
  <sheetFormatPr defaultRowHeight="14.4" x14ac:dyDescent="0.3"/>
  <cols>
    <col min="1" max="1" width="14" bestFit="1" customWidth="1"/>
    <col min="2" max="2" width="10.88671875" bestFit="1" customWidth="1"/>
    <col min="3" max="3" width="12.21875" style="3" customWidth="1"/>
    <col min="4" max="4" width="11.44140625" style="3" customWidth="1"/>
  </cols>
  <sheetData>
    <row r="1" spans="1:3" ht="28.8" x14ac:dyDescent="0.3">
      <c r="A1" s="4" t="s">
        <v>1</v>
      </c>
      <c r="B1" s="5" t="s">
        <v>2</v>
      </c>
      <c r="C1" s="6" t="s">
        <v>3</v>
      </c>
    </row>
    <row r="2" spans="1:3" x14ac:dyDescent="0.3">
      <c r="A2" s="1">
        <v>1</v>
      </c>
      <c r="B2" s="2">
        <v>25.8</v>
      </c>
      <c r="C2" s="3">
        <f>B2/GETPIVOTDATA("[Measures].[Liczba sztuk dziennie]",$A$1)</f>
        <v>1.4089734874235216</v>
      </c>
    </row>
    <row r="3" spans="1:3" x14ac:dyDescent="0.3">
      <c r="A3" s="1">
        <v>2</v>
      </c>
      <c r="B3" s="2">
        <v>25.571428571428573</v>
      </c>
      <c r="C3" s="3">
        <f t="shared" ref="C3:C55" si="0">B3/GETPIVOTDATA("[Measures].[Liczba sztuk dziennie]",$A$1)</f>
        <v>1.3964908873134572</v>
      </c>
    </row>
    <row r="4" spans="1:3" x14ac:dyDescent="0.3">
      <c r="A4" s="1">
        <v>3</v>
      </c>
      <c r="B4" s="2">
        <v>25.428571428571427</v>
      </c>
      <c r="C4" s="3">
        <f t="shared" si="0"/>
        <v>1.3886892622446667</v>
      </c>
    </row>
    <row r="5" spans="1:3" x14ac:dyDescent="0.3">
      <c r="A5" s="1">
        <v>4</v>
      </c>
      <c r="B5" s="2">
        <v>26.285714285714285</v>
      </c>
      <c r="C5" s="3">
        <f t="shared" si="0"/>
        <v>1.4354990126574083</v>
      </c>
    </row>
    <row r="6" spans="1:3" x14ac:dyDescent="0.3">
      <c r="A6" s="1">
        <v>5</v>
      </c>
      <c r="B6" s="2">
        <v>28.285714285714285</v>
      </c>
      <c r="C6" s="3">
        <f t="shared" si="0"/>
        <v>1.544721763620472</v>
      </c>
    </row>
    <row r="7" spans="1:3" x14ac:dyDescent="0.3">
      <c r="A7" s="1">
        <v>6</v>
      </c>
      <c r="B7" s="2">
        <v>29.285714285714285</v>
      </c>
      <c r="C7" s="3">
        <f t="shared" si="0"/>
        <v>1.5993331391020038</v>
      </c>
    </row>
    <row r="8" spans="1:3" x14ac:dyDescent="0.3">
      <c r="A8" s="1">
        <v>7</v>
      </c>
      <c r="B8" s="2">
        <v>30</v>
      </c>
      <c r="C8" s="3">
        <f t="shared" si="0"/>
        <v>1.6383412644459552</v>
      </c>
    </row>
    <row r="9" spans="1:3" x14ac:dyDescent="0.3">
      <c r="A9" s="1">
        <v>8</v>
      </c>
      <c r="B9" s="2">
        <v>28.571428571428573</v>
      </c>
      <c r="C9" s="3">
        <f t="shared" si="0"/>
        <v>1.5603250137580527</v>
      </c>
    </row>
    <row r="10" spans="1:3" x14ac:dyDescent="0.3">
      <c r="A10" s="1">
        <v>9</v>
      </c>
      <c r="B10" s="2">
        <v>27.142857142857142</v>
      </c>
      <c r="C10" s="3">
        <f t="shared" si="0"/>
        <v>1.4823087630701499</v>
      </c>
    </row>
    <row r="11" spans="1:3" x14ac:dyDescent="0.3">
      <c r="A11" s="1">
        <v>10</v>
      </c>
      <c r="B11" s="2">
        <v>28.571428571428573</v>
      </c>
      <c r="C11" s="3">
        <f t="shared" si="0"/>
        <v>1.5603250137580527</v>
      </c>
    </row>
    <row r="12" spans="1:3" x14ac:dyDescent="0.3">
      <c r="A12" s="1">
        <v>11</v>
      </c>
      <c r="B12" s="2">
        <v>29.142857142857142</v>
      </c>
      <c r="C12" s="3">
        <f t="shared" si="0"/>
        <v>1.5915315140332136</v>
      </c>
    </row>
    <row r="13" spans="1:3" x14ac:dyDescent="0.3">
      <c r="A13" s="1">
        <v>12</v>
      </c>
      <c r="B13" s="2">
        <v>29.285714285714285</v>
      </c>
      <c r="C13" s="3">
        <f t="shared" si="0"/>
        <v>1.5993331391020038</v>
      </c>
    </row>
    <row r="14" spans="1:3" x14ac:dyDescent="0.3">
      <c r="A14" s="1">
        <v>13</v>
      </c>
      <c r="B14" s="2">
        <v>28.714285714285715</v>
      </c>
      <c r="C14" s="3">
        <f t="shared" si="0"/>
        <v>1.5681266388268429</v>
      </c>
    </row>
    <row r="15" spans="1:3" x14ac:dyDescent="0.3">
      <c r="A15" s="1">
        <v>14</v>
      </c>
      <c r="B15" s="2">
        <v>31.571428571428573</v>
      </c>
      <c r="C15" s="3">
        <f t="shared" si="0"/>
        <v>1.7241591402026482</v>
      </c>
    </row>
    <row r="16" spans="1:3" x14ac:dyDescent="0.3">
      <c r="A16" s="1">
        <v>15</v>
      </c>
      <c r="B16" s="2">
        <v>28.142857142857142</v>
      </c>
      <c r="C16" s="3">
        <f t="shared" si="0"/>
        <v>1.5369201385516817</v>
      </c>
    </row>
    <row r="17" spans="1:3" x14ac:dyDescent="0.3">
      <c r="A17" s="1">
        <v>16</v>
      </c>
      <c r="B17" s="2">
        <v>33.857142857142854</v>
      </c>
      <c r="C17" s="3">
        <f t="shared" si="0"/>
        <v>1.8489851413032921</v>
      </c>
    </row>
    <row r="18" spans="1:3" x14ac:dyDescent="0.3">
      <c r="A18" s="1">
        <v>17</v>
      </c>
      <c r="B18" s="2">
        <v>35.714285714285715</v>
      </c>
      <c r="C18" s="3">
        <f t="shared" si="0"/>
        <v>1.9504062671975657</v>
      </c>
    </row>
    <row r="19" spans="1:3" x14ac:dyDescent="0.3">
      <c r="A19" s="1">
        <v>18</v>
      </c>
      <c r="B19" s="2">
        <v>37.857142857142854</v>
      </c>
      <c r="C19" s="3">
        <f t="shared" si="0"/>
        <v>2.0674306432294194</v>
      </c>
    </row>
    <row r="20" spans="1:3" x14ac:dyDescent="0.3">
      <c r="A20" s="1">
        <v>19</v>
      </c>
      <c r="B20" s="2">
        <v>35.285714285714285</v>
      </c>
      <c r="C20" s="3">
        <f t="shared" si="0"/>
        <v>1.9270013919911948</v>
      </c>
    </row>
    <row r="21" spans="1:3" x14ac:dyDescent="0.3">
      <c r="A21" s="1">
        <v>20</v>
      </c>
      <c r="B21" s="2">
        <v>38.285714285714285</v>
      </c>
      <c r="C21" s="3">
        <f t="shared" si="0"/>
        <v>2.0908355184357905</v>
      </c>
    </row>
    <row r="22" spans="1:3" x14ac:dyDescent="0.3">
      <c r="A22" s="1">
        <v>21</v>
      </c>
      <c r="B22" s="2">
        <v>35</v>
      </c>
      <c r="C22" s="3">
        <f t="shared" si="0"/>
        <v>1.9113981418536143</v>
      </c>
    </row>
    <row r="23" spans="1:3" x14ac:dyDescent="0.3">
      <c r="A23" s="1" t="s">
        <v>0</v>
      </c>
      <c r="B23" s="2">
        <v>18.311203319502074</v>
      </c>
      <c r="C23" s="3">
        <f t="shared" si="0"/>
        <v>1</v>
      </c>
    </row>
    <row r="24" spans="1:3" x14ac:dyDescent="0.3">
      <c r="C24" s="3">
        <f t="shared" si="0"/>
        <v>0</v>
      </c>
    </row>
    <row r="25" spans="1:3" x14ac:dyDescent="0.3">
      <c r="C25" s="3">
        <f t="shared" si="0"/>
        <v>0</v>
      </c>
    </row>
    <row r="26" spans="1:3" x14ac:dyDescent="0.3">
      <c r="C26" s="3">
        <f t="shared" si="0"/>
        <v>0</v>
      </c>
    </row>
    <row r="27" spans="1:3" x14ac:dyDescent="0.3">
      <c r="C27" s="3">
        <f t="shared" si="0"/>
        <v>0</v>
      </c>
    </row>
    <row r="28" spans="1:3" x14ac:dyDescent="0.3">
      <c r="C28" s="3">
        <f t="shared" si="0"/>
        <v>0</v>
      </c>
    </row>
    <row r="29" spans="1:3" x14ac:dyDescent="0.3">
      <c r="C29" s="3">
        <f t="shared" si="0"/>
        <v>0</v>
      </c>
    </row>
    <row r="30" spans="1:3" x14ac:dyDescent="0.3">
      <c r="C30" s="3">
        <f t="shared" si="0"/>
        <v>0</v>
      </c>
    </row>
    <row r="31" spans="1:3" x14ac:dyDescent="0.3">
      <c r="C31" s="3">
        <f t="shared" si="0"/>
        <v>0</v>
      </c>
    </row>
    <row r="32" spans="1:3" x14ac:dyDescent="0.3">
      <c r="C32" s="3">
        <f t="shared" si="0"/>
        <v>0</v>
      </c>
    </row>
    <row r="33" spans="3:3" x14ac:dyDescent="0.3">
      <c r="C33" s="3">
        <f t="shared" si="0"/>
        <v>0</v>
      </c>
    </row>
    <row r="34" spans="3:3" x14ac:dyDescent="0.3">
      <c r="C34" s="3">
        <f t="shared" si="0"/>
        <v>0</v>
      </c>
    </row>
    <row r="35" spans="3:3" x14ac:dyDescent="0.3">
      <c r="C35" s="3">
        <f t="shared" si="0"/>
        <v>0</v>
      </c>
    </row>
    <row r="36" spans="3:3" x14ac:dyDescent="0.3">
      <c r="C36" s="3">
        <f t="shared" si="0"/>
        <v>0</v>
      </c>
    </row>
    <row r="37" spans="3:3" x14ac:dyDescent="0.3">
      <c r="C37" s="3">
        <f t="shared" si="0"/>
        <v>0</v>
      </c>
    </row>
    <row r="38" spans="3:3" x14ac:dyDescent="0.3">
      <c r="C38" s="3">
        <f t="shared" si="0"/>
        <v>0</v>
      </c>
    </row>
    <row r="39" spans="3:3" x14ac:dyDescent="0.3">
      <c r="C39" s="3">
        <f t="shared" si="0"/>
        <v>0</v>
      </c>
    </row>
    <row r="40" spans="3:3" x14ac:dyDescent="0.3">
      <c r="C40" s="3">
        <f t="shared" si="0"/>
        <v>0</v>
      </c>
    </row>
    <row r="41" spans="3:3" x14ac:dyDescent="0.3">
      <c r="C41" s="3">
        <f t="shared" si="0"/>
        <v>0</v>
      </c>
    </row>
    <row r="42" spans="3:3" x14ac:dyDescent="0.3">
      <c r="C42" s="3">
        <f t="shared" si="0"/>
        <v>0</v>
      </c>
    </row>
    <row r="43" spans="3:3" x14ac:dyDescent="0.3">
      <c r="C43" s="3">
        <f t="shared" si="0"/>
        <v>0</v>
      </c>
    </row>
    <row r="44" spans="3:3" x14ac:dyDescent="0.3">
      <c r="C44" s="3">
        <f t="shared" si="0"/>
        <v>0</v>
      </c>
    </row>
    <row r="45" spans="3:3" x14ac:dyDescent="0.3">
      <c r="C45" s="3">
        <f t="shared" si="0"/>
        <v>0</v>
      </c>
    </row>
    <row r="46" spans="3:3" x14ac:dyDescent="0.3">
      <c r="C46" s="3">
        <f t="shared" si="0"/>
        <v>0</v>
      </c>
    </row>
    <row r="47" spans="3:3" x14ac:dyDescent="0.3">
      <c r="C47" s="3">
        <f t="shared" si="0"/>
        <v>0</v>
      </c>
    </row>
    <row r="48" spans="3:3" x14ac:dyDescent="0.3">
      <c r="C48" s="3">
        <f t="shared" si="0"/>
        <v>0</v>
      </c>
    </row>
    <row r="49" spans="3:3" x14ac:dyDescent="0.3">
      <c r="C49" s="3">
        <f t="shared" si="0"/>
        <v>0</v>
      </c>
    </row>
    <row r="50" spans="3:3" x14ac:dyDescent="0.3">
      <c r="C50" s="3">
        <f t="shared" si="0"/>
        <v>0</v>
      </c>
    </row>
    <row r="51" spans="3:3" x14ac:dyDescent="0.3">
      <c r="C51" s="3">
        <f t="shared" si="0"/>
        <v>0</v>
      </c>
    </row>
    <row r="52" spans="3:3" x14ac:dyDescent="0.3">
      <c r="C52" s="3">
        <f t="shared" si="0"/>
        <v>0</v>
      </c>
    </row>
    <row r="53" spans="3:3" x14ac:dyDescent="0.3">
      <c r="C53" s="3">
        <f t="shared" si="0"/>
        <v>0</v>
      </c>
    </row>
    <row r="54" spans="3:3" x14ac:dyDescent="0.3">
      <c r="C54" s="3">
        <f t="shared" si="0"/>
        <v>0</v>
      </c>
    </row>
    <row r="55" spans="3:3" x14ac:dyDescent="0.3">
      <c r="C55" s="3">
        <f t="shared" si="0"/>
        <v>0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4.4" x14ac:dyDescent="0.3"/>
  <cols>
    <col min="1" max="1" width="14" bestFit="1" customWidth="1"/>
    <col min="2" max="2" width="12.33203125" customWidth="1"/>
    <col min="3" max="3" width="21.5546875" customWidth="1"/>
    <col min="5" max="5" width="12.5546875" customWidth="1"/>
    <col min="6" max="6" width="14.77734375" style="3" customWidth="1"/>
  </cols>
  <sheetData>
    <row r="1" spans="1:6" s="5" customFormat="1" ht="28.8" x14ac:dyDescent="0.3">
      <c r="A1" s="4" t="s">
        <v>1</v>
      </c>
      <c r="B1" s="5" t="s">
        <v>2</v>
      </c>
      <c r="C1" s="5" t="s">
        <v>4</v>
      </c>
      <c r="E1" s="5" t="s">
        <v>1</v>
      </c>
      <c r="F1" s="6" t="s">
        <v>3</v>
      </c>
    </row>
    <row r="2" spans="1:6" x14ac:dyDescent="0.3">
      <c r="A2" s="1">
        <v>1</v>
      </c>
      <c r="B2" s="2">
        <v>7.5714285714285712</v>
      </c>
      <c r="C2" s="3">
        <v>0.73385477222280915</v>
      </c>
      <c r="E2">
        <v>1</v>
      </c>
      <c r="F2" s="3">
        <v>0.73385477222280937</v>
      </c>
    </row>
    <row r="3" spans="1:6" x14ac:dyDescent="0.3">
      <c r="A3" s="1">
        <v>2</v>
      </c>
      <c r="B3" s="2">
        <v>7.0714285714285712</v>
      </c>
      <c r="C3" s="3">
        <v>0.68539266462319026</v>
      </c>
      <c r="E3">
        <v>2</v>
      </c>
      <c r="F3" s="3">
        <v>0.68539266462318982</v>
      </c>
    </row>
    <row r="4" spans="1:6" x14ac:dyDescent="0.3">
      <c r="A4" s="1">
        <v>3</v>
      </c>
      <c r="B4" s="2">
        <v>7.6428571428571432</v>
      </c>
      <c r="C4" s="3">
        <v>0.74077793045132612</v>
      </c>
      <c r="E4">
        <v>3</v>
      </c>
      <c r="F4" s="3">
        <v>0.74077793045132645</v>
      </c>
    </row>
    <row r="5" spans="1:6" x14ac:dyDescent="0.3">
      <c r="A5" s="1">
        <v>4</v>
      </c>
      <c r="B5" s="2">
        <v>6.2857142857142856</v>
      </c>
      <c r="C5" s="3">
        <v>0.60923792410950195</v>
      </c>
      <c r="E5">
        <v>4</v>
      </c>
      <c r="F5" s="3">
        <v>0.60923792410950206</v>
      </c>
    </row>
    <row r="6" spans="1:6" x14ac:dyDescent="0.3">
      <c r="A6" s="1">
        <v>5</v>
      </c>
      <c r="B6" s="2">
        <v>8.3571428571428577</v>
      </c>
      <c r="C6" s="3">
        <v>0.81000951273649713</v>
      </c>
      <c r="E6">
        <v>5</v>
      </c>
      <c r="F6" s="3">
        <v>0.81000951273649724</v>
      </c>
    </row>
    <row r="7" spans="1:6" x14ac:dyDescent="0.3">
      <c r="A7" s="1">
        <v>6</v>
      </c>
      <c r="B7" s="2">
        <v>7.8571428571428568</v>
      </c>
      <c r="C7" s="3">
        <v>0.76154740513687791</v>
      </c>
      <c r="E7">
        <v>6</v>
      </c>
      <c r="F7" s="3">
        <v>0.76154740513687758</v>
      </c>
    </row>
    <row r="8" spans="1:6" x14ac:dyDescent="0.3">
      <c r="A8" s="1">
        <v>7</v>
      </c>
      <c r="B8" s="2">
        <v>8.4285714285714288</v>
      </c>
      <c r="C8" s="3">
        <v>0.8169326709650141</v>
      </c>
      <c r="E8">
        <v>7</v>
      </c>
      <c r="F8" s="3">
        <v>0.81693267096501421</v>
      </c>
    </row>
    <row r="9" spans="1:6" x14ac:dyDescent="0.3">
      <c r="A9" s="1">
        <v>8</v>
      </c>
      <c r="B9" s="2">
        <v>6.4285714285714288</v>
      </c>
      <c r="C9" s="3">
        <v>0.623084240566536</v>
      </c>
      <c r="E9">
        <v>8</v>
      </c>
      <c r="F9" s="3">
        <v>0.62308424056653633</v>
      </c>
    </row>
    <row r="10" spans="1:6" x14ac:dyDescent="0.3">
      <c r="A10" s="1">
        <v>9</v>
      </c>
      <c r="B10" s="2">
        <v>8</v>
      </c>
      <c r="C10" s="3">
        <v>0.77539372159391184</v>
      </c>
      <c r="E10">
        <v>9</v>
      </c>
      <c r="F10" s="3">
        <v>0.77539372159391173</v>
      </c>
    </row>
    <row r="11" spans="1:6" x14ac:dyDescent="0.3">
      <c r="A11" s="1">
        <v>10</v>
      </c>
      <c r="B11" s="2">
        <v>8.4285714285714288</v>
      </c>
      <c r="C11" s="3">
        <v>0.8169326709650141</v>
      </c>
      <c r="E11">
        <v>10</v>
      </c>
      <c r="F11" s="3">
        <v>0.81693267096501421</v>
      </c>
    </row>
    <row r="12" spans="1:6" x14ac:dyDescent="0.3">
      <c r="A12" s="1">
        <v>11</v>
      </c>
      <c r="B12" s="2">
        <v>7.5</v>
      </c>
      <c r="C12" s="3">
        <v>0.72693161399429218</v>
      </c>
      <c r="E12">
        <v>11</v>
      </c>
      <c r="F12" s="3">
        <v>0.72693161399429229</v>
      </c>
    </row>
    <row r="13" spans="1:6" x14ac:dyDescent="0.3">
      <c r="A13" s="1">
        <v>12</v>
      </c>
      <c r="B13" s="2">
        <v>6.2857142857142856</v>
      </c>
      <c r="C13" s="3">
        <v>0.60923792410950195</v>
      </c>
      <c r="E13">
        <v>12</v>
      </c>
      <c r="F13" s="3">
        <v>0.60923792410950206</v>
      </c>
    </row>
    <row r="14" spans="1:6" x14ac:dyDescent="0.3">
      <c r="A14" s="1">
        <v>13</v>
      </c>
      <c r="B14" s="2">
        <v>8.5714285714285712</v>
      </c>
      <c r="C14" s="3">
        <v>0.83077898742204803</v>
      </c>
      <c r="E14">
        <v>13</v>
      </c>
      <c r="F14" s="3">
        <v>0.83077898742204837</v>
      </c>
    </row>
    <row r="15" spans="1:6" x14ac:dyDescent="0.3">
      <c r="A15" s="1">
        <v>14</v>
      </c>
      <c r="B15" s="2">
        <v>7.5</v>
      </c>
      <c r="C15" s="3">
        <v>0.72693161399429218</v>
      </c>
      <c r="E15">
        <v>14</v>
      </c>
      <c r="F15" s="3">
        <v>0.72693161399429229</v>
      </c>
    </row>
    <row r="16" spans="1:6" x14ac:dyDescent="0.3">
      <c r="A16" s="1">
        <v>15</v>
      </c>
      <c r="B16" s="2">
        <v>8.2857142857142865</v>
      </c>
      <c r="C16" s="3">
        <v>0.80308635450798016</v>
      </c>
      <c r="E16">
        <v>15</v>
      </c>
      <c r="F16" s="3">
        <v>0.80308635450798016</v>
      </c>
    </row>
    <row r="17" spans="1:6" x14ac:dyDescent="0.3">
      <c r="A17" s="1">
        <v>16</v>
      </c>
      <c r="B17" s="2">
        <v>8.1428571428571423</v>
      </c>
      <c r="C17" s="3">
        <v>0.78924003805094611</v>
      </c>
      <c r="E17">
        <v>16</v>
      </c>
      <c r="F17" s="3">
        <v>0.78924003805094589</v>
      </c>
    </row>
    <row r="18" spans="1:6" x14ac:dyDescent="0.3">
      <c r="A18" s="1">
        <v>17</v>
      </c>
      <c r="B18" s="2">
        <v>8.5714285714285712</v>
      </c>
      <c r="C18" s="3">
        <v>0.83077898742204803</v>
      </c>
      <c r="E18">
        <v>17</v>
      </c>
      <c r="F18" s="3">
        <v>0.83077898742204837</v>
      </c>
    </row>
    <row r="19" spans="1:6" x14ac:dyDescent="0.3">
      <c r="A19" s="1">
        <v>18</v>
      </c>
      <c r="B19" s="2">
        <v>10.642857142857142</v>
      </c>
      <c r="C19" s="3">
        <v>1.0315505760490402</v>
      </c>
      <c r="E19">
        <v>18</v>
      </c>
      <c r="F19" s="3">
        <v>1.0315505760490433</v>
      </c>
    </row>
    <row r="20" spans="1:6" x14ac:dyDescent="0.3">
      <c r="A20" s="1">
        <v>19</v>
      </c>
      <c r="B20" s="2">
        <v>8.5714285714285712</v>
      </c>
      <c r="C20" s="3">
        <v>0.83077898742204803</v>
      </c>
      <c r="E20">
        <v>19</v>
      </c>
      <c r="F20" s="3">
        <v>0.83077898742204837</v>
      </c>
    </row>
    <row r="21" spans="1:6" x14ac:dyDescent="0.3">
      <c r="A21" s="1">
        <v>20</v>
      </c>
      <c r="B21" s="2">
        <v>7.8571428571428568</v>
      </c>
      <c r="C21" s="3">
        <v>0.76154740513687791</v>
      </c>
      <c r="E21">
        <v>20</v>
      </c>
      <c r="F21" s="3">
        <v>0.76154740513687758</v>
      </c>
    </row>
    <row r="22" spans="1:6" x14ac:dyDescent="0.3">
      <c r="A22" s="1">
        <v>21</v>
      </c>
      <c r="B22" s="2">
        <v>8.8571428571428577</v>
      </c>
      <c r="C22" s="3">
        <v>0.85847162033611701</v>
      </c>
      <c r="E22">
        <v>21</v>
      </c>
      <c r="F22" s="3">
        <v>0.85847162033611668</v>
      </c>
    </row>
    <row r="23" spans="1:6" x14ac:dyDescent="0.3">
      <c r="A23" s="1">
        <v>22</v>
      </c>
      <c r="B23" s="2">
        <v>9.1428571428571423</v>
      </c>
      <c r="C23" s="3">
        <v>0.88616425325018489</v>
      </c>
      <c r="E23">
        <v>22</v>
      </c>
      <c r="F23" s="3">
        <v>0.88616425325018489</v>
      </c>
    </row>
    <row r="24" spans="1:6" x14ac:dyDescent="0.3">
      <c r="A24" s="1">
        <v>23</v>
      </c>
      <c r="B24" s="2">
        <v>8.7857142857142865</v>
      </c>
      <c r="C24" s="3">
        <v>0.85154846210760005</v>
      </c>
      <c r="E24">
        <v>23</v>
      </c>
      <c r="F24" s="3">
        <v>0.8515484621075996</v>
      </c>
    </row>
    <row r="25" spans="1:6" x14ac:dyDescent="0.3">
      <c r="A25" s="1">
        <v>24</v>
      </c>
      <c r="B25" s="2">
        <v>8.8571428571428577</v>
      </c>
      <c r="C25" s="3">
        <v>0.85847162033611701</v>
      </c>
      <c r="E25">
        <v>24</v>
      </c>
      <c r="F25" s="3">
        <v>0.85847162033611668</v>
      </c>
    </row>
    <row r="26" spans="1:6" x14ac:dyDescent="0.3">
      <c r="A26" s="1">
        <v>25</v>
      </c>
      <c r="B26" s="2">
        <v>8.4285714285714288</v>
      </c>
      <c r="C26" s="3">
        <v>0.8169326709650141</v>
      </c>
      <c r="E26">
        <v>25</v>
      </c>
      <c r="F26" s="3">
        <v>0.81693267096501421</v>
      </c>
    </row>
    <row r="27" spans="1:6" x14ac:dyDescent="0.3">
      <c r="A27" s="1">
        <v>26</v>
      </c>
      <c r="B27" s="2">
        <v>17.214285714285715</v>
      </c>
      <c r="C27" s="3">
        <v>1.0246274178205295</v>
      </c>
      <c r="E27">
        <v>26</v>
      </c>
      <c r="F27" s="3">
        <v>1.0246274178205264</v>
      </c>
    </row>
    <row r="28" spans="1:6" x14ac:dyDescent="0.3">
      <c r="A28" s="1">
        <v>27</v>
      </c>
      <c r="B28" s="2">
        <v>19.421052631578949</v>
      </c>
      <c r="C28" s="3">
        <v>0.94373577957153676</v>
      </c>
      <c r="E28">
        <v>27</v>
      </c>
      <c r="F28" s="3">
        <v>0.94373577957153731</v>
      </c>
    </row>
    <row r="29" spans="1:6" x14ac:dyDescent="0.3">
      <c r="A29" s="1">
        <v>28</v>
      </c>
      <c r="B29" s="2">
        <v>20.476190476190474</v>
      </c>
      <c r="C29" s="3">
        <v>0.95539583553535601</v>
      </c>
      <c r="E29">
        <v>28</v>
      </c>
      <c r="F29" s="3">
        <v>0.95539583553535568</v>
      </c>
    </row>
    <row r="30" spans="1:6" x14ac:dyDescent="0.3">
      <c r="A30" s="1">
        <v>29</v>
      </c>
      <c r="B30" s="2">
        <v>19.61904761904762</v>
      </c>
      <c r="C30" s="3">
        <v>0.94154951907832152</v>
      </c>
      <c r="E30">
        <v>29</v>
      </c>
      <c r="F30" s="3">
        <v>0.94154951907832141</v>
      </c>
    </row>
    <row r="31" spans="1:6" x14ac:dyDescent="0.3">
      <c r="A31" s="1">
        <v>30</v>
      </c>
      <c r="B31" s="2">
        <v>19.095238095238095</v>
      </c>
      <c r="C31" s="3">
        <v>0.97847302963041149</v>
      </c>
      <c r="E31">
        <v>30</v>
      </c>
      <c r="F31" s="3">
        <v>0.97847302963041249</v>
      </c>
    </row>
    <row r="32" spans="1:6" x14ac:dyDescent="0.3">
      <c r="A32" s="1">
        <v>31</v>
      </c>
      <c r="B32" s="2">
        <v>42.142857142857146</v>
      </c>
      <c r="C32" s="3">
        <v>0.87231793679315095</v>
      </c>
      <c r="E32">
        <v>31</v>
      </c>
      <c r="F32" s="3">
        <v>0.87231793679315073</v>
      </c>
    </row>
    <row r="33" spans="1:6" x14ac:dyDescent="0.3">
      <c r="A33" s="1">
        <v>32</v>
      </c>
      <c r="B33" s="2">
        <v>47.952380952380949</v>
      </c>
      <c r="C33" s="3">
        <v>0.98770390726843516</v>
      </c>
      <c r="E33">
        <v>32</v>
      </c>
      <c r="F33" s="3">
        <v>0.98770390726843516</v>
      </c>
    </row>
    <row r="34" spans="1:6" x14ac:dyDescent="0.3">
      <c r="A34" s="1">
        <v>33</v>
      </c>
      <c r="B34" s="2">
        <v>45.38095238095238</v>
      </c>
      <c r="C34" s="3">
        <v>0.95078039671634362</v>
      </c>
      <c r="E34">
        <v>33</v>
      </c>
      <c r="F34" s="3">
        <v>0.95078039671634429</v>
      </c>
    </row>
    <row r="35" spans="1:6" x14ac:dyDescent="0.3">
      <c r="A35" s="1">
        <v>34</v>
      </c>
      <c r="B35" s="2">
        <v>45</v>
      </c>
      <c r="C35" s="3">
        <v>0.98308846844942388</v>
      </c>
      <c r="E35">
        <v>34</v>
      </c>
      <c r="F35" s="3">
        <v>0.98308846844942388</v>
      </c>
    </row>
    <row r="36" spans="1:6" x14ac:dyDescent="0.3">
      <c r="A36" s="1">
        <v>35</v>
      </c>
      <c r="B36" s="2">
        <v>47.61904761904762</v>
      </c>
      <c r="C36" s="3">
        <v>1.0800126836486601</v>
      </c>
      <c r="E36">
        <v>35</v>
      </c>
      <c r="F36" s="3">
        <v>1.0800126836486628</v>
      </c>
    </row>
    <row r="37" spans="1:6" x14ac:dyDescent="0.3">
      <c r="A37" s="1">
        <v>36</v>
      </c>
      <c r="B37" s="2">
        <v>45.238095238095241</v>
      </c>
      <c r="C37" s="3">
        <v>1.0246274178205295</v>
      </c>
      <c r="E37">
        <v>36</v>
      </c>
      <c r="F37" s="3">
        <v>1.0246274178205264</v>
      </c>
    </row>
    <row r="38" spans="1:6" x14ac:dyDescent="0.3">
      <c r="A38" s="1">
        <v>37</v>
      </c>
      <c r="B38" s="2">
        <v>50.857142857142854</v>
      </c>
      <c r="C38" s="3">
        <v>1.0061656625444795</v>
      </c>
      <c r="E38">
        <v>37</v>
      </c>
      <c r="F38" s="3">
        <v>1.0061656625444808</v>
      </c>
    </row>
    <row r="39" spans="1:6" x14ac:dyDescent="0.3">
      <c r="A39" s="1">
        <v>38</v>
      </c>
      <c r="B39" s="2">
        <v>48.714285714285715</v>
      </c>
      <c r="C39" s="3">
        <v>1.0800126836486601</v>
      </c>
      <c r="E39">
        <v>38</v>
      </c>
      <c r="F39" s="3">
        <v>1.0800126836486628</v>
      </c>
    </row>
    <row r="40" spans="1:6" x14ac:dyDescent="0.3">
      <c r="A40" s="1">
        <v>39</v>
      </c>
      <c r="B40" s="2">
        <v>46.761904761904759</v>
      </c>
      <c r="C40" s="3">
        <v>0.96462671317337756</v>
      </c>
      <c r="E40">
        <v>39</v>
      </c>
      <c r="F40" s="3">
        <v>0.96462671317337834</v>
      </c>
    </row>
    <row r="41" spans="1:6" x14ac:dyDescent="0.3">
      <c r="A41" s="1">
        <v>40</v>
      </c>
      <c r="B41" s="2">
        <v>53.476190476190474</v>
      </c>
      <c r="C41" s="3">
        <v>1.0430891730965695</v>
      </c>
      <c r="E41">
        <v>40</v>
      </c>
      <c r="F41" s="3">
        <v>1.0430891730965719</v>
      </c>
    </row>
    <row r="42" spans="1:6" x14ac:dyDescent="0.3">
      <c r="A42" s="1">
        <v>41</v>
      </c>
      <c r="B42" s="2">
        <v>46.714285714285715</v>
      </c>
      <c r="C42" s="3">
        <v>1.0338582954585502</v>
      </c>
      <c r="E42">
        <v>41</v>
      </c>
      <c r="F42" s="3">
        <v>1.0338582954585489</v>
      </c>
    </row>
    <row r="43" spans="1:6" x14ac:dyDescent="0.3">
      <c r="A43" s="1">
        <v>42</v>
      </c>
      <c r="B43" s="2">
        <v>49.476190476190474</v>
      </c>
      <c r="C43" s="3">
        <v>1.1261670718387795</v>
      </c>
      <c r="E43">
        <v>42</v>
      </c>
      <c r="F43" s="3">
        <v>1.1261670718387766</v>
      </c>
    </row>
    <row r="44" spans="1:6" x14ac:dyDescent="0.3">
      <c r="A44" s="1">
        <v>43</v>
      </c>
      <c r="B44" s="2">
        <v>44.571428571428569</v>
      </c>
      <c r="C44" s="3">
        <v>0.973857590811401</v>
      </c>
      <c r="E44">
        <v>43</v>
      </c>
      <c r="F44" s="3">
        <v>0.97385759081140111</v>
      </c>
    </row>
    <row r="45" spans="1:6" x14ac:dyDescent="0.3">
      <c r="A45" s="1">
        <v>44</v>
      </c>
      <c r="B45" s="2">
        <v>48.476190476190474</v>
      </c>
      <c r="C45" s="3">
        <v>1.0984744389247101</v>
      </c>
      <c r="E45">
        <v>44</v>
      </c>
      <c r="F45" s="3">
        <v>1.0984744389247085</v>
      </c>
    </row>
    <row r="46" spans="1:6" x14ac:dyDescent="0.3">
      <c r="A46" s="1">
        <v>45</v>
      </c>
      <c r="B46" s="2">
        <v>45.952380952380949</v>
      </c>
      <c r="C46" s="3">
        <v>1.0246274178205295</v>
      </c>
      <c r="E46">
        <v>45</v>
      </c>
      <c r="F46" s="3">
        <v>1.0246274178205264</v>
      </c>
    </row>
    <row r="47" spans="1:6" x14ac:dyDescent="0.3">
      <c r="A47" s="1">
        <v>46</v>
      </c>
      <c r="B47" s="2">
        <v>50.80952380952381</v>
      </c>
      <c r="C47" s="3">
        <v>1.1630905823908695</v>
      </c>
      <c r="E47">
        <v>46</v>
      </c>
      <c r="F47" s="3">
        <v>1.1630905823908677</v>
      </c>
    </row>
    <row r="48" spans="1:6" x14ac:dyDescent="0.3">
      <c r="A48" s="1">
        <v>47</v>
      </c>
      <c r="B48" s="2">
        <v>52.857142857142854</v>
      </c>
      <c r="C48" s="3">
        <v>1.19078321530494</v>
      </c>
      <c r="E48">
        <v>47</v>
      </c>
      <c r="F48" s="3">
        <v>1.190783215304936</v>
      </c>
    </row>
    <row r="49" spans="1:6" x14ac:dyDescent="0.3">
      <c r="A49" s="1">
        <v>48</v>
      </c>
      <c r="B49" s="2">
        <v>59.857142857142854</v>
      </c>
      <c r="C49" s="3">
        <v>1.4723249832646303</v>
      </c>
      <c r="E49">
        <v>48</v>
      </c>
      <c r="F49" s="3">
        <v>1.4723249832646301</v>
      </c>
    </row>
    <row r="50" spans="1:6" x14ac:dyDescent="0.3">
      <c r="A50" s="1">
        <v>49</v>
      </c>
      <c r="B50" s="2">
        <v>63.476190476190474</v>
      </c>
      <c r="C50" s="3">
        <v>1.6292499031110199</v>
      </c>
      <c r="E50">
        <v>49</v>
      </c>
      <c r="F50" s="3">
        <v>1.629249903111017</v>
      </c>
    </row>
    <row r="51" spans="1:6" x14ac:dyDescent="0.3">
      <c r="A51" s="1">
        <v>50</v>
      </c>
      <c r="B51" s="2">
        <v>64.428571428571431</v>
      </c>
      <c r="C51" s="3">
        <v>1.7815593841383901</v>
      </c>
      <c r="E51">
        <v>50</v>
      </c>
      <c r="F51" s="3">
        <v>1.7815593841383923</v>
      </c>
    </row>
    <row r="52" spans="1:6" x14ac:dyDescent="0.3">
      <c r="A52" s="1">
        <v>51</v>
      </c>
      <c r="B52" s="2">
        <v>59.428571428571431</v>
      </c>
      <c r="C52" s="3">
        <v>1.69386604657718</v>
      </c>
      <c r="E52">
        <v>51</v>
      </c>
      <c r="F52" s="3">
        <v>1.6938660465771762</v>
      </c>
    </row>
    <row r="53" spans="1:6" x14ac:dyDescent="0.3">
      <c r="A53" s="1">
        <v>52</v>
      </c>
      <c r="B53" s="2">
        <v>59.285714285714285</v>
      </c>
      <c r="C53" s="3">
        <v>1.5184793714547393</v>
      </c>
      <c r="E53">
        <v>52</v>
      </c>
      <c r="F53" s="3">
        <v>1.5184793714547438</v>
      </c>
    </row>
    <row r="54" spans="1:6" x14ac:dyDescent="0.3">
      <c r="A54" s="1">
        <v>53</v>
      </c>
      <c r="B54" s="2">
        <v>25.866666666666667</v>
      </c>
      <c r="C54" s="3">
        <v>0.99508860937885402</v>
      </c>
      <c r="E54">
        <v>53</v>
      </c>
      <c r="F54" s="3">
        <v>0.99508860937885357</v>
      </c>
    </row>
    <row r="55" spans="1:6" x14ac:dyDescent="0.3">
      <c r="A55" s="1">
        <v>54</v>
      </c>
      <c r="B55" s="2">
        <v>7</v>
      </c>
      <c r="C55" s="3">
        <v>0.67846950639467296</v>
      </c>
      <c r="E55">
        <v>54</v>
      </c>
      <c r="F55" s="3">
        <v>0.67846950639467285</v>
      </c>
    </row>
    <row r="56" spans="1:6" x14ac:dyDescent="0.3">
      <c r="A56" s="1" t="s">
        <v>0</v>
      </c>
      <c r="B56" s="2">
        <v>31.09269356597601</v>
      </c>
      <c r="C56" s="3">
        <v>0.99999999999999878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4.4" x14ac:dyDescent="0.3"/>
  <cols>
    <col min="1" max="1" width="14" bestFit="1" customWidth="1"/>
    <col min="2" max="2" width="10.88671875" bestFit="1" customWidth="1"/>
    <col min="3" max="3" width="21.5546875" customWidth="1"/>
    <col min="5" max="5" width="12.5546875" customWidth="1"/>
    <col min="6" max="6" width="14.77734375" style="3" customWidth="1"/>
  </cols>
  <sheetData>
    <row r="1" spans="1:6" s="5" customFormat="1" ht="28.8" x14ac:dyDescent="0.3">
      <c r="A1" s="4" t="s">
        <v>1</v>
      </c>
      <c r="B1" s="8" t="s">
        <v>2</v>
      </c>
      <c r="C1" s="5" t="s">
        <v>4</v>
      </c>
      <c r="D1"/>
      <c r="F1" s="6"/>
    </row>
    <row r="2" spans="1:6" x14ac:dyDescent="0.3">
      <c r="A2" s="1" t="s">
        <v>15</v>
      </c>
      <c r="B2" s="2">
        <v>7.0483870967741939</v>
      </c>
      <c r="C2" s="3">
        <v>0.71074035684695358</v>
      </c>
    </row>
    <row r="3" spans="1:6" x14ac:dyDescent="0.3">
      <c r="A3" s="7">
        <v>1</v>
      </c>
      <c r="B3" s="2">
        <v>7.5714285714285712</v>
      </c>
      <c r="C3" s="3">
        <v>0.73385477222280915</v>
      </c>
    </row>
    <row r="4" spans="1:6" x14ac:dyDescent="0.3">
      <c r="A4" s="7">
        <v>2</v>
      </c>
      <c r="B4" s="2">
        <v>7.0714285714285712</v>
      </c>
      <c r="C4" s="3">
        <v>0.68539266462319026</v>
      </c>
    </row>
    <row r="5" spans="1:6" x14ac:dyDescent="0.3">
      <c r="A5" s="7">
        <v>3</v>
      </c>
      <c r="B5" s="2">
        <v>7.6428571428571432</v>
      </c>
      <c r="C5" s="3">
        <v>0.74077793045132612</v>
      </c>
    </row>
    <row r="6" spans="1:6" x14ac:dyDescent="0.3">
      <c r="A6" s="7">
        <v>4</v>
      </c>
      <c r="B6" s="2">
        <v>6.2857142857142856</v>
      </c>
      <c r="C6" s="3">
        <v>0.60923792410950195</v>
      </c>
    </row>
    <row r="7" spans="1:6" x14ac:dyDescent="0.3">
      <c r="A7" s="7">
        <v>5</v>
      </c>
      <c r="B7" s="2">
        <v>7.0909090909090908</v>
      </c>
      <c r="C7" s="3">
        <v>0.81000951273649702</v>
      </c>
    </row>
    <row r="8" spans="1:6" x14ac:dyDescent="0.3">
      <c r="A8" s="7">
        <v>6</v>
      </c>
      <c r="B8" s="2">
        <v>6</v>
      </c>
      <c r="C8" s="3">
        <v>0.76154740513687802</v>
      </c>
    </row>
    <row r="9" spans="1:6" x14ac:dyDescent="0.3">
      <c r="A9" s="1" t="s">
        <v>10</v>
      </c>
      <c r="B9" s="2">
        <v>7.8947368421052628</v>
      </c>
      <c r="C9" s="3">
        <v>0.74928005459161029</v>
      </c>
    </row>
    <row r="10" spans="1:6" x14ac:dyDescent="0.3">
      <c r="A10" s="7">
        <v>5</v>
      </c>
      <c r="B10" s="2">
        <v>13</v>
      </c>
      <c r="C10" s="3">
        <v>0.81000951273649713</v>
      </c>
    </row>
    <row r="11" spans="1:6" x14ac:dyDescent="0.3">
      <c r="A11" s="7">
        <v>6</v>
      </c>
      <c r="B11" s="2">
        <v>8.1666666666666661</v>
      </c>
      <c r="C11" s="3">
        <v>0.76154740513687802</v>
      </c>
    </row>
    <row r="12" spans="1:6" x14ac:dyDescent="0.3">
      <c r="A12" s="7">
        <v>7</v>
      </c>
      <c r="B12" s="2">
        <v>8.4285714285714288</v>
      </c>
      <c r="C12" s="3">
        <v>0.8169326709650141</v>
      </c>
    </row>
    <row r="13" spans="1:6" x14ac:dyDescent="0.3">
      <c r="A13" s="7">
        <v>8</v>
      </c>
      <c r="B13" s="2">
        <v>6.4285714285714288</v>
      </c>
      <c r="C13" s="3">
        <v>0.623084240566536</v>
      </c>
    </row>
    <row r="14" spans="1:6" x14ac:dyDescent="0.3">
      <c r="A14" s="7">
        <v>9</v>
      </c>
      <c r="B14" s="2">
        <v>7.5454545454545459</v>
      </c>
      <c r="C14" s="3">
        <v>0.77539372159391207</v>
      </c>
    </row>
    <row r="15" spans="1:6" x14ac:dyDescent="0.3">
      <c r="A15" s="7">
        <v>10</v>
      </c>
      <c r="B15" s="2">
        <v>7.333333333333333</v>
      </c>
      <c r="C15" s="3">
        <v>0.8169326709650141</v>
      </c>
    </row>
    <row r="16" spans="1:6" x14ac:dyDescent="0.3">
      <c r="A16" s="1" t="s">
        <v>12</v>
      </c>
      <c r="B16" s="2">
        <v>7.564516129032258</v>
      </c>
      <c r="C16" s="3">
        <v>0.7421178965600711</v>
      </c>
    </row>
    <row r="17" spans="1:3" x14ac:dyDescent="0.3">
      <c r="A17" s="7">
        <v>9</v>
      </c>
      <c r="B17" s="2">
        <v>9.6666666666666661</v>
      </c>
      <c r="C17" s="3">
        <v>0.77539372159391196</v>
      </c>
    </row>
    <row r="18" spans="1:3" x14ac:dyDescent="0.3">
      <c r="A18" s="7">
        <v>10</v>
      </c>
      <c r="B18" s="2">
        <v>8.7272727272727266</v>
      </c>
      <c r="C18" s="3">
        <v>0.81693267096501399</v>
      </c>
    </row>
    <row r="19" spans="1:3" x14ac:dyDescent="0.3">
      <c r="A19" s="7">
        <v>11</v>
      </c>
      <c r="B19" s="2">
        <v>7.5</v>
      </c>
      <c r="C19" s="3">
        <v>0.72693161399429218</v>
      </c>
    </row>
    <row r="20" spans="1:3" x14ac:dyDescent="0.3">
      <c r="A20" s="7">
        <v>12</v>
      </c>
      <c r="B20" s="2">
        <v>6.2857142857142856</v>
      </c>
      <c r="C20" s="3">
        <v>0.60923792410950195</v>
      </c>
    </row>
    <row r="21" spans="1:3" x14ac:dyDescent="0.3">
      <c r="A21" s="7">
        <v>13</v>
      </c>
      <c r="B21" s="2">
        <v>8.5714285714285712</v>
      </c>
      <c r="C21" s="3">
        <v>0.83077898742204803</v>
      </c>
    </row>
    <row r="22" spans="1:3" x14ac:dyDescent="0.3">
      <c r="A22" s="7">
        <v>14</v>
      </c>
      <c r="B22" s="2">
        <v>5.166666666666667</v>
      </c>
      <c r="C22" s="3">
        <v>0.72693161399429196</v>
      </c>
    </row>
    <row r="23" spans="1:3" x14ac:dyDescent="0.3">
      <c r="A23" s="1" t="s">
        <v>7</v>
      </c>
      <c r="B23" s="2">
        <v>8.6</v>
      </c>
      <c r="C23" s="3">
        <v>0.8308943733925237</v>
      </c>
    </row>
    <row r="24" spans="1:3" x14ac:dyDescent="0.3">
      <c r="A24" s="7">
        <v>14</v>
      </c>
      <c r="B24" s="2">
        <v>9.25</v>
      </c>
      <c r="C24" s="3">
        <v>0.72693161399429207</v>
      </c>
    </row>
    <row r="25" spans="1:3" x14ac:dyDescent="0.3">
      <c r="A25" s="7">
        <v>15</v>
      </c>
      <c r="B25" s="2">
        <v>8.2857142857142865</v>
      </c>
      <c r="C25" s="3">
        <v>0.80308635450798016</v>
      </c>
    </row>
    <row r="26" spans="1:3" x14ac:dyDescent="0.3">
      <c r="A26" s="7">
        <v>16</v>
      </c>
      <c r="B26" s="2">
        <v>8.1428571428571423</v>
      </c>
      <c r="C26" s="3">
        <v>0.78924003805094611</v>
      </c>
    </row>
    <row r="27" spans="1:3" x14ac:dyDescent="0.3">
      <c r="A27" s="7">
        <v>17</v>
      </c>
      <c r="B27" s="2">
        <v>8.5714285714285712</v>
      </c>
      <c r="C27" s="3">
        <v>0.83077898742204803</v>
      </c>
    </row>
    <row r="28" spans="1:3" x14ac:dyDescent="0.3">
      <c r="A28" s="7">
        <v>18</v>
      </c>
      <c r="B28" s="2">
        <v>9.6666666666666661</v>
      </c>
      <c r="C28" s="3">
        <v>1.03155057604904</v>
      </c>
    </row>
    <row r="29" spans="1:3" x14ac:dyDescent="0.3">
      <c r="A29" s="7">
        <v>19</v>
      </c>
      <c r="B29" s="2">
        <v>5</v>
      </c>
      <c r="C29" s="3">
        <v>0.83077898742204803</v>
      </c>
    </row>
    <row r="30" spans="1:3" x14ac:dyDescent="0.3">
      <c r="A30" s="1" t="s">
        <v>11</v>
      </c>
      <c r="B30" s="2">
        <v>8.7741935483870961</v>
      </c>
      <c r="C30" s="3">
        <v>0.84965017678687771</v>
      </c>
    </row>
    <row r="31" spans="1:3" x14ac:dyDescent="0.3">
      <c r="A31" s="7">
        <v>18</v>
      </c>
      <c r="B31" s="2">
        <v>12.4</v>
      </c>
      <c r="C31" s="3">
        <v>1.03155057604904</v>
      </c>
    </row>
    <row r="32" spans="1:3" x14ac:dyDescent="0.3">
      <c r="A32" s="7">
        <v>19</v>
      </c>
      <c r="B32" s="2">
        <v>8.8461538461538467</v>
      </c>
      <c r="C32" s="3">
        <v>0.83077898742204803</v>
      </c>
    </row>
    <row r="33" spans="1:3" x14ac:dyDescent="0.3">
      <c r="A33" s="7">
        <v>20</v>
      </c>
      <c r="B33" s="2">
        <v>7.8571428571428568</v>
      </c>
      <c r="C33" s="3">
        <v>0.76154740513687791</v>
      </c>
    </row>
    <row r="34" spans="1:3" x14ac:dyDescent="0.3">
      <c r="A34" s="7">
        <v>21</v>
      </c>
      <c r="B34" s="2">
        <v>8.8571428571428577</v>
      </c>
      <c r="C34" s="3">
        <v>0.85847162033611701</v>
      </c>
    </row>
    <row r="35" spans="1:3" x14ac:dyDescent="0.3">
      <c r="A35" s="7">
        <v>22</v>
      </c>
      <c r="B35" s="2">
        <v>9.25</v>
      </c>
      <c r="C35" s="3">
        <v>0.88616425325018489</v>
      </c>
    </row>
    <row r="36" spans="1:3" x14ac:dyDescent="0.3">
      <c r="A36" s="7">
        <v>23</v>
      </c>
      <c r="B36" s="2">
        <v>5.5</v>
      </c>
      <c r="C36" s="3">
        <v>0.85154846210760005</v>
      </c>
    </row>
    <row r="37" spans="1:3" x14ac:dyDescent="0.3">
      <c r="A37" s="1" t="s">
        <v>5</v>
      </c>
      <c r="B37" s="2">
        <v>10.53225806451613</v>
      </c>
      <c r="C37" s="3">
        <v>0.89738940793309629</v>
      </c>
    </row>
    <row r="38" spans="1:3" x14ac:dyDescent="0.3">
      <c r="A38" s="7">
        <v>22</v>
      </c>
      <c r="B38" s="2">
        <v>8.5</v>
      </c>
      <c r="C38" s="3">
        <v>0.886164253250185</v>
      </c>
    </row>
    <row r="39" spans="1:3" x14ac:dyDescent="0.3">
      <c r="A39" s="7">
        <v>23</v>
      </c>
      <c r="B39" s="2">
        <v>10.1</v>
      </c>
      <c r="C39" s="3">
        <v>0.85154846210760016</v>
      </c>
    </row>
    <row r="40" spans="1:3" x14ac:dyDescent="0.3">
      <c r="A40" s="7">
        <v>24</v>
      </c>
      <c r="B40" s="2">
        <v>8.8571428571428577</v>
      </c>
      <c r="C40" s="3">
        <v>0.85847162033611701</v>
      </c>
    </row>
    <row r="41" spans="1:3" x14ac:dyDescent="0.3">
      <c r="A41" s="7">
        <v>25</v>
      </c>
      <c r="B41" s="2">
        <v>8.4285714285714288</v>
      </c>
      <c r="C41" s="3">
        <v>0.8169326709650141</v>
      </c>
    </row>
    <row r="42" spans="1:3" x14ac:dyDescent="0.3">
      <c r="A42" s="7">
        <v>26</v>
      </c>
      <c r="B42" s="2">
        <v>17.214285714285715</v>
      </c>
      <c r="C42" s="3">
        <v>1.0246274178205295</v>
      </c>
    </row>
    <row r="43" spans="1:3" x14ac:dyDescent="0.3">
      <c r="A43" s="7">
        <v>27</v>
      </c>
      <c r="B43" s="2">
        <v>6.5</v>
      </c>
      <c r="C43" s="3">
        <v>0.94373577957153709</v>
      </c>
    </row>
    <row r="44" spans="1:3" x14ac:dyDescent="0.3">
      <c r="A44" s="1" t="s">
        <v>8</v>
      </c>
      <c r="B44" s="2">
        <v>21.688172043010752</v>
      </c>
      <c r="C44" s="3">
        <v>0.94160959553154033</v>
      </c>
    </row>
    <row r="45" spans="1:3" x14ac:dyDescent="0.3">
      <c r="A45" s="7">
        <v>27</v>
      </c>
      <c r="B45" s="2">
        <v>28.818181818181817</v>
      </c>
      <c r="C45" s="3">
        <v>0.94373577957153687</v>
      </c>
    </row>
    <row r="46" spans="1:3" x14ac:dyDescent="0.3">
      <c r="A46" s="7">
        <v>28</v>
      </c>
      <c r="B46" s="2">
        <v>20.476190476190474</v>
      </c>
      <c r="C46" s="3">
        <v>0.95539583553535601</v>
      </c>
    </row>
    <row r="47" spans="1:3" x14ac:dyDescent="0.3">
      <c r="A47" s="7">
        <v>29</v>
      </c>
      <c r="B47" s="2">
        <v>19.61904761904762</v>
      </c>
      <c r="C47" s="3">
        <v>0.94154951907832152</v>
      </c>
    </row>
    <row r="48" spans="1:3" x14ac:dyDescent="0.3">
      <c r="A48" s="7">
        <v>30</v>
      </c>
      <c r="B48" s="2">
        <v>19.095238095238095</v>
      </c>
      <c r="C48" s="3">
        <v>0.97847302963041149</v>
      </c>
    </row>
    <row r="49" spans="1:3" x14ac:dyDescent="0.3">
      <c r="A49" s="7">
        <v>31</v>
      </c>
      <c r="B49" s="2">
        <v>26.058823529411764</v>
      </c>
      <c r="C49" s="3">
        <v>0.87231793679315084</v>
      </c>
    </row>
    <row r="50" spans="1:3" x14ac:dyDescent="0.3">
      <c r="A50" s="7">
        <v>32</v>
      </c>
      <c r="B50" s="2">
        <v>7</v>
      </c>
      <c r="C50" s="3">
        <v>0.98770390726843504</v>
      </c>
    </row>
    <row r="51" spans="1:3" x14ac:dyDescent="0.3">
      <c r="A51" s="1" t="s">
        <v>14</v>
      </c>
      <c r="B51" s="2">
        <v>45.677419354838712</v>
      </c>
      <c r="C51" s="3">
        <v>0.99638887278807986</v>
      </c>
    </row>
    <row r="52" spans="1:3" x14ac:dyDescent="0.3">
      <c r="A52" s="7">
        <v>31</v>
      </c>
      <c r="B52" s="2">
        <v>110.5</v>
      </c>
      <c r="C52" s="3">
        <v>0.87231793679315095</v>
      </c>
    </row>
    <row r="53" spans="1:3" x14ac:dyDescent="0.3">
      <c r="A53" s="7">
        <v>32</v>
      </c>
      <c r="B53" s="2">
        <v>52.263157894736842</v>
      </c>
      <c r="C53" s="3">
        <v>0.98770390726843504</v>
      </c>
    </row>
    <row r="54" spans="1:3" x14ac:dyDescent="0.3">
      <c r="A54" s="7">
        <v>33</v>
      </c>
      <c r="B54" s="2">
        <v>45.38095238095238</v>
      </c>
      <c r="C54" s="3">
        <v>0.95078039671634362</v>
      </c>
    </row>
    <row r="55" spans="1:3" x14ac:dyDescent="0.3">
      <c r="A55" s="7">
        <v>34</v>
      </c>
      <c r="B55" s="2">
        <v>45</v>
      </c>
      <c r="C55" s="3">
        <v>0.98308846844942388</v>
      </c>
    </row>
    <row r="56" spans="1:3" x14ac:dyDescent="0.3">
      <c r="A56" s="7">
        <v>35</v>
      </c>
      <c r="B56" s="2">
        <v>42.9</v>
      </c>
      <c r="C56" s="3">
        <v>1.0800126836486601</v>
      </c>
    </row>
    <row r="57" spans="1:3" x14ac:dyDescent="0.3">
      <c r="A57" s="7">
        <v>36</v>
      </c>
      <c r="B57" s="2">
        <v>7.125</v>
      </c>
      <c r="C57" s="3">
        <v>1.0246274178205299</v>
      </c>
    </row>
    <row r="58" spans="1:3" x14ac:dyDescent="0.3">
      <c r="A58" s="1" t="s">
        <v>16</v>
      </c>
      <c r="B58" s="2">
        <v>47.833333333333336</v>
      </c>
      <c r="C58" s="3">
        <v>1.0225248290251985</v>
      </c>
    </row>
    <row r="59" spans="1:3" x14ac:dyDescent="0.3">
      <c r="A59" s="7">
        <v>35</v>
      </c>
      <c r="B59" s="2">
        <v>142</v>
      </c>
      <c r="C59" s="3">
        <v>1.0800126836486601</v>
      </c>
    </row>
    <row r="60" spans="1:3" x14ac:dyDescent="0.3">
      <c r="A60" s="7">
        <v>36</v>
      </c>
      <c r="B60" s="2">
        <v>68.692307692307693</v>
      </c>
      <c r="C60" s="3">
        <v>1.0246274178205295</v>
      </c>
    </row>
    <row r="61" spans="1:3" x14ac:dyDescent="0.3">
      <c r="A61" s="7">
        <v>37</v>
      </c>
      <c r="B61" s="2">
        <v>50.857142857142854</v>
      </c>
      <c r="C61" s="3">
        <v>1.0061656625444795</v>
      </c>
    </row>
    <row r="62" spans="1:3" x14ac:dyDescent="0.3">
      <c r="A62" s="7">
        <v>38</v>
      </c>
      <c r="B62" s="2">
        <v>48.714285714285715</v>
      </c>
      <c r="C62" s="3">
        <v>1.0800126836486601</v>
      </c>
    </row>
    <row r="63" spans="1:3" x14ac:dyDescent="0.3">
      <c r="A63" s="7">
        <v>39</v>
      </c>
      <c r="B63" s="2">
        <v>46.761904761904759</v>
      </c>
      <c r="C63" s="3">
        <v>0.96462671317337756</v>
      </c>
    </row>
    <row r="64" spans="1:3" x14ac:dyDescent="0.3">
      <c r="A64" s="7">
        <v>40</v>
      </c>
      <c r="B64" s="2">
        <v>15.153846153846153</v>
      </c>
      <c r="C64" s="3">
        <v>1.0430891730965699</v>
      </c>
    </row>
    <row r="65" spans="1:3" x14ac:dyDescent="0.3">
      <c r="A65" s="1" t="s">
        <v>13</v>
      </c>
      <c r="B65" s="2">
        <v>48.763440860215056</v>
      </c>
      <c r="C65" s="3">
        <v>1.0540570438385246</v>
      </c>
    </row>
    <row r="66" spans="1:3" x14ac:dyDescent="0.3">
      <c r="A66" s="7">
        <v>40</v>
      </c>
      <c r="B66" s="2">
        <v>115.75</v>
      </c>
      <c r="C66" s="3">
        <v>1.0430891730965699</v>
      </c>
    </row>
    <row r="67" spans="1:3" x14ac:dyDescent="0.3">
      <c r="A67" s="7">
        <v>41</v>
      </c>
      <c r="B67" s="2">
        <v>46.714285714285715</v>
      </c>
      <c r="C67" s="3">
        <v>1.0338582954585502</v>
      </c>
    </row>
    <row r="68" spans="1:3" x14ac:dyDescent="0.3">
      <c r="A68" s="7">
        <v>42</v>
      </c>
      <c r="B68" s="2">
        <v>49.476190476190474</v>
      </c>
      <c r="C68" s="3">
        <v>1.1261670718387795</v>
      </c>
    </row>
    <row r="69" spans="1:3" x14ac:dyDescent="0.3">
      <c r="A69" s="7">
        <v>43</v>
      </c>
      <c r="B69" s="2">
        <v>44.571428571428569</v>
      </c>
      <c r="C69" s="3">
        <v>0.973857590811401</v>
      </c>
    </row>
    <row r="70" spans="1:3" x14ac:dyDescent="0.3">
      <c r="A70" s="7">
        <v>44</v>
      </c>
      <c r="B70" s="2">
        <v>35.222222222222221</v>
      </c>
      <c r="C70" s="3">
        <v>1.0984744389247101</v>
      </c>
    </row>
    <row r="71" spans="1:3" x14ac:dyDescent="0.3">
      <c r="A71" s="7">
        <v>45</v>
      </c>
      <c r="B71" s="2">
        <v>4.75</v>
      </c>
      <c r="C71" s="3">
        <v>1.0246274178205299</v>
      </c>
    </row>
    <row r="72" spans="1:3" x14ac:dyDescent="0.3">
      <c r="A72" s="1" t="s">
        <v>9</v>
      </c>
      <c r="B72" s="2">
        <v>51.766666666666666</v>
      </c>
      <c r="C72" s="3">
        <v>1.2513993117946212</v>
      </c>
    </row>
    <row r="73" spans="1:3" x14ac:dyDescent="0.3">
      <c r="A73" s="7">
        <v>44</v>
      </c>
      <c r="B73" s="2">
        <v>128</v>
      </c>
      <c r="C73" s="3">
        <v>1.0984744389247101</v>
      </c>
    </row>
    <row r="74" spans="1:3" x14ac:dyDescent="0.3">
      <c r="A74" s="7">
        <v>45</v>
      </c>
      <c r="B74" s="2">
        <v>55.647058823529413</v>
      </c>
      <c r="C74" s="3">
        <v>1.0246274178205295</v>
      </c>
    </row>
    <row r="75" spans="1:3" x14ac:dyDescent="0.3">
      <c r="A75" s="7">
        <v>46</v>
      </c>
      <c r="B75" s="2">
        <v>50.80952380952381</v>
      </c>
      <c r="C75" s="3">
        <v>1.1630905823908695</v>
      </c>
    </row>
    <row r="76" spans="1:3" x14ac:dyDescent="0.3">
      <c r="A76" s="7">
        <v>47</v>
      </c>
      <c r="B76" s="2">
        <v>52.857142857142854</v>
      </c>
      <c r="C76" s="3">
        <v>1.19078321530494</v>
      </c>
    </row>
    <row r="77" spans="1:3" x14ac:dyDescent="0.3">
      <c r="A77" s="7">
        <v>48</v>
      </c>
      <c r="B77" s="2">
        <v>54.1</v>
      </c>
      <c r="C77" s="3">
        <v>1.4723249832646303</v>
      </c>
    </row>
    <row r="78" spans="1:3" x14ac:dyDescent="0.3">
      <c r="A78" s="7">
        <v>49</v>
      </c>
      <c r="B78" s="2">
        <v>8.75</v>
      </c>
      <c r="C78" s="3">
        <v>1.6292499031110201</v>
      </c>
    </row>
    <row r="79" spans="1:3" x14ac:dyDescent="0.3">
      <c r="A79" s="1" t="s">
        <v>6</v>
      </c>
      <c r="B79" s="2">
        <v>61.064516129032256</v>
      </c>
      <c r="C79" s="3">
        <v>1.5390255184555039</v>
      </c>
    </row>
    <row r="80" spans="1:3" x14ac:dyDescent="0.3">
      <c r="A80" s="7">
        <v>48</v>
      </c>
      <c r="B80" s="2">
        <v>175</v>
      </c>
      <c r="C80" s="3">
        <v>1.4723249832646299</v>
      </c>
    </row>
    <row r="81" spans="1:3" x14ac:dyDescent="0.3">
      <c r="A81" s="7">
        <v>49</v>
      </c>
      <c r="B81" s="2">
        <v>97.15384615384616</v>
      </c>
      <c r="C81" s="3">
        <v>1.6292499031110201</v>
      </c>
    </row>
    <row r="82" spans="1:3" x14ac:dyDescent="0.3">
      <c r="A82" s="7">
        <v>50</v>
      </c>
      <c r="B82" s="2">
        <v>64.428571428571431</v>
      </c>
      <c r="C82" s="3">
        <v>1.7815593841383901</v>
      </c>
    </row>
    <row r="83" spans="1:3" x14ac:dyDescent="0.3">
      <c r="A83" s="7">
        <v>51</v>
      </c>
      <c r="B83" s="2">
        <v>59.428571428571431</v>
      </c>
      <c r="C83" s="3">
        <v>1.69386604657718</v>
      </c>
    </row>
    <row r="84" spans="1:3" x14ac:dyDescent="0.3">
      <c r="A84" s="7">
        <v>52</v>
      </c>
      <c r="B84" s="2">
        <v>59.285714285714285</v>
      </c>
      <c r="C84" s="3">
        <v>1.5184793714547393</v>
      </c>
    </row>
    <row r="85" spans="1:3" x14ac:dyDescent="0.3">
      <c r="A85" s="7">
        <v>53</v>
      </c>
      <c r="B85" s="2">
        <v>25.866666666666667</v>
      </c>
      <c r="C85" s="3">
        <v>0.99508860937885402</v>
      </c>
    </row>
    <row r="86" spans="1:3" x14ac:dyDescent="0.3">
      <c r="A86" s="7">
        <v>54</v>
      </c>
      <c r="B86" s="2">
        <v>7</v>
      </c>
      <c r="C86" s="3">
        <v>0.67846950639467296</v>
      </c>
    </row>
    <row r="87" spans="1:3" x14ac:dyDescent="0.3">
      <c r="A87" s="1" t="s">
        <v>0</v>
      </c>
      <c r="B87" s="2">
        <v>31.09269356597601</v>
      </c>
      <c r="C87" s="3">
        <v>0.99999999999999878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"/>
  <sheetViews>
    <sheetView workbookViewId="0"/>
  </sheetViews>
  <sheetFormatPr defaultRowHeight="14.4" x14ac:dyDescent="0.3"/>
  <cols>
    <col min="1" max="1" width="14" bestFit="1" customWidth="1"/>
    <col min="2" max="2" width="10.88671875" customWidth="1"/>
    <col min="3" max="3" width="19.6640625" style="3" customWidth="1"/>
    <col min="4" max="4" width="13.77734375" style="3" customWidth="1"/>
  </cols>
  <sheetData>
    <row r="1" spans="1:4" s="6" customFormat="1" ht="28.8" x14ac:dyDescent="0.3">
      <c r="A1" s="4" t="s">
        <v>1</v>
      </c>
      <c r="B1" s="5" t="s">
        <v>2</v>
      </c>
      <c r="C1" s="5" t="s">
        <v>17</v>
      </c>
      <c r="D1" s="5"/>
    </row>
    <row r="2" spans="1:4" x14ac:dyDescent="0.3">
      <c r="A2" s="1">
        <v>1</v>
      </c>
      <c r="B2" s="2">
        <v>25.8</v>
      </c>
      <c r="C2" s="2">
        <v>35.156819818522273</v>
      </c>
    </row>
    <row r="3" spans="1:4" x14ac:dyDescent="0.3">
      <c r="A3" s="1">
        <v>2</v>
      </c>
      <c r="B3" s="2">
        <v>25.571428571428573</v>
      </c>
      <c r="C3" s="2">
        <v>37.309165812982613</v>
      </c>
    </row>
    <row r="4" spans="1:4" x14ac:dyDescent="0.3">
      <c r="A4" s="1">
        <v>3</v>
      </c>
      <c r="B4" s="2">
        <v>25.428571428571427</v>
      </c>
      <c r="C4" s="2">
        <v>34.326848011088593</v>
      </c>
    </row>
    <row r="5" spans="1:4" x14ac:dyDescent="0.3">
      <c r="A5" s="1">
        <v>4</v>
      </c>
      <c r="B5" s="2">
        <v>26.285714285714285</v>
      </c>
      <c r="C5" s="2">
        <v>43.145236442946377</v>
      </c>
    </row>
    <row r="6" spans="1:4" x14ac:dyDescent="0.3">
      <c r="A6" s="1">
        <v>5</v>
      </c>
      <c r="B6" s="2">
        <v>28.285714285714285</v>
      </c>
      <c r="C6" s="2">
        <v>34.920224813354594</v>
      </c>
    </row>
    <row r="7" spans="1:4" x14ac:dyDescent="0.3">
      <c r="A7" s="1">
        <v>6</v>
      </c>
      <c r="B7" s="2">
        <v>29.285714285714285</v>
      </c>
      <c r="C7" s="2">
        <v>38.455536829582613</v>
      </c>
    </row>
    <row r="8" spans="1:4" x14ac:dyDescent="0.3">
      <c r="A8" s="1">
        <v>7</v>
      </c>
      <c r="B8" s="2">
        <v>30</v>
      </c>
      <c r="C8" s="2">
        <v>36.722732565661808</v>
      </c>
    </row>
    <row r="9" spans="1:4" x14ac:dyDescent="0.3">
      <c r="A9" s="1">
        <v>8</v>
      </c>
      <c r="B9" s="2">
        <v>28.571428571428573</v>
      </c>
      <c r="C9" s="2">
        <v>45.854840664000996</v>
      </c>
    </row>
    <row r="10" spans="1:4" x14ac:dyDescent="0.3">
      <c r="A10" s="1">
        <v>9</v>
      </c>
      <c r="B10" s="2">
        <v>27.142857142857142</v>
      </c>
      <c r="C10" s="2">
        <v>35.005257828322165</v>
      </c>
    </row>
    <row r="11" spans="1:4" x14ac:dyDescent="0.3">
      <c r="A11" s="1">
        <v>10</v>
      </c>
      <c r="B11" s="2">
        <v>28.571428571428573</v>
      </c>
      <c r="C11" s="2">
        <v>34.974031014916015</v>
      </c>
    </row>
    <row r="12" spans="1:4" x14ac:dyDescent="0.3">
      <c r="A12" s="1">
        <v>11</v>
      </c>
      <c r="B12" s="2">
        <v>29.142857142857142</v>
      </c>
      <c r="C12" s="2">
        <v>40.090232123383721</v>
      </c>
    </row>
    <row r="13" spans="1:4" x14ac:dyDescent="0.3">
      <c r="A13" s="1">
        <v>12</v>
      </c>
      <c r="B13" s="2">
        <v>29.285714285714285</v>
      </c>
      <c r="C13" s="2">
        <v>48.069421036978305</v>
      </c>
    </row>
    <row r="14" spans="1:4" x14ac:dyDescent="0.3">
      <c r="A14" s="1">
        <v>13</v>
      </c>
      <c r="B14" s="2">
        <v>28.714285714285715</v>
      </c>
      <c r="C14" s="2">
        <v>34.563086150490754</v>
      </c>
    </row>
    <row r="15" spans="1:4" x14ac:dyDescent="0.3">
      <c r="A15" s="1">
        <v>14</v>
      </c>
      <c r="B15" s="2">
        <v>31.571428571428573</v>
      </c>
      <c r="C15" s="2">
        <v>43.431084800332364</v>
      </c>
    </row>
    <row r="16" spans="1:4" x14ac:dyDescent="0.3">
      <c r="A16" s="1">
        <v>15</v>
      </c>
      <c r="B16" s="2">
        <v>28.142857142857142</v>
      </c>
      <c r="C16" s="2">
        <v>35.043376076411093</v>
      </c>
    </row>
    <row r="17" spans="1:3" x14ac:dyDescent="0.3">
      <c r="A17" s="1">
        <v>16</v>
      </c>
      <c r="B17" s="2">
        <v>33.857142857142854</v>
      </c>
      <c r="C17" s="2">
        <v>42.898410147506162</v>
      </c>
    </row>
    <row r="18" spans="1:3" x14ac:dyDescent="0.3">
      <c r="A18" s="1">
        <v>17</v>
      </c>
      <c r="B18" s="2">
        <v>35.714285714285715</v>
      </c>
      <c r="C18" s="2">
        <v>42.988913122500932</v>
      </c>
    </row>
    <row r="19" spans="1:3" x14ac:dyDescent="0.3">
      <c r="A19" s="1">
        <v>18</v>
      </c>
      <c r="B19" s="2">
        <v>37.857142857142854</v>
      </c>
      <c r="C19" s="2">
        <v>36.699260061625054</v>
      </c>
    </row>
    <row r="20" spans="1:3" x14ac:dyDescent="0.3">
      <c r="A20" s="1">
        <v>19</v>
      </c>
      <c r="B20" s="2">
        <v>35.285714285714285</v>
      </c>
      <c r="C20" s="2">
        <v>42.473046165030922</v>
      </c>
    </row>
    <row r="21" spans="1:3" x14ac:dyDescent="0.3">
      <c r="A21" s="1">
        <v>20</v>
      </c>
      <c r="B21" s="2">
        <v>38.285714285714285</v>
      </c>
      <c r="C21" s="2">
        <v>50.273579855259221</v>
      </c>
    </row>
    <row r="22" spans="1:3" x14ac:dyDescent="0.3">
      <c r="A22" s="1">
        <v>21</v>
      </c>
      <c r="B22" s="2">
        <v>35</v>
      </c>
      <c r="C22" s="2">
        <v>40.770130509726648</v>
      </c>
    </row>
    <row r="23" spans="1:3" x14ac:dyDescent="0.3">
      <c r="A23" s="1" t="s">
        <v>0</v>
      </c>
      <c r="B23" s="2">
        <v>18.311203319502074</v>
      </c>
      <c r="C23" s="2">
        <v>21.90124849240393</v>
      </c>
    </row>
    <row r="24" spans="1:3" x14ac:dyDescent="0.3">
      <c r="C24"/>
    </row>
    <row r="25" spans="1:3" x14ac:dyDescent="0.3">
      <c r="C25"/>
    </row>
    <row r="26" spans="1:3" x14ac:dyDescent="0.3">
      <c r="C26"/>
    </row>
    <row r="27" spans="1:3" x14ac:dyDescent="0.3">
      <c r="C27"/>
    </row>
    <row r="28" spans="1:3" x14ac:dyDescent="0.3">
      <c r="C28"/>
    </row>
    <row r="29" spans="1:3" x14ac:dyDescent="0.3">
      <c r="C29"/>
    </row>
    <row r="30" spans="1:3" x14ac:dyDescent="0.3">
      <c r="C30"/>
    </row>
    <row r="31" spans="1:3" x14ac:dyDescent="0.3">
      <c r="C31"/>
    </row>
    <row r="32" spans="1:3" x14ac:dyDescent="0.3">
      <c r="C32"/>
    </row>
    <row r="33" spans="3:3" x14ac:dyDescent="0.3">
      <c r="C33"/>
    </row>
    <row r="34" spans="3:3" x14ac:dyDescent="0.3">
      <c r="C34"/>
    </row>
    <row r="35" spans="3:3" x14ac:dyDescent="0.3">
      <c r="C35"/>
    </row>
    <row r="36" spans="3:3" x14ac:dyDescent="0.3">
      <c r="C36"/>
    </row>
    <row r="37" spans="3:3" x14ac:dyDescent="0.3">
      <c r="C37"/>
    </row>
    <row r="38" spans="3:3" x14ac:dyDescent="0.3">
      <c r="C38"/>
    </row>
    <row r="39" spans="3:3" x14ac:dyDescent="0.3">
      <c r="C39"/>
    </row>
    <row r="40" spans="3:3" x14ac:dyDescent="0.3">
      <c r="C40"/>
    </row>
    <row r="41" spans="3:3" x14ac:dyDescent="0.3">
      <c r="C41"/>
    </row>
    <row r="42" spans="3:3" x14ac:dyDescent="0.3">
      <c r="C42"/>
    </row>
    <row r="43" spans="3:3" x14ac:dyDescent="0.3">
      <c r="C43"/>
    </row>
    <row r="44" spans="3:3" x14ac:dyDescent="0.3">
      <c r="C44"/>
    </row>
    <row r="45" spans="3:3" x14ac:dyDescent="0.3">
      <c r="C45"/>
    </row>
    <row r="46" spans="3:3" x14ac:dyDescent="0.3">
      <c r="C46"/>
    </row>
    <row r="47" spans="3:3" x14ac:dyDescent="0.3">
      <c r="C47"/>
    </row>
    <row r="48" spans="3:3" x14ac:dyDescent="0.3">
      <c r="C48"/>
    </row>
    <row r="49" spans="3:3" x14ac:dyDescent="0.3">
      <c r="C49"/>
    </row>
    <row r="50" spans="3:3" x14ac:dyDescent="0.3">
      <c r="C50"/>
    </row>
    <row r="51" spans="3:3" x14ac:dyDescent="0.3">
      <c r="C51"/>
    </row>
    <row r="52" spans="3:3" x14ac:dyDescent="0.3">
      <c r="C52"/>
    </row>
    <row r="53" spans="3:3" x14ac:dyDescent="0.3">
      <c r="C53"/>
    </row>
    <row r="54" spans="3:3" x14ac:dyDescent="0.3">
      <c r="C54"/>
    </row>
    <row r="55" spans="3:3" x14ac:dyDescent="0.3">
      <c r="C55"/>
    </row>
    <row r="56" spans="3:3" x14ac:dyDescent="0.3">
      <c r="C56"/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workbookViewId="0"/>
  </sheetViews>
  <sheetFormatPr defaultRowHeight="14.4" x14ac:dyDescent="0.3"/>
  <cols>
    <col min="1" max="1" width="14" bestFit="1" customWidth="1"/>
    <col min="2" max="2" width="19.6640625" customWidth="1"/>
    <col min="3" max="3" width="13.77734375" style="3" customWidth="1"/>
  </cols>
  <sheetData>
    <row r="1" spans="1:3" s="6" customFormat="1" ht="28.8" x14ac:dyDescent="0.3">
      <c r="A1" s="4" t="s">
        <v>1</v>
      </c>
      <c r="B1" s="5" t="s">
        <v>17</v>
      </c>
      <c r="C1" s="5"/>
    </row>
    <row r="2" spans="1:3" x14ac:dyDescent="0.3">
      <c r="A2" s="1">
        <v>1</v>
      </c>
      <c r="B2" s="2">
        <v>35.156819818522273</v>
      </c>
    </row>
    <row r="3" spans="1:3" x14ac:dyDescent="0.3">
      <c r="A3" s="1">
        <v>2</v>
      </c>
      <c r="B3" s="2">
        <v>37.309165812982613</v>
      </c>
    </row>
    <row r="4" spans="1:3" x14ac:dyDescent="0.3">
      <c r="A4" s="1">
        <v>3</v>
      </c>
      <c r="B4" s="2">
        <v>34.326848011088593</v>
      </c>
    </row>
    <row r="5" spans="1:3" x14ac:dyDescent="0.3">
      <c r="A5" s="1">
        <v>4</v>
      </c>
      <c r="B5" s="2">
        <v>43.145236442946377</v>
      </c>
    </row>
    <row r="6" spans="1:3" x14ac:dyDescent="0.3">
      <c r="A6" s="1">
        <v>5</v>
      </c>
      <c r="B6" s="2">
        <v>34.920224813354594</v>
      </c>
    </row>
    <row r="7" spans="1:3" x14ac:dyDescent="0.3">
      <c r="A7" s="1">
        <v>6</v>
      </c>
      <c r="B7" s="2">
        <v>38.455536829582613</v>
      </c>
    </row>
    <row r="8" spans="1:3" x14ac:dyDescent="0.3">
      <c r="A8" s="1">
        <v>7</v>
      </c>
      <c r="B8" s="2">
        <v>36.722732565661808</v>
      </c>
    </row>
    <row r="9" spans="1:3" x14ac:dyDescent="0.3">
      <c r="A9" s="1">
        <v>8</v>
      </c>
      <c r="B9" s="2">
        <v>45.854840664000996</v>
      </c>
    </row>
    <row r="10" spans="1:3" x14ac:dyDescent="0.3">
      <c r="A10" s="1">
        <v>9</v>
      </c>
      <c r="B10" s="2">
        <v>35.005257828322165</v>
      </c>
    </row>
    <row r="11" spans="1:3" x14ac:dyDescent="0.3">
      <c r="A11" s="1">
        <v>10</v>
      </c>
      <c r="B11" s="2">
        <v>34.974031014916015</v>
      </c>
    </row>
    <row r="12" spans="1:3" x14ac:dyDescent="0.3">
      <c r="A12" s="1">
        <v>11</v>
      </c>
      <c r="B12" s="2">
        <v>40.090232123383721</v>
      </c>
    </row>
    <row r="13" spans="1:3" x14ac:dyDescent="0.3">
      <c r="A13" s="1">
        <v>12</v>
      </c>
      <c r="B13" s="2">
        <v>48.069421036978305</v>
      </c>
    </row>
    <row r="14" spans="1:3" x14ac:dyDescent="0.3">
      <c r="A14" s="1">
        <v>13</v>
      </c>
      <c r="B14" s="2">
        <v>34.563086150490754</v>
      </c>
    </row>
    <row r="15" spans="1:3" x14ac:dyDescent="0.3">
      <c r="A15" s="1">
        <v>14</v>
      </c>
      <c r="B15" s="2">
        <v>43.431084800332364</v>
      </c>
    </row>
    <row r="16" spans="1:3" x14ac:dyDescent="0.3">
      <c r="A16" s="1">
        <v>15</v>
      </c>
      <c r="B16" s="2">
        <v>35.043376076411093</v>
      </c>
    </row>
    <row r="17" spans="1:2" x14ac:dyDescent="0.3">
      <c r="A17" s="1">
        <v>16</v>
      </c>
      <c r="B17" s="2">
        <v>42.898410147506162</v>
      </c>
    </row>
    <row r="18" spans="1:2" x14ac:dyDescent="0.3">
      <c r="A18" s="1">
        <v>17</v>
      </c>
      <c r="B18" s="2">
        <v>42.988913122500932</v>
      </c>
    </row>
    <row r="19" spans="1:2" x14ac:dyDescent="0.3">
      <c r="A19" s="1">
        <v>18</v>
      </c>
      <c r="B19" s="2">
        <v>36.699260061625054</v>
      </c>
    </row>
    <row r="20" spans="1:2" x14ac:dyDescent="0.3">
      <c r="A20" s="1">
        <v>19</v>
      </c>
      <c r="B20" s="2">
        <v>42.473046165030922</v>
      </c>
    </row>
    <row r="21" spans="1:2" x14ac:dyDescent="0.3">
      <c r="A21" s="1">
        <v>20</v>
      </c>
      <c r="B21" s="2">
        <v>50.273579855259221</v>
      </c>
    </row>
    <row r="22" spans="1:2" x14ac:dyDescent="0.3">
      <c r="A22" s="1">
        <v>21</v>
      </c>
      <c r="B22" s="2">
        <v>40.770130509726648</v>
      </c>
    </row>
    <row r="23" spans="1:2" x14ac:dyDescent="0.3">
      <c r="A23" s="1" t="s">
        <v>0</v>
      </c>
      <c r="B23" s="2">
        <v>21.90124849240393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��B|
</file>

<file path=customXml/item5.xml>��
</file>

<file path=customXml/item6.xml>��||[|[
</file>

<file path=customXml/item7.xml>��||[[|B[||[[|B[|
</file>

<file path=customXml/item8.xml>��
</file>

<file path=customXml/item9.xml>��
</file>

<file path=customXml/item10.xml>��BBBB
</file>

<file path=customXml/item11.xml>��DBBDBB
</file>

<file path=customXml/item12.xml>��
</file>

<file path=customXml/item13.xml>��
</file>

<file path=customXml/item14.xml>��|||[B[B[BBBB[|[B[B[BBBB[BBBBB|DBBBBBB||||||[|||BBBB||||||||||B|DBBBBBB||||||[|||BBDDBBDDDD||DD|||||DD||DBBDBB
</file>

<file path=customXml/item15.xml>��
</file>

<file path=customXml/item16.xml>��B|
</file>

<file path=customXml/item17.xml>��BB
</file>

<file path=customXml/item18.xml>��BB
</file>

<file path=customXml/item19.xml>��BB
</file>

<file path=customXml/item20.xml>��BB
</file>

<file path=customXml/item21.xml>��BB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75A7C30E-F6CB-428F-8874-1D9FC86714B1}">
  <ds:schemaRefs/>
</ds:datastoreItem>
</file>

<file path=customXml/itemProps2.xml><?xml version="1.0" encoding="utf-8"?>
<ds:datastoreItem xmlns:ds="http://schemas.openxmlformats.org/officeDocument/2006/customXml" ds:itemID="{A491B26F-E74D-4E78-9649-823F7A9B7F27}">
  <ds:schemaRefs/>
</ds:datastoreItem>
</file>

<file path=customXml/itemProps3.xml><?xml version="1.0" encoding="utf-8"?>
<ds:datastoreItem xmlns:ds="http://schemas.openxmlformats.org/officeDocument/2006/customXml" ds:itemID="{4559CC13-205C-4D19-8749-B861ACF64713}">
  <ds:schemaRefs/>
</ds:datastoreItem>
</file>

<file path=customXml/itemProps4.xml><?xml version="1.0" encoding="utf-8"?>
<ds:datastoreItem xmlns:ds="http://schemas.openxmlformats.org/officeDocument/2006/customXml" ds:itemID="{A0BBEC0B-4961-4CA8-97C1-3A61D4FA638C}">
  <ds:schemaRefs/>
</ds:datastoreItem>
</file>

<file path=customXml/itemProps5.xml><?xml version="1.0" encoding="utf-8"?>
<ds:datastoreItem xmlns:ds="http://schemas.openxmlformats.org/officeDocument/2006/customXml" ds:itemID="{EF8E4B4D-63C7-4D0D-96B5-E78FE9B9FF68}">
  <ds:schemaRefs/>
</ds:datastoreItem>
</file>

<file path=customXml/itemProps6.xml><?xml version="1.0" encoding="utf-8"?>
<ds:datastoreItem xmlns:ds="http://schemas.openxmlformats.org/officeDocument/2006/customXml" ds:itemID="{B277DF16-890E-4D69-9BD6-818152B1A19A}">
  <ds:schemaRefs/>
</ds:datastoreItem>
</file>

<file path=customXml/itemProps7.xml><?xml version="1.0" encoding="utf-8"?>
<ds:datastoreItem xmlns:ds="http://schemas.openxmlformats.org/officeDocument/2006/customXml" ds:itemID="{951A0316-62F1-4F61-B262-526AC5CA009E}">
  <ds:schemaRefs/>
</ds:datastoreItem>
</file>

<file path=customXml/itemProps8.xml><?xml version="1.0" encoding="utf-8"?>
<ds:datastoreItem xmlns:ds="http://schemas.openxmlformats.org/officeDocument/2006/customXml" ds:itemID="{B23FAA55-2F55-4DAE-8179-DFBDBDF7BBD6}">
  <ds:schemaRefs/>
</ds:datastoreItem>
</file>

<file path=customXml/itemProps9.xml><?xml version="1.0" encoding="utf-8"?>
<ds:datastoreItem xmlns:ds="http://schemas.openxmlformats.org/officeDocument/2006/customXml" ds:itemID="{F2E17AC9-E6C3-476B-93E1-C3EC129CF69A}">
  <ds:schemaRefs/>
</ds:datastoreItem>
</file>

<file path=customXml/itemProps10.xml><?xml version="1.0" encoding="utf-8"?>
<ds:datastoreItem xmlns:ds="http://schemas.openxmlformats.org/officeDocument/2006/customXml" ds:itemID="{992F7570-91D1-4EAA-9BFE-18232370A7B4}">
  <ds:schemaRefs/>
</ds:datastoreItem>
</file>

<file path=customXml/itemProps11.xml><?xml version="1.0" encoding="utf-8"?>
<ds:datastoreItem xmlns:ds="http://schemas.openxmlformats.org/officeDocument/2006/customXml" ds:itemID="{8A4731A4-944D-4AF5-A282-F50D7F902B61}">
  <ds:schemaRefs/>
</ds:datastoreItem>
</file>

<file path=customXml/itemProps12.xml><?xml version="1.0" encoding="utf-8"?>
<ds:datastoreItem xmlns:ds="http://schemas.openxmlformats.org/officeDocument/2006/customXml" ds:itemID="{1891A9FB-0574-46A2-A064-312C9A3D97DE}">
  <ds:schemaRefs/>
</ds:datastoreItem>
</file>

<file path=customXml/itemProps13.xml><?xml version="1.0" encoding="utf-8"?>
<ds:datastoreItem xmlns:ds="http://schemas.openxmlformats.org/officeDocument/2006/customXml" ds:itemID="{16910547-6AFB-48F5-931F-E28D95D62D9F}">
  <ds:schemaRefs/>
</ds:datastoreItem>
</file>

<file path=customXml/itemProps14.xml><?xml version="1.0" encoding="utf-8"?>
<ds:datastoreItem xmlns:ds="http://schemas.openxmlformats.org/officeDocument/2006/customXml" ds:itemID="{A9F659B3-5504-4B7E-8F3F-9CBAF7B097E7}">
  <ds:schemaRefs/>
</ds:datastoreItem>
</file>

<file path=customXml/itemProps15.xml><?xml version="1.0" encoding="utf-8"?>
<ds:datastoreItem xmlns:ds="http://schemas.openxmlformats.org/officeDocument/2006/customXml" ds:itemID="{DE3B1254-2489-41AC-B017-89046CBD06A4}">
  <ds:schemaRefs/>
</ds:datastoreItem>
</file>

<file path=customXml/itemProps16.xml><?xml version="1.0" encoding="utf-8"?>
<ds:datastoreItem xmlns:ds="http://schemas.openxmlformats.org/officeDocument/2006/customXml" ds:itemID="{61A0B3B9-E7B7-439A-B6A3-E689EF6DD221}">
  <ds:schemaRefs/>
</ds:datastoreItem>
</file>

<file path=customXml/itemProps17.xml><?xml version="1.0" encoding="utf-8"?>
<ds:datastoreItem xmlns:ds="http://schemas.openxmlformats.org/officeDocument/2006/customXml" ds:itemID="{E1874266-8296-4F5D-A773-96DC1B126BBC}">
  <ds:schemaRefs/>
</ds:datastoreItem>
</file>

<file path=customXml/itemProps18.xml><?xml version="1.0" encoding="utf-8"?>
<ds:datastoreItem xmlns:ds="http://schemas.openxmlformats.org/officeDocument/2006/customXml" ds:itemID="{D620B23D-6404-474B-A4D7-E668CE3A2EC8}">
  <ds:schemaRefs/>
</ds:datastoreItem>
</file>

<file path=customXml/itemProps19.xml><?xml version="1.0" encoding="utf-8"?>
<ds:datastoreItem xmlns:ds="http://schemas.openxmlformats.org/officeDocument/2006/customXml" ds:itemID="{5002E9F3-4CA2-4111-9B95-2883A9D07BB2}">
  <ds:schemaRefs/>
</ds:datastoreItem>
</file>

<file path=customXml/itemProps20.xml><?xml version="1.0" encoding="utf-8"?>
<ds:datastoreItem xmlns:ds="http://schemas.openxmlformats.org/officeDocument/2006/customXml" ds:itemID="{ACB4FEE7-D9C5-4F1C-868A-D99A08E73E87}">
  <ds:schemaRefs/>
</ds:datastoreItem>
</file>

<file path=customXml/itemProps21.xml><?xml version="1.0" encoding="utf-8"?>
<ds:datastoreItem xmlns:ds="http://schemas.openxmlformats.org/officeDocument/2006/customXml" ds:itemID="{2F670FCC-972E-4D9B-9175-E75B5532C0A5}">
  <ds:schemaRefs/>
</ds:datastoreItem>
</file>

<file path=customXml/itemProps22.xml><?xml version="1.0" encoding="utf-8"?>
<ds:datastoreItem xmlns:ds="http://schemas.openxmlformats.org/officeDocument/2006/customXml" ds:itemID="{3EA2C370-57F5-44DB-A26B-57593B2948EC}">
  <ds:schemaRefs/>
</ds:datastoreItem>
</file>

<file path=customXml/itemProps23.xml><?xml version="1.0" encoding="utf-8"?>
<ds:datastoreItem xmlns:ds="http://schemas.openxmlformats.org/officeDocument/2006/customXml" ds:itemID="{272CD684-8CC5-4EC3-A1B0-15077CC7C200}">
  <ds:schemaRefs/>
</ds:datastoreItem>
</file>

<file path=customXml/itemProps24.xml><?xml version="1.0" encoding="utf-8"?>
<ds:datastoreItem xmlns:ds="http://schemas.openxmlformats.org/officeDocument/2006/customXml" ds:itemID="{8C80C5CC-7E42-4D6F-95B3-335FA6A85AD2}">
  <ds:schemaRefs/>
</ds:datastoreItem>
</file>

<file path=customXml/itemProps25.xml><?xml version="1.0" encoding="utf-8"?>
<ds:datastoreItem xmlns:ds="http://schemas.openxmlformats.org/officeDocument/2006/customXml" ds:itemID="{CC742DE3-1D04-4B22-B3BF-7AB42DE16EA7}">
  <ds:schemaRefs/>
</ds:datastoreItem>
</file>

<file path=customXml/itemProps26.xml><?xml version="1.0" encoding="utf-8"?>
<ds:datastoreItem xmlns:ds="http://schemas.openxmlformats.org/officeDocument/2006/customXml" ds:itemID="{5DA596F9-3762-42E4-8A58-9C5C6E479CF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Arkusz1</vt:lpstr>
      <vt:lpstr>Arkusz2</vt:lpstr>
      <vt:lpstr>Arkusz3</vt:lpstr>
      <vt:lpstr>Arkusz4</vt:lpstr>
      <vt:lpstr>Arkusz5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2015-01-03T14:23:18Z</dcterms:created>
  <dcterms:modified xsi:type="dcterms:W3CDTF">2015-01-03T15:03:53Z</dcterms:modified>
</cp:coreProperties>
</file>