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drawings/drawing8.xml" ContentType="application/vnd.openxmlformats-officedocument.drawing+xml"/>
  <Override PartName="/xl/charts/chart7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9.xml" ContentType="application/vnd.openxmlformats-officedocument.drawing+xml"/>
  <Override PartName="/xl/charts/chart8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9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10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1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12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3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0.xml" ContentType="application/vnd.openxmlformats-officedocument.drawing+xml"/>
  <Override PartName="/xl/tables/table1.xml" ContentType="application/vnd.openxmlformats-officedocument.spreadsheetml.table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11.xml" ContentType="application/vnd.openxmlformats-officedocument.drawing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2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13.xml" ContentType="application/vnd.openxmlformats-officedocument.drawing+xml"/>
  <Override PartName="/xl/charts/chart2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4.xml" ContentType="application/vnd.openxmlformats-officedocument.drawing+xml"/>
  <Override PartName="/xl/charts/chart2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5.xml" ContentType="application/vnd.openxmlformats-officedocument.drawing+xml"/>
  <Override PartName="/xl/charts/chart29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6.xml" ContentType="application/vnd.openxmlformats-officedocument.drawing+xml"/>
  <Override PartName="/xl/tables/table2.xml" ContentType="application/vnd.openxmlformats-officedocument.spreadsheetml.table+xml"/>
  <Override PartName="/xl/charts/chart30.xml" ContentType="application/vnd.openxmlformats-officedocument.drawingml.chart+xml"/>
  <Override PartName="/xl/drawings/drawing17.xml" ContentType="application/vnd.openxmlformats-officedocument.drawing+xml"/>
  <Override PartName="/xl/charts/chart31.xml" ContentType="application/vnd.openxmlformats-officedocument.drawingml.chart+xml"/>
  <Override PartName="/xl/drawings/drawing18.xml" ContentType="application/vnd.openxmlformats-officedocument.drawing+xml"/>
  <Override PartName="/xl/charts/chart3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9.xml" ContentType="application/vnd.openxmlformats-officedocument.drawing+xml"/>
  <Override PartName="/xl/charts/chart3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3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20.xml" ContentType="application/vnd.openxmlformats-officedocument.drawing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21.xml" ContentType="application/vnd.openxmlformats-officedocument.drawing+xml"/>
  <Override PartName="/xl/charts/chart37.xml" ContentType="application/vnd.openxmlformats-officedocument.drawingml.chart+xml"/>
  <Override PartName="/xl/drawings/drawing22.xml" ContentType="application/vnd.openxmlformats-officedocument.drawing+xml"/>
  <Override PartName="/xl/charts/chart38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3.xml" ContentType="application/vnd.openxmlformats-officedocument.drawing+xml"/>
  <Override PartName="/xl/charts/chart39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40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41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42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4.xml" ContentType="application/vnd.openxmlformats-officedocument.drawing+xml"/>
  <Override PartName="/xl/charts/chart43.xml" ContentType="application/vnd.openxmlformats-officedocument.drawingml.chart+xml"/>
  <Override PartName="/xl/drawings/drawing25.xml" ContentType="application/vnd.openxmlformats-officedocument.drawing+xml"/>
  <Override PartName="/xl/tables/table3.xml" ContentType="application/vnd.openxmlformats-officedocument.spreadsheetml.table+xml"/>
  <Override PartName="/xl/charts/chartEx1.xml" ContentType="application/vnd.ms-office.chartex+xml"/>
  <Override PartName="/xl/charts/style20.xml" ContentType="application/vnd.ms-office.chartstyle+xml"/>
  <Override PartName="/xl/charts/colors20.xml" ContentType="application/vnd.ms-office.chartcolorstyle+xml"/>
  <Override PartName="/xl/drawings/drawing26.xml" ContentType="application/vnd.openxmlformats-officedocument.drawing+xml"/>
  <Override PartName="/xl/charts/chartEx2.xml" ContentType="application/vnd.ms-office.chartex+xml"/>
  <Override PartName="/xl/charts/style21.xml" ContentType="application/vnd.ms-office.chartstyle+xml"/>
  <Override PartName="/xl/charts/colors21.xml" ContentType="application/vnd.ms-office.chartcolorstyle+xml"/>
  <Override PartName="/xl/drawings/drawing27.xml" ContentType="application/vnd.openxmlformats-officedocument.drawing+xml"/>
  <Override PartName="/xl/tables/table4.xml" ContentType="application/vnd.openxmlformats-officedocument.spreadsheetml.table+xml"/>
  <Override PartName="/xl/charts/chartEx3.xml" ContentType="application/vnd.ms-office.chartex+xml"/>
  <Override PartName="/xl/charts/style22.xml" ContentType="application/vnd.ms-office.chartstyle+xml"/>
  <Override PartName="/xl/charts/colors22.xml" ContentType="application/vnd.ms-office.chartcolorstyle+xml"/>
  <Override PartName="/xl/charts/chart4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8.xml" ContentType="application/vnd.openxmlformats-officedocument.drawing+xml"/>
  <Override PartName="/xl/tables/table5.xml" ContentType="application/vnd.openxmlformats-officedocument.spreadsheetml.table+xml"/>
  <Override PartName="/xl/charts/chartEx4.xml" ContentType="application/vnd.ms-office.chartex+xml"/>
  <Override PartName="/xl/charts/style24.xml" ContentType="application/vnd.ms-office.chartstyle+xml"/>
  <Override PartName="/xl/charts/colors24.xml" ContentType="application/vnd.ms-office.chartcolorstyle+xml"/>
  <Override PartName="/xl/drawings/drawing29.xml" ContentType="application/vnd.openxmlformats-officedocument.drawing+xml"/>
  <Override PartName="/xl/charts/chartEx5.xml" ContentType="application/vnd.ms-office.chartex+xml"/>
  <Override PartName="/xl/charts/style25.xml" ContentType="application/vnd.ms-office.chartstyle+xml"/>
  <Override PartName="/xl/charts/colors25.xml" ContentType="application/vnd.ms-office.chartcolorstyle+xml"/>
  <Override PartName="/xl/drawings/drawing30.xml" ContentType="application/vnd.openxmlformats-officedocument.drawing+xml"/>
  <Override PartName="/xl/charts/chartEx6.xml" ContentType="application/vnd.ms-office.chartex+xml"/>
  <Override PartName="/xl/charts/style26.xml" ContentType="application/vnd.ms-office.chartstyle+xml"/>
  <Override PartName="/xl/charts/colors26.xml" ContentType="application/vnd.ms-office.chartcolorstyle+xml"/>
  <Override PartName="/xl/drawings/drawing31.xml" ContentType="application/vnd.openxmlformats-officedocument.drawing+xml"/>
  <Override PartName="/xl/charts/chartEx7.xml" ContentType="application/vnd.ms-office.chartex+xml"/>
  <Override PartName="/xl/charts/style27.xml" ContentType="application/vnd.ms-office.chartstyle+xml"/>
  <Override PartName="/xl/charts/colors27.xml" ContentType="application/vnd.ms-office.chartcolorstyle+xml"/>
  <Override PartName="/xl/drawings/drawing32.xml" ContentType="application/vnd.openxmlformats-officedocument.drawing+xml"/>
  <Override PartName="/xl/charts/chartEx8.xml" ContentType="application/vnd.ms-office.chartex+xml"/>
  <Override PartName="/xl/charts/style28.xml" ContentType="application/vnd.ms-office.chartstyle+xml"/>
  <Override PartName="/xl/charts/colors2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M:\Documents\Helion\!!_excel365\_odKasi\pliki_na_ftp\Rozdzial18\"/>
    </mc:Choice>
  </mc:AlternateContent>
  <xr:revisionPtr revIDLastSave="0" documentId="13_ncr:1_{D894A0F3-1C05-4BCE-B018-37C585A430F6}" xr6:coauthVersionLast="47" xr6:coauthVersionMax="47" xr10:uidLastSave="{00000000-0000-0000-0000-000000000000}"/>
  <bookViews>
    <workbookView xWindow="31005" yWindow="2205" windowWidth="23100" windowHeight="14445" tabRatio="799" activeTab="4" xr2:uid="{00000000-000D-0000-FFFF-FFFF00000000}"/>
  </bookViews>
  <sheets>
    <sheet name="Sprzedaż" sheetId="1" r:id="rId1"/>
    <sheet name="Mediana" sheetId="2" r:id="rId2"/>
    <sheet name="Arkusz wykresu" sheetId="37" r:id="rId3"/>
    <sheet name="Arkusz3" sheetId="3" r:id="rId4"/>
    <sheet name="Arkusz4" sheetId="6" r:id="rId5"/>
    <sheet name="Arkusz5" sheetId="7" r:id="rId6"/>
    <sheet name="Arkusz6" sheetId="8" r:id="rId7"/>
    <sheet name="Arkusz7" sheetId="9" r:id="rId8"/>
    <sheet name="Arkusz8" sheetId="11" r:id="rId9"/>
    <sheet name="Arkusz9" sheetId="13" r:id="rId10"/>
    <sheet name="Kolumnowe" sheetId="14" r:id="rId11"/>
    <sheet name="Słupkowe" sheetId="15" r:id="rId12"/>
    <sheet name="Liniowe" sheetId="17" r:id="rId13"/>
    <sheet name="Liniowe2" sheetId="18" r:id="rId14"/>
    <sheet name="Liniowe3" sheetId="19" r:id="rId15"/>
    <sheet name="Kołowy" sheetId="20" r:id="rId16"/>
    <sheet name="Kołowy2" sheetId="21" r:id="rId17"/>
    <sheet name="XY" sheetId="39" r:id="rId18"/>
    <sheet name="Warstwowe" sheetId="22" r:id="rId19"/>
    <sheet name="Radarowe" sheetId="23" r:id="rId20"/>
    <sheet name="Powierzchniowe" sheetId="25" r:id="rId21"/>
    <sheet name="Bąbelkowe" sheetId="26" r:id="rId22"/>
    <sheet name="Giełdowe" sheetId="27" r:id="rId23"/>
    <sheet name="Giełdowe2" sheetId="28" r:id="rId24"/>
    <sheet name="Histogram" sheetId="29" r:id="rId25"/>
    <sheet name="Pareto" sheetId="30" r:id="rId26"/>
    <sheet name="Kaskadowe" sheetId="31" r:id="rId27"/>
    <sheet name="Skrzynka i wąsy" sheetId="32" r:id="rId28"/>
    <sheet name="Pierścieniowe" sheetId="33" r:id="rId29"/>
    <sheet name="Mapa drzewa" sheetId="34" r:id="rId30"/>
    <sheet name="Lejkowy" sheetId="35" r:id="rId31"/>
    <sheet name="Mapa" sheetId="36" r:id="rId32"/>
    <sheet name="Arkusz10" sheetId="38" r:id="rId33"/>
  </sheets>
  <definedNames>
    <definedName name="_xlchart.v1.0" hidden="1">Histogram!$A$2:$A$106</definedName>
    <definedName name="_xlchart.v1.1" hidden="1">Histogram!$B$1</definedName>
    <definedName name="_xlchart.v1.10" hidden="1">'Skrzynka i wąsy'!$B$1</definedName>
    <definedName name="_xlchart.v1.11" hidden="1">'Skrzynka i wąsy'!$B$2:$B$95</definedName>
    <definedName name="_xlchart.v1.12" hidden="1">Pierścieniowe!$A$3:$B$35</definedName>
    <definedName name="_xlchart.v1.13" hidden="1">Pierścieniowe!$C$3:$C$35</definedName>
    <definedName name="_xlchart.v1.14" hidden="1">'Mapa drzewa'!$A$3:$B$35</definedName>
    <definedName name="_xlchart.v1.15" hidden="1">'Mapa drzewa'!$C$3:$C$35</definedName>
    <definedName name="_xlchart.v1.2" hidden="1">Histogram!$B$2:$B$106</definedName>
    <definedName name="_xlchart.v1.3" hidden="1">Pareto!$A$3:$A$14</definedName>
    <definedName name="_xlchart.v1.4" hidden="1">Pareto!$B$2</definedName>
    <definedName name="_xlchart.v1.5" hidden="1">Pareto!$B$3:$B$14</definedName>
    <definedName name="_xlchart.v1.6" hidden="1">Kaskadowe!$A$2:$A$14</definedName>
    <definedName name="_xlchart.v1.7" hidden="1">Kaskadowe!$D$1</definedName>
    <definedName name="_xlchart.v1.8" hidden="1">Kaskadowe!$D$2:$D$14</definedName>
    <definedName name="_xlchart.v1.9" hidden="1">'Skrzynka i wąsy'!$A$2:$A$95</definedName>
    <definedName name="_xlchart.v2.16" hidden="1">Lejkowy!$B$3:$B$7</definedName>
    <definedName name="_xlchart.v2.17" hidden="1">Lejkowy!$C$3:$C$7</definedName>
    <definedName name="_xlchart.v5.18" hidden="1">Mapa!$A$1</definedName>
    <definedName name="_xlchart.v5.19" hidden="1">Mapa!$A$2:$A$75</definedName>
    <definedName name="_xlchart.v5.20" hidden="1">Mapa!$B$1</definedName>
    <definedName name="_xlchart.v5.21" hidden="1">Mapa!$B$2:$B$75</definedName>
    <definedName name="Group1">'Skrzynka i wąsy'!$B$2:$B$23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2" i="32" l="1"/>
  <c r="M3" i="32"/>
  <c r="M4" i="32"/>
  <c r="M5" i="32"/>
  <c r="M6" i="32"/>
  <c r="M7" i="32"/>
  <c r="O2" i="31"/>
  <c r="B14" i="31"/>
  <c r="C14" i="31"/>
  <c r="D14" i="31"/>
  <c r="O3" i="31" l="1"/>
  <c r="O4" i="31" s="1"/>
  <c r="O5" i="31" s="1"/>
  <c r="O6" i="31" s="1"/>
  <c r="O7" i="31" s="1"/>
  <c r="O8" i="31" s="1"/>
  <c r="O9" i="31" s="1"/>
  <c r="O10" i="31" s="1"/>
  <c r="O11" i="31" s="1"/>
  <c r="O12" i="31" s="1"/>
  <c r="O13" i="31" s="1"/>
  <c r="D4" i="28"/>
  <c r="D5" i="28"/>
  <c r="D6" i="28"/>
  <c r="D7" i="28"/>
  <c r="D8" i="28"/>
  <c r="D9" i="28"/>
  <c r="D10" i="28"/>
  <c r="D11" i="28"/>
  <c r="D12" i="28"/>
  <c r="D13" i="28"/>
  <c r="D14" i="28"/>
  <c r="D15" i="28"/>
  <c r="D16" i="28"/>
  <c r="D17" i="28"/>
  <c r="D18" i="28"/>
  <c r="D19" i="28"/>
  <c r="D20" i="28"/>
  <c r="D21" i="28"/>
  <c r="D22" i="28"/>
  <c r="D23" i="28"/>
  <c r="D24" i="28"/>
  <c r="D25" i="28"/>
  <c r="D26" i="28"/>
  <c r="D27" i="28"/>
  <c r="D28" i="28"/>
  <c r="D29" i="28"/>
  <c r="D30" i="28"/>
  <c r="D31" i="28"/>
  <c r="D32" i="28"/>
  <c r="D33" i="28"/>
  <c r="D34" i="28"/>
  <c r="A3" i="27"/>
  <c r="A4" i="27" s="1"/>
  <c r="A5" i="27" s="1"/>
  <c r="A6" i="27" s="1"/>
  <c r="C1" i="25" l="1"/>
  <c r="D1" i="25" s="1"/>
  <c r="B2" i="25"/>
  <c r="A3" i="25"/>
  <c r="B3" i="25"/>
  <c r="C3" i="25"/>
  <c r="A4" i="25"/>
  <c r="B4" i="25" s="1"/>
  <c r="D3" i="25" l="1"/>
  <c r="D4" i="25"/>
  <c r="D2" i="25"/>
  <c r="E1" i="25"/>
  <c r="A5" i="25"/>
  <c r="C4" i="25"/>
  <c r="C2" i="25"/>
  <c r="E3" i="25" l="1"/>
  <c r="E5" i="25"/>
  <c r="E2" i="25"/>
  <c r="E4" i="25"/>
  <c r="F1" i="25"/>
  <c r="B5" i="25"/>
  <c r="C5" i="25"/>
  <c r="A6" i="25"/>
  <c r="E6" i="25" s="1"/>
  <c r="D5" i="25"/>
  <c r="G1" i="25" l="1"/>
  <c r="F2" i="25"/>
  <c r="F4" i="25"/>
  <c r="F6" i="25"/>
  <c r="F3" i="25"/>
  <c r="F5" i="25"/>
  <c r="B6" i="25"/>
  <c r="C6" i="25"/>
  <c r="A7" i="25"/>
  <c r="F7" i="25" s="1"/>
  <c r="D6" i="25"/>
  <c r="C7" i="25" l="1"/>
  <c r="B7" i="25"/>
  <c r="A8" i="25"/>
  <c r="G8" i="25" s="1"/>
  <c r="D7" i="25"/>
  <c r="E7" i="25"/>
  <c r="G3" i="25"/>
  <c r="G5" i="25"/>
  <c r="G7" i="25"/>
  <c r="H1" i="25"/>
  <c r="G2" i="25"/>
  <c r="G4" i="25"/>
  <c r="G6" i="25"/>
  <c r="H3" i="25" l="1"/>
  <c r="H5" i="25"/>
  <c r="H7" i="25"/>
  <c r="H4" i="25"/>
  <c r="H6" i="25"/>
  <c r="H8" i="25"/>
  <c r="I1" i="25"/>
  <c r="H2" i="25"/>
  <c r="B8" i="25"/>
  <c r="C8" i="25"/>
  <c r="A9" i="25"/>
  <c r="D8" i="25"/>
  <c r="E8" i="25"/>
  <c r="F8" i="25"/>
  <c r="B9" i="25" l="1"/>
  <c r="A10" i="25"/>
  <c r="I10" i="25" s="1"/>
  <c r="C9" i="25"/>
  <c r="D9" i="25"/>
  <c r="E9" i="25"/>
  <c r="F9" i="25"/>
  <c r="G9" i="25"/>
  <c r="J1" i="25"/>
  <c r="I4" i="25"/>
  <c r="I6" i="25"/>
  <c r="I3" i="25"/>
  <c r="I5" i="25"/>
  <c r="I7" i="25"/>
  <c r="I9" i="25"/>
  <c r="I2" i="25"/>
  <c r="I8" i="25"/>
  <c r="H9" i="25"/>
  <c r="K1" i="25" l="1"/>
  <c r="J2" i="25"/>
  <c r="J4" i="25"/>
  <c r="J6" i="25"/>
  <c r="J8" i="25"/>
  <c r="J10" i="25"/>
  <c r="J3" i="25"/>
  <c r="J5" i="25"/>
  <c r="J7" i="25"/>
  <c r="J9" i="25"/>
  <c r="B10" i="25"/>
  <c r="C10" i="25"/>
  <c r="A11" i="25"/>
  <c r="D10" i="25"/>
  <c r="E10" i="25"/>
  <c r="F10" i="25"/>
  <c r="G10" i="25"/>
  <c r="H10" i="25"/>
  <c r="K3" i="25" l="1"/>
  <c r="K5" i="25"/>
  <c r="L1" i="25"/>
  <c r="K2" i="25"/>
  <c r="K4" i="25"/>
  <c r="K6" i="25"/>
  <c r="K8" i="25"/>
  <c r="K10" i="25"/>
  <c r="K12" i="25"/>
  <c r="K7" i="25"/>
  <c r="K11" i="25"/>
  <c r="K9" i="25"/>
  <c r="B11" i="25"/>
  <c r="C11" i="25"/>
  <c r="A12" i="25"/>
  <c r="D11" i="25"/>
  <c r="E11" i="25"/>
  <c r="F11" i="25"/>
  <c r="G11" i="25"/>
  <c r="H11" i="25"/>
  <c r="I11" i="25"/>
  <c r="J11" i="25"/>
  <c r="B12" i="25" l="1"/>
  <c r="C12" i="25"/>
  <c r="A13" i="25"/>
  <c r="D12" i="25"/>
  <c r="E12" i="25"/>
  <c r="F12" i="25"/>
  <c r="G12" i="25"/>
  <c r="H12" i="25"/>
  <c r="I12" i="25"/>
  <c r="J12" i="25"/>
  <c r="L3" i="25"/>
  <c r="L5" i="25"/>
  <c r="L7" i="25"/>
  <c r="L9" i="25"/>
  <c r="L11" i="25"/>
  <c r="L13" i="25"/>
  <c r="L4" i="25"/>
  <c r="L6" i="25"/>
  <c r="L8" i="25"/>
  <c r="L10" i="25"/>
  <c r="L12" i="25"/>
  <c r="M1" i="25"/>
  <c r="L2" i="25"/>
  <c r="M3" i="25" l="1"/>
  <c r="M5" i="25"/>
  <c r="M7" i="25"/>
  <c r="M9" i="25"/>
  <c r="M11" i="25"/>
  <c r="M13" i="25"/>
  <c r="N1" i="25"/>
  <c r="M2" i="25"/>
  <c r="M4" i="25"/>
  <c r="M6" i="25"/>
  <c r="M8" i="25"/>
  <c r="M12" i="25"/>
  <c r="M10" i="25"/>
  <c r="B13" i="25"/>
  <c r="C13" i="25"/>
  <c r="D13" i="25"/>
  <c r="E13" i="25"/>
  <c r="F13" i="25"/>
  <c r="G13" i="25"/>
  <c r="H13" i="25"/>
  <c r="I13" i="25"/>
  <c r="J13" i="25"/>
  <c r="K13" i="25"/>
  <c r="N2" i="25" l="1"/>
  <c r="N4" i="25"/>
  <c r="N6" i="25"/>
  <c r="N8" i="25"/>
  <c r="N10" i="25"/>
  <c r="N12" i="25"/>
  <c r="N3" i="25"/>
  <c r="N5" i="25"/>
  <c r="N7" i="25"/>
  <c r="N9" i="25"/>
  <c r="N11" i="25"/>
  <c r="N13" i="25"/>
</calcChain>
</file>

<file path=xl/sharedStrings.xml><?xml version="1.0" encoding="utf-8"?>
<sst xmlns="http://schemas.openxmlformats.org/spreadsheetml/2006/main" count="585" uniqueCount="368">
  <si>
    <t>Jan</t>
  </si>
  <si>
    <t>Mar</t>
  </si>
  <si>
    <t>Oregon</t>
  </si>
  <si>
    <t>Excel 2013</t>
  </si>
  <si>
    <t>Excel 2016</t>
  </si>
  <si>
    <t>Excel 2019</t>
  </si>
  <si>
    <t>Student</t>
  </si>
  <si>
    <t>Placebo</t>
  </si>
  <si>
    <t>Max</t>
  </si>
  <si>
    <t>Min</t>
  </si>
  <si>
    <t>Swing</t>
  </si>
  <si>
    <t>Rock</t>
  </si>
  <si>
    <t>Reggae</t>
  </si>
  <si>
    <t>Rap</t>
  </si>
  <si>
    <t>R&amp;B</t>
  </si>
  <si>
    <t>Pop</t>
  </si>
  <si>
    <t>New Age</t>
  </si>
  <si>
    <t>Smooth Jazz</t>
  </si>
  <si>
    <t>Jazz</t>
  </si>
  <si>
    <t>Folk</t>
  </si>
  <si>
    <t>Western</t>
  </si>
  <si>
    <t>Country</t>
  </si>
  <si>
    <t>Blues</t>
  </si>
  <si>
    <t>Malta</t>
  </si>
  <si>
    <t>Estonia</t>
  </si>
  <si>
    <t>Mongolia</t>
  </si>
  <si>
    <t>Panama</t>
  </si>
  <si>
    <t>Zimbabwe</t>
  </si>
  <si>
    <t>Hong Kong</t>
  </si>
  <si>
    <t>Australia</t>
  </si>
  <si>
    <t>Chile</t>
  </si>
  <si>
    <t>Sri Lanka</t>
  </si>
  <si>
    <t>Nepal</t>
  </si>
  <si>
    <t>Peru</t>
  </si>
  <si>
    <t>Iran</t>
  </si>
  <si>
    <t>Pakistan</t>
  </si>
  <si>
    <t>Nigeria</t>
  </si>
  <si>
    <t>Miesiąc</t>
  </si>
  <si>
    <t>Sprzedaż miesięczna</t>
  </si>
  <si>
    <t>Sty</t>
  </si>
  <si>
    <t>Lut</t>
  </si>
  <si>
    <t>Kwi</t>
  </si>
  <si>
    <t>Maj</t>
  </si>
  <si>
    <t>Cze</t>
  </si>
  <si>
    <t>Lip</t>
  </si>
  <si>
    <t>Sie</t>
  </si>
  <si>
    <t>Wrz</t>
  </si>
  <si>
    <t>Paź</t>
  </si>
  <si>
    <t>Lis</t>
  </si>
  <si>
    <t>Gru</t>
  </si>
  <si>
    <t xml:space="preserve"> </t>
  </si>
  <si>
    <t>Rok</t>
  </si>
  <si>
    <t>Region 1</t>
  </si>
  <si>
    <t>Region 2</t>
  </si>
  <si>
    <t>Liczba odwiedzających</t>
  </si>
  <si>
    <t>Styczeń</t>
  </si>
  <si>
    <t>Luty</t>
  </si>
  <si>
    <t>Marzec</t>
  </si>
  <si>
    <t>Kwiecień</t>
  </si>
  <si>
    <t>Czerwiec</t>
  </si>
  <si>
    <t>Przychód</t>
  </si>
  <si>
    <t>Zysk</t>
  </si>
  <si>
    <t>rozwiedziona(y)</t>
  </si>
  <si>
    <t>singiel(ka)</t>
  </si>
  <si>
    <t>wdowa/wdowiec</t>
  </si>
  <si>
    <t>zamężna/żonaty</t>
  </si>
  <si>
    <t>Przewidywana</t>
  </si>
  <si>
    <t>Rzeczywista</t>
  </si>
  <si>
    <t>Odwiedzających</t>
  </si>
  <si>
    <t>Breloczki</t>
  </si>
  <si>
    <t>Pocztówki</t>
  </si>
  <si>
    <t>Położenie sklepów jest odpowiednie</t>
  </si>
  <si>
    <t>Godziny otwarcia sklepów są odpowiednie</t>
  </si>
  <si>
    <t>Sklepy są dobrze utrzymane</t>
  </si>
  <si>
    <t>Podoba mi się wasza strona WWW</t>
  </si>
  <si>
    <t>Pracownicy są przyjaźni</t>
  </si>
  <si>
    <t>Macie dobry wybór produktów</t>
  </si>
  <si>
    <t>Podobają mi się wasze reklamy</t>
  </si>
  <si>
    <t>Sprzedajecie produkty o wysokiej jakości</t>
  </si>
  <si>
    <t>W sumie jestem zadowolony(a)</t>
  </si>
  <si>
    <t>Polecałbym (polecałabym) waszą firmę</t>
  </si>
  <si>
    <t>Element</t>
  </si>
  <si>
    <t>Całkowicie się zgadzam</t>
  </si>
  <si>
    <t>Zgadzam się</t>
  </si>
  <si>
    <t>Nie wiem</t>
  </si>
  <si>
    <t>Nie zgadzam się</t>
  </si>
  <si>
    <t>Całkowicie się nie zgadzam</t>
  </si>
  <si>
    <t>Rozpoczęte budowy</t>
  </si>
  <si>
    <t>Pracownicy według regionu</t>
  </si>
  <si>
    <t>Zachód</t>
  </si>
  <si>
    <t>Centrum</t>
  </si>
  <si>
    <t>Wschód</t>
  </si>
  <si>
    <t>Prognozowana liczba ludności (w tysiącach)</t>
  </si>
  <si>
    <t>Kalifornia</t>
  </si>
  <si>
    <t>Waszyngton</t>
  </si>
  <si>
    <t>Wersja</t>
  </si>
  <si>
    <t>Liczba użytkowników</t>
  </si>
  <si>
    <t>Kategoria</t>
  </si>
  <si>
    <t>Kwota</t>
  </si>
  <si>
    <t>Wynajem</t>
  </si>
  <si>
    <t>Dostawy</t>
  </si>
  <si>
    <t>Różne</t>
  </si>
  <si>
    <t>Płace w rejonie 1</t>
  </si>
  <si>
    <t>Płace w rejonie 2</t>
  </si>
  <si>
    <t>Płace w rejonie 3</t>
  </si>
  <si>
    <t>Płace  w rejonie 4</t>
  </si>
  <si>
    <t>Produkt A</t>
  </si>
  <si>
    <t>Produkt B</t>
  </si>
  <si>
    <t>Produkt C</t>
  </si>
  <si>
    <t>Kwartał 1</t>
  </si>
  <si>
    <t>Kwartał 2</t>
  </si>
  <si>
    <t>Kwartał 3</t>
  </si>
  <si>
    <t>Kwartał 4</t>
  </si>
  <si>
    <t>Sprzedaż nart zimowych</t>
  </si>
  <si>
    <t>Sprzedaż nart wodnych</t>
  </si>
  <si>
    <t>Osoba</t>
  </si>
  <si>
    <t>Roman</t>
  </si>
  <si>
    <t>Piotr</t>
  </si>
  <si>
    <t>Grzegorz</t>
  </si>
  <si>
    <t>Karol</t>
  </si>
  <si>
    <t>Jerzy</t>
  </si>
  <si>
    <t>Celina</t>
  </si>
  <si>
    <t>Tomasz</t>
  </si>
  <si>
    <t>Waga początkowa</t>
  </si>
  <si>
    <t>Tygodnie odchudzania</t>
  </si>
  <si>
    <t>Stracona waga</t>
  </si>
  <si>
    <t>Obroty</t>
  </si>
  <si>
    <t>Otwarcie</t>
  </si>
  <si>
    <t>Najwyższy</t>
  </si>
  <si>
    <t>Najniższy</t>
  </si>
  <si>
    <t>Zamknięcie</t>
  </si>
  <si>
    <t>Temperatura w maju</t>
  </si>
  <si>
    <t>Min.</t>
  </si>
  <si>
    <t>Średnia</t>
  </si>
  <si>
    <t>Maks.</t>
  </si>
  <si>
    <t>Wynik</t>
  </si>
  <si>
    <t>Paulina Sobczak</t>
  </si>
  <si>
    <t>Henryk Bąk</t>
  </si>
  <si>
    <t>Kazimierz Górski</t>
  </si>
  <si>
    <t>Irena Wójcik</t>
  </si>
  <si>
    <t>Marian Chmielewski</t>
  </si>
  <si>
    <t>Małgorzata Jaworska</t>
  </si>
  <si>
    <t>Ewa Duda</t>
  </si>
  <si>
    <t>Jakub Malinowski</t>
  </si>
  <si>
    <t>Jadwiga Brzezińska</t>
  </si>
  <si>
    <t>Roman Sawicki</t>
  </si>
  <si>
    <t>Marcin Szymczak</t>
  </si>
  <si>
    <t>Joanna Baranowska</t>
  </si>
  <si>
    <t>Maciej Szczepański</t>
  </si>
  <si>
    <t>Czesław Wróbel</t>
  </si>
  <si>
    <t>Grażyna Górska</t>
  </si>
  <si>
    <t>Wanda Krawczyk</t>
  </si>
  <si>
    <t>Renata Urbańska</t>
  </si>
  <si>
    <t>Wiesława Tomaszewska</t>
  </si>
  <si>
    <t>Bożena Baranowska</t>
  </si>
  <si>
    <t>Ewelina Malinowska</t>
  </si>
  <si>
    <t>Anna Krajewska</t>
  </si>
  <si>
    <t>Mieczysław Zając</t>
  </si>
  <si>
    <t>Wiesław Przybylski</t>
  </si>
  <si>
    <t>Dorota Tomaszewska</t>
  </si>
  <si>
    <t>Jerzy Wróblewski</t>
  </si>
  <si>
    <t>Magdalena Adamczyk</t>
  </si>
  <si>
    <t>Władysław Piotrowski</t>
  </si>
  <si>
    <t>Marek Wiśniewski</t>
  </si>
  <si>
    <t>Stanisława Głowacka</t>
  </si>
  <si>
    <t>Agata Kubiak</t>
  </si>
  <si>
    <t>Marian Kowalski</t>
  </si>
  <si>
    <t>Piotr Szymański</t>
  </si>
  <si>
    <t>Stanisław Kowalski</t>
  </si>
  <si>
    <t>Aleksandra Szulc</t>
  </si>
  <si>
    <t>Tomasz Kucharski</t>
  </si>
  <si>
    <t>Marcin Mazurek</t>
  </si>
  <si>
    <t>Sebastian Baranowski</t>
  </si>
  <si>
    <t>Agata Wysocka</t>
  </si>
  <si>
    <t>Grażyna Mazur</t>
  </si>
  <si>
    <t>Marcin Gajewski</t>
  </si>
  <si>
    <t>Krystyna Sikorska</t>
  </si>
  <si>
    <t>Krzysztof Kowalski</t>
  </si>
  <si>
    <t>Małgorzata Mazurek</t>
  </si>
  <si>
    <t>Adam Jasiński</t>
  </si>
  <si>
    <t>Patrycja Makowska</t>
  </si>
  <si>
    <t>Piotr Adamczyk</t>
  </si>
  <si>
    <t>Waldemar Wieczorek</t>
  </si>
  <si>
    <t>Edward Szulc</t>
  </si>
  <si>
    <t>Janusz Andrzejewski</t>
  </si>
  <si>
    <t>Edyta Nowakowska</t>
  </si>
  <si>
    <t>Joanna Woźniak</t>
  </si>
  <si>
    <t>Mateusz Michalak</t>
  </si>
  <si>
    <t>Marta Sobczak</t>
  </si>
  <si>
    <t>Waldemar Makowski</t>
  </si>
  <si>
    <t>Marzena Jabłońska</t>
  </si>
  <si>
    <t>Maciej Sikora</t>
  </si>
  <si>
    <t>Monika Szewczyk</t>
  </si>
  <si>
    <t>Genowefa Cieślak</t>
  </si>
  <si>
    <t>Edyta Nowicka</t>
  </si>
  <si>
    <t>Piotr Malinowski</t>
  </si>
  <si>
    <t>Krzysztof Głowacki</t>
  </si>
  <si>
    <t>Andrzej Szewczyk</t>
  </si>
  <si>
    <t>Mariusz Grabowski</t>
  </si>
  <si>
    <t>Stefania Król</t>
  </si>
  <si>
    <t>Wiesław Szczepański</t>
  </si>
  <si>
    <t>Małgorzata Wasilewska</t>
  </si>
  <si>
    <t>Józef Szczepański</t>
  </si>
  <si>
    <t>Mariusz Kowalczyk</t>
  </si>
  <si>
    <t>Janina Kozłowska</t>
  </si>
  <si>
    <t>Roman Kwiatkowski</t>
  </si>
  <si>
    <t>Jadwiga Kamińska</t>
  </si>
  <si>
    <t>Agnieszka Zając</t>
  </si>
  <si>
    <t>Robert Włodarczyk</t>
  </si>
  <si>
    <t>Henryk Kowalski</t>
  </si>
  <si>
    <t>Kazimiera Zalewska</t>
  </si>
  <si>
    <t>Sylwia Kaźmierczak</t>
  </si>
  <si>
    <t>Dorota Maciejewska</t>
  </si>
  <si>
    <t>Jacek Laskowski</t>
  </si>
  <si>
    <t>Michał Sobczak</t>
  </si>
  <si>
    <t>Genowefa Lis</t>
  </si>
  <si>
    <t>Mirosław Czerwiński</t>
  </si>
  <si>
    <t>Agata Gajewska</t>
  </si>
  <si>
    <t>Zofia Bąk</t>
  </si>
  <si>
    <t>Marek Adamczyk</t>
  </si>
  <si>
    <t>Agata Pawlak</t>
  </si>
  <si>
    <t>Adam Jankowski</t>
  </si>
  <si>
    <t>Mieczysław Adamczyk</t>
  </si>
  <si>
    <t>Wanda Czarnecka</t>
  </si>
  <si>
    <t>Andrzej Ziółkowski</t>
  </si>
  <si>
    <t>Jarosław Laskowski</t>
  </si>
  <si>
    <t>Iwona Urbańska</t>
  </si>
  <si>
    <t>Aneta Jakubowska</t>
  </si>
  <si>
    <t>Zdzisław Król</t>
  </si>
  <si>
    <t>Maria Wiśniewska</t>
  </si>
  <si>
    <t>Grzegorz Borkowski</t>
  </si>
  <si>
    <t>Maria Głowacka</t>
  </si>
  <si>
    <t>Jakub Pietrzak</t>
  </si>
  <si>
    <t>Danuta Piotrowska</t>
  </si>
  <si>
    <t>Sebastian Chmielewski</t>
  </si>
  <si>
    <t>Adam Andrzejewski</t>
  </si>
  <si>
    <t>Iwona Chmielewska</t>
  </si>
  <si>
    <t>Maria Król</t>
  </si>
  <si>
    <t>Zenon Włoskowik</t>
  </si>
  <si>
    <t>Szymon Urbanek</t>
  </si>
  <si>
    <t>Małgorzata Nielata</t>
  </si>
  <si>
    <t>Skarga</t>
  </si>
  <si>
    <t>Liczba</t>
  </si>
  <si>
    <t>Niesmaczne jedzenie</t>
  </si>
  <si>
    <t>Trudna do znalezienia</t>
  </si>
  <si>
    <t>Brudne toalety</t>
  </si>
  <si>
    <t>Jedzenie było zimne</t>
  </si>
  <si>
    <t>Brak parkingu</t>
  </si>
  <si>
    <t>Ubogie menu</t>
  </si>
  <si>
    <t>Czekanie na miejsce</t>
  </si>
  <si>
    <t>Czekanie na obsługę</t>
  </si>
  <si>
    <t>Podano inne danie</t>
  </si>
  <si>
    <t>Niemiła obsługa</t>
  </si>
  <si>
    <t>Za drogo</t>
  </si>
  <si>
    <t>Za głośno</t>
  </si>
  <si>
    <t>Przychody</t>
  </si>
  <si>
    <t>Wydatki</t>
  </si>
  <si>
    <t>Różnica</t>
  </si>
  <si>
    <t>Suma</t>
  </si>
  <si>
    <t>Skumulowany netto</t>
  </si>
  <si>
    <t>Numer grupy</t>
  </si>
  <si>
    <t>Leczenie A</t>
  </si>
  <si>
    <t>Leczenie B</t>
  </si>
  <si>
    <t>Leczenie C</t>
  </si>
  <si>
    <t>Obliczenia dla grupy 1 (przykładowe)</t>
  </si>
  <si>
    <t>25th percentyl</t>
  </si>
  <si>
    <t>50th percentyl (mediana)</t>
  </si>
  <si>
    <t>75th percentyl</t>
  </si>
  <si>
    <t>Gatunek</t>
  </si>
  <si>
    <t>Podgatunek</t>
  </si>
  <si>
    <t>Nagrania</t>
  </si>
  <si>
    <t>Awangardowa</t>
  </si>
  <si>
    <t>Akustyczny</t>
  </si>
  <si>
    <t>Elektryczny</t>
  </si>
  <si>
    <t>Punk</t>
  </si>
  <si>
    <t>Klasyczna</t>
  </si>
  <si>
    <t>Kobieca</t>
  </si>
  <si>
    <t>Męska</t>
  </si>
  <si>
    <t>Elektroniczna</t>
  </si>
  <si>
    <t>Kobiecy</t>
  </si>
  <si>
    <t>Męski</t>
  </si>
  <si>
    <t>Soul</t>
  </si>
  <si>
    <t>Taneczna</t>
  </si>
  <si>
    <t>Instrumentalny</t>
  </si>
  <si>
    <t>Śpiewany</t>
  </si>
  <si>
    <t>Retro</t>
  </si>
  <si>
    <t>Lata międzywojenne</t>
  </si>
  <si>
    <t>Klasyka powojenna</t>
  </si>
  <si>
    <t>Szanty</t>
  </si>
  <si>
    <t>Klasyczny</t>
  </si>
  <si>
    <t>Nowoczesny</t>
  </si>
  <si>
    <t>Ścieżki dźwiękowe</t>
  </si>
  <si>
    <t>Lista przebojów</t>
  </si>
  <si>
    <t>Etniczna</t>
  </si>
  <si>
    <t>Poezja śpiewana</t>
  </si>
  <si>
    <t>Faza 1</t>
  </si>
  <si>
    <t>Faza 2</t>
  </si>
  <si>
    <t>Faza 3</t>
  </si>
  <si>
    <t>Faza 4</t>
  </si>
  <si>
    <t>Faza 5</t>
  </si>
  <si>
    <t>liczba telefonów komórkowych</t>
  </si>
  <si>
    <t>Chiny</t>
  </si>
  <si>
    <t>Indie</t>
  </si>
  <si>
    <t>Stany Zjednoczone</t>
  </si>
  <si>
    <t>Brazylia</t>
  </si>
  <si>
    <t>Rosja</t>
  </si>
  <si>
    <t>Indonezja</t>
  </si>
  <si>
    <t>Japonia</t>
  </si>
  <si>
    <t>Bangladesz</t>
  </si>
  <si>
    <t>Niemcy</t>
  </si>
  <si>
    <t>Filipiny</t>
  </si>
  <si>
    <t>Meksyk</t>
  </si>
  <si>
    <t>Egipt</t>
  </si>
  <si>
    <t>Włochy</t>
  </si>
  <si>
    <t>Wielka Brytania</t>
  </si>
  <si>
    <t>Wietnam</t>
  </si>
  <si>
    <t>Turcja</t>
  </si>
  <si>
    <t>Francja</t>
  </si>
  <si>
    <t>Tajlandia</t>
  </si>
  <si>
    <t>Republika Południowej Afryki</t>
  </si>
  <si>
    <t>Kolumbia</t>
  </si>
  <si>
    <t>Ukraina</t>
  </si>
  <si>
    <t>Argentyna</t>
  </si>
  <si>
    <t>Korea Południowa</t>
  </si>
  <si>
    <t>Hiszpania</t>
  </si>
  <si>
    <t>Polska</t>
  </si>
  <si>
    <t>Arabia Saudyjska</t>
  </si>
  <si>
    <t>Maroko</t>
  </si>
  <si>
    <t>Algieria</t>
  </si>
  <si>
    <t>Wenezuela</t>
  </si>
  <si>
    <t>Kanada</t>
  </si>
  <si>
    <t>Tajwan</t>
  </si>
  <si>
    <t>Malezja</t>
  </si>
  <si>
    <t>Kenia</t>
  </si>
  <si>
    <t>Rumunia</t>
  </si>
  <si>
    <t>Holandia</t>
  </si>
  <si>
    <t>Etiopia</t>
  </si>
  <si>
    <t>Gwatemala</t>
  </si>
  <si>
    <t>Zjednoczone Emiraty Arabskie</t>
  </si>
  <si>
    <t>Ekwador</t>
  </si>
  <si>
    <t>Szwecja</t>
  </si>
  <si>
    <t>Portugalia</t>
  </si>
  <si>
    <t>Belgia</t>
  </si>
  <si>
    <t>Węgry</t>
  </si>
  <si>
    <t>Bułgaria</t>
  </si>
  <si>
    <t>Izrael</t>
  </si>
  <si>
    <t>Finlandia</t>
  </si>
  <si>
    <t>Kostaryka</t>
  </si>
  <si>
    <t>Singapur</t>
  </si>
  <si>
    <t>Azerbejdżan</t>
  </si>
  <si>
    <t>Dania</t>
  </si>
  <si>
    <t>Jordania</t>
  </si>
  <si>
    <t>Irlandia</t>
  </si>
  <si>
    <t>Litwa</t>
  </si>
  <si>
    <t>Nowa Zelandia</t>
  </si>
  <si>
    <t>Liban</t>
  </si>
  <si>
    <t>Łotwa</t>
  </si>
  <si>
    <t>Korea Północna</t>
  </si>
  <si>
    <t>Kuba</t>
  </si>
  <si>
    <t>Czarnogóra</t>
  </si>
  <si>
    <t>Malediwy</t>
  </si>
  <si>
    <t>Excel 365</t>
  </si>
  <si>
    <t>Tydzień programu</t>
  </si>
  <si>
    <t>Robert</t>
  </si>
  <si>
    <t>Patrycja</t>
  </si>
  <si>
    <t>Julia</t>
  </si>
  <si>
    <t>Anna</t>
  </si>
  <si>
    <t>Spadek masy ciała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</si>
</sst>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7">
    <numFmt numFmtId="44" formatCode="_-* #,##0.00\ &quot;zł&quot;_-;\-* #,##0.00\ &quot;zł&quot;_-;_-* &quot;-&quot;??\ &quot;zł&quot;_-;_-@_-"/>
    <numFmt numFmtId="164" formatCode="_(* #,##0.00_);_(* \(#,##0.00\);_(* &quot;-&quot;??_);_(@_)"/>
    <numFmt numFmtId="165" formatCode="_(* #,##0_);_(* \(#,##0\);_(* &quot;-&quot;??_);_(@_)"/>
    <numFmt numFmtId="166" formatCode="0.0"/>
    <numFmt numFmtId="167" formatCode="0.000"/>
    <numFmt numFmtId="168" formatCode="m/d;@"/>
    <numFmt numFmtId="169" formatCode="_-* #,##0\ &quot;zł&quot;_-;\-* #,##0\ &quot;zł&quot;_-;_-* &quot;-&quot;??\ &quot;zł&quot;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name val="Calibri"/>
      <family val="2"/>
      <scheme val="minor"/>
    </font>
    <font>
      <b/>
      <i/>
      <sz val="1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0"/>
      <name val="Arial Unicode MS"/>
      <family val="2"/>
    </font>
    <font>
      <b/>
      <sz val="10"/>
      <name val="Arial"/>
      <family val="2"/>
    </font>
    <font>
      <sz val="11"/>
      <color theme="2" tint="-0.499984740745262"/>
      <name val="Calibri"/>
      <family val="2"/>
      <scheme val="minor"/>
    </font>
    <font>
      <b/>
      <sz val="11"/>
      <color theme="2" tint="-0.499984740745262"/>
      <name val="Calibri"/>
      <family val="2"/>
      <scheme val="minor"/>
    </font>
    <font>
      <b/>
      <sz val="11"/>
      <name val="Calibri"/>
      <family val="2"/>
    </font>
    <font>
      <sz val="8"/>
      <name val="Calibri"/>
      <family val="2"/>
      <scheme val="minor"/>
    </font>
    <font>
      <b/>
      <i/>
      <sz val="11"/>
      <color theme="1"/>
      <name val="Calibri"/>
      <family val="2"/>
      <charset val="238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/>
        <bgColor theme="4"/>
      </patternFill>
    </fill>
    <fill>
      <patternFill patternType="solid">
        <fgColor theme="5"/>
        <bgColor theme="4"/>
      </patternFill>
    </fill>
    <fill>
      <patternFill patternType="solid">
        <fgColor theme="0" tint="-0.14999847407452621"/>
        <bgColor theme="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25">
    <border>
      <left/>
      <right/>
      <top/>
      <bottom/>
      <diagonal/>
    </border>
    <border>
      <left style="thin">
        <color theme="4"/>
      </left>
      <right/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/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77111117893"/>
      </left>
      <right/>
      <top style="thin">
        <color theme="0" tint="-0.249977111117893"/>
      </top>
      <bottom/>
      <diagonal/>
    </border>
    <border>
      <left/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/>
      <top/>
      <bottom style="thin">
        <color theme="0" tint="-0.249977111117893"/>
      </bottom>
      <diagonal/>
    </border>
    <border>
      <left/>
      <right style="thin">
        <color theme="0" tint="-0.249977111117893"/>
      </right>
      <top/>
      <bottom style="thin">
        <color theme="0" tint="-0.249977111117893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249977111117893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4" tint="0.39997558519241921"/>
      </right>
      <top style="double">
        <color theme="4"/>
      </top>
      <bottom style="thin">
        <color theme="4" tint="0.39997558519241921"/>
      </bottom>
      <diagonal/>
    </border>
    <border>
      <left/>
      <right/>
      <top style="double">
        <color theme="4"/>
      </top>
      <bottom style="thin">
        <color theme="4" tint="0.39997558519241921"/>
      </bottom>
      <diagonal/>
    </border>
    <border>
      <left style="thin">
        <color theme="4" tint="0.39997558519241921"/>
      </left>
      <right/>
      <top style="double">
        <color theme="4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9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08">
    <xf numFmtId="0" fontId="0" fillId="0" borderId="0" xfId="0"/>
    <xf numFmtId="3" fontId="0" fillId="0" borderId="0" xfId="0" applyNumberFormat="1"/>
    <xf numFmtId="0" fontId="2" fillId="0" borderId="0" xfId="0" applyFont="1"/>
    <xf numFmtId="165" fontId="0" fillId="0" borderId="0" xfId="1" applyNumberFormat="1" applyFont="1"/>
    <xf numFmtId="10" fontId="0" fillId="0" borderId="0" xfId="0" applyNumberFormat="1"/>
    <xf numFmtId="0" fontId="3" fillId="2" borderId="0" xfId="0" applyFont="1" applyFill="1"/>
    <xf numFmtId="0" fontId="2" fillId="0" borderId="0" xfId="0" applyFont="1" applyAlignment="1">
      <alignment horizontal="right"/>
    </xf>
    <xf numFmtId="3" fontId="0" fillId="0" borderId="0" xfId="0" applyNumberFormat="1" applyBorder="1"/>
    <xf numFmtId="0" fontId="0" fillId="0" borderId="0" xfId="0" applyBorder="1"/>
    <xf numFmtId="3" fontId="0" fillId="0" borderId="2" xfId="0" applyNumberFormat="1" applyFont="1" applyBorder="1"/>
    <xf numFmtId="3" fontId="0" fillId="0" borderId="3" xfId="0" applyNumberFormat="1" applyFont="1" applyBorder="1"/>
    <xf numFmtId="3" fontId="0" fillId="0" borderId="4" xfId="0" applyNumberFormat="1" applyFont="1" applyBorder="1"/>
    <xf numFmtId="3" fontId="0" fillId="0" borderId="5" xfId="0" applyNumberFormat="1" applyFont="1" applyBorder="1"/>
    <xf numFmtId="49" fontId="0" fillId="0" borderId="1" xfId="0" applyNumberFormat="1" applyFont="1" applyBorder="1"/>
    <xf numFmtId="0" fontId="3" fillId="6" borderId="2" xfId="0" applyFont="1" applyFill="1" applyBorder="1"/>
    <xf numFmtId="0" fontId="3" fillId="6" borderId="5" xfId="0" applyFont="1" applyFill="1" applyBorder="1"/>
    <xf numFmtId="0" fontId="3" fillId="6" borderId="1" xfId="0" applyFont="1" applyFill="1" applyBorder="1"/>
    <xf numFmtId="0" fontId="0" fillId="0" borderId="0" xfId="0" applyFont="1"/>
    <xf numFmtId="0" fontId="4" fillId="0" borderId="0" xfId="0" applyFont="1"/>
    <xf numFmtId="0" fontId="5" fillId="0" borderId="0" xfId="0" applyFont="1"/>
    <xf numFmtId="9" fontId="0" fillId="0" borderId="0" xfId="0" applyNumberFormat="1" applyFont="1"/>
    <xf numFmtId="9" fontId="0" fillId="0" borderId="6" xfId="0" applyNumberFormat="1" applyFont="1" applyBorder="1"/>
    <xf numFmtId="9" fontId="1" fillId="0" borderId="6" xfId="2" applyFont="1" applyBorder="1"/>
    <xf numFmtId="165" fontId="0" fillId="0" borderId="6" xfId="1" applyNumberFormat="1" applyFont="1" applyBorder="1"/>
    <xf numFmtId="14" fontId="0" fillId="0" borderId="6" xfId="0" applyNumberFormat="1" applyBorder="1"/>
    <xf numFmtId="165" fontId="0" fillId="0" borderId="0" xfId="0" applyNumberFormat="1"/>
    <xf numFmtId="165" fontId="2" fillId="8" borderId="6" xfId="1" applyNumberFormat="1" applyFont="1" applyFill="1" applyBorder="1"/>
    <xf numFmtId="0" fontId="0" fillId="8" borderId="6" xfId="0" applyFill="1" applyBorder="1"/>
    <xf numFmtId="166" fontId="8" fillId="0" borderId="0" xfId="0" applyNumberFormat="1" applyFont="1"/>
    <xf numFmtId="0" fontId="8" fillId="0" borderId="7" xfId="2" applyNumberFormat="1" applyFont="1" applyBorder="1"/>
    <xf numFmtId="0" fontId="8" fillId="0" borderId="0" xfId="0" applyFont="1"/>
    <xf numFmtId="0" fontId="7" fillId="9" borderId="7" xfId="0" applyFont="1" applyFill="1" applyBorder="1" applyAlignment="1">
      <alignment horizontal="right"/>
    </xf>
    <xf numFmtId="0" fontId="8" fillId="9" borderId="7" xfId="0" applyFont="1" applyFill="1" applyBorder="1"/>
    <xf numFmtId="0" fontId="8" fillId="0" borderId="0" xfId="0" applyFont="1" applyBorder="1"/>
    <xf numFmtId="0" fontId="7" fillId="0" borderId="0" xfId="0" applyFont="1" applyBorder="1"/>
    <xf numFmtId="3" fontId="0" fillId="0" borderId="7" xfId="0" applyNumberFormat="1" applyBorder="1"/>
    <xf numFmtId="0" fontId="0" fillId="0" borderId="7" xfId="0" quotePrefix="1" applyNumberFormat="1" applyBorder="1"/>
    <xf numFmtId="0" fontId="7" fillId="4" borderId="7" xfId="0" applyFont="1" applyFill="1" applyBorder="1" applyAlignment="1">
      <alignment horizontal="center"/>
    </xf>
    <xf numFmtId="0" fontId="9" fillId="0" borderId="7" xfId="0" applyFont="1" applyBorder="1"/>
    <xf numFmtId="0" fontId="7" fillId="0" borderId="0" xfId="0" applyFont="1"/>
    <xf numFmtId="0" fontId="0" fillId="0" borderId="8" xfId="0" applyBorder="1"/>
    <xf numFmtId="0" fontId="0" fillId="0" borderId="9" xfId="0" applyFont="1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7" xfId="0" applyBorder="1"/>
    <xf numFmtId="0" fontId="3" fillId="3" borderId="7" xfId="0" applyFont="1" applyFill="1" applyBorder="1"/>
    <xf numFmtId="3" fontId="0" fillId="0" borderId="14" xfId="0" applyNumberFormat="1" applyBorder="1"/>
    <xf numFmtId="0" fontId="10" fillId="10" borderId="7" xfId="0" applyFont="1" applyFill="1" applyBorder="1" applyAlignment="1">
      <alignment horizontal="center" wrapText="1"/>
    </xf>
    <xf numFmtId="165" fontId="8" fillId="0" borderId="7" xfId="3" applyNumberFormat="1" applyFont="1" applyBorder="1"/>
    <xf numFmtId="0" fontId="0" fillId="0" borderId="7" xfId="0" applyFont="1" applyBorder="1"/>
    <xf numFmtId="167" fontId="0" fillId="0" borderId="7" xfId="0" applyNumberFormat="1" applyBorder="1"/>
    <xf numFmtId="2" fontId="7" fillId="10" borderId="7" xfId="0" applyNumberFormat="1" applyFont="1" applyFill="1" applyBorder="1"/>
    <xf numFmtId="0" fontId="0" fillId="10" borderId="7" xfId="0" applyFont="1" applyFill="1" applyBorder="1"/>
    <xf numFmtId="0" fontId="10" fillId="0" borderId="0" xfId="0" applyFont="1"/>
    <xf numFmtId="4" fontId="0" fillId="0" borderId="7" xfId="0" applyNumberFormat="1" applyFont="1" applyBorder="1"/>
    <xf numFmtId="3" fontId="8" fillId="0" borderId="7" xfId="0" applyNumberFormat="1" applyFont="1" applyBorder="1" applyAlignment="1">
      <alignment horizontal="right" wrapText="1"/>
    </xf>
    <xf numFmtId="168" fontId="8" fillId="0" borderId="7" xfId="0" applyNumberFormat="1" applyFont="1" applyBorder="1" applyAlignment="1">
      <alignment horizontal="right" wrapText="1"/>
    </xf>
    <xf numFmtId="3" fontId="8" fillId="0" borderId="7" xfId="0" applyNumberFormat="1" applyFont="1" applyFill="1" applyBorder="1" applyAlignment="1">
      <alignment horizontal="right" wrapText="1"/>
    </xf>
    <xf numFmtId="0" fontId="7" fillId="4" borderId="7" xfId="0" applyFont="1" applyFill="1" applyBorder="1"/>
    <xf numFmtId="0" fontId="2" fillId="10" borderId="7" xfId="0" applyFont="1" applyFill="1" applyBorder="1"/>
    <xf numFmtId="14" fontId="0" fillId="0" borderId="0" xfId="0" applyNumberFormat="1"/>
    <xf numFmtId="0" fontId="0" fillId="0" borderId="16" xfId="0" applyBorder="1" applyAlignment="1">
      <alignment horizontal="left"/>
    </xf>
    <xf numFmtId="0" fontId="2" fillId="11" borderId="16" xfId="0" applyFont="1" applyFill="1" applyBorder="1"/>
    <xf numFmtId="3" fontId="2" fillId="0" borderId="17" xfId="0" applyNumberFormat="1" applyFont="1" applyFill="1" applyBorder="1"/>
    <xf numFmtId="3" fontId="2" fillId="0" borderId="18" xfId="0" applyNumberFormat="1" applyFont="1" applyFill="1" applyBorder="1"/>
    <xf numFmtId="0" fontId="2" fillId="0" borderId="19" xfId="0" applyFont="1" applyFill="1" applyBorder="1"/>
    <xf numFmtId="3" fontId="0" fillId="0" borderId="20" xfId="0" applyNumberFormat="1" applyFont="1" applyFill="1" applyBorder="1"/>
    <xf numFmtId="3" fontId="0" fillId="0" borderId="21" xfId="0" applyNumberFormat="1" applyFont="1" applyFill="1" applyBorder="1"/>
    <xf numFmtId="0" fontId="0" fillId="0" borderId="22" xfId="0" applyFont="1" applyFill="1" applyBorder="1"/>
    <xf numFmtId="3" fontId="0" fillId="0" borderId="15" xfId="0" applyNumberFormat="1" applyFont="1" applyFill="1" applyBorder="1"/>
    <xf numFmtId="0" fontId="0" fillId="0" borderId="23" xfId="0" applyFont="1" applyFill="1" applyBorder="1"/>
    <xf numFmtId="0" fontId="0" fillId="0" borderId="0" xfId="0" applyFill="1"/>
    <xf numFmtId="0" fontId="3" fillId="0" borderId="23" xfId="0" applyFont="1" applyFill="1" applyBorder="1"/>
    <xf numFmtId="0" fontId="3" fillId="5" borderId="20" xfId="0" applyFont="1" applyFill="1" applyBorder="1"/>
    <xf numFmtId="0" fontId="3" fillId="5" borderId="21" xfId="0" applyFont="1" applyFill="1" applyBorder="1"/>
    <xf numFmtId="0" fontId="3" fillId="5" borderId="22" xfId="0" applyFont="1" applyFill="1" applyBorder="1"/>
    <xf numFmtId="164" fontId="11" fillId="0" borderId="0" xfId="1" applyFont="1"/>
    <xf numFmtId="0" fontId="11" fillId="0" borderId="0" xfId="0" applyFont="1"/>
    <xf numFmtId="0" fontId="12" fillId="0" borderId="0" xfId="0" applyFont="1"/>
    <xf numFmtId="0" fontId="0" fillId="0" borderId="0" xfId="0" applyFont="1" applyFill="1" applyBorder="1"/>
    <xf numFmtId="165" fontId="0" fillId="0" borderId="16" xfId="0" applyNumberFormat="1" applyFont="1" applyFill="1" applyBorder="1"/>
    <xf numFmtId="0" fontId="0" fillId="0" borderId="16" xfId="0" applyFont="1" applyFill="1" applyBorder="1"/>
    <xf numFmtId="0" fontId="0" fillId="0" borderId="16" xfId="0" applyFont="1" applyBorder="1"/>
    <xf numFmtId="165" fontId="2" fillId="12" borderId="16" xfId="0" applyNumberFormat="1" applyFont="1" applyFill="1" applyBorder="1"/>
    <xf numFmtId="0" fontId="2" fillId="12" borderId="16" xfId="0" applyFont="1" applyFill="1" applyBorder="1"/>
    <xf numFmtId="44" fontId="0" fillId="0" borderId="0" xfId="4" applyFont="1"/>
    <xf numFmtId="0" fontId="0" fillId="0" borderId="0" xfId="0" applyAlignment="1">
      <alignment horizontal="center"/>
    </xf>
    <xf numFmtId="0" fontId="0" fillId="0" borderId="24" xfId="0" applyBorder="1"/>
    <xf numFmtId="0" fontId="7" fillId="7" borderId="6" xfId="0" applyFont="1" applyFill="1" applyBorder="1" applyAlignment="1">
      <alignment horizontal="center" vertical="center" wrapText="1"/>
    </xf>
    <xf numFmtId="0" fontId="7" fillId="7" borderId="6" xfId="0" applyFont="1" applyFill="1" applyBorder="1" applyAlignment="1">
      <alignment horizontal="center" vertical="center"/>
    </xf>
    <xf numFmtId="0" fontId="0" fillId="13" borderId="0" xfId="0" applyFill="1"/>
    <xf numFmtId="0" fontId="2" fillId="10" borderId="7" xfId="0" applyFont="1" applyFill="1" applyBorder="1" applyAlignment="1">
      <alignment horizontal="center" vertical="center" wrapText="1"/>
    </xf>
    <xf numFmtId="0" fontId="7" fillId="10" borderId="7" xfId="0" applyFont="1" applyFill="1" applyBorder="1" applyAlignment="1">
      <alignment horizontal="center" vertical="center" wrapText="1"/>
    </xf>
    <xf numFmtId="0" fontId="7" fillId="4" borderId="7" xfId="0" applyFont="1" applyFill="1" applyBorder="1" applyAlignment="1">
      <alignment horizontal="center" vertical="center"/>
    </xf>
    <xf numFmtId="0" fontId="7" fillId="4" borderId="7" xfId="0" applyFont="1" applyFill="1" applyBorder="1" applyAlignment="1">
      <alignment horizontal="center" vertical="center" wrapText="1"/>
    </xf>
    <xf numFmtId="0" fontId="0" fillId="0" borderId="16" xfId="0" applyBorder="1"/>
    <xf numFmtId="0" fontId="8" fillId="11" borderId="0" xfId="0" applyFont="1" applyFill="1" applyBorder="1"/>
    <xf numFmtId="0" fontId="13" fillId="11" borderId="0" xfId="0" applyFont="1" applyFill="1" applyBorder="1" applyAlignment="1">
      <alignment horizontal="center"/>
    </xf>
    <xf numFmtId="3" fontId="0" fillId="0" borderId="0" xfId="0" applyNumberFormat="1" applyFont="1" applyFill="1" applyBorder="1"/>
    <xf numFmtId="0" fontId="0" fillId="0" borderId="0" xfId="0" applyFill="1" applyBorder="1"/>
    <xf numFmtId="0" fontId="13" fillId="13" borderId="0" xfId="0" applyFont="1" applyFill="1" applyBorder="1" applyAlignment="1">
      <alignment horizontal="center"/>
    </xf>
    <xf numFmtId="0" fontId="0" fillId="13" borderId="0" xfId="0" applyFill="1" applyBorder="1"/>
    <xf numFmtId="169" fontId="0" fillId="0" borderId="0" xfId="4" applyNumberFormat="1" applyFont="1"/>
    <xf numFmtId="0" fontId="0" fillId="14" borderId="0" xfId="0" applyFill="1"/>
    <xf numFmtId="0" fontId="15" fillId="14" borderId="0" xfId="0" applyFont="1" applyFill="1" applyAlignment="1">
      <alignment horizontal="right" vertical="center" wrapText="1"/>
    </xf>
    <xf numFmtId="0" fontId="7" fillId="4" borderId="7" xfId="0" applyFont="1" applyFill="1" applyBorder="1" applyAlignment="1">
      <alignment horizontal="center" wrapText="1"/>
    </xf>
  </cellXfs>
  <cellStyles count="5">
    <cellStyle name="Comma 2" xfId="3" xr:uid="{A682BDB1-2F65-43A2-B13D-BBCD1B00DDBD}"/>
    <cellStyle name="Dziesiętny" xfId="1" builtinId="3"/>
    <cellStyle name="Normalny" xfId="0" builtinId="0"/>
    <cellStyle name="Percent 2" xfId="2" xr:uid="{1D33EFCE-5270-42E3-AD0E-D126BD196EF8}"/>
    <cellStyle name="Walutowy" xfId="4" builtinId="4"/>
  </cellStyles>
  <dxfs count="1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" formatCode="#,##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border diagonalUp="0" diagonalDown="0" outline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border outline="0">
        <left style="thin">
          <color theme="4" tint="0.39997558519241921"/>
        </left>
        <bottom style="thin">
          <color theme="4" tint="0.39997558519241921"/>
        </bottom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border diagonalUp="0" diagonalDown="0">
        <left style="thin">
          <color theme="0" tint="-0.249977111117893"/>
        </left>
        <right/>
        <top style="thin">
          <color theme="0" tint="-0.249977111117893"/>
        </top>
        <bottom style="thin">
          <color theme="0" tint="-0.249977111117893"/>
        </bottom>
        <vertical style="thin">
          <color theme="0" tint="-0.249977111117893"/>
        </vertical>
        <horizontal style="thin">
          <color theme="0" tint="-0.249977111117893"/>
        </horizontal>
      </border>
    </dxf>
    <dxf>
      <border diagonalUp="0" diagonalDown="0">
        <left/>
        <right style="thin">
          <color theme="0" tint="-0.249977111117893"/>
        </right>
        <top style="thin">
          <color theme="0" tint="-0.249977111117893"/>
        </top>
        <bottom style="thin">
          <color theme="0" tint="-0.249977111117893"/>
        </bottom>
        <vertical style="thin">
          <color theme="0" tint="-0.249977111117893"/>
        </vertical>
        <horizontal style="thin">
          <color theme="0" tint="-0.249977111117893"/>
        </horizontal>
      </border>
    </dxf>
    <dxf>
      <border>
        <top style="thin">
          <color theme="0" tint="-0.249977111117893"/>
        </top>
      </border>
    </dxf>
    <dxf>
      <border diagonalUp="0" diagonalDown="0">
        <left style="thin">
          <color theme="0" tint="-0.249977111117893"/>
        </left>
        <right style="thin">
          <color theme="0" tint="-0.249977111117893"/>
        </right>
        <top style="thin">
          <color theme="0" tint="-0.249977111117893"/>
        </top>
        <bottom style="thin">
          <color theme="0" tint="-0.249977111117893"/>
        </bottom>
      </border>
    </dxf>
    <dxf>
      <border>
        <bottom style="thin">
          <color theme="0" tint="-0.249977111117893"/>
        </bottom>
      </border>
    </dxf>
    <dxf>
      <border diagonalUp="0" diagonalDown="0">
        <left style="thin">
          <color theme="0" tint="-0.249977111117893"/>
        </left>
        <right style="thin">
          <color theme="0" tint="-0.249977111117893"/>
        </right>
        <top/>
        <bottom/>
        <vertical style="thin">
          <color theme="0" tint="-0.249977111117893"/>
        </vertical>
        <horizontal style="thin">
          <color theme="0" tint="-0.249977111117893"/>
        </horizontal>
      </border>
    </dxf>
    <dxf>
      <numFmt numFmtId="3" formatCode="#,##0"/>
    </dxf>
  </dxfs>
  <tableStyles count="1" defaultTableStyle="TableStyleMedium9" defaultPivotStyle="PivotStyleLight16">
    <tableStyle name="Invisible" pivot="0" table="0" count="0" xr9:uid="{3D4B852D-B524-49E7-8C2A-C4AADF6C1F56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worksheet" Target="worksheets/sheet12.xml"/><Relationship Id="rId18" Type="http://schemas.openxmlformats.org/officeDocument/2006/relationships/worksheet" Target="worksheets/sheet17.xml"/><Relationship Id="rId26" Type="http://schemas.openxmlformats.org/officeDocument/2006/relationships/worksheet" Target="worksheets/sheet25.xml"/><Relationship Id="rId3" Type="http://schemas.openxmlformats.org/officeDocument/2006/relationships/chartsheet" Target="chartsheets/sheet1.xml"/><Relationship Id="rId21" Type="http://schemas.openxmlformats.org/officeDocument/2006/relationships/worksheet" Target="worksheets/sheet20.xml"/><Relationship Id="rId34" Type="http://schemas.openxmlformats.org/officeDocument/2006/relationships/theme" Target="theme/theme1.xml"/><Relationship Id="rId7" Type="http://schemas.openxmlformats.org/officeDocument/2006/relationships/worksheet" Target="worksheets/sheet6.xml"/><Relationship Id="rId12" Type="http://schemas.openxmlformats.org/officeDocument/2006/relationships/worksheet" Target="worksheets/sheet11.xml"/><Relationship Id="rId17" Type="http://schemas.openxmlformats.org/officeDocument/2006/relationships/worksheet" Target="worksheets/sheet16.xml"/><Relationship Id="rId25" Type="http://schemas.openxmlformats.org/officeDocument/2006/relationships/worksheet" Target="worksheets/sheet24.xml"/><Relationship Id="rId33" Type="http://schemas.openxmlformats.org/officeDocument/2006/relationships/worksheet" Target="worksheets/sheet3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5.xml"/><Relationship Id="rId20" Type="http://schemas.openxmlformats.org/officeDocument/2006/relationships/worksheet" Target="worksheets/sheet19.xml"/><Relationship Id="rId29" Type="http://schemas.openxmlformats.org/officeDocument/2006/relationships/worksheet" Target="worksheets/sheet2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11" Type="http://schemas.openxmlformats.org/officeDocument/2006/relationships/worksheet" Target="worksheets/sheet10.xml"/><Relationship Id="rId24" Type="http://schemas.openxmlformats.org/officeDocument/2006/relationships/worksheet" Target="worksheets/sheet23.xml"/><Relationship Id="rId32" Type="http://schemas.openxmlformats.org/officeDocument/2006/relationships/worksheet" Target="worksheets/sheet31.xml"/><Relationship Id="rId37" Type="http://schemas.openxmlformats.org/officeDocument/2006/relationships/calcChain" Target="calcChain.xml"/><Relationship Id="rId5" Type="http://schemas.openxmlformats.org/officeDocument/2006/relationships/worksheet" Target="worksheets/sheet4.xml"/><Relationship Id="rId15" Type="http://schemas.openxmlformats.org/officeDocument/2006/relationships/worksheet" Target="worksheets/sheet14.xml"/><Relationship Id="rId23" Type="http://schemas.openxmlformats.org/officeDocument/2006/relationships/worksheet" Target="worksheets/sheet22.xml"/><Relationship Id="rId28" Type="http://schemas.openxmlformats.org/officeDocument/2006/relationships/worksheet" Target="worksheets/sheet27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9.xml"/><Relationship Id="rId19" Type="http://schemas.openxmlformats.org/officeDocument/2006/relationships/worksheet" Target="worksheets/sheet18.xml"/><Relationship Id="rId31" Type="http://schemas.openxmlformats.org/officeDocument/2006/relationships/worksheet" Target="worksheets/sheet30.xml"/><Relationship Id="rId4" Type="http://schemas.openxmlformats.org/officeDocument/2006/relationships/worksheet" Target="worksheets/sheet3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3.xml"/><Relationship Id="rId22" Type="http://schemas.openxmlformats.org/officeDocument/2006/relationships/worksheet" Target="worksheets/sheet21.xml"/><Relationship Id="rId27" Type="http://schemas.openxmlformats.org/officeDocument/2006/relationships/worksheet" Target="worksheets/sheet26.xml"/><Relationship Id="rId30" Type="http://schemas.openxmlformats.org/officeDocument/2006/relationships/worksheet" Target="worksheets/sheet29.xml"/><Relationship Id="rId35" Type="http://schemas.openxmlformats.org/officeDocument/2006/relationships/styles" Target="styles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Ex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Ex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Ex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Ex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Ex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Sprzedaż!$B$1</c:f>
              <c:strCache>
                <c:ptCount val="1"/>
                <c:pt idx="0">
                  <c:v>Sprzedaż miesięczna</c:v>
                </c:pt>
              </c:strCache>
            </c:strRef>
          </c:tx>
          <c:invertIfNegative val="0"/>
          <c:cat>
            <c:strRef>
              <c:f>Sprzedaż!$A$2:$A$13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Sprzedaż!$B$2:$B$13</c:f>
              <c:numCache>
                <c:formatCode>_("zł"* #,##0.00_);_("zł"* \(#,##0.00\);_("zł"* "-"??_);_(@_)</c:formatCode>
                <c:ptCount val="12"/>
                <c:pt idx="0">
                  <c:v>186983</c:v>
                </c:pt>
                <c:pt idx="1">
                  <c:v>179009</c:v>
                </c:pt>
                <c:pt idx="2">
                  <c:v>193422</c:v>
                </c:pt>
                <c:pt idx="3">
                  <c:v>185956</c:v>
                </c:pt>
                <c:pt idx="4">
                  <c:v>196025</c:v>
                </c:pt>
                <c:pt idx="5">
                  <c:v>140323</c:v>
                </c:pt>
                <c:pt idx="6">
                  <c:v>139302</c:v>
                </c:pt>
                <c:pt idx="7">
                  <c:v>134922</c:v>
                </c:pt>
                <c:pt idx="8">
                  <c:v>184773</c:v>
                </c:pt>
                <c:pt idx="9">
                  <c:v>201233</c:v>
                </c:pt>
                <c:pt idx="10">
                  <c:v>218039</c:v>
                </c:pt>
                <c:pt idx="11">
                  <c:v>240093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C0-4E73-A5C1-005A098720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2520960"/>
        <c:axId val="203909920"/>
      </c:barChart>
      <c:catAx>
        <c:axId val="2025209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03909920"/>
        <c:crosses val="autoZero"/>
        <c:auto val="1"/>
        <c:lblAlgn val="ctr"/>
        <c:lblOffset val="100"/>
        <c:noMultiLvlLbl val="0"/>
      </c:catAx>
      <c:valAx>
        <c:axId val="203909920"/>
        <c:scaling>
          <c:orientation val="minMax"/>
        </c:scaling>
        <c:delete val="0"/>
        <c:axPos val="l"/>
        <c:majorGridlines/>
        <c:numFmt formatCode="_(&quot;zł&quot;* #,##0.00_);_(&quot;zł&quot;* \(#,##0.00\);_(&quot;zł&quot;* &quot;-&quot;??_);_(@_)" sourceLinked="1"/>
        <c:majorTickMark val="out"/>
        <c:minorTickMark val="none"/>
        <c:tickLblPos val="nextTo"/>
        <c:crossAx val="2025209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Mediana cen domów</a:t>
            </a:r>
            <a:endParaRPr lang="en-US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Mediana!$B$1</c:f>
              <c:strCache>
                <c:ptCount val="1"/>
                <c:pt idx="0">
                  <c:v>Region 1</c:v>
                </c:pt>
              </c:strCache>
            </c:strRef>
          </c:tx>
          <c:marker>
            <c:symbol val="circle"/>
            <c:size val="8"/>
          </c:marker>
          <c:cat>
            <c:numRef>
              <c:f>Mediana!$A$2:$A$10</c:f>
              <c:numCache>
                <c:formatCode>General</c:formatCode>
                <c:ptCount val="9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</c:numCache>
            </c:numRef>
          </c:cat>
          <c:val>
            <c:numRef>
              <c:f>Mediana!$B$2:$B$10</c:f>
              <c:numCache>
                <c:formatCode>_(* #\ ##0_);_(* \(#\ ##0\);_(* "-"??_);_(@_)</c:formatCode>
                <c:ptCount val="9"/>
                <c:pt idx="0">
                  <c:v>214000</c:v>
                </c:pt>
                <c:pt idx="1">
                  <c:v>247250</c:v>
                </c:pt>
                <c:pt idx="2">
                  <c:v>277500</c:v>
                </c:pt>
                <c:pt idx="3">
                  <c:v>374500</c:v>
                </c:pt>
                <c:pt idx="4">
                  <c:v>435000</c:v>
                </c:pt>
                <c:pt idx="5">
                  <c:v>489500</c:v>
                </c:pt>
                <c:pt idx="6">
                  <c:v>480500</c:v>
                </c:pt>
                <c:pt idx="7">
                  <c:v>401700</c:v>
                </c:pt>
                <c:pt idx="8">
                  <c:v>302500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F7-4C8B-9145-7C313EF3A4FF}"/>
            </c:ext>
          </c:extLst>
        </c:ser>
        <c:ser>
          <c:idx val="1"/>
          <c:order val="1"/>
          <c:tx>
            <c:strRef>
              <c:f>Mediana!$C$1</c:f>
              <c:strCache>
                <c:ptCount val="1"/>
                <c:pt idx="0">
                  <c:v>Region 2</c:v>
                </c:pt>
              </c:strCache>
            </c:strRef>
          </c:tx>
          <c:cat>
            <c:numRef>
              <c:f>Mediana!$A$2:$A$10</c:f>
              <c:numCache>
                <c:formatCode>General</c:formatCode>
                <c:ptCount val="9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</c:numCache>
            </c:numRef>
          </c:cat>
          <c:val>
            <c:numRef>
              <c:f>Mediana!$C$2:$C$10</c:f>
              <c:numCache>
                <c:formatCode>_(* #\ ##0_);_(* \(#\ ##0\);_(* "-"??_);_(@_)</c:formatCode>
                <c:ptCount val="9"/>
                <c:pt idx="0">
                  <c:v>356879</c:v>
                </c:pt>
                <c:pt idx="1">
                  <c:v>385070</c:v>
                </c:pt>
                <c:pt idx="2">
                  <c:v>42600</c:v>
                </c:pt>
                <c:pt idx="3">
                  <c:v>520000</c:v>
                </c:pt>
                <c:pt idx="4">
                  <c:v>725000</c:v>
                </c:pt>
                <c:pt idx="5">
                  <c:v>820000</c:v>
                </c:pt>
                <c:pt idx="6">
                  <c:v>759000</c:v>
                </c:pt>
                <c:pt idx="7">
                  <c:v>702300</c:v>
                </c:pt>
                <c:pt idx="8">
                  <c:v>589000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F7-4C8B-9145-7C313EF3A4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3912720"/>
        <c:axId val="203913280"/>
      </c:lineChart>
      <c:catAx>
        <c:axId val="203912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203913280"/>
        <c:crosses val="autoZero"/>
        <c:auto val="1"/>
        <c:lblAlgn val="ctr"/>
        <c:lblOffset val="100"/>
        <c:noMultiLvlLbl val="0"/>
      </c:catAx>
      <c:valAx>
        <c:axId val="20391328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_(* #\ ##0_);_(* \(#\ ##0\);_(* &quot;-&quot;??_);_(@_)" sourceLinked="1"/>
        <c:majorTickMark val="none"/>
        <c:minorTickMark val="none"/>
        <c:tickLblPos val="nextTo"/>
        <c:spPr>
          <a:ln w="9525">
            <a:noFill/>
          </a:ln>
        </c:spPr>
        <c:crossAx val="20391272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Arkusz3!$B$1</c:f>
              <c:strCache>
                <c:ptCount val="1"/>
                <c:pt idx="0">
                  <c:v>Liczba odwiedzających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Arkusz3!$A$2:$A$7</c:f>
              <c:strCache>
                <c:ptCount val="6"/>
                <c:pt idx="0">
                  <c:v>Styczeń</c:v>
                </c:pt>
                <c:pt idx="1">
                  <c:v>Luty</c:v>
                </c:pt>
                <c:pt idx="2">
                  <c:v>Marzec</c:v>
                </c:pt>
                <c:pt idx="3">
                  <c:v>Kwiecień</c:v>
                </c:pt>
                <c:pt idx="4">
                  <c:v>Maj</c:v>
                </c:pt>
                <c:pt idx="5">
                  <c:v>Czerwiec</c:v>
                </c:pt>
              </c:strCache>
            </c:strRef>
          </c:cat>
          <c:val>
            <c:numRef>
              <c:f>Arkusz3!$B$2:$B$7</c:f>
              <c:numCache>
                <c:formatCode>_(* #\ ##0_);_(* \(#\ ##0\);_(* "-"??_);_(@_)</c:formatCode>
                <c:ptCount val="6"/>
                <c:pt idx="0">
                  <c:v>319300</c:v>
                </c:pt>
                <c:pt idx="1">
                  <c:v>292600</c:v>
                </c:pt>
                <c:pt idx="2">
                  <c:v>339630</c:v>
                </c:pt>
                <c:pt idx="3">
                  <c:v>321960</c:v>
                </c:pt>
                <c:pt idx="4">
                  <c:v>397854</c:v>
                </c:pt>
                <c:pt idx="5">
                  <c:v>321960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AD-4992-92E7-4FBC9FB4AF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83864608"/>
        <c:axId val="883864936"/>
      </c:barChart>
      <c:catAx>
        <c:axId val="883864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883864936"/>
        <c:crosses val="autoZero"/>
        <c:auto val="1"/>
        <c:lblAlgn val="ctr"/>
        <c:lblOffset val="100"/>
        <c:noMultiLvlLbl val="0"/>
      </c:catAx>
      <c:valAx>
        <c:axId val="883864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\ ##0_);_(* \(#\ ##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8838646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Przychody i zyski</a:t>
            </a:r>
            <a:endParaRPr lang="en-US"/>
          </a:p>
        </c:rich>
      </c:tx>
      <c:layout>
        <c:manualLayout>
          <c:xMode val="edge"/>
          <c:yMode val="edge"/>
          <c:x val="0.38654302060179679"/>
          <c:y val="3.501093287595517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084278282369752"/>
          <c:y val="0.18090865776261764"/>
          <c:w val="0.53435356142690416"/>
          <c:h val="0.651800421142008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Arkusz4!$B$1</c:f>
              <c:strCache>
                <c:ptCount val="1"/>
                <c:pt idx="0">
                  <c:v>Przychód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1"/>
              </a:solidFill>
            </a:ln>
          </c:spPr>
          <c:invertIfNegative val="0"/>
          <c:cat>
            <c:strRef>
              <c:f>Arkusz4!$A$2:$A$7</c:f>
              <c:strCache>
                <c:ptCount val="6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</c:strCache>
            </c:strRef>
          </c:cat>
          <c:val>
            <c:numRef>
              <c:f>Arkusz4!$B$2:$B$7</c:f>
              <c:numCache>
                <c:formatCode>#,##0</c:formatCode>
                <c:ptCount val="6"/>
                <c:pt idx="0">
                  <c:v>151032</c:v>
                </c:pt>
                <c:pt idx="1">
                  <c:v>187933</c:v>
                </c:pt>
                <c:pt idx="2">
                  <c:v>146301</c:v>
                </c:pt>
                <c:pt idx="3">
                  <c:v>153978</c:v>
                </c:pt>
                <c:pt idx="4">
                  <c:v>189331</c:v>
                </c:pt>
                <c:pt idx="5">
                  <c:v>157323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3B-49DF-8B6E-CF1A6CAF42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4198960"/>
        <c:axId val="204199520"/>
      </c:barChart>
      <c:lineChart>
        <c:grouping val="standard"/>
        <c:varyColors val="0"/>
        <c:ser>
          <c:idx val="1"/>
          <c:order val="1"/>
          <c:tx>
            <c:strRef>
              <c:f>Arkusz4!$C$1</c:f>
              <c:strCache>
                <c:ptCount val="1"/>
                <c:pt idx="0">
                  <c:v>Zysk</c:v>
                </c:pt>
              </c:strCache>
            </c:strRef>
          </c:tx>
          <c:dLbls>
            <c:dLbl>
              <c:idx val="4"/>
              <c:numFmt formatCode="0.0%" sourceLinked="0"/>
              <c:spPr/>
              <c:txPr>
                <a:bodyPr/>
                <a:lstStyle/>
                <a:p>
                  <a:pPr>
                    <a:defRPr sz="1050" b="1">
                      <a:solidFill>
                        <a:schemeClr val="bg1"/>
                      </a:solidFill>
                    </a:defRPr>
                  </a:pPr>
                  <a:endParaRPr lang="pl-PL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1-4D3B-49DF-8B6E-CF1A6CAF421D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50" b="1"/>
                </a:pPr>
                <a:endParaRPr lang="pl-PL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Arkusz4!$A$2:$A$7</c:f>
              <c:strCache>
                <c:ptCount val="6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</c:strCache>
            </c:strRef>
          </c:cat>
          <c:val>
            <c:numRef>
              <c:f>Arkusz4!$C$2:$C$7</c:f>
              <c:numCache>
                <c:formatCode>0.00%</c:formatCode>
                <c:ptCount val="6"/>
                <c:pt idx="0">
                  <c:v>9.2999999999999999E-2</c:v>
                </c:pt>
                <c:pt idx="1">
                  <c:v>0.112</c:v>
                </c:pt>
                <c:pt idx="2">
                  <c:v>0.108</c:v>
                </c:pt>
                <c:pt idx="3">
                  <c:v>9.6000000000000002E-2</c:v>
                </c:pt>
                <c:pt idx="4">
                  <c:v>9.5000000000000001E-2</c:v>
                </c:pt>
                <c:pt idx="5">
                  <c:v>0.11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D3B-49DF-8B6E-CF1A6CAF42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4200640"/>
        <c:axId val="204200080"/>
      </c:lineChart>
      <c:catAx>
        <c:axId val="2041989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04199520"/>
        <c:crosses val="autoZero"/>
        <c:auto val="1"/>
        <c:lblAlgn val="ctr"/>
        <c:lblOffset val="100"/>
        <c:noMultiLvlLbl val="0"/>
      </c:catAx>
      <c:valAx>
        <c:axId val="204199520"/>
        <c:scaling>
          <c:orientation val="minMax"/>
          <c:max val="250000"/>
        </c:scaling>
        <c:delete val="0"/>
        <c:axPos val="l"/>
        <c:majorGridlines>
          <c:spPr>
            <a:ln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pl-PL"/>
                  <a:t>Przychód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7655672225249896E-2"/>
              <c:y val="0.10838295895680287"/>
            </c:manualLayout>
          </c:layout>
          <c:overlay val="0"/>
        </c:title>
        <c:numFmt formatCode="&quot;$&quot;#,##0" sourceLinked="0"/>
        <c:majorTickMark val="out"/>
        <c:minorTickMark val="none"/>
        <c:tickLblPos val="nextTo"/>
        <c:crossAx val="204198960"/>
        <c:crosses val="autoZero"/>
        <c:crossBetween val="between"/>
      </c:valAx>
      <c:valAx>
        <c:axId val="204200080"/>
        <c:scaling>
          <c:orientation val="minMax"/>
          <c:max val="0.14000000000000001"/>
        </c:scaling>
        <c:delete val="0"/>
        <c:axPos val="r"/>
        <c:numFmt formatCode="0%" sourceLinked="0"/>
        <c:majorTickMark val="out"/>
        <c:minorTickMark val="none"/>
        <c:tickLblPos val="nextTo"/>
        <c:crossAx val="204200640"/>
        <c:crosses val="max"/>
        <c:crossBetween val="between"/>
      </c:valAx>
      <c:catAx>
        <c:axId val="2042006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4200080"/>
        <c:crosses val="autoZero"/>
        <c:auto val="1"/>
        <c:lblAlgn val="ctr"/>
        <c:lblOffset val="100"/>
        <c:noMultiLvlLbl val="0"/>
      </c:catAx>
      <c:spPr>
        <a:solidFill>
          <a:schemeClr val="bg1">
            <a:lumMod val="85000"/>
          </a:schemeClr>
        </a:solidFill>
        <a:ln w="25400">
          <a:noFill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plotArea>
    <c:legend>
      <c:legendPos val="b"/>
      <c:overlay val="0"/>
      <c:txPr>
        <a:bodyPr/>
        <a:lstStyle/>
        <a:p>
          <a:pPr>
            <a:defRPr sz="1100" b="1"/>
          </a:pPr>
          <a:endParaRPr lang="pl-PL"/>
        </a:p>
      </c:txPr>
    </c:legend>
    <c:plotVisOnly val="1"/>
    <c:dispBlanksAs val="gap"/>
    <c:showDLblsOverMax val="0"/>
  </c:chart>
  <c:spPr>
    <a:effectLst>
      <a:outerShdw blurRad="50800" dist="38100" dir="2700000" algn="tl" rotWithShape="0">
        <a:prstClr val="black">
          <a:alpha val="40000"/>
        </a:prstClr>
      </a:outerShdw>
    </a:effectLst>
  </c:spPr>
  <c:printSettings>
    <c:headerFooter/>
    <c:pageMargins b="0.75000000000000011" l="0.70000000000000007" r="0.70000000000000007" t="0.75000000000000011" header="0.30000000000000004" footer="0.30000000000000004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Stan cywilny </a:t>
            </a:r>
            <a:r>
              <a:rPr lang="en-US"/>
              <a:t>(</a:t>
            </a:r>
            <a:r>
              <a:rPr lang="pl-PL"/>
              <a:t>wiek</a:t>
            </a:r>
            <a:r>
              <a:rPr lang="pl-PL" baseline="0"/>
              <a:t> </a:t>
            </a:r>
            <a:r>
              <a:rPr lang="en-US"/>
              <a:t>18+)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066882416396981E-2"/>
          <c:y val="0.13744406388663302"/>
          <c:w val="0.58581437029109229"/>
          <c:h val="0.81173381354236562"/>
        </c:manualLayout>
      </c:layout>
      <c:pieChart>
        <c:varyColors val="1"/>
        <c:ser>
          <c:idx val="0"/>
          <c:order val="0"/>
          <c:spPr>
            <a:ln w="9525"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67ED-4D81-8D37-A6FCE53F0D2D}"/>
              </c:ext>
            </c:extLst>
          </c:dPt>
          <c:dPt>
            <c:idx val="1"/>
            <c:bubble3D val="0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67ED-4D81-8D37-A6FCE53F0D2D}"/>
              </c:ext>
            </c:extLst>
          </c:dPt>
          <c:dPt>
            <c:idx val="2"/>
            <c:bubble3D val="0"/>
            <c:explosion val="9"/>
            <c:spPr>
              <a:solidFill>
                <a:schemeClr val="bg1">
                  <a:lumMod val="95000"/>
                </a:schemeClr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67ED-4D81-8D37-A6FCE53F0D2D}"/>
              </c:ext>
            </c:extLst>
          </c:dPt>
          <c:dPt>
            <c:idx val="3"/>
            <c:bubble3D val="0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67ED-4D81-8D37-A6FCE53F0D2D}"/>
              </c:ext>
            </c:extLst>
          </c:dPt>
          <c:dLbls>
            <c:dLbl>
              <c:idx val="2"/>
              <c:spPr/>
              <c:txPr>
                <a:bodyPr/>
                <a:lstStyle/>
                <a:p>
                  <a:pPr>
                    <a:defRPr sz="2000" b="1">
                      <a:solidFill>
                        <a:schemeClr val="tx1"/>
                      </a:solidFill>
                    </a:defRPr>
                  </a:pPr>
                  <a:endParaRPr lang="pl-PL"/>
                </a:p>
              </c:txPr>
              <c:dLblPos val="inEnd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5-67ED-4D81-8D37-A6FCE53F0D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2000" b="1">
                    <a:solidFill>
                      <a:schemeClr val="bg1"/>
                    </a:solidFill>
                  </a:defRPr>
                </a:pPr>
                <a:endParaRPr lang="pl-PL"/>
              </a:p>
            </c:txPr>
            <c:dLblPos val="inEnd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Arkusz5!$A$1:$A$4</c:f>
              <c:strCache>
                <c:ptCount val="4"/>
                <c:pt idx="0">
                  <c:v>zamężna/żonaty</c:v>
                </c:pt>
                <c:pt idx="1">
                  <c:v>singiel(ka)</c:v>
                </c:pt>
                <c:pt idx="2">
                  <c:v>rozwiedziona(y)</c:v>
                </c:pt>
                <c:pt idx="3">
                  <c:v>wdowa/wdowiec</c:v>
                </c:pt>
              </c:strCache>
            </c:strRef>
          </c:cat>
          <c:val>
            <c:numRef>
              <c:f>Arkusz5!$B$1:$B$4</c:f>
              <c:numCache>
                <c:formatCode>General</c:formatCode>
                <c:ptCount val="4"/>
                <c:pt idx="0">
                  <c:v>72</c:v>
                </c:pt>
                <c:pt idx="1">
                  <c:v>35</c:v>
                </c:pt>
                <c:pt idx="2">
                  <c:v>39</c:v>
                </c:pt>
                <c:pt idx="3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7ED-4D81-8D37-A6FCE53F0D2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  <c:txPr>
        <a:bodyPr/>
        <a:lstStyle/>
        <a:p>
          <a:pPr>
            <a:defRPr sz="1200" b="1"/>
          </a:pPr>
          <a:endParaRPr lang="pl-PL"/>
        </a:p>
      </c:txPr>
    </c:legend>
    <c:plotVisOnly val="1"/>
    <c:dispBlanksAs val="gap"/>
    <c:showDLblsOverMax val="0"/>
  </c:chart>
  <c:spPr>
    <a:effectLst>
      <a:outerShdw blurRad="50800" dist="38100" dir="2700000" algn="tl" rotWithShape="0">
        <a:prstClr val="black">
          <a:alpha val="40000"/>
        </a:prstClr>
      </a:outerShdw>
    </a:effectLst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00"/>
            </a:pPr>
            <a:r>
              <a:rPr lang="pl-PL" sz="2000"/>
              <a:t>Liczba</a:t>
            </a:r>
            <a:r>
              <a:rPr lang="pl-PL" sz="2000" baseline="0"/>
              <a:t> rozmów</a:t>
            </a:r>
            <a:endParaRPr lang="en-US" sz="2000"/>
          </a:p>
        </c:rich>
      </c:tx>
      <c:overlay val="0"/>
    </c:title>
    <c:autoTitleDeleted val="0"/>
    <c:view3D>
      <c:rotX val="10"/>
      <c:rotY val="10"/>
      <c:depthPercent val="220"/>
      <c:rAngAx val="1"/>
    </c:view3D>
    <c:floor>
      <c:thickness val="0"/>
      <c:spPr>
        <a:solidFill>
          <a:sysClr val="window" lastClr="FFFFFF">
            <a:lumMod val="95000"/>
          </a:sysClr>
        </a:solidFill>
        <a:scene3d>
          <a:camera prst="orthographicFront"/>
          <a:lightRig rig="threePt" dir="t"/>
        </a:scene3d>
        <a:sp3d>
          <a:contourClr>
            <a:srgbClr val="000000"/>
          </a:contourClr>
        </a:sp3d>
      </c:spPr>
    </c:floor>
    <c:sideWall>
      <c:thickness val="0"/>
      <c:spPr>
        <a:solidFill>
          <a:sysClr val="window" lastClr="FFFFFF">
            <a:lumMod val="95000"/>
          </a:sysClr>
        </a:solidFill>
      </c:spPr>
    </c:sideWall>
    <c:backWall>
      <c:thickness val="0"/>
      <c:spPr>
        <a:solidFill>
          <a:sysClr val="window" lastClr="FFFFFF">
            <a:lumMod val="95000"/>
          </a:sysClr>
        </a:solidFill>
      </c:spPr>
    </c:backWall>
    <c:plotArea>
      <c:layout/>
      <c:bar3DChart>
        <c:barDir val="col"/>
        <c:grouping val="clustered"/>
        <c:varyColors val="0"/>
        <c:ser>
          <c:idx val="0"/>
          <c:order val="0"/>
          <c:spPr>
            <a:solidFill>
              <a:schemeClr val="tx1">
                <a:lumMod val="50000"/>
                <a:lumOff val="50000"/>
              </a:schemeClr>
            </a:solidFill>
          </c:spPr>
          <c:invertIfNegative val="0"/>
          <c:cat>
            <c:strRef>
              <c:f>Arkusz6!$A$1:$A$6</c:f>
              <c:strCache>
                <c:ptCount val="6"/>
                <c:pt idx="0">
                  <c:v>Styczeń</c:v>
                </c:pt>
                <c:pt idx="1">
                  <c:v>Luty</c:v>
                </c:pt>
                <c:pt idx="2">
                  <c:v>Marzec</c:v>
                </c:pt>
                <c:pt idx="3">
                  <c:v>Kwiecień</c:v>
                </c:pt>
                <c:pt idx="4">
                  <c:v>Maj</c:v>
                </c:pt>
                <c:pt idx="5">
                  <c:v>Czerwiec</c:v>
                </c:pt>
              </c:strCache>
            </c:strRef>
          </c:cat>
          <c:val>
            <c:numRef>
              <c:f>Arkusz6!$B$1:$B$6</c:f>
              <c:numCache>
                <c:formatCode>General</c:formatCode>
                <c:ptCount val="6"/>
                <c:pt idx="0">
                  <c:v>389</c:v>
                </c:pt>
                <c:pt idx="1">
                  <c:v>483</c:v>
                </c:pt>
                <c:pt idx="2">
                  <c:v>522</c:v>
                </c:pt>
                <c:pt idx="3">
                  <c:v>684</c:v>
                </c:pt>
                <c:pt idx="4">
                  <c:v>733</c:v>
                </c:pt>
                <c:pt idx="5">
                  <c:v>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65-4ACB-8672-D97977A7FE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04594704"/>
        <c:axId val="204595264"/>
        <c:axId val="0"/>
      </c:bar3DChart>
      <c:catAx>
        <c:axId val="2045947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1050" b="1"/>
            </a:pPr>
            <a:endParaRPr lang="pl-PL"/>
          </a:p>
        </c:txPr>
        <c:crossAx val="204595264"/>
        <c:crosses val="autoZero"/>
        <c:auto val="1"/>
        <c:lblAlgn val="ctr"/>
        <c:lblOffset val="100"/>
        <c:noMultiLvlLbl val="0"/>
      </c:catAx>
      <c:valAx>
        <c:axId val="204595264"/>
        <c:scaling>
          <c:orientation val="minMax"/>
        </c:scaling>
        <c:delete val="0"/>
        <c:axPos val="l"/>
        <c:majorGridlines>
          <c:spPr>
            <a:ln w="6350"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1"/>
        <c:majorTickMark val="none"/>
        <c:minorTickMark val="none"/>
        <c:tickLblPos val="nextTo"/>
        <c:crossAx val="204594704"/>
        <c:crosses val="autoZero"/>
        <c:crossBetween val="between"/>
        <c:majorUnit val="250"/>
      </c:valAx>
    </c:plotArea>
    <c:plotVisOnly val="1"/>
    <c:dispBlanksAs val="gap"/>
    <c:showDLblsOverMax val="0"/>
  </c:chart>
  <c:spPr>
    <a:effectLst>
      <a:outerShdw blurRad="50800" dist="38100" dir="2700000" algn="tl" rotWithShape="0">
        <a:prstClr val="black">
          <a:alpha val="40000"/>
        </a:prstClr>
      </a:outerShdw>
    </a:effectLst>
  </c:sp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Arkusz7!$A$2</c:f>
              <c:strCache>
                <c:ptCount val="1"/>
                <c:pt idx="0">
                  <c:v>Sty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Arkusz7!$B$1:$C$1</c:f>
              <c:strCache>
                <c:ptCount val="2"/>
                <c:pt idx="0">
                  <c:v>Przewidywana</c:v>
                </c:pt>
                <c:pt idx="1">
                  <c:v>Rzeczywista</c:v>
                </c:pt>
              </c:strCache>
            </c:strRef>
          </c:cat>
          <c:val>
            <c:numRef>
              <c:f>Arkusz7!$B$2:$C$2</c:f>
              <c:numCache>
                <c:formatCode>#,##0</c:formatCode>
                <c:ptCount val="2"/>
                <c:pt idx="0">
                  <c:v>2000</c:v>
                </c:pt>
                <c:pt idx="1">
                  <c:v>1895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9-42AE-86E8-A78FF83660A9}"/>
            </c:ext>
          </c:extLst>
        </c:ser>
        <c:ser>
          <c:idx val="1"/>
          <c:order val="1"/>
          <c:tx>
            <c:strRef>
              <c:f>Arkusz7!$A$3</c:f>
              <c:strCache>
                <c:ptCount val="1"/>
                <c:pt idx="0">
                  <c:v>Lut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Arkusz7!$B$1:$C$1</c:f>
              <c:strCache>
                <c:ptCount val="2"/>
                <c:pt idx="0">
                  <c:v>Przewidywana</c:v>
                </c:pt>
                <c:pt idx="1">
                  <c:v>Rzeczywista</c:v>
                </c:pt>
              </c:strCache>
            </c:strRef>
          </c:cat>
          <c:val>
            <c:numRef>
              <c:f>Arkusz7!$B$3:$C$3</c:f>
              <c:numCache>
                <c:formatCode>#,##0</c:formatCode>
                <c:ptCount val="2"/>
                <c:pt idx="0">
                  <c:v>2500</c:v>
                </c:pt>
                <c:pt idx="1">
                  <c:v>2643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B9-42AE-86E8-A78FF83660A9}"/>
            </c:ext>
          </c:extLst>
        </c:ser>
        <c:ser>
          <c:idx val="2"/>
          <c:order val="2"/>
          <c:tx>
            <c:strRef>
              <c:f>Arkusz7!$A$4</c:f>
              <c:strCache>
                <c:ptCount val="1"/>
                <c:pt idx="0">
                  <c:v>Mar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Arkusz7!$B$1:$C$1</c:f>
              <c:strCache>
                <c:ptCount val="2"/>
                <c:pt idx="0">
                  <c:v>Przewidywana</c:v>
                </c:pt>
                <c:pt idx="1">
                  <c:v>Rzeczywista</c:v>
                </c:pt>
              </c:strCache>
            </c:strRef>
          </c:cat>
          <c:val>
            <c:numRef>
              <c:f>Arkusz7!$B$4:$C$4</c:f>
              <c:numCache>
                <c:formatCode>#,##0</c:formatCode>
                <c:ptCount val="2"/>
                <c:pt idx="0">
                  <c:v>3500</c:v>
                </c:pt>
                <c:pt idx="1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B9-42AE-86E8-A78FF8366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83879368"/>
        <c:axId val="883870184"/>
      </c:barChart>
      <c:catAx>
        <c:axId val="883879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883870184"/>
        <c:crosses val="autoZero"/>
        <c:auto val="1"/>
        <c:lblAlgn val="ctr"/>
        <c:lblOffset val="100"/>
        <c:noMultiLvlLbl val="0"/>
      </c:catAx>
      <c:valAx>
        <c:axId val="883870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883879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Arkusz7!$B$1</c:f>
              <c:strCache>
                <c:ptCount val="1"/>
                <c:pt idx="0">
                  <c:v>Przewidywana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invertIfNegative val="0"/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4B-4207-8D38-08D398BA6C37}"/>
            </c:ext>
          </c:extLst>
        </c:ser>
        <c:ser>
          <c:idx val="1"/>
          <c:order val="1"/>
          <c:tx>
            <c:strRef>
              <c:f>Arkusz7!$C$1</c:f>
              <c:strCache>
                <c:ptCount val="1"/>
                <c:pt idx="0">
                  <c:v>Rzeczywista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invertIfNegative val="0"/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4B-4207-8D38-08D398BA6C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51269616"/>
        <c:axId val="251384576"/>
      </c:barChart>
      <c:catAx>
        <c:axId val="25126961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1384576"/>
        <c:crosses val="autoZero"/>
        <c:auto val="1"/>
        <c:lblAlgn val="ctr"/>
        <c:lblOffset val="100"/>
        <c:noMultiLvlLbl val="0"/>
      </c:catAx>
      <c:valAx>
        <c:axId val="251384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1269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Arkusz7!$B$1</c:f>
              <c:strCache>
                <c:ptCount val="1"/>
                <c:pt idx="0">
                  <c:v>Przewidywana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E9-4365-AA83-DC18405C1DDD}"/>
            </c:ext>
          </c:extLst>
        </c:ser>
        <c:ser>
          <c:idx val="1"/>
          <c:order val="1"/>
          <c:tx>
            <c:strRef>
              <c:f>Arkusz7!$C$1</c:f>
              <c:strCache>
                <c:ptCount val="1"/>
                <c:pt idx="0">
                  <c:v>Rzeczywista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E9-4365-AA83-DC18405C1DD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444"/>
        <c:overlap val="-90"/>
        <c:axId val="251387936"/>
        <c:axId val="251571792"/>
      </c:barChart>
      <c:catAx>
        <c:axId val="2513879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1571792"/>
        <c:crosses val="autoZero"/>
        <c:auto val="1"/>
        <c:lblAlgn val="ctr"/>
        <c:lblOffset val="100"/>
        <c:noMultiLvlLbl val="0"/>
      </c:catAx>
      <c:valAx>
        <c:axId val="251571792"/>
        <c:scaling>
          <c:orientation val="minMax"/>
        </c:scaling>
        <c:delete val="1"/>
        <c:axPos val="l"/>
        <c:numFmt formatCode="#,##0" sourceLinked="1"/>
        <c:majorTickMark val="none"/>
        <c:minorTickMark val="none"/>
        <c:tickLblPos val="nextTo"/>
        <c:crossAx val="2513879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cap="all" spc="15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Arkusz7!$B$1</c:f>
              <c:strCache>
                <c:ptCount val="1"/>
                <c:pt idx="0">
                  <c:v>Przewidywana</c:v>
                </c:pt>
              </c:strCache>
            </c:strRef>
          </c:tx>
          <c:spPr>
            <a:pattFill prst="narHorz">
              <a:fgClr>
                <a:schemeClr val="dk1">
                  <a:tint val="88500"/>
                </a:schemeClr>
              </a:fgClr>
              <a:bgClr>
                <a:schemeClr val="dk1">
                  <a:tint val="885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dk1">
                  <a:tint val="88500"/>
                </a:schemeClr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B2-4902-9EF3-592BFD57FC3E}"/>
            </c:ext>
          </c:extLst>
        </c:ser>
        <c:ser>
          <c:idx val="1"/>
          <c:order val="1"/>
          <c:tx>
            <c:strRef>
              <c:f>Arkusz7!$C$1</c:f>
              <c:strCache>
                <c:ptCount val="1"/>
                <c:pt idx="0">
                  <c:v>Rzeczywista</c:v>
                </c:pt>
              </c:strCache>
            </c:strRef>
          </c:tx>
          <c:spPr>
            <a:pattFill prst="narHorz">
              <a:fgClr>
                <a:schemeClr val="dk1">
                  <a:tint val="55000"/>
                </a:schemeClr>
              </a:fgClr>
              <a:bgClr>
                <a:schemeClr val="dk1">
                  <a:tint val="55000"/>
                  <a:lumMod val="20000"/>
                  <a:lumOff val="80000"/>
                </a:schemeClr>
              </a:bgClr>
            </a:pattFill>
            <a:ln>
              <a:noFill/>
            </a:ln>
            <a:effectLst>
              <a:innerShdw blurRad="114300">
                <a:schemeClr val="dk1">
                  <a:tint val="55000"/>
                </a:schemeClr>
              </a:inn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B2-4902-9EF3-592BFD57FC3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64"/>
        <c:overlap val="-22"/>
        <c:axId val="251575152"/>
        <c:axId val="251605040"/>
      </c:barChart>
      <c:catAx>
        <c:axId val="25157515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19050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1605040"/>
        <c:crosses val="autoZero"/>
        <c:auto val="1"/>
        <c:lblAlgn val="ctr"/>
        <c:lblOffset val="100"/>
        <c:noMultiLvlLbl val="0"/>
      </c:catAx>
      <c:valAx>
        <c:axId val="251605040"/>
        <c:scaling>
          <c:orientation val="minMax"/>
        </c:scaling>
        <c:delete val="0"/>
        <c:axPos val="l"/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15751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cap="none" spc="50" normalizeH="0" baseline="0">
              <a:solidFill>
                <a:schemeClr val="tx1">
                  <a:lumMod val="65000"/>
                  <a:lumOff val="35000"/>
                </a:schemeClr>
              </a:solidFill>
              <a:latin typeface="+mj-lt"/>
              <a:ea typeface="+mj-ea"/>
              <a:cs typeface="+mj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Arkusz7!$B$1</c:f>
              <c:strCache>
                <c:ptCount val="1"/>
                <c:pt idx="0">
                  <c:v>Przewidywana</c:v>
                </c:pt>
              </c:strCache>
            </c:strRef>
          </c:tx>
          <c:spPr>
            <a:solidFill>
              <a:schemeClr val="dk1">
                <a:tint val="88500"/>
                <a:alpha val="7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32-420E-B0EE-D1F32DD3AEBE}"/>
            </c:ext>
          </c:extLst>
        </c:ser>
        <c:ser>
          <c:idx val="1"/>
          <c:order val="1"/>
          <c:tx>
            <c:strRef>
              <c:f>Arkusz7!$C$1</c:f>
              <c:strCache>
                <c:ptCount val="1"/>
                <c:pt idx="0">
                  <c:v>Rzeczywista</c:v>
                </c:pt>
              </c:strCache>
            </c:strRef>
          </c:tx>
          <c:spPr>
            <a:solidFill>
              <a:schemeClr val="dk1">
                <a:tint val="55000"/>
                <a:alpha val="7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32-420E-B0EE-D1F32DD3AEBE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80"/>
        <c:overlap val="25"/>
        <c:axId val="251608400"/>
        <c:axId val="251674112"/>
      </c:barChart>
      <c:catAx>
        <c:axId val="2516084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1587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1674112"/>
        <c:crosses val="autoZero"/>
        <c:auto val="1"/>
        <c:lblAlgn val="ctr"/>
        <c:lblOffset val="100"/>
        <c:noMultiLvlLbl val="0"/>
      </c:catAx>
      <c:valAx>
        <c:axId val="251674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cap="all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2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160840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</c:dTable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+mj-lt"/>
              <a:ea typeface="+mj-ea"/>
              <a:cs typeface="+mj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Arkusz7!$B$1</c:f>
              <c:strCache>
                <c:ptCount val="1"/>
                <c:pt idx="0">
                  <c:v>Przewidywana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invertIfNegative val="0"/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98-431C-B964-330EA05D14E0}"/>
            </c:ext>
          </c:extLst>
        </c:ser>
        <c:ser>
          <c:idx val="1"/>
          <c:order val="1"/>
          <c:tx>
            <c:strRef>
              <c:f>Arkusz7!$C$1</c:f>
              <c:strCache>
                <c:ptCount val="1"/>
                <c:pt idx="0">
                  <c:v>Rzeczywista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98-431C-B964-330EA05D14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67"/>
        <c:overlap val="-43"/>
        <c:axId val="252051088"/>
        <c:axId val="252051648"/>
      </c:barChart>
      <c:catAx>
        <c:axId val="252051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2051648"/>
        <c:crosses val="autoZero"/>
        <c:auto val="1"/>
        <c:lblAlgn val="ctr"/>
        <c:lblOffset val="100"/>
        <c:noMultiLvlLbl val="0"/>
      </c:catAx>
      <c:valAx>
        <c:axId val="252051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2051088"/>
        <c:crosses val="autoZero"/>
        <c:crossBetween val="between"/>
      </c:val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Arkusz7!$B$1</c:f>
              <c:strCache>
                <c:ptCount val="1"/>
                <c:pt idx="0">
                  <c:v>Przewidywana</c:v>
                </c:pt>
              </c:strCache>
            </c:strRef>
          </c:tx>
          <c:spPr>
            <a:noFill/>
            <a:ln w="25400" cap="flat" cmpd="sng" algn="ctr">
              <a:solidFill>
                <a:schemeClr val="dk1">
                  <a:tint val="88500"/>
                </a:schemeClr>
              </a:solidFill>
              <a:miter lim="800000"/>
            </a:ln>
            <a:effectLst/>
          </c:spPr>
          <c:invertIfNegative val="0"/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Arkusz7!$B$2:$B$4</c:f>
              <c:numCache>
                <c:formatCode>#,##0</c:formatCode>
                <c:ptCount val="3"/>
                <c:pt idx="0">
                  <c:v>2000</c:v>
                </c:pt>
                <c:pt idx="1">
                  <c:v>2500</c:v>
                </c:pt>
                <c:pt idx="2">
                  <c:v>3500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57-408F-9EF3-D588A98F917D}"/>
            </c:ext>
          </c:extLst>
        </c:ser>
        <c:ser>
          <c:idx val="1"/>
          <c:order val="1"/>
          <c:tx>
            <c:strRef>
              <c:f>Arkusz7!$C$1</c:f>
              <c:strCache>
                <c:ptCount val="1"/>
                <c:pt idx="0">
                  <c:v>Rzeczywista</c:v>
                </c:pt>
              </c:strCache>
            </c:strRef>
          </c:tx>
          <c:spPr>
            <a:noFill/>
            <a:ln w="25400" cap="flat" cmpd="sng" algn="ctr">
              <a:solidFill>
                <a:schemeClr val="dk1">
                  <a:tint val="55000"/>
                </a:schemeClr>
              </a:solidFill>
              <a:miter lim="800000"/>
            </a:ln>
            <a:effectLst/>
          </c:spPr>
          <c:invertIfNegative val="0"/>
          <c:cat>
            <c:strRef>
              <c:f>Arkusz7!$A$2:$A$4</c:f>
              <c:strCache>
                <c:ptCount val="3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</c:strCache>
            </c:strRef>
          </c:cat>
          <c:val>
            <c:numRef>
              <c:f>Arkusz7!$C$2:$C$4</c:f>
              <c:numCache>
                <c:formatCode>#,##0</c:formatCode>
                <c:ptCount val="3"/>
                <c:pt idx="0">
                  <c:v>1895</c:v>
                </c:pt>
                <c:pt idx="1">
                  <c:v>2643</c:v>
                </c:pt>
                <c:pt idx="2">
                  <c:v>3648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57-408F-9EF3-D588A98F91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64"/>
        <c:overlap val="-35"/>
        <c:axId val="252078736"/>
        <c:axId val="252079296"/>
      </c:barChart>
      <c:catAx>
        <c:axId val="252078736"/>
        <c:scaling>
          <c:orientation val="minMax"/>
        </c:scaling>
        <c:delete val="0"/>
        <c:axPos val="b"/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2079296"/>
        <c:crosses val="autoZero"/>
        <c:auto val="1"/>
        <c:lblAlgn val="ctr"/>
        <c:lblOffset val="100"/>
        <c:noMultiLvlLbl val="0"/>
      </c:catAx>
      <c:valAx>
        <c:axId val="252079296"/>
        <c:scaling>
          <c:orientation val="minMax"/>
        </c:scaling>
        <c:delete val="0"/>
        <c:axPos val="l"/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50000"/>
                      <a:lumOff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2520787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Odwiedzający stronę WWW</a:t>
            </a:r>
            <a:endParaRPr lang="en-US"/>
          </a:p>
        </c:rich>
      </c:tx>
      <c:layout>
        <c:manualLayout>
          <c:xMode val="edge"/>
          <c:yMode val="edge"/>
          <c:x val="0.17693178021342731"/>
          <c:y val="3.490301979400589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051039155969953"/>
          <c:y val="0.16595813646167096"/>
          <c:w val="0.81377652385667931"/>
          <c:h val="0.6595772090143327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Arkusz9!$A$2:$A$13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Arkusz9!$B$2:$B$13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C7-4451-891C-DE72E38E93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520641352"/>
        <c:axId val="520642136"/>
      </c:barChart>
      <c:catAx>
        <c:axId val="5206413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2136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213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1352"/>
        <c:crossesAt val="1"/>
        <c:crossBetween val="between"/>
      </c:valAx>
    </c:plotArea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Odwiedzający stronę WWW</a:t>
            </a:r>
            <a:endParaRPr lang="pl-PL">
              <a:effectLst/>
            </a:endParaRPr>
          </a:p>
        </c:rich>
      </c:tx>
      <c:layout>
        <c:manualLayout>
          <c:xMode val="edge"/>
          <c:yMode val="edge"/>
          <c:x val="0.17845508269496571"/>
          <c:y val="4.255341728493324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051039155969953"/>
          <c:y val="0.16595813646167096"/>
          <c:w val="0.81377652385667931"/>
          <c:h val="0.6595772090143327"/>
        </c:manualLayout>
      </c:layout>
      <c:lineChart>
        <c:grouping val="standard"/>
        <c:varyColors val="0"/>
        <c:ser>
          <c:idx val="0"/>
          <c:order val="0"/>
          <c:cat>
            <c:strRef>
              <c:f>Arkusz9!$A$2:$A$13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Arkusz9!$B$2:$B$13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143-477D-A1A7-91E0997FBB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20642920"/>
        <c:axId val="520643312"/>
      </c:lineChart>
      <c:catAx>
        <c:axId val="5206429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331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331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2920"/>
        <c:crossesAt val="1"/>
        <c:crossBetween val="between"/>
      </c:valAx>
    </c:plotArea>
    <c:plotVisOnly val="1"/>
    <c:dispBlanksAs val="gap"/>
    <c:showDLblsOverMax val="0"/>
  </c:chart>
  <c:spPr>
    <a:ln w="3175"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Odwiedzający stronę WWW</a:t>
            </a:r>
            <a:endParaRPr lang="pl-PL">
              <a:effectLst/>
            </a:endParaRPr>
          </a:p>
        </c:rich>
      </c:tx>
      <c:layout>
        <c:manualLayout>
          <c:xMode val="edge"/>
          <c:yMode val="edge"/>
          <c:x val="0.16479715618608035"/>
          <c:y val="5.6738395065237777E-3"/>
        </c:manualLayout>
      </c:layout>
      <c:overlay val="0"/>
      <c:spPr>
        <a:ln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734708494485031"/>
          <c:y val="0.12340476813816546"/>
          <c:w val="0.80102140592789162"/>
          <c:h val="0.70213057733783801"/>
        </c:manualLayout>
      </c:layout>
      <c:barChart>
        <c:barDir val="bar"/>
        <c:grouping val="clustered"/>
        <c:varyColors val="0"/>
        <c:ser>
          <c:idx val="0"/>
          <c:order val="0"/>
          <c:invertIfNegative val="0"/>
          <c:cat>
            <c:strRef>
              <c:f>Arkusz9!$A$2:$A$13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Arkusz9!$B$2:$B$13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2E-4C56-95EB-80D7D8E65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520644096"/>
        <c:axId val="520644488"/>
      </c:barChart>
      <c:catAx>
        <c:axId val="52064409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448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4488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4096"/>
        <c:crosses val="max"/>
        <c:crossBetween val="between"/>
      </c:valAx>
    </c:plotArea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Odwiedzający stronę WWW</a:t>
            </a:r>
            <a:endParaRPr lang="pl-PL">
              <a:effectLst/>
            </a:endParaRPr>
          </a:p>
        </c:rich>
      </c:tx>
      <c:layout>
        <c:manualLayout>
          <c:xMode val="edge"/>
          <c:yMode val="edge"/>
          <c:x val="0.16479738073237007"/>
          <c:y val="4.680860740782853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4744924741550164"/>
          <c:y val="0.19079337104522587"/>
          <c:w val="0.52721142000107124"/>
          <c:h val="0.74608980736613695"/>
        </c:manualLayout>
      </c:layout>
      <c:pieChart>
        <c:varyColors val="1"/>
        <c:ser>
          <c:idx val="0"/>
          <c:order val="0"/>
          <c:cat>
            <c:strRef>
              <c:f>Arkusz9!$A$2:$A$13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Arkusz9!$B$2:$B$13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55-4B12-8182-CB00AA12B6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>
        <c:manualLayout>
          <c:xMode val="edge"/>
          <c:yMode val="edge"/>
          <c:x val="0.88265416067213498"/>
          <c:y val="2.5532020994103202E-2"/>
          <c:w val="9.6938896258789514E-2"/>
          <c:h val="0.96170612411122058"/>
        </c:manualLayout>
      </c:layout>
      <c:overlay val="0"/>
      <c:txPr>
        <a:bodyPr/>
        <a:lstStyle/>
        <a:p>
          <a:pPr>
            <a:defRPr sz="900"/>
          </a:pPr>
          <a:endParaRPr lang="pl-PL"/>
        </a:p>
      </c:txPr>
    </c:legend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Odwiedzający</a:t>
            </a:r>
          </a:p>
          <a:p>
            <a:pPr>
              <a:defRPr/>
            </a:pPr>
            <a:r>
              <a:rPr lang="pl-PL" sz="1800" b="1" i="0" baseline="0">
                <a:effectLst/>
              </a:rPr>
              <a:t> stronę WWW</a:t>
            </a:r>
            <a:endParaRPr lang="pl-PL">
              <a:effectLst/>
            </a:endParaRPr>
          </a:p>
        </c:rich>
      </c:tx>
      <c:layout>
        <c:manualLayout>
          <c:xMode val="edge"/>
          <c:yMode val="edge"/>
          <c:x val="2.3900984860379535E-2"/>
          <c:y val="3.773993954726778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4183678825861053"/>
          <c:y val="0.16277930962600795"/>
          <c:w val="0.50000062280849311"/>
          <c:h val="0.83404601914070464"/>
        </c:manualLayout>
      </c:layout>
      <c:radarChart>
        <c:radarStyle val="filled"/>
        <c:varyColors val="0"/>
        <c:ser>
          <c:idx val="0"/>
          <c:order val="0"/>
          <c:cat>
            <c:strRef>
              <c:f>Arkusz9!$A$2:$A$13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Arkusz9!$B$2:$B$13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96-468E-9140-1FEC80004A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0645664"/>
        <c:axId val="520646056"/>
      </c:radarChart>
      <c:catAx>
        <c:axId val="520645664"/>
        <c:scaling>
          <c:orientation val="minMax"/>
        </c:scaling>
        <c:delete val="0"/>
        <c:axPos val="b"/>
        <c:majorGridlines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6056"/>
        <c:crosses val="autoZero"/>
        <c:auto val="0"/>
        <c:lblAlgn val="ctr"/>
        <c:lblOffset val="100"/>
        <c:noMultiLvlLbl val="1"/>
      </c:catAx>
      <c:valAx>
        <c:axId val="520646056"/>
        <c:scaling>
          <c:orientation val="minMax"/>
        </c:scaling>
        <c:delete val="0"/>
        <c:axPos val="l"/>
        <c:majorGridlines>
          <c:spPr>
            <a:ln w="3175"/>
          </c:spPr>
        </c:majorGridlines>
        <c:numFmt formatCode="#,##0" sourceLinked="1"/>
        <c:majorTickMark val="cross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5664"/>
        <c:crossesAt val="1"/>
        <c:crossBetween val="between"/>
      </c:valAx>
    </c:plotArea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Odwiedzający stronę WWW</a:t>
            </a:r>
            <a:endParaRPr lang="pl-PL">
              <a:effectLst/>
            </a:endParaRPr>
          </a:p>
        </c:rich>
      </c:tx>
      <c:layout>
        <c:manualLayout>
          <c:xMode val="edge"/>
          <c:yMode val="edge"/>
          <c:x val="0.16138272977745469"/>
          <c:y val="3.971649753167135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051039155969953"/>
          <c:y val="0.16595813646167096"/>
          <c:w val="0.78316424082758751"/>
          <c:h val="0.6595772090143327"/>
        </c:manualLayout>
      </c:layout>
      <c:areaChart>
        <c:grouping val="stacked"/>
        <c:varyColors val="0"/>
        <c:ser>
          <c:idx val="0"/>
          <c:order val="0"/>
          <c:cat>
            <c:strRef>
              <c:f>Arkusz9!$A$2:$A$13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Arkusz9!$B$2:$B$13</c:f>
              <c:numCache>
                <c:formatCode>#,##0</c:formatCode>
                <c:ptCount val="12"/>
                <c:pt idx="0">
                  <c:v>7092</c:v>
                </c:pt>
                <c:pt idx="1">
                  <c:v>7497</c:v>
                </c:pt>
                <c:pt idx="2">
                  <c:v>7560</c:v>
                </c:pt>
                <c:pt idx="3">
                  <c:v>5796</c:v>
                </c:pt>
                <c:pt idx="4">
                  <c:v>13984</c:v>
                </c:pt>
                <c:pt idx="5">
                  <c:v>18743</c:v>
                </c:pt>
                <c:pt idx="6">
                  <c:v>15434</c:v>
                </c:pt>
                <c:pt idx="7">
                  <c:v>14545</c:v>
                </c:pt>
                <c:pt idx="8">
                  <c:v>17434</c:v>
                </c:pt>
                <c:pt idx="9">
                  <c:v>16984</c:v>
                </c:pt>
                <c:pt idx="10">
                  <c:v>15983</c:v>
                </c:pt>
                <c:pt idx="11">
                  <c:v>27822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2E-4E76-A3F2-9476C5030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0646840"/>
        <c:axId val="520647232"/>
      </c:areaChart>
      <c:catAx>
        <c:axId val="5206468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7232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52064723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20646840"/>
        <c:crossesAt val="1"/>
        <c:crossBetween val="midCat"/>
      </c:valAx>
    </c:plotArea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Sprzedaż breloczków i pocztówek</a:t>
            </a:r>
            <a:endParaRPr lang="en-US"/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Kolumnowe!$C$2</c:f>
              <c:strCache>
                <c:ptCount val="1"/>
                <c:pt idx="0">
                  <c:v>Pocztówki</c:v>
                </c:pt>
              </c:strCache>
            </c:strRef>
          </c:tx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EA-47F7-9D7D-D53DD9099EF2}"/>
            </c:ext>
          </c:extLst>
        </c:ser>
        <c:ser>
          <c:idx val="0"/>
          <c:order val="0"/>
          <c:tx>
            <c:strRef>
              <c:f>Kolumnowe!$B$2</c:f>
              <c:strCache>
                <c:ptCount val="1"/>
                <c:pt idx="0">
                  <c:v>Breloczki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EA-47F7-9D7D-D53DD9099E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55642208"/>
        <c:axId val="507590904"/>
      </c:barChart>
      <c:catAx>
        <c:axId val="5556422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0904"/>
        <c:crosses val="autoZero"/>
        <c:auto val="1"/>
        <c:lblAlgn val="ctr"/>
        <c:lblOffset val="100"/>
        <c:noMultiLvlLbl val="0"/>
      </c:catAx>
      <c:valAx>
        <c:axId val="50759090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65000"/>
                </a:schemeClr>
              </a:solidFill>
              <a:prstDash val="dash"/>
            </a:ln>
          </c:spPr>
        </c:majorGridlines>
        <c:numFmt formatCode="#,##0" sourceLinked="1"/>
        <c:majorTickMark val="out"/>
        <c:minorTickMark val="none"/>
        <c:tickLblPos val="nextTo"/>
        <c:crossAx val="5556422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 paperSize="0" orientation="landscape" horizontalDpi="0" verticalDpi="0" copies="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Sprzedaż breloczków i pocztówek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Kolumnowe!$B$2</c:f>
              <c:strCache>
                <c:ptCount val="1"/>
                <c:pt idx="0">
                  <c:v>Breloczki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D7-437F-A6C3-DFC8111BAEE5}"/>
            </c:ext>
          </c:extLst>
        </c:ser>
        <c:ser>
          <c:idx val="1"/>
          <c:order val="1"/>
          <c:tx>
            <c:strRef>
              <c:f>Kolumnowe!$C$2</c:f>
              <c:strCache>
                <c:ptCount val="1"/>
                <c:pt idx="0">
                  <c:v>Pocztówki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D7-437F-A6C3-DFC8111BA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55189280"/>
        <c:axId val="507591688"/>
      </c:barChart>
      <c:catAx>
        <c:axId val="5551892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1688"/>
        <c:crosses val="autoZero"/>
        <c:auto val="1"/>
        <c:lblAlgn val="ctr"/>
        <c:lblOffset val="100"/>
        <c:noMultiLvlLbl val="0"/>
      </c:catAx>
      <c:valAx>
        <c:axId val="50759168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65000"/>
                </a:schemeClr>
              </a:solidFill>
              <a:prstDash val="dash"/>
            </a:ln>
          </c:spPr>
        </c:majorGridlines>
        <c:numFmt formatCode="0%" sourceLinked="1"/>
        <c:majorTickMark val="out"/>
        <c:minorTickMark val="none"/>
        <c:tickLblPos val="nextTo"/>
        <c:crossAx val="555189280"/>
        <c:crosses val="autoZero"/>
        <c:crossBetween val="between"/>
      </c:valAx>
    </c:plotArea>
    <c:legend>
      <c:legendPos val="b"/>
      <c:overlay val="0"/>
    </c:legend>
    <c:plotVisOnly val="1"/>
    <c:dispBlanksAs val="zero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 paperSize="0" orientation="landscape" horizontalDpi="0" verticalDpi="0" copies="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Sprzedaż breloczków i pocztówek</a:t>
            </a:r>
            <a:endParaRPr lang="pl-PL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1"/>
          <c:order val="1"/>
          <c:tx>
            <c:strRef>
              <c:f>Kolumnowe!$C$2</c:f>
              <c:strCache>
                <c:ptCount val="1"/>
                <c:pt idx="0">
                  <c:v>Pocztówki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C1-4881-A2F5-069C3D2D0221}"/>
            </c:ext>
          </c:extLst>
        </c:ser>
        <c:ser>
          <c:idx val="0"/>
          <c:order val="0"/>
          <c:tx>
            <c:strRef>
              <c:f>Kolumnowe!$B$2</c:f>
              <c:strCache>
                <c:ptCount val="1"/>
                <c:pt idx="0">
                  <c:v>Breloczki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C1-4881-A2F5-069C3D2D02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7592472"/>
        <c:axId val="507592864"/>
      </c:barChart>
      <c:catAx>
        <c:axId val="5075924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2864"/>
        <c:crosses val="autoZero"/>
        <c:auto val="1"/>
        <c:lblAlgn val="ctr"/>
        <c:lblOffset val="100"/>
        <c:noMultiLvlLbl val="0"/>
      </c:catAx>
      <c:valAx>
        <c:axId val="5075928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65000"/>
                </a:schemeClr>
              </a:solidFill>
              <a:prstDash val="dash"/>
            </a:ln>
          </c:spPr>
        </c:majorGridlines>
        <c:numFmt formatCode="#,##0" sourceLinked="1"/>
        <c:majorTickMark val="out"/>
        <c:minorTickMark val="none"/>
        <c:tickLblPos val="nextTo"/>
        <c:crossAx val="5075924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 paperSize="0" orientation="landscape" horizontalDpi="0" verticalDpi="0" copies="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Sprzedaż breloczków i pocztówek</a:t>
            </a:r>
            <a:endParaRPr lang="pl-PL">
              <a:effectLst/>
            </a:endParaRPr>
          </a:p>
        </c:rich>
      </c:tx>
      <c:overlay val="0"/>
    </c:title>
    <c:autoTitleDeleted val="0"/>
    <c:view3D>
      <c:rotX val="15"/>
      <c:rotY val="20"/>
      <c:rAngAx val="0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1"/>
          <c:order val="1"/>
          <c:tx>
            <c:strRef>
              <c:f>Kolumnowe!$C$2</c:f>
              <c:strCache>
                <c:ptCount val="1"/>
                <c:pt idx="0">
                  <c:v>Pocztówki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04-4105-A6C0-C956D9919870}"/>
            </c:ext>
          </c:extLst>
        </c:ser>
        <c:ser>
          <c:idx val="0"/>
          <c:order val="0"/>
          <c:tx>
            <c:strRef>
              <c:f>Kolumnowe!$B$2</c:f>
              <c:strCache>
                <c:ptCount val="1"/>
                <c:pt idx="0">
                  <c:v>Breloczki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04-4105-A6C0-C956D99198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507593648"/>
        <c:axId val="507594040"/>
        <c:axId val="0"/>
      </c:bar3DChart>
      <c:catAx>
        <c:axId val="5075936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4040"/>
        <c:crosses val="autoZero"/>
        <c:auto val="1"/>
        <c:lblAlgn val="ctr"/>
        <c:lblOffset val="100"/>
        <c:noMultiLvlLbl val="0"/>
      </c:catAx>
      <c:valAx>
        <c:axId val="507594040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50759364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 paperSize="0" orientation="landscape" horizontalDpi="0" verticalDpi="0" copies="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Sprzedaż breloczków i pocztówek</a:t>
            </a:r>
            <a:endParaRPr lang="pl-PL">
              <a:effectLst/>
            </a:endParaRPr>
          </a:p>
        </c:rich>
      </c:tx>
      <c:overlay val="0"/>
    </c:title>
    <c:autoTitleDeleted val="0"/>
    <c:view3D>
      <c:rotX val="15"/>
      <c:rotY val="20"/>
      <c:rAngAx val="0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standard"/>
        <c:varyColors val="0"/>
        <c:ser>
          <c:idx val="1"/>
          <c:order val="1"/>
          <c:tx>
            <c:strRef>
              <c:f>Kolumnowe!$C$2</c:f>
              <c:strCache>
                <c:ptCount val="1"/>
                <c:pt idx="0">
                  <c:v>Pocztówki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Kolumnowe!$C$3:$C$7</c:f>
              <c:numCache>
                <c:formatCode>#,##0</c:formatCode>
                <c:ptCount val="5"/>
                <c:pt idx="0">
                  <c:v>64983</c:v>
                </c:pt>
                <c:pt idx="1">
                  <c:v>68981</c:v>
                </c:pt>
                <c:pt idx="2">
                  <c:v>77398</c:v>
                </c:pt>
                <c:pt idx="3">
                  <c:v>88091</c:v>
                </c:pt>
                <c:pt idx="4">
                  <c:v>93733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6E-475E-9259-5515B8BB3D55}"/>
            </c:ext>
          </c:extLst>
        </c:ser>
        <c:ser>
          <c:idx val="0"/>
          <c:order val="0"/>
          <c:tx>
            <c:strRef>
              <c:f>Kolumnowe!$B$2</c:f>
              <c:strCache>
                <c:ptCount val="1"/>
                <c:pt idx="0">
                  <c:v>Breloczki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:spPr>
          <c:invertIfNegative val="0"/>
          <c:cat>
            <c:strRef>
              <c:f>Kolumnowe!$A$3:$A$7</c:f>
              <c:strCache>
                <c:ptCount val="5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</c:strCache>
            </c:strRef>
          </c:cat>
          <c:val>
            <c:numRef>
              <c:f>Kolumnowe!$B$3:$B$7</c:f>
              <c:numCache>
                <c:formatCode>#,##0</c:formatCode>
                <c:ptCount val="5"/>
                <c:pt idx="0">
                  <c:v>60983</c:v>
                </c:pt>
                <c:pt idx="1">
                  <c:v>56732</c:v>
                </c:pt>
                <c:pt idx="2">
                  <c:v>49831</c:v>
                </c:pt>
                <c:pt idx="3">
                  <c:v>43323</c:v>
                </c:pt>
                <c:pt idx="4">
                  <c:v>39879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6E-475E-9259-5515B8BB3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507594824"/>
        <c:axId val="507595216"/>
        <c:axId val="270173864"/>
      </c:bar3DChart>
      <c:catAx>
        <c:axId val="5075948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7595216"/>
        <c:crosses val="autoZero"/>
        <c:auto val="1"/>
        <c:lblAlgn val="ctr"/>
        <c:lblOffset val="100"/>
        <c:noMultiLvlLbl val="0"/>
      </c:catAx>
      <c:valAx>
        <c:axId val="507595216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507594824"/>
        <c:crosses val="autoZero"/>
        <c:crossBetween val="between"/>
      </c:valAx>
      <c:serAx>
        <c:axId val="270173864"/>
        <c:scaling>
          <c:orientation val="minMax"/>
        </c:scaling>
        <c:delete val="0"/>
        <c:axPos val="b"/>
        <c:majorTickMark val="out"/>
        <c:minorTickMark val="none"/>
        <c:tickLblPos val="nextTo"/>
        <c:crossAx val="507595216"/>
        <c:crosses val="autoZero"/>
      </c:serAx>
    </c:plotArea>
    <c:plotVisOnly val="1"/>
    <c:dispBlanksAs val="gap"/>
    <c:showDLblsOverMax val="0"/>
  </c:chart>
  <c:printSettings>
    <c:headerFooter/>
    <c:pageMargins b="0.75000000000000111" l="0.70000000000000062" r="0.70000000000000062" t="0.75000000000000111" header="0.30000000000000032" footer="0.30000000000000032"/>
    <c:pageSetup paperSize="0" orientation="landscape" horizontalDpi="0" verticalDpi="0" copies="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Całkowicie się zgadzam</a:t>
            </a:r>
            <a:endParaRPr lang="en-US"/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Słupkowe!$B$2</c:f>
              <c:strCache>
                <c:ptCount val="1"/>
                <c:pt idx="0">
                  <c:v>Całkowicie się zgadzam</c:v>
                </c:pt>
              </c:strCache>
            </c:strRef>
          </c:tx>
          <c:invertIfNegative val="0"/>
          <c:cat>
            <c:strRef>
              <c:f>Słupkowe!$A$3:$A$12</c:f>
              <c:strCache>
                <c:ptCount val="10"/>
                <c:pt idx="0">
                  <c:v>Położenie sklepów jest odpowiednie</c:v>
                </c:pt>
                <c:pt idx="1">
                  <c:v>Godziny otwarcia sklepów są odpowiednie</c:v>
                </c:pt>
                <c:pt idx="2">
                  <c:v>Sklepy są dobrze utrzymane</c:v>
                </c:pt>
                <c:pt idx="3">
                  <c:v>Podoba mi się wasza strona WWW</c:v>
                </c:pt>
                <c:pt idx="4">
                  <c:v>Pracownicy są przyjaźni</c:v>
                </c:pt>
                <c:pt idx="5">
                  <c:v>Macie dobry wybór produktów</c:v>
                </c:pt>
                <c:pt idx="6">
                  <c:v>Podobają mi się wasze reklamy</c:v>
                </c:pt>
                <c:pt idx="7">
                  <c:v>Sprzedajecie produkty o wysokiej jakości</c:v>
                </c:pt>
                <c:pt idx="8">
                  <c:v>W sumie jestem zadowolony(a)</c:v>
                </c:pt>
                <c:pt idx="9">
                  <c:v>Polecałbym (polecałabym) waszą firmę</c:v>
                </c:pt>
              </c:strCache>
            </c:strRef>
          </c:cat>
          <c:val>
            <c:numRef>
              <c:f>Słupkowe!$B$3:$B$12</c:f>
              <c:numCache>
                <c:formatCode>0%</c:formatCode>
                <c:ptCount val="10"/>
                <c:pt idx="0">
                  <c:v>0.12</c:v>
                </c:pt>
                <c:pt idx="1">
                  <c:v>0.15</c:v>
                </c:pt>
                <c:pt idx="2">
                  <c:v>0.09</c:v>
                </c:pt>
                <c:pt idx="3">
                  <c:v>0.18</c:v>
                </c:pt>
                <c:pt idx="4">
                  <c:v>0.02</c:v>
                </c:pt>
                <c:pt idx="5">
                  <c:v>0.16</c:v>
                </c:pt>
                <c:pt idx="6">
                  <c:v>0.05</c:v>
                </c:pt>
                <c:pt idx="7">
                  <c:v>0.24</c:v>
                </c:pt>
                <c:pt idx="8">
                  <c:v>0.06</c:v>
                </c:pt>
                <c:pt idx="9">
                  <c:v>0.03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87-43C0-A1A6-1326CDD4A4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8"/>
        <c:axId val="513494168"/>
        <c:axId val="513494560"/>
      </c:barChart>
      <c:catAx>
        <c:axId val="51349416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513494560"/>
        <c:crosses val="autoZero"/>
        <c:auto val="1"/>
        <c:lblAlgn val="ctr"/>
        <c:lblOffset val="100"/>
        <c:noMultiLvlLbl val="0"/>
      </c:catAx>
      <c:valAx>
        <c:axId val="513494560"/>
        <c:scaling>
          <c:orientation val="minMax"/>
          <c:max val="0.25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crossAx val="513494168"/>
        <c:crosses val="max"/>
        <c:crossBetween val="between"/>
      </c:valAx>
    </c:plotArea>
    <c:plotVisOnly val="1"/>
    <c:dispBlanksAs val="zero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 sz="1800" b="1" i="0" baseline="0">
                <a:effectLst/>
              </a:rPr>
              <a:t>Całkowicie się zgadzam</a:t>
            </a:r>
            <a:endParaRPr lang="pl-PL">
              <a:effectLst/>
            </a:endParaRPr>
          </a:p>
        </c:rich>
      </c:tx>
      <c:overlay val="0"/>
    </c:title>
    <c:autoTitleDeleted val="0"/>
    <c:view3D>
      <c:rotX val="-10"/>
      <c:rotY val="0"/>
      <c:depthPercent val="160"/>
      <c:rAngAx val="0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bar"/>
        <c:grouping val="clustered"/>
        <c:varyColors val="0"/>
        <c:ser>
          <c:idx val="0"/>
          <c:order val="0"/>
          <c:tx>
            <c:strRef>
              <c:f>Słupkowe!$B$2</c:f>
              <c:strCache>
                <c:ptCount val="1"/>
                <c:pt idx="0">
                  <c:v>Całkowicie się zgadzam</c:v>
                </c:pt>
              </c:strCache>
            </c:strRef>
          </c:tx>
          <c:invertIfNegative val="0"/>
          <c:cat>
            <c:strRef>
              <c:f>Słupkowe!$A$3:$A$12</c:f>
              <c:strCache>
                <c:ptCount val="10"/>
                <c:pt idx="0">
                  <c:v>Położenie sklepów jest odpowiednie</c:v>
                </c:pt>
                <c:pt idx="1">
                  <c:v>Godziny otwarcia sklepów są odpowiednie</c:v>
                </c:pt>
                <c:pt idx="2">
                  <c:v>Sklepy są dobrze utrzymane</c:v>
                </c:pt>
                <c:pt idx="3">
                  <c:v>Podoba mi się wasza strona WWW</c:v>
                </c:pt>
                <c:pt idx="4">
                  <c:v>Pracownicy są przyjaźni</c:v>
                </c:pt>
                <c:pt idx="5">
                  <c:v>Macie dobry wybór produktów</c:v>
                </c:pt>
                <c:pt idx="6">
                  <c:v>Podobają mi się wasze reklamy</c:v>
                </c:pt>
                <c:pt idx="7">
                  <c:v>Sprzedajecie produkty o wysokiej jakości</c:v>
                </c:pt>
                <c:pt idx="8">
                  <c:v>W sumie jestem zadowolony(a)</c:v>
                </c:pt>
                <c:pt idx="9">
                  <c:v>Polecałbym (polecałabym) waszą firmę</c:v>
                </c:pt>
              </c:strCache>
            </c:strRef>
          </c:cat>
          <c:val>
            <c:numRef>
              <c:f>Słupkowe!$B$3:$B$12</c:f>
              <c:numCache>
                <c:formatCode>0%</c:formatCode>
                <c:ptCount val="10"/>
                <c:pt idx="0">
                  <c:v>0.12</c:v>
                </c:pt>
                <c:pt idx="1">
                  <c:v>0.15</c:v>
                </c:pt>
                <c:pt idx="2">
                  <c:v>0.09</c:v>
                </c:pt>
                <c:pt idx="3">
                  <c:v>0.18</c:v>
                </c:pt>
                <c:pt idx="4">
                  <c:v>0.02</c:v>
                </c:pt>
                <c:pt idx="5">
                  <c:v>0.16</c:v>
                </c:pt>
                <c:pt idx="6">
                  <c:v>0.05</c:v>
                </c:pt>
                <c:pt idx="7">
                  <c:v>0.24</c:v>
                </c:pt>
                <c:pt idx="8">
                  <c:v>0.06</c:v>
                </c:pt>
                <c:pt idx="9">
                  <c:v>0.03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A8-4D6D-8AD2-4FF25EBF54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8"/>
        <c:shape val="box"/>
        <c:axId val="513495344"/>
        <c:axId val="513495736"/>
        <c:axId val="0"/>
      </c:bar3DChart>
      <c:catAx>
        <c:axId val="51349534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513495736"/>
        <c:crosses val="autoZero"/>
        <c:auto val="1"/>
        <c:lblAlgn val="ctr"/>
        <c:lblOffset val="100"/>
        <c:noMultiLvlLbl val="0"/>
      </c:catAx>
      <c:valAx>
        <c:axId val="513495736"/>
        <c:scaling>
          <c:orientation val="minMax"/>
          <c:max val="0.25"/>
        </c:scaling>
        <c:delete val="0"/>
        <c:axPos val="b"/>
        <c:majorGridlines/>
        <c:numFmt formatCode="0%" sourceLinked="1"/>
        <c:majorTickMark val="out"/>
        <c:minorTickMark val="none"/>
        <c:tickLblPos val="nextTo"/>
        <c:crossAx val="513495344"/>
        <c:crosses val="max"/>
        <c:crossBetween val="between"/>
      </c:valAx>
    </c:plotArea>
    <c:plotVisOnly val="1"/>
    <c:dispBlanksAs val="zero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 paperSize="0" orientation="landscape" horizontalDpi="0" verticalDpi="0" copies="0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 b="1"/>
              <a:t>675 punktów</a:t>
            </a:r>
            <a:r>
              <a:rPr lang="pl-PL" b="1" baseline="0"/>
              <a:t> danych</a:t>
            </a:r>
            <a:endParaRPr lang="en-US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Liniowe!$B$1</c:f>
              <c:strCache>
                <c:ptCount val="1"/>
                <c:pt idx="0">
                  <c:v> Rozpoczęte budowy </c:v>
                </c:pt>
              </c:strCache>
            </c:strRef>
          </c:tx>
          <c:spPr>
            <a:ln w="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Liniowe!$A$2:$A$677</c:f>
              <c:numCache>
                <c:formatCode>m/d/yyyy</c:formatCode>
                <c:ptCount val="676"/>
                <c:pt idx="0">
                  <c:v>21551</c:v>
                </c:pt>
                <c:pt idx="1">
                  <c:v>21582</c:v>
                </c:pt>
                <c:pt idx="2">
                  <c:v>21610</c:v>
                </c:pt>
                <c:pt idx="3">
                  <c:v>21641</c:v>
                </c:pt>
                <c:pt idx="4">
                  <c:v>21671</c:v>
                </c:pt>
                <c:pt idx="5">
                  <c:v>21702</c:v>
                </c:pt>
                <c:pt idx="6">
                  <c:v>21732</c:v>
                </c:pt>
                <c:pt idx="7">
                  <c:v>21763</c:v>
                </c:pt>
                <c:pt idx="8">
                  <c:v>21794</c:v>
                </c:pt>
                <c:pt idx="9">
                  <c:v>21824</c:v>
                </c:pt>
                <c:pt idx="10">
                  <c:v>21855</c:v>
                </c:pt>
                <c:pt idx="11">
                  <c:v>21885</c:v>
                </c:pt>
                <c:pt idx="12">
                  <c:v>21916</c:v>
                </c:pt>
                <c:pt idx="13">
                  <c:v>21947</c:v>
                </c:pt>
                <c:pt idx="14">
                  <c:v>21976</c:v>
                </c:pt>
                <c:pt idx="15">
                  <c:v>22007</c:v>
                </c:pt>
                <c:pt idx="16">
                  <c:v>22037</c:v>
                </c:pt>
                <c:pt idx="17">
                  <c:v>22068</c:v>
                </c:pt>
                <c:pt idx="18">
                  <c:v>22098</c:v>
                </c:pt>
                <c:pt idx="19">
                  <c:v>22129</c:v>
                </c:pt>
                <c:pt idx="20">
                  <c:v>22160</c:v>
                </c:pt>
                <c:pt idx="21">
                  <c:v>22190</c:v>
                </c:pt>
                <c:pt idx="22">
                  <c:v>22221</c:v>
                </c:pt>
                <c:pt idx="23">
                  <c:v>22251</c:v>
                </c:pt>
                <c:pt idx="24">
                  <c:v>22282</c:v>
                </c:pt>
                <c:pt idx="25">
                  <c:v>22313</c:v>
                </c:pt>
                <c:pt idx="26">
                  <c:v>22341</c:v>
                </c:pt>
                <c:pt idx="27">
                  <c:v>22372</c:v>
                </c:pt>
                <c:pt idx="28">
                  <c:v>22402</c:v>
                </c:pt>
                <c:pt idx="29">
                  <c:v>22433</c:v>
                </c:pt>
                <c:pt idx="30">
                  <c:v>22463</c:v>
                </c:pt>
                <c:pt idx="31">
                  <c:v>22494</c:v>
                </c:pt>
                <c:pt idx="32">
                  <c:v>22525</c:v>
                </c:pt>
                <c:pt idx="33">
                  <c:v>22555</c:v>
                </c:pt>
                <c:pt idx="34">
                  <c:v>22586</c:v>
                </c:pt>
                <c:pt idx="35">
                  <c:v>22616</c:v>
                </c:pt>
                <c:pt idx="36">
                  <c:v>22647</c:v>
                </c:pt>
                <c:pt idx="37">
                  <c:v>22678</c:v>
                </c:pt>
                <c:pt idx="38">
                  <c:v>22706</c:v>
                </c:pt>
                <c:pt idx="39">
                  <c:v>22737</c:v>
                </c:pt>
                <c:pt idx="40">
                  <c:v>22767</c:v>
                </c:pt>
                <c:pt idx="41">
                  <c:v>22798</c:v>
                </c:pt>
                <c:pt idx="42">
                  <c:v>22828</c:v>
                </c:pt>
                <c:pt idx="43">
                  <c:v>22859</c:v>
                </c:pt>
                <c:pt idx="44">
                  <c:v>22890</c:v>
                </c:pt>
                <c:pt idx="45">
                  <c:v>22920</c:v>
                </c:pt>
                <c:pt idx="46">
                  <c:v>22951</c:v>
                </c:pt>
                <c:pt idx="47">
                  <c:v>22981</c:v>
                </c:pt>
                <c:pt idx="48">
                  <c:v>23012</c:v>
                </c:pt>
                <c:pt idx="49">
                  <c:v>23043</c:v>
                </c:pt>
                <c:pt idx="50">
                  <c:v>23071</c:v>
                </c:pt>
                <c:pt idx="51">
                  <c:v>23102</c:v>
                </c:pt>
                <c:pt idx="52">
                  <c:v>23132</c:v>
                </c:pt>
                <c:pt idx="53">
                  <c:v>23163</c:v>
                </c:pt>
                <c:pt idx="54">
                  <c:v>23193</c:v>
                </c:pt>
                <c:pt idx="55">
                  <c:v>23224</c:v>
                </c:pt>
                <c:pt idx="56">
                  <c:v>23255</c:v>
                </c:pt>
                <c:pt idx="57">
                  <c:v>23285</c:v>
                </c:pt>
                <c:pt idx="58">
                  <c:v>23316</c:v>
                </c:pt>
                <c:pt idx="59">
                  <c:v>23346</c:v>
                </c:pt>
                <c:pt idx="60">
                  <c:v>23377</c:v>
                </c:pt>
                <c:pt idx="61">
                  <c:v>23408</c:v>
                </c:pt>
                <c:pt idx="62">
                  <c:v>23437</c:v>
                </c:pt>
                <c:pt idx="63">
                  <c:v>23468</c:v>
                </c:pt>
                <c:pt idx="64">
                  <c:v>23498</c:v>
                </c:pt>
                <c:pt idx="65">
                  <c:v>23529</c:v>
                </c:pt>
                <c:pt idx="66">
                  <c:v>23559</c:v>
                </c:pt>
                <c:pt idx="67">
                  <c:v>23590</c:v>
                </c:pt>
                <c:pt idx="68">
                  <c:v>23621</c:v>
                </c:pt>
                <c:pt idx="69">
                  <c:v>23651</c:v>
                </c:pt>
                <c:pt idx="70">
                  <c:v>23682</c:v>
                </c:pt>
                <c:pt idx="71">
                  <c:v>23712</c:v>
                </c:pt>
                <c:pt idx="72">
                  <c:v>23743</c:v>
                </c:pt>
                <c:pt idx="73">
                  <c:v>23774</c:v>
                </c:pt>
                <c:pt idx="74">
                  <c:v>23802</c:v>
                </c:pt>
                <c:pt idx="75">
                  <c:v>23833</c:v>
                </c:pt>
                <c:pt idx="76">
                  <c:v>23863</c:v>
                </c:pt>
                <c:pt idx="77">
                  <c:v>23894</c:v>
                </c:pt>
                <c:pt idx="78">
                  <c:v>23924</c:v>
                </c:pt>
                <c:pt idx="79">
                  <c:v>23955</c:v>
                </c:pt>
                <c:pt idx="80">
                  <c:v>23986</c:v>
                </c:pt>
                <c:pt idx="81">
                  <c:v>24016</c:v>
                </c:pt>
                <c:pt idx="82">
                  <c:v>24047</c:v>
                </c:pt>
                <c:pt idx="83">
                  <c:v>24077</c:v>
                </c:pt>
                <c:pt idx="84">
                  <c:v>24108</c:v>
                </c:pt>
                <c:pt idx="85">
                  <c:v>24139</c:v>
                </c:pt>
                <c:pt idx="86">
                  <c:v>24167</c:v>
                </c:pt>
                <c:pt idx="87">
                  <c:v>24198</c:v>
                </c:pt>
                <c:pt idx="88">
                  <c:v>24228</c:v>
                </c:pt>
                <c:pt idx="89">
                  <c:v>24259</c:v>
                </c:pt>
                <c:pt idx="90">
                  <c:v>24289</c:v>
                </c:pt>
                <c:pt idx="91">
                  <c:v>24320</c:v>
                </c:pt>
                <c:pt idx="92">
                  <c:v>24351</c:v>
                </c:pt>
                <c:pt idx="93">
                  <c:v>24381</c:v>
                </c:pt>
                <c:pt idx="94">
                  <c:v>24412</c:v>
                </c:pt>
                <c:pt idx="95">
                  <c:v>24442</c:v>
                </c:pt>
                <c:pt idx="96">
                  <c:v>24473</c:v>
                </c:pt>
                <c:pt idx="97">
                  <c:v>24504</c:v>
                </c:pt>
                <c:pt idx="98">
                  <c:v>24532</c:v>
                </c:pt>
                <c:pt idx="99">
                  <c:v>24563</c:v>
                </c:pt>
                <c:pt idx="100">
                  <c:v>24593</c:v>
                </c:pt>
                <c:pt idx="101">
                  <c:v>24624</c:v>
                </c:pt>
                <c:pt idx="102">
                  <c:v>24654</c:v>
                </c:pt>
                <c:pt idx="103">
                  <c:v>24685</c:v>
                </c:pt>
                <c:pt idx="104">
                  <c:v>24716</c:v>
                </c:pt>
                <c:pt idx="105">
                  <c:v>24746</c:v>
                </c:pt>
                <c:pt idx="106">
                  <c:v>24777</c:v>
                </c:pt>
                <c:pt idx="107">
                  <c:v>24807</c:v>
                </c:pt>
                <c:pt idx="108">
                  <c:v>24838</c:v>
                </c:pt>
                <c:pt idx="109">
                  <c:v>24869</c:v>
                </c:pt>
                <c:pt idx="110">
                  <c:v>24898</c:v>
                </c:pt>
                <c:pt idx="111">
                  <c:v>24929</c:v>
                </c:pt>
                <c:pt idx="112">
                  <c:v>24959</c:v>
                </c:pt>
                <c:pt idx="113">
                  <c:v>24990</c:v>
                </c:pt>
                <c:pt idx="114">
                  <c:v>25020</c:v>
                </c:pt>
                <c:pt idx="115">
                  <c:v>25051</c:v>
                </c:pt>
                <c:pt idx="116">
                  <c:v>25082</c:v>
                </c:pt>
                <c:pt idx="117">
                  <c:v>25112</c:v>
                </c:pt>
                <c:pt idx="118">
                  <c:v>25143</c:v>
                </c:pt>
                <c:pt idx="119">
                  <c:v>25173</c:v>
                </c:pt>
                <c:pt idx="120">
                  <c:v>25204</c:v>
                </c:pt>
                <c:pt idx="121">
                  <c:v>25235</c:v>
                </c:pt>
                <c:pt idx="122">
                  <c:v>25263</c:v>
                </c:pt>
                <c:pt idx="123">
                  <c:v>25294</c:v>
                </c:pt>
                <c:pt idx="124">
                  <c:v>25324</c:v>
                </c:pt>
                <c:pt idx="125">
                  <c:v>25355</c:v>
                </c:pt>
                <c:pt idx="126">
                  <c:v>25385</c:v>
                </c:pt>
                <c:pt idx="127">
                  <c:v>25416</c:v>
                </c:pt>
                <c:pt idx="128">
                  <c:v>25447</c:v>
                </c:pt>
                <c:pt idx="129">
                  <c:v>25477</c:v>
                </c:pt>
                <c:pt idx="130">
                  <c:v>25508</c:v>
                </c:pt>
                <c:pt idx="131">
                  <c:v>25538</c:v>
                </c:pt>
                <c:pt idx="132">
                  <c:v>25569</c:v>
                </c:pt>
                <c:pt idx="133">
                  <c:v>25600</c:v>
                </c:pt>
                <c:pt idx="134">
                  <c:v>25628</c:v>
                </c:pt>
                <c:pt idx="135">
                  <c:v>25659</c:v>
                </c:pt>
                <c:pt idx="136">
                  <c:v>25689</c:v>
                </c:pt>
                <c:pt idx="137">
                  <c:v>25720</c:v>
                </c:pt>
                <c:pt idx="138">
                  <c:v>25750</c:v>
                </c:pt>
                <c:pt idx="139">
                  <c:v>25781</c:v>
                </c:pt>
                <c:pt idx="140">
                  <c:v>25812</c:v>
                </c:pt>
                <c:pt idx="141">
                  <c:v>25842</c:v>
                </c:pt>
                <c:pt idx="142">
                  <c:v>25873</c:v>
                </c:pt>
                <c:pt idx="143">
                  <c:v>25903</c:v>
                </c:pt>
                <c:pt idx="144">
                  <c:v>25934</c:v>
                </c:pt>
                <c:pt idx="145">
                  <c:v>25965</c:v>
                </c:pt>
                <c:pt idx="146">
                  <c:v>25993</c:v>
                </c:pt>
                <c:pt idx="147">
                  <c:v>26024</c:v>
                </c:pt>
                <c:pt idx="148">
                  <c:v>26054</c:v>
                </c:pt>
                <c:pt idx="149">
                  <c:v>26085</c:v>
                </c:pt>
                <c:pt idx="150">
                  <c:v>26115</c:v>
                </c:pt>
                <c:pt idx="151">
                  <c:v>26146</c:v>
                </c:pt>
                <c:pt idx="152">
                  <c:v>26177</c:v>
                </c:pt>
                <c:pt idx="153">
                  <c:v>26207</c:v>
                </c:pt>
                <c:pt idx="154">
                  <c:v>26238</c:v>
                </c:pt>
                <c:pt idx="155">
                  <c:v>26268</c:v>
                </c:pt>
                <c:pt idx="156">
                  <c:v>26299</c:v>
                </c:pt>
                <c:pt idx="157">
                  <c:v>26330</c:v>
                </c:pt>
                <c:pt idx="158">
                  <c:v>26359</c:v>
                </c:pt>
                <c:pt idx="159">
                  <c:v>26390</c:v>
                </c:pt>
                <c:pt idx="160">
                  <c:v>26420</c:v>
                </c:pt>
                <c:pt idx="161">
                  <c:v>26451</c:v>
                </c:pt>
                <c:pt idx="162">
                  <c:v>26481</c:v>
                </c:pt>
                <c:pt idx="163">
                  <c:v>26512</c:v>
                </c:pt>
                <c:pt idx="164">
                  <c:v>26543</c:v>
                </c:pt>
                <c:pt idx="165">
                  <c:v>26573</c:v>
                </c:pt>
                <c:pt idx="166">
                  <c:v>26604</c:v>
                </c:pt>
                <c:pt idx="167">
                  <c:v>26634</c:v>
                </c:pt>
                <c:pt idx="168">
                  <c:v>26665</c:v>
                </c:pt>
                <c:pt idx="169">
                  <c:v>26696</c:v>
                </c:pt>
                <c:pt idx="170">
                  <c:v>26724</c:v>
                </c:pt>
                <c:pt idx="171">
                  <c:v>26755</c:v>
                </c:pt>
                <c:pt idx="172">
                  <c:v>26785</c:v>
                </c:pt>
                <c:pt idx="173">
                  <c:v>26816</c:v>
                </c:pt>
                <c:pt idx="174">
                  <c:v>26846</c:v>
                </c:pt>
                <c:pt idx="175">
                  <c:v>26877</c:v>
                </c:pt>
                <c:pt idx="176">
                  <c:v>26908</c:v>
                </c:pt>
                <c:pt idx="177">
                  <c:v>26938</c:v>
                </c:pt>
                <c:pt idx="178">
                  <c:v>26969</c:v>
                </c:pt>
                <c:pt idx="179">
                  <c:v>26999</c:v>
                </c:pt>
                <c:pt idx="180">
                  <c:v>27030</c:v>
                </c:pt>
                <c:pt idx="181">
                  <c:v>27061</c:v>
                </c:pt>
                <c:pt idx="182">
                  <c:v>27089</c:v>
                </c:pt>
                <c:pt idx="183">
                  <c:v>27120</c:v>
                </c:pt>
                <c:pt idx="184">
                  <c:v>27150</c:v>
                </c:pt>
                <c:pt idx="185">
                  <c:v>27181</c:v>
                </c:pt>
                <c:pt idx="186">
                  <c:v>27211</c:v>
                </c:pt>
                <c:pt idx="187">
                  <c:v>27242</c:v>
                </c:pt>
                <c:pt idx="188">
                  <c:v>27273</c:v>
                </c:pt>
                <c:pt idx="189">
                  <c:v>27303</c:v>
                </c:pt>
                <c:pt idx="190">
                  <c:v>27334</c:v>
                </c:pt>
                <c:pt idx="191">
                  <c:v>27364</c:v>
                </c:pt>
                <c:pt idx="192">
                  <c:v>27395</c:v>
                </c:pt>
                <c:pt idx="193">
                  <c:v>27426</c:v>
                </c:pt>
                <c:pt idx="194">
                  <c:v>27454</c:v>
                </c:pt>
                <c:pt idx="195">
                  <c:v>27485</c:v>
                </c:pt>
                <c:pt idx="196">
                  <c:v>27515</c:v>
                </c:pt>
                <c:pt idx="197">
                  <c:v>27546</c:v>
                </c:pt>
                <c:pt idx="198">
                  <c:v>27576</c:v>
                </c:pt>
                <c:pt idx="199">
                  <c:v>27607</c:v>
                </c:pt>
                <c:pt idx="200">
                  <c:v>27638</c:v>
                </c:pt>
                <c:pt idx="201">
                  <c:v>27668</c:v>
                </c:pt>
                <c:pt idx="202">
                  <c:v>27699</c:v>
                </c:pt>
                <c:pt idx="203">
                  <c:v>27729</c:v>
                </c:pt>
                <c:pt idx="204">
                  <c:v>27760</c:v>
                </c:pt>
                <c:pt idx="205">
                  <c:v>27791</c:v>
                </c:pt>
                <c:pt idx="206">
                  <c:v>27820</c:v>
                </c:pt>
                <c:pt idx="207">
                  <c:v>27851</c:v>
                </c:pt>
                <c:pt idx="208">
                  <c:v>27881</c:v>
                </c:pt>
                <c:pt idx="209">
                  <c:v>27912</c:v>
                </c:pt>
                <c:pt idx="210">
                  <c:v>27942</c:v>
                </c:pt>
                <c:pt idx="211">
                  <c:v>27973</c:v>
                </c:pt>
                <c:pt idx="212">
                  <c:v>28004</c:v>
                </c:pt>
                <c:pt idx="213">
                  <c:v>28034</c:v>
                </c:pt>
                <c:pt idx="214">
                  <c:v>28065</c:v>
                </c:pt>
                <c:pt idx="215">
                  <c:v>28095</c:v>
                </c:pt>
                <c:pt idx="216">
                  <c:v>28126</c:v>
                </c:pt>
                <c:pt idx="217">
                  <c:v>28157</c:v>
                </c:pt>
                <c:pt idx="218">
                  <c:v>28185</c:v>
                </c:pt>
                <c:pt idx="219">
                  <c:v>28216</c:v>
                </c:pt>
                <c:pt idx="220">
                  <c:v>28246</c:v>
                </c:pt>
                <c:pt idx="221">
                  <c:v>28277</c:v>
                </c:pt>
                <c:pt idx="222">
                  <c:v>28307</c:v>
                </c:pt>
                <c:pt idx="223">
                  <c:v>28338</c:v>
                </c:pt>
                <c:pt idx="224">
                  <c:v>28369</c:v>
                </c:pt>
                <c:pt idx="225">
                  <c:v>28399</c:v>
                </c:pt>
                <c:pt idx="226">
                  <c:v>28430</c:v>
                </c:pt>
                <c:pt idx="227">
                  <c:v>28460</c:v>
                </c:pt>
                <c:pt idx="228">
                  <c:v>28491</c:v>
                </c:pt>
                <c:pt idx="229">
                  <c:v>28522</c:v>
                </c:pt>
                <c:pt idx="230">
                  <c:v>28550</c:v>
                </c:pt>
                <c:pt idx="231">
                  <c:v>28581</c:v>
                </c:pt>
                <c:pt idx="232">
                  <c:v>28611</c:v>
                </c:pt>
                <c:pt idx="233">
                  <c:v>28642</c:v>
                </c:pt>
                <c:pt idx="234">
                  <c:v>28672</c:v>
                </c:pt>
                <c:pt idx="235">
                  <c:v>28703</c:v>
                </c:pt>
                <c:pt idx="236">
                  <c:v>28734</c:v>
                </c:pt>
                <c:pt idx="237">
                  <c:v>28764</c:v>
                </c:pt>
                <c:pt idx="238">
                  <c:v>28795</c:v>
                </c:pt>
                <c:pt idx="239">
                  <c:v>28825</c:v>
                </c:pt>
                <c:pt idx="240">
                  <c:v>28856</c:v>
                </c:pt>
                <c:pt idx="241">
                  <c:v>28887</c:v>
                </c:pt>
                <c:pt idx="242">
                  <c:v>28915</c:v>
                </c:pt>
                <c:pt idx="243">
                  <c:v>28946</c:v>
                </c:pt>
                <c:pt idx="244">
                  <c:v>28976</c:v>
                </c:pt>
                <c:pt idx="245">
                  <c:v>29007</c:v>
                </c:pt>
                <c:pt idx="246">
                  <c:v>29037</c:v>
                </c:pt>
                <c:pt idx="247">
                  <c:v>29068</c:v>
                </c:pt>
                <c:pt idx="248">
                  <c:v>29099</c:v>
                </c:pt>
                <c:pt idx="249">
                  <c:v>29129</c:v>
                </c:pt>
                <c:pt idx="250">
                  <c:v>29160</c:v>
                </c:pt>
                <c:pt idx="251">
                  <c:v>29190</c:v>
                </c:pt>
                <c:pt idx="252">
                  <c:v>29221</c:v>
                </c:pt>
                <c:pt idx="253">
                  <c:v>29252</c:v>
                </c:pt>
                <c:pt idx="254">
                  <c:v>29281</c:v>
                </c:pt>
                <c:pt idx="255">
                  <c:v>29312</c:v>
                </c:pt>
                <c:pt idx="256">
                  <c:v>29342</c:v>
                </c:pt>
                <c:pt idx="257">
                  <c:v>29373</c:v>
                </c:pt>
                <c:pt idx="258">
                  <c:v>29403</c:v>
                </c:pt>
                <c:pt idx="259">
                  <c:v>29434</c:v>
                </c:pt>
                <c:pt idx="260">
                  <c:v>29465</c:v>
                </c:pt>
                <c:pt idx="261">
                  <c:v>29495</c:v>
                </c:pt>
                <c:pt idx="262">
                  <c:v>29526</c:v>
                </c:pt>
                <c:pt idx="263">
                  <c:v>29556</c:v>
                </c:pt>
                <c:pt idx="264">
                  <c:v>29587</c:v>
                </c:pt>
                <c:pt idx="265">
                  <c:v>29618</c:v>
                </c:pt>
                <c:pt idx="266">
                  <c:v>29646</c:v>
                </c:pt>
                <c:pt idx="267">
                  <c:v>29677</c:v>
                </c:pt>
                <c:pt idx="268">
                  <c:v>29707</c:v>
                </c:pt>
                <c:pt idx="269">
                  <c:v>29738</c:v>
                </c:pt>
                <c:pt idx="270">
                  <c:v>29768</c:v>
                </c:pt>
                <c:pt idx="271">
                  <c:v>29799</c:v>
                </c:pt>
                <c:pt idx="272">
                  <c:v>29830</c:v>
                </c:pt>
                <c:pt idx="273">
                  <c:v>29860</c:v>
                </c:pt>
                <c:pt idx="274">
                  <c:v>29891</c:v>
                </c:pt>
                <c:pt idx="275">
                  <c:v>29921</c:v>
                </c:pt>
                <c:pt idx="276">
                  <c:v>29952</c:v>
                </c:pt>
                <c:pt idx="277">
                  <c:v>29983</c:v>
                </c:pt>
                <c:pt idx="278">
                  <c:v>30011</c:v>
                </c:pt>
                <c:pt idx="279">
                  <c:v>30042</c:v>
                </c:pt>
                <c:pt idx="280">
                  <c:v>30072</c:v>
                </c:pt>
                <c:pt idx="281">
                  <c:v>30103</c:v>
                </c:pt>
                <c:pt idx="282">
                  <c:v>30133</c:v>
                </c:pt>
                <c:pt idx="283">
                  <c:v>30164</c:v>
                </c:pt>
                <c:pt idx="284">
                  <c:v>30195</c:v>
                </c:pt>
                <c:pt idx="285">
                  <c:v>30225</c:v>
                </c:pt>
                <c:pt idx="286">
                  <c:v>30256</c:v>
                </c:pt>
                <c:pt idx="287">
                  <c:v>30286</c:v>
                </c:pt>
                <c:pt idx="288">
                  <c:v>30317</c:v>
                </c:pt>
                <c:pt idx="289">
                  <c:v>30348</c:v>
                </c:pt>
                <c:pt idx="290">
                  <c:v>30376</c:v>
                </c:pt>
                <c:pt idx="291">
                  <c:v>30407</c:v>
                </c:pt>
                <c:pt idx="292">
                  <c:v>30437</c:v>
                </c:pt>
                <c:pt idx="293">
                  <c:v>30468</c:v>
                </c:pt>
                <c:pt idx="294">
                  <c:v>30498</c:v>
                </c:pt>
                <c:pt idx="295">
                  <c:v>30529</c:v>
                </c:pt>
                <c:pt idx="296">
                  <c:v>30560</c:v>
                </c:pt>
                <c:pt idx="297">
                  <c:v>30590</c:v>
                </c:pt>
                <c:pt idx="298">
                  <c:v>30621</c:v>
                </c:pt>
                <c:pt idx="299">
                  <c:v>30651</c:v>
                </c:pt>
                <c:pt idx="300">
                  <c:v>30682</c:v>
                </c:pt>
                <c:pt idx="301">
                  <c:v>30713</c:v>
                </c:pt>
                <c:pt idx="302">
                  <c:v>30742</c:v>
                </c:pt>
                <c:pt idx="303">
                  <c:v>30773</c:v>
                </c:pt>
                <c:pt idx="304">
                  <c:v>30803</c:v>
                </c:pt>
                <c:pt idx="305">
                  <c:v>30834</c:v>
                </c:pt>
                <c:pt idx="306">
                  <c:v>30864</c:v>
                </c:pt>
                <c:pt idx="307">
                  <c:v>30895</c:v>
                </c:pt>
                <c:pt idx="308">
                  <c:v>30926</c:v>
                </c:pt>
                <c:pt idx="309">
                  <c:v>30956</c:v>
                </c:pt>
                <c:pt idx="310">
                  <c:v>30987</c:v>
                </c:pt>
                <c:pt idx="311">
                  <c:v>31017</c:v>
                </c:pt>
                <c:pt idx="312">
                  <c:v>31048</c:v>
                </c:pt>
                <c:pt idx="313">
                  <c:v>31079</c:v>
                </c:pt>
                <c:pt idx="314">
                  <c:v>31107</c:v>
                </c:pt>
                <c:pt idx="315">
                  <c:v>31138</c:v>
                </c:pt>
                <c:pt idx="316">
                  <c:v>31168</c:v>
                </c:pt>
                <c:pt idx="317">
                  <c:v>31199</c:v>
                </c:pt>
                <c:pt idx="318">
                  <c:v>31229</c:v>
                </c:pt>
                <c:pt idx="319">
                  <c:v>31260</c:v>
                </c:pt>
                <c:pt idx="320">
                  <c:v>31291</c:v>
                </c:pt>
                <c:pt idx="321">
                  <c:v>31321</c:v>
                </c:pt>
                <c:pt idx="322">
                  <c:v>31352</c:v>
                </c:pt>
                <c:pt idx="323">
                  <c:v>31382</c:v>
                </c:pt>
                <c:pt idx="324">
                  <c:v>31413</c:v>
                </c:pt>
                <c:pt idx="325">
                  <c:v>31444</c:v>
                </c:pt>
                <c:pt idx="326">
                  <c:v>31472</c:v>
                </c:pt>
                <c:pt idx="327">
                  <c:v>31503</c:v>
                </c:pt>
                <c:pt idx="328">
                  <c:v>31533</c:v>
                </c:pt>
                <c:pt idx="329">
                  <c:v>31564</c:v>
                </c:pt>
                <c:pt idx="330">
                  <c:v>31594</c:v>
                </c:pt>
                <c:pt idx="331">
                  <c:v>31625</c:v>
                </c:pt>
                <c:pt idx="332">
                  <c:v>31656</c:v>
                </c:pt>
                <c:pt idx="333">
                  <c:v>31686</c:v>
                </c:pt>
                <c:pt idx="334">
                  <c:v>31717</c:v>
                </c:pt>
                <c:pt idx="335">
                  <c:v>31747</c:v>
                </c:pt>
                <c:pt idx="336">
                  <c:v>31778</c:v>
                </c:pt>
                <c:pt idx="337">
                  <c:v>31809</c:v>
                </c:pt>
                <c:pt idx="338">
                  <c:v>31837</c:v>
                </c:pt>
                <c:pt idx="339">
                  <c:v>31868</c:v>
                </c:pt>
                <c:pt idx="340">
                  <c:v>31898</c:v>
                </c:pt>
                <c:pt idx="341">
                  <c:v>31929</c:v>
                </c:pt>
                <c:pt idx="342">
                  <c:v>31959</c:v>
                </c:pt>
                <c:pt idx="343">
                  <c:v>31990</c:v>
                </c:pt>
                <c:pt idx="344">
                  <c:v>32021</c:v>
                </c:pt>
                <c:pt idx="345">
                  <c:v>32051</c:v>
                </c:pt>
                <c:pt idx="346">
                  <c:v>32082</c:v>
                </c:pt>
                <c:pt idx="347">
                  <c:v>32112</c:v>
                </c:pt>
                <c:pt idx="348">
                  <c:v>32143</c:v>
                </c:pt>
                <c:pt idx="349">
                  <c:v>32174</c:v>
                </c:pt>
                <c:pt idx="350">
                  <c:v>32203</c:v>
                </c:pt>
                <c:pt idx="351">
                  <c:v>32234</c:v>
                </c:pt>
                <c:pt idx="352">
                  <c:v>32264</c:v>
                </c:pt>
                <c:pt idx="353">
                  <c:v>32295</c:v>
                </c:pt>
                <c:pt idx="354">
                  <c:v>32325</c:v>
                </c:pt>
                <c:pt idx="355">
                  <c:v>32356</c:v>
                </c:pt>
                <c:pt idx="356">
                  <c:v>32387</c:v>
                </c:pt>
                <c:pt idx="357">
                  <c:v>32417</c:v>
                </c:pt>
                <c:pt idx="358">
                  <c:v>32448</c:v>
                </c:pt>
                <c:pt idx="359">
                  <c:v>32478</c:v>
                </c:pt>
                <c:pt idx="360">
                  <c:v>32509</c:v>
                </c:pt>
                <c:pt idx="361">
                  <c:v>32540</c:v>
                </c:pt>
                <c:pt idx="362">
                  <c:v>32568</c:v>
                </c:pt>
                <c:pt idx="363">
                  <c:v>32599</c:v>
                </c:pt>
                <c:pt idx="364">
                  <c:v>32629</c:v>
                </c:pt>
                <c:pt idx="365">
                  <c:v>32660</c:v>
                </c:pt>
                <c:pt idx="366">
                  <c:v>32690</c:v>
                </c:pt>
                <c:pt idx="367">
                  <c:v>32721</c:v>
                </c:pt>
                <c:pt idx="368">
                  <c:v>32752</c:v>
                </c:pt>
                <c:pt idx="369">
                  <c:v>32782</c:v>
                </c:pt>
                <c:pt idx="370">
                  <c:v>32813</c:v>
                </c:pt>
                <c:pt idx="371">
                  <c:v>32843</c:v>
                </c:pt>
                <c:pt idx="372">
                  <c:v>32874</c:v>
                </c:pt>
                <c:pt idx="373">
                  <c:v>32905</c:v>
                </c:pt>
                <c:pt idx="374">
                  <c:v>32933</c:v>
                </c:pt>
                <c:pt idx="375">
                  <c:v>32964</c:v>
                </c:pt>
                <c:pt idx="376">
                  <c:v>32994</c:v>
                </c:pt>
                <c:pt idx="377">
                  <c:v>33025</c:v>
                </c:pt>
                <c:pt idx="378">
                  <c:v>33055</c:v>
                </c:pt>
                <c:pt idx="379">
                  <c:v>33086</c:v>
                </c:pt>
                <c:pt idx="380">
                  <c:v>33117</c:v>
                </c:pt>
                <c:pt idx="381">
                  <c:v>33147</c:v>
                </c:pt>
                <c:pt idx="382">
                  <c:v>33178</c:v>
                </c:pt>
                <c:pt idx="383">
                  <c:v>33208</c:v>
                </c:pt>
                <c:pt idx="384">
                  <c:v>33239</c:v>
                </c:pt>
                <c:pt idx="385">
                  <c:v>33270</c:v>
                </c:pt>
                <c:pt idx="386">
                  <c:v>33298</c:v>
                </c:pt>
                <c:pt idx="387">
                  <c:v>33329</c:v>
                </c:pt>
                <c:pt idx="388">
                  <c:v>33359</c:v>
                </c:pt>
                <c:pt idx="389">
                  <c:v>33390</c:v>
                </c:pt>
                <c:pt idx="390">
                  <c:v>33420</c:v>
                </c:pt>
                <c:pt idx="391">
                  <c:v>33451</c:v>
                </c:pt>
                <c:pt idx="392">
                  <c:v>33482</c:v>
                </c:pt>
                <c:pt idx="393">
                  <c:v>33512</c:v>
                </c:pt>
                <c:pt idx="394">
                  <c:v>33543</c:v>
                </c:pt>
                <c:pt idx="395">
                  <c:v>33573</c:v>
                </c:pt>
                <c:pt idx="396">
                  <c:v>33604</c:v>
                </c:pt>
                <c:pt idx="397">
                  <c:v>33635</c:v>
                </c:pt>
                <c:pt idx="398">
                  <c:v>33664</c:v>
                </c:pt>
                <c:pt idx="399">
                  <c:v>33695</c:v>
                </c:pt>
                <c:pt idx="400">
                  <c:v>33725</c:v>
                </c:pt>
                <c:pt idx="401">
                  <c:v>33756</c:v>
                </c:pt>
                <c:pt idx="402">
                  <c:v>33786</c:v>
                </c:pt>
                <c:pt idx="403">
                  <c:v>33817</c:v>
                </c:pt>
                <c:pt idx="404">
                  <c:v>33848</c:v>
                </c:pt>
                <c:pt idx="405">
                  <c:v>33878</c:v>
                </c:pt>
                <c:pt idx="406">
                  <c:v>33909</c:v>
                </c:pt>
                <c:pt idx="407">
                  <c:v>33939</c:v>
                </c:pt>
                <c:pt idx="408">
                  <c:v>33970</c:v>
                </c:pt>
                <c:pt idx="409">
                  <c:v>34001</c:v>
                </c:pt>
                <c:pt idx="410">
                  <c:v>34029</c:v>
                </c:pt>
                <c:pt idx="411">
                  <c:v>34060</c:v>
                </c:pt>
                <c:pt idx="412">
                  <c:v>34090</c:v>
                </c:pt>
                <c:pt idx="413">
                  <c:v>34121</c:v>
                </c:pt>
                <c:pt idx="414">
                  <c:v>34151</c:v>
                </c:pt>
                <c:pt idx="415">
                  <c:v>34182</c:v>
                </c:pt>
                <c:pt idx="416">
                  <c:v>34213</c:v>
                </c:pt>
                <c:pt idx="417">
                  <c:v>34243</c:v>
                </c:pt>
                <c:pt idx="418">
                  <c:v>34274</c:v>
                </c:pt>
                <c:pt idx="419">
                  <c:v>34304</c:v>
                </c:pt>
                <c:pt idx="420">
                  <c:v>34335</c:v>
                </c:pt>
                <c:pt idx="421">
                  <c:v>34366</c:v>
                </c:pt>
                <c:pt idx="422">
                  <c:v>34394</c:v>
                </c:pt>
                <c:pt idx="423">
                  <c:v>34425</c:v>
                </c:pt>
                <c:pt idx="424">
                  <c:v>34455</c:v>
                </c:pt>
                <c:pt idx="425">
                  <c:v>34486</c:v>
                </c:pt>
                <c:pt idx="426">
                  <c:v>34516</c:v>
                </c:pt>
                <c:pt idx="427">
                  <c:v>34547</c:v>
                </c:pt>
                <c:pt idx="428">
                  <c:v>34578</c:v>
                </c:pt>
                <c:pt idx="429">
                  <c:v>34608</c:v>
                </c:pt>
                <c:pt idx="430">
                  <c:v>34639</c:v>
                </c:pt>
                <c:pt idx="431">
                  <c:v>34669</c:v>
                </c:pt>
                <c:pt idx="432">
                  <c:v>34700</c:v>
                </c:pt>
                <c:pt idx="433">
                  <c:v>34731</c:v>
                </c:pt>
                <c:pt idx="434">
                  <c:v>34759</c:v>
                </c:pt>
                <c:pt idx="435">
                  <c:v>34790</c:v>
                </c:pt>
                <c:pt idx="436">
                  <c:v>34820</c:v>
                </c:pt>
                <c:pt idx="437">
                  <c:v>34851</c:v>
                </c:pt>
                <c:pt idx="438">
                  <c:v>34881</c:v>
                </c:pt>
                <c:pt idx="439">
                  <c:v>34912</c:v>
                </c:pt>
                <c:pt idx="440">
                  <c:v>34943</c:v>
                </c:pt>
                <c:pt idx="441">
                  <c:v>34973</c:v>
                </c:pt>
                <c:pt idx="442">
                  <c:v>35004</c:v>
                </c:pt>
                <c:pt idx="443">
                  <c:v>35034</c:v>
                </c:pt>
                <c:pt idx="444">
                  <c:v>35065</c:v>
                </c:pt>
                <c:pt idx="445">
                  <c:v>35096</c:v>
                </c:pt>
                <c:pt idx="446">
                  <c:v>35125</c:v>
                </c:pt>
                <c:pt idx="447">
                  <c:v>35156</c:v>
                </c:pt>
                <c:pt idx="448">
                  <c:v>35186</c:v>
                </c:pt>
                <c:pt idx="449">
                  <c:v>35217</c:v>
                </c:pt>
                <c:pt idx="450">
                  <c:v>35247</c:v>
                </c:pt>
                <c:pt idx="451">
                  <c:v>35278</c:v>
                </c:pt>
                <c:pt idx="452">
                  <c:v>35309</c:v>
                </c:pt>
                <c:pt idx="453">
                  <c:v>35339</c:v>
                </c:pt>
                <c:pt idx="454">
                  <c:v>35370</c:v>
                </c:pt>
                <c:pt idx="455">
                  <c:v>35400</c:v>
                </c:pt>
                <c:pt idx="456">
                  <c:v>35431</c:v>
                </c:pt>
                <c:pt idx="457">
                  <c:v>35462</c:v>
                </c:pt>
                <c:pt idx="458">
                  <c:v>35490</c:v>
                </c:pt>
                <c:pt idx="459">
                  <c:v>35521</c:v>
                </c:pt>
                <c:pt idx="460">
                  <c:v>35551</c:v>
                </c:pt>
                <c:pt idx="461">
                  <c:v>35582</c:v>
                </c:pt>
                <c:pt idx="462">
                  <c:v>35612</c:v>
                </c:pt>
                <c:pt idx="463">
                  <c:v>35643</c:v>
                </c:pt>
                <c:pt idx="464">
                  <c:v>35674</c:v>
                </c:pt>
                <c:pt idx="465">
                  <c:v>35704</c:v>
                </c:pt>
                <c:pt idx="466">
                  <c:v>35735</c:v>
                </c:pt>
                <c:pt idx="467">
                  <c:v>35765</c:v>
                </c:pt>
                <c:pt idx="468">
                  <c:v>35796</c:v>
                </c:pt>
                <c:pt idx="469">
                  <c:v>35827</c:v>
                </c:pt>
                <c:pt idx="470">
                  <c:v>35855</c:v>
                </c:pt>
                <c:pt idx="471">
                  <c:v>35886</c:v>
                </c:pt>
                <c:pt idx="472">
                  <c:v>35916</c:v>
                </c:pt>
                <c:pt idx="473">
                  <c:v>35947</c:v>
                </c:pt>
                <c:pt idx="474">
                  <c:v>35977</c:v>
                </c:pt>
                <c:pt idx="475">
                  <c:v>36008</c:v>
                </c:pt>
                <c:pt idx="476">
                  <c:v>36039</c:v>
                </c:pt>
                <c:pt idx="477">
                  <c:v>36069</c:v>
                </c:pt>
                <c:pt idx="478">
                  <c:v>36100</c:v>
                </c:pt>
                <c:pt idx="479">
                  <c:v>36130</c:v>
                </c:pt>
                <c:pt idx="480">
                  <c:v>36161</c:v>
                </c:pt>
                <c:pt idx="481">
                  <c:v>36192</c:v>
                </c:pt>
                <c:pt idx="482">
                  <c:v>36220</c:v>
                </c:pt>
                <c:pt idx="483">
                  <c:v>36251</c:v>
                </c:pt>
                <c:pt idx="484">
                  <c:v>36281</c:v>
                </c:pt>
                <c:pt idx="485">
                  <c:v>36312</c:v>
                </c:pt>
                <c:pt idx="486">
                  <c:v>36342</c:v>
                </c:pt>
                <c:pt idx="487">
                  <c:v>36373</c:v>
                </c:pt>
                <c:pt idx="488">
                  <c:v>36404</c:v>
                </c:pt>
                <c:pt idx="489">
                  <c:v>36434</c:v>
                </c:pt>
                <c:pt idx="490">
                  <c:v>36465</c:v>
                </c:pt>
                <c:pt idx="491">
                  <c:v>36495</c:v>
                </c:pt>
                <c:pt idx="492">
                  <c:v>36526</c:v>
                </c:pt>
                <c:pt idx="493">
                  <c:v>36557</c:v>
                </c:pt>
                <c:pt idx="494">
                  <c:v>36586</c:v>
                </c:pt>
                <c:pt idx="495">
                  <c:v>36617</c:v>
                </c:pt>
                <c:pt idx="496">
                  <c:v>36647</c:v>
                </c:pt>
                <c:pt idx="497">
                  <c:v>36678</c:v>
                </c:pt>
                <c:pt idx="498">
                  <c:v>36708</c:v>
                </c:pt>
                <c:pt idx="499">
                  <c:v>36739</c:v>
                </c:pt>
                <c:pt idx="500">
                  <c:v>36770</c:v>
                </c:pt>
                <c:pt idx="501">
                  <c:v>36800</c:v>
                </c:pt>
                <c:pt idx="502">
                  <c:v>36831</c:v>
                </c:pt>
                <c:pt idx="503">
                  <c:v>36861</c:v>
                </c:pt>
                <c:pt idx="504">
                  <c:v>36892</c:v>
                </c:pt>
                <c:pt idx="505">
                  <c:v>36923</c:v>
                </c:pt>
                <c:pt idx="506">
                  <c:v>36951</c:v>
                </c:pt>
                <c:pt idx="507">
                  <c:v>36982</c:v>
                </c:pt>
                <c:pt idx="508">
                  <c:v>37012</c:v>
                </c:pt>
                <c:pt idx="509">
                  <c:v>37043</c:v>
                </c:pt>
                <c:pt idx="510">
                  <c:v>37073</c:v>
                </c:pt>
                <c:pt idx="511">
                  <c:v>37104</c:v>
                </c:pt>
                <c:pt idx="512">
                  <c:v>37135</c:v>
                </c:pt>
                <c:pt idx="513">
                  <c:v>37165</c:v>
                </c:pt>
                <c:pt idx="514">
                  <c:v>37196</c:v>
                </c:pt>
                <c:pt idx="515">
                  <c:v>37226</c:v>
                </c:pt>
                <c:pt idx="516">
                  <c:v>37257</c:v>
                </c:pt>
                <c:pt idx="517">
                  <c:v>37288</c:v>
                </c:pt>
                <c:pt idx="518">
                  <c:v>37316</c:v>
                </c:pt>
                <c:pt idx="519">
                  <c:v>37347</c:v>
                </c:pt>
                <c:pt idx="520">
                  <c:v>37377</c:v>
                </c:pt>
                <c:pt idx="521">
                  <c:v>37408</c:v>
                </c:pt>
                <c:pt idx="522">
                  <c:v>37438</c:v>
                </c:pt>
                <c:pt idx="523">
                  <c:v>37469</c:v>
                </c:pt>
                <c:pt idx="524">
                  <c:v>37500</c:v>
                </c:pt>
                <c:pt idx="525">
                  <c:v>37530</c:v>
                </c:pt>
                <c:pt idx="526">
                  <c:v>37561</c:v>
                </c:pt>
                <c:pt idx="527">
                  <c:v>37591</c:v>
                </c:pt>
                <c:pt idx="528">
                  <c:v>37622</c:v>
                </c:pt>
                <c:pt idx="529">
                  <c:v>37653</c:v>
                </c:pt>
                <c:pt idx="530">
                  <c:v>37681</c:v>
                </c:pt>
                <c:pt idx="531">
                  <c:v>37712</c:v>
                </c:pt>
                <c:pt idx="532">
                  <c:v>37742</c:v>
                </c:pt>
                <c:pt idx="533">
                  <c:v>37773</c:v>
                </c:pt>
                <c:pt idx="534">
                  <c:v>37803</c:v>
                </c:pt>
                <c:pt idx="535">
                  <c:v>37834</c:v>
                </c:pt>
                <c:pt idx="536">
                  <c:v>37865</c:v>
                </c:pt>
                <c:pt idx="537">
                  <c:v>37895</c:v>
                </c:pt>
                <c:pt idx="538">
                  <c:v>37926</c:v>
                </c:pt>
                <c:pt idx="539">
                  <c:v>37956</c:v>
                </c:pt>
                <c:pt idx="540">
                  <c:v>37987</c:v>
                </c:pt>
                <c:pt idx="541">
                  <c:v>38018</c:v>
                </c:pt>
                <c:pt idx="542">
                  <c:v>38047</c:v>
                </c:pt>
                <c:pt idx="543">
                  <c:v>38078</c:v>
                </c:pt>
                <c:pt idx="544">
                  <c:v>38108</c:v>
                </c:pt>
                <c:pt idx="545">
                  <c:v>38139</c:v>
                </c:pt>
                <c:pt idx="546">
                  <c:v>38169</c:v>
                </c:pt>
                <c:pt idx="547">
                  <c:v>38200</c:v>
                </c:pt>
                <c:pt idx="548">
                  <c:v>38231</c:v>
                </c:pt>
                <c:pt idx="549">
                  <c:v>38261</c:v>
                </c:pt>
                <c:pt idx="550">
                  <c:v>38292</c:v>
                </c:pt>
                <c:pt idx="551">
                  <c:v>38322</c:v>
                </c:pt>
                <c:pt idx="552">
                  <c:v>38353</c:v>
                </c:pt>
                <c:pt idx="553">
                  <c:v>38384</c:v>
                </c:pt>
                <c:pt idx="554">
                  <c:v>38412</c:v>
                </c:pt>
                <c:pt idx="555">
                  <c:v>38443</c:v>
                </c:pt>
                <c:pt idx="556">
                  <c:v>38473</c:v>
                </c:pt>
                <c:pt idx="557">
                  <c:v>38504</c:v>
                </c:pt>
                <c:pt idx="558">
                  <c:v>38534</c:v>
                </c:pt>
                <c:pt idx="559">
                  <c:v>38565</c:v>
                </c:pt>
                <c:pt idx="560">
                  <c:v>38596</c:v>
                </c:pt>
                <c:pt idx="561">
                  <c:v>38626</c:v>
                </c:pt>
                <c:pt idx="562">
                  <c:v>38657</c:v>
                </c:pt>
                <c:pt idx="563">
                  <c:v>38687</c:v>
                </c:pt>
                <c:pt idx="564">
                  <c:v>38718</c:v>
                </c:pt>
                <c:pt idx="565">
                  <c:v>38749</c:v>
                </c:pt>
                <c:pt idx="566">
                  <c:v>38777</c:v>
                </c:pt>
                <c:pt idx="567">
                  <c:v>38808</c:v>
                </c:pt>
                <c:pt idx="568">
                  <c:v>38838</c:v>
                </c:pt>
                <c:pt idx="569">
                  <c:v>38869</c:v>
                </c:pt>
                <c:pt idx="570">
                  <c:v>38899</c:v>
                </c:pt>
                <c:pt idx="571">
                  <c:v>38930</c:v>
                </c:pt>
                <c:pt idx="572">
                  <c:v>38961</c:v>
                </c:pt>
                <c:pt idx="573">
                  <c:v>38991</c:v>
                </c:pt>
                <c:pt idx="574">
                  <c:v>39022</c:v>
                </c:pt>
                <c:pt idx="575">
                  <c:v>39052</c:v>
                </c:pt>
                <c:pt idx="576">
                  <c:v>39083</c:v>
                </c:pt>
                <c:pt idx="577">
                  <c:v>39114</c:v>
                </c:pt>
                <c:pt idx="578">
                  <c:v>39142</c:v>
                </c:pt>
                <c:pt idx="579">
                  <c:v>39173</c:v>
                </c:pt>
                <c:pt idx="580">
                  <c:v>39203</c:v>
                </c:pt>
                <c:pt idx="581">
                  <c:v>39234</c:v>
                </c:pt>
                <c:pt idx="582">
                  <c:v>39264</c:v>
                </c:pt>
                <c:pt idx="583">
                  <c:v>39295</c:v>
                </c:pt>
                <c:pt idx="584">
                  <c:v>39326</c:v>
                </c:pt>
                <c:pt idx="585">
                  <c:v>39356</c:v>
                </c:pt>
                <c:pt idx="586">
                  <c:v>39387</c:v>
                </c:pt>
                <c:pt idx="587">
                  <c:v>39417</c:v>
                </c:pt>
                <c:pt idx="588">
                  <c:v>39448</c:v>
                </c:pt>
                <c:pt idx="589">
                  <c:v>39479</c:v>
                </c:pt>
                <c:pt idx="590">
                  <c:v>39508</c:v>
                </c:pt>
                <c:pt idx="591">
                  <c:v>39539</c:v>
                </c:pt>
                <c:pt idx="592">
                  <c:v>39569</c:v>
                </c:pt>
                <c:pt idx="593">
                  <c:v>39600</c:v>
                </c:pt>
                <c:pt idx="594">
                  <c:v>39630</c:v>
                </c:pt>
                <c:pt idx="595">
                  <c:v>39661</c:v>
                </c:pt>
                <c:pt idx="596">
                  <c:v>39692</c:v>
                </c:pt>
                <c:pt idx="597">
                  <c:v>39722</c:v>
                </c:pt>
                <c:pt idx="598">
                  <c:v>39753</c:v>
                </c:pt>
                <c:pt idx="599">
                  <c:v>39783</c:v>
                </c:pt>
                <c:pt idx="600">
                  <c:v>39814</c:v>
                </c:pt>
                <c:pt idx="601">
                  <c:v>39845</c:v>
                </c:pt>
                <c:pt idx="602">
                  <c:v>39873</c:v>
                </c:pt>
                <c:pt idx="603">
                  <c:v>39904</c:v>
                </c:pt>
                <c:pt idx="604">
                  <c:v>39934</c:v>
                </c:pt>
                <c:pt idx="605">
                  <c:v>39965</c:v>
                </c:pt>
                <c:pt idx="606">
                  <c:v>39995</c:v>
                </c:pt>
                <c:pt idx="607">
                  <c:v>40026</c:v>
                </c:pt>
                <c:pt idx="608">
                  <c:v>40057</c:v>
                </c:pt>
                <c:pt idx="609">
                  <c:v>40087</c:v>
                </c:pt>
                <c:pt idx="610">
                  <c:v>40118</c:v>
                </c:pt>
                <c:pt idx="611">
                  <c:v>40148</c:v>
                </c:pt>
                <c:pt idx="612">
                  <c:v>40179</c:v>
                </c:pt>
                <c:pt idx="613">
                  <c:v>40210</c:v>
                </c:pt>
                <c:pt idx="614">
                  <c:v>40238</c:v>
                </c:pt>
                <c:pt idx="615">
                  <c:v>40269</c:v>
                </c:pt>
                <c:pt idx="616">
                  <c:v>40299</c:v>
                </c:pt>
                <c:pt idx="617">
                  <c:v>40330</c:v>
                </c:pt>
                <c:pt idx="618">
                  <c:v>40360</c:v>
                </c:pt>
                <c:pt idx="619">
                  <c:v>40391</c:v>
                </c:pt>
                <c:pt idx="620">
                  <c:v>40422</c:v>
                </c:pt>
                <c:pt idx="621">
                  <c:v>40452</c:v>
                </c:pt>
                <c:pt idx="622">
                  <c:v>40483</c:v>
                </c:pt>
                <c:pt idx="623">
                  <c:v>40513</c:v>
                </c:pt>
                <c:pt idx="624">
                  <c:v>40544</c:v>
                </c:pt>
                <c:pt idx="625">
                  <c:v>40575</c:v>
                </c:pt>
                <c:pt idx="626">
                  <c:v>40603</c:v>
                </c:pt>
                <c:pt idx="627">
                  <c:v>40634</c:v>
                </c:pt>
                <c:pt idx="628">
                  <c:v>40664</c:v>
                </c:pt>
                <c:pt idx="629">
                  <c:v>40695</c:v>
                </c:pt>
                <c:pt idx="630">
                  <c:v>40725</c:v>
                </c:pt>
                <c:pt idx="631">
                  <c:v>40756</c:v>
                </c:pt>
                <c:pt idx="632">
                  <c:v>40787</c:v>
                </c:pt>
                <c:pt idx="633">
                  <c:v>40817</c:v>
                </c:pt>
                <c:pt idx="634">
                  <c:v>40848</c:v>
                </c:pt>
                <c:pt idx="635">
                  <c:v>40878</c:v>
                </c:pt>
                <c:pt idx="636">
                  <c:v>40909</c:v>
                </c:pt>
                <c:pt idx="637">
                  <c:v>40940</c:v>
                </c:pt>
                <c:pt idx="638">
                  <c:v>40969</c:v>
                </c:pt>
                <c:pt idx="639">
                  <c:v>41000</c:v>
                </c:pt>
                <c:pt idx="640">
                  <c:v>41030</c:v>
                </c:pt>
                <c:pt idx="641">
                  <c:v>41061</c:v>
                </c:pt>
                <c:pt idx="642">
                  <c:v>41091</c:v>
                </c:pt>
                <c:pt idx="643">
                  <c:v>41122</c:v>
                </c:pt>
                <c:pt idx="644">
                  <c:v>41153</c:v>
                </c:pt>
                <c:pt idx="645">
                  <c:v>41183</c:v>
                </c:pt>
                <c:pt idx="646">
                  <c:v>41214</c:v>
                </c:pt>
                <c:pt idx="647">
                  <c:v>41244</c:v>
                </c:pt>
                <c:pt idx="648">
                  <c:v>41275</c:v>
                </c:pt>
                <c:pt idx="649">
                  <c:v>41306</c:v>
                </c:pt>
                <c:pt idx="650">
                  <c:v>41334</c:v>
                </c:pt>
                <c:pt idx="651">
                  <c:v>41365</c:v>
                </c:pt>
                <c:pt idx="652">
                  <c:v>41395</c:v>
                </c:pt>
                <c:pt idx="653">
                  <c:v>41426</c:v>
                </c:pt>
                <c:pt idx="654">
                  <c:v>41456</c:v>
                </c:pt>
                <c:pt idx="655">
                  <c:v>41487</c:v>
                </c:pt>
                <c:pt idx="656">
                  <c:v>41518</c:v>
                </c:pt>
                <c:pt idx="657">
                  <c:v>41548</c:v>
                </c:pt>
                <c:pt idx="658">
                  <c:v>41579</c:v>
                </c:pt>
                <c:pt idx="659">
                  <c:v>41609</c:v>
                </c:pt>
                <c:pt idx="660">
                  <c:v>41640</c:v>
                </c:pt>
                <c:pt idx="661">
                  <c:v>41671</c:v>
                </c:pt>
                <c:pt idx="662">
                  <c:v>41699</c:v>
                </c:pt>
                <c:pt idx="663">
                  <c:v>41730</c:v>
                </c:pt>
                <c:pt idx="664">
                  <c:v>41760</c:v>
                </c:pt>
                <c:pt idx="665">
                  <c:v>41791</c:v>
                </c:pt>
                <c:pt idx="666">
                  <c:v>41821</c:v>
                </c:pt>
                <c:pt idx="667">
                  <c:v>41852</c:v>
                </c:pt>
                <c:pt idx="668">
                  <c:v>41883</c:v>
                </c:pt>
                <c:pt idx="669">
                  <c:v>41913</c:v>
                </c:pt>
                <c:pt idx="670">
                  <c:v>41944</c:v>
                </c:pt>
                <c:pt idx="671">
                  <c:v>41974</c:v>
                </c:pt>
                <c:pt idx="672">
                  <c:v>42005</c:v>
                </c:pt>
                <c:pt idx="673">
                  <c:v>42036</c:v>
                </c:pt>
                <c:pt idx="674">
                  <c:v>42064</c:v>
                </c:pt>
                <c:pt idx="675">
                  <c:v>42095</c:v>
                </c:pt>
              </c:numCache>
            </c:numRef>
          </c:cat>
          <c:val>
            <c:numRef>
              <c:f>Liniowe!$B$2:$B$677</c:f>
              <c:numCache>
                <c:formatCode>_(* #\ ##0_);_(* \(#\ ##0\);_(* "-"??_);_(@_)</c:formatCode>
                <c:ptCount val="676"/>
                <c:pt idx="0">
                  <c:v>1657000</c:v>
                </c:pt>
                <c:pt idx="1">
                  <c:v>1667000</c:v>
                </c:pt>
                <c:pt idx="2">
                  <c:v>1620000</c:v>
                </c:pt>
                <c:pt idx="3">
                  <c:v>1590000</c:v>
                </c:pt>
                <c:pt idx="4">
                  <c:v>1498000</c:v>
                </c:pt>
                <c:pt idx="5">
                  <c:v>1503000</c:v>
                </c:pt>
                <c:pt idx="6">
                  <c:v>1547000</c:v>
                </c:pt>
                <c:pt idx="7">
                  <c:v>1430000</c:v>
                </c:pt>
                <c:pt idx="8">
                  <c:v>1540000</c:v>
                </c:pt>
                <c:pt idx="9">
                  <c:v>1355000</c:v>
                </c:pt>
                <c:pt idx="10">
                  <c:v>1416000</c:v>
                </c:pt>
                <c:pt idx="11">
                  <c:v>1601000</c:v>
                </c:pt>
                <c:pt idx="12">
                  <c:v>1460000</c:v>
                </c:pt>
                <c:pt idx="13">
                  <c:v>1503000</c:v>
                </c:pt>
                <c:pt idx="14">
                  <c:v>1109000</c:v>
                </c:pt>
                <c:pt idx="15">
                  <c:v>1289000</c:v>
                </c:pt>
                <c:pt idx="16">
                  <c:v>1271000</c:v>
                </c:pt>
                <c:pt idx="17">
                  <c:v>1247000</c:v>
                </c:pt>
                <c:pt idx="18">
                  <c:v>1197000</c:v>
                </c:pt>
                <c:pt idx="19">
                  <c:v>1344000</c:v>
                </c:pt>
                <c:pt idx="20">
                  <c:v>1097000</c:v>
                </c:pt>
                <c:pt idx="21">
                  <c:v>1246000</c:v>
                </c:pt>
                <c:pt idx="22">
                  <c:v>1246000</c:v>
                </c:pt>
                <c:pt idx="23">
                  <c:v>1063000</c:v>
                </c:pt>
                <c:pt idx="24">
                  <c:v>1183000</c:v>
                </c:pt>
                <c:pt idx="25">
                  <c:v>1226000</c:v>
                </c:pt>
                <c:pt idx="26">
                  <c:v>1312000</c:v>
                </c:pt>
                <c:pt idx="27">
                  <c:v>1166000</c:v>
                </c:pt>
                <c:pt idx="28">
                  <c:v>1228000</c:v>
                </c:pt>
                <c:pt idx="29">
                  <c:v>1382000</c:v>
                </c:pt>
                <c:pt idx="30">
                  <c:v>1335000</c:v>
                </c:pt>
                <c:pt idx="31">
                  <c:v>1312000</c:v>
                </c:pt>
                <c:pt idx="32">
                  <c:v>1429000</c:v>
                </c:pt>
                <c:pt idx="33">
                  <c:v>1415000</c:v>
                </c:pt>
                <c:pt idx="34">
                  <c:v>1385000</c:v>
                </c:pt>
                <c:pt idx="35">
                  <c:v>1365000</c:v>
                </c:pt>
                <c:pt idx="36">
                  <c:v>1361000</c:v>
                </c:pt>
                <c:pt idx="37">
                  <c:v>1278000</c:v>
                </c:pt>
                <c:pt idx="38">
                  <c:v>1443000</c:v>
                </c:pt>
                <c:pt idx="39">
                  <c:v>1524000</c:v>
                </c:pt>
                <c:pt idx="40">
                  <c:v>1483000</c:v>
                </c:pt>
                <c:pt idx="41">
                  <c:v>1404000</c:v>
                </c:pt>
                <c:pt idx="42">
                  <c:v>1450000</c:v>
                </c:pt>
                <c:pt idx="43">
                  <c:v>1517000</c:v>
                </c:pt>
                <c:pt idx="44">
                  <c:v>1324000</c:v>
                </c:pt>
                <c:pt idx="45">
                  <c:v>1533000</c:v>
                </c:pt>
                <c:pt idx="46">
                  <c:v>1622000</c:v>
                </c:pt>
                <c:pt idx="47">
                  <c:v>1564000</c:v>
                </c:pt>
                <c:pt idx="48">
                  <c:v>1244000</c:v>
                </c:pt>
                <c:pt idx="49">
                  <c:v>1456000</c:v>
                </c:pt>
                <c:pt idx="50">
                  <c:v>1534000</c:v>
                </c:pt>
                <c:pt idx="51">
                  <c:v>1689000</c:v>
                </c:pt>
                <c:pt idx="52">
                  <c:v>1641000</c:v>
                </c:pt>
                <c:pt idx="53">
                  <c:v>1588000</c:v>
                </c:pt>
                <c:pt idx="54">
                  <c:v>1614000</c:v>
                </c:pt>
                <c:pt idx="55">
                  <c:v>1639000</c:v>
                </c:pt>
                <c:pt idx="56">
                  <c:v>1763000</c:v>
                </c:pt>
                <c:pt idx="57">
                  <c:v>1779000</c:v>
                </c:pt>
                <c:pt idx="58">
                  <c:v>1622000</c:v>
                </c:pt>
                <c:pt idx="59">
                  <c:v>1491000</c:v>
                </c:pt>
                <c:pt idx="60">
                  <c:v>1603000</c:v>
                </c:pt>
                <c:pt idx="61">
                  <c:v>1820000</c:v>
                </c:pt>
                <c:pt idx="62">
                  <c:v>1517000</c:v>
                </c:pt>
                <c:pt idx="63">
                  <c:v>1448000</c:v>
                </c:pt>
                <c:pt idx="64">
                  <c:v>1467000</c:v>
                </c:pt>
                <c:pt idx="65">
                  <c:v>1550000</c:v>
                </c:pt>
                <c:pt idx="66">
                  <c:v>1562000</c:v>
                </c:pt>
                <c:pt idx="67">
                  <c:v>1569000</c:v>
                </c:pt>
                <c:pt idx="68">
                  <c:v>1455000</c:v>
                </c:pt>
                <c:pt idx="69">
                  <c:v>1524000</c:v>
                </c:pt>
                <c:pt idx="70">
                  <c:v>1486000</c:v>
                </c:pt>
                <c:pt idx="71">
                  <c:v>1484000</c:v>
                </c:pt>
                <c:pt idx="72">
                  <c:v>1361000</c:v>
                </c:pt>
                <c:pt idx="73">
                  <c:v>1433000</c:v>
                </c:pt>
                <c:pt idx="74">
                  <c:v>1423000</c:v>
                </c:pt>
                <c:pt idx="75">
                  <c:v>1438000</c:v>
                </c:pt>
                <c:pt idx="76">
                  <c:v>1478000</c:v>
                </c:pt>
                <c:pt idx="77">
                  <c:v>1488000</c:v>
                </c:pt>
                <c:pt idx="78">
                  <c:v>1529000</c:v>
                </c:pt>
                <c:pt idx="79">
                  <c:v>1432000</c:v>
                </c:pt>
                <c:pt idx="80">
                  <c:v>1482000</c:v>
                </c:pt>
                <c:pt idx="81">
                  <c:v>1452000</c:v>
                </c:pt>
                <c:pt idx="82">
                  <c:v>1460000</c:v>
                </c:pt>
                <c:pt idx="83">
                  <c:v>1656000</c:v>
                </c:pt>
                <c:pt idx="84">
                  <c:v>1370000</c:v>
                </c:pt>
                <c:pt idx="85">
                  <c:v>1378000</c:v>
                </c:pt>
                <c:pt idx="86">
                  <c:v>1394000</c:v>
                </c:pt>
                <c:pt idx="87">
                  <c:v>1352000</c:v>
                </c:pt>
                <c:pt idx="88">
                  <c:v>1265000</c:v>
                </c:pt>
                <c:pt idx="89">
                  <c:v>1194000</c:v>
                </c:pt>
                <c:pt idx="90">
                  <c:v>1086000</c:v>
                </c:pt>
                <c:pt idx="91">
                  <c:v>1119000</c:v>
                </c:pt>
                <c:pt idx="92">
                  <c:v>1046000</c:v>
                </c:pt>
                <c:pt idx="93">
                  <c:v>843000</c:v>
                </c:pt>
                <c:pt idx="94">
                  <c:v>961000</c:v>
                </c:pt>
                <c:pt idx="95">
                  <c:v>990000</c:v>
                </c:pt>
                <c:pt idx="96">
                  <c:v>1067000</c:v>
                </c:pt>
                <c:pt idx="97">
                  <c:v>1123000</c:v>
                </c:pt>
                <c:pt idx="98">
                  <c:v>1056000</c:v>
                </c:pt>
                <c:pt idx="99">
                  <c:v>1091000</c:v>
                </c:pt>
                <c:pt idx="100">
                  <c:v>1304000</c:v>
                </c:pt>
                <c:pt idx="101">
                  <c:v>1248000</c:v>
                </c:pt>
                <c:pt idx="102">
                  <c:v>1364000</c:v>
                </c:pt>
                <c:pt idx="103">
                  <c:v>1407000</c:v>
                </c:pt>
                <c:pt idx="104">
                  <c:v>1421000</c:v>
                </c:pt>
                <c:pt idx="105">
                  <c:v>1491000</c:v>
                </c:pt>
                <c:pt idx="106">
                  <c:v>1538000</c:v>
                </c:pt>
                <c:pt idx="107">
                  <c:v>1308000</c:v>
                </c:pt>
                <c:pt idx="108">
                  <c:v>1380000</c:v>
                </c:pt>
                <c:pt idx="109">
                  <c:v>1520000</c:v>
                </c:pt>
                <c:pt idx="110">
                  <c:v>1466000</c:v>
                </c:pt>
                <c:pt idx="111">
                  <c:v>1554000</c:v>
                </c:pt>
                <c:pt idx="112">
                  <c:v>1408000</c:v>
                </c:pt>
                <c:pt idx="113">
                  <c:v>1405000</c:v>
                </c:pt>
                <c:pt idx="114">
                  <c:v>1512000</c:v>
                </c:pt>
                <c:pt idx="115">
                  <c:v>1495000</c:v>
                </c:pt>
                <c:pt idx="116">
                  <c:v>1556000</c:v>
                </c:pt>
                <c:pt idx="117">
                  <c:v>1569000</c:v>
                </c:pt>
                <c:pt idx="118">
                  <c:v>1630000</c:v>
                </c:pt>
                <c:pt idx="119">
                  <c:v>1548000</c:v>
                </c:pt>
                <c:pt idx="120">
                  <c:v>1769000</c:v>
                </c:pt>
                <c:pt idx="121">
                  <c:v>1705000</c:v>
                </c:pt>
                <c:pt idx="122">
                  <c:v>1561000</c:v>
                </c:pt>
                <c:pt idx="123">
                  <c:v>1524000</c:v>
                </c:pt>
                <c:pt idx="124">
                  <c:v>1583000</c:v>
                </c:pt>
                <c:pt idx="125">
                  <c:v>1528000</c:v>
                </c:pt>
                <c:pt idx="126">
                  <c:v>1368000</c:v>
                </c:pt>
                <c:pt idx="127">
                  <c:v>1358000</c:v>
                </c:pt>
                <c:pt idx="128">
                  <c:v>1507000</c:v>
                </c:pt>
                <c:pt idx="129">
                  <c:v>1381000</c:v>
                </c:pt>
                <c:pt idx="130">
                  <c:v>1229000</c:v>
                </c:pt>
                <c:pt idx="131">
                  <c:v>1327000</c:v>
                </c:pt>
                <c:pt idx="132">
                  <c:v>1085000</c:v>
                </c:pt>
                <c:pt idx="133">
                  <c:v>1305000</c:v>
                </c:pt>
                <c:pt idx="134">
                  <c:v>1319000</c:v>
                </c:pt>
                <c:pt idx="135">
                  <c:v>1264000</c:v>
                </c:pt>
                <c:pt idx="136">
                  <c:v>1290000</c:v>
                </c:pt>
                <c:pt idx="137">
                  <c:v>1385000</c:v>
                </c:pt>
                <c:pt idx="138">
                  <c:v>1517000</c:v>
                </c:pt>
                <c:pt idx="139">
                  <c:v>1399000</c:v>
                </c:pt>
                <c:pt idx="140">
                  <c:v>1534000</c:v>
                </c:pt>
                <c:pt idx="141">
                  <c:v>1580000</c:v>
                </c:pt>
                <c:pt idx="142">
                  <c:v>1647000</c:v>
                </c:pt>
                <c:pt idx="143">
                  <c:v>1893000</c:v>
                </c:pt>
                <c:pt idx="144">
                  <c:v>1828000</c:v>
                </c:pt>
                <c:pt idx="145">
                  <c:v>1741000</c:v>
                </c:pt>
                <c:pt idx="146">
                  <c:v>1910000</c:v>
                </c:pt>
                <c:pt idx="147">
                  <c:v>1986000</c:v>
                </c:pt>
                <c:pt idx="148">
                  <c:v>2049000</c:v>
                </c:pt>
                <c:pt idx="149">
                  <c:v>2026000</c:v>
                </c:pt>
                <c:pt idx="150">
                  <c:v>2083000</c:v>
                </c:pt>
                <c:pt idx="151">
                  <c:v>2158000</c:v>
                </c:pt>
                <c:pt idx="152">
                  <c:v>2041000</c:v>
                </c:pt>
                <c:pt idx="153">
                  <c:v>2128000</c:v>
                </c:pt>
                <c:pt idx="154">
                  <c:v>2182000</c:v>
                </c:pt>
                <c:pt idx="155">
                  <c:v>2295000</c:v>
                </c:pt>
                <c:pt idx="156">
                  <c:v>2494000</c:v>
                </c:pt>
                <c:pt idx="157">
                  <c:v>2390000</c:v>
                </c:pt>
                <c:pt idx="158">
                  <c:v>2334000</c:v>
                </c:pt>
                <c:pt idx="159">
                  <c:v>2249000</c:v>
                </c:pt>
                <c:pt idx="160">
                  <c:v>2221000</c:v>
                </c:pt>
                <c:pt idx="161">
                  <c:v>2254000</c:v>
                </c:pt>
                <c:pt idx="162">
                  <c:v>2252000</c:v>
                </c:pt>
                <c:pt idx="163">
                  <c:v>2382000</c:v>
                </c:pt>
                <c:pt idx="164">
                  <c:v>2481000</c:v>
                </c:pt>
                <c:pt idx="165">
                  <c:v>2485000</c:v>
                </c:pt>
                <c:pt idx="166">
                  <c:v>2421000</c:v>
                </c:pt>
                <c:pt idx="167">
                  <c:v>2366000</c:v>
                </c:pt>
                <c:pt idx="168">
                  <c:v>2481000</c:v>
                </c:pt>
                <c:pt idx="169">
                  <c:v>2289000</c:v>
                </c:pt>
                <c:pt idx="170">
                  <c:v>2365000</c:v>
                </c:pt>
                <c:pt idx="171">
                  <c:v>2084000</c:v>
                </c:pt>
                <c:pt idx="172">
                  <c:v>2266000</c:v>
                </c:pt>
                <c:pt idx="173">
                  <c:v>2067000</c:v>
                </c:pt>
                <c:pt idx="174">
                  <c:v>2123000</c:v>
                </c:pt>
                <c:pt idx="175">
                  <c:v>2051000</c:v>
                </c:pt>
                <c:pt idx="176">
                  <c:v>1874000</c:v>
                </c:pt>
                <c:pt idx="177">
                  <c:v>1677000</c:v>
                </c:pt>
                <c:pt idx="178">
                  <c:v>1724000</c:v>
                </c:pt>
                <c:pt idx="179">
                  <c:v>1526000</c:v>
                </c:pt>
                <c:pt idx="180">
                  <c:v>1451000</c:v>
                </c:pt>
                <c:pt idx="181">
                  <c:v>1752000</c:v>
                </c:pt>
                <c:pt idx="182">
                  <c:v>1555000</c:v>
                </c:pt>
                <c:pt idx="183">
                  <c:v>1607000</c:v>
                </c:pt>
                <c:pt idx="184">
                  <c:v>1426000</c:v>
                </c:pt>
                <c:pt idx="185">
                  <c:v>1513000</c:v>
                </c:pt>
                <c:pt idx="186">
                  <c:v>1316000</c:v>
                </c:pt>
                <c:pt idx="187">
                  <c:v>1142000</c:v>
                </c:pt>
                <c:pt idx="188">
                  <c:v>1150000</c:v>
                </c:pt>
                <c:pt idx="189">
                  <c:v>1070000</c:v>
                </c:pt>
                <c:pt idx="190">
                  <c:v>1026000</c:v>
                </c:pt>
                <c:pt idx="191">
                  <c:v>975000</c:v>
                </c:pt>
                <c:pt idx="192">
                  <c:v>1032000</c:v>
                </c:pt>
                <c:pt idx="193">
                  <c:v>904000</c:v>
                </c:pt>
                <c:pt idx="194">
                  <c:v>993000</c:v>
                </c:pt>
                <c:pt idx="195">
                  <c:v>1005000</c:v>
                </c:pt>
                <c:pt idx="196">
                  <c:v>1121000</c:v>
                </c:pt>
                <c:pt idx="197">
                  <c:v>1087000</c:v>
                </c:pt>
                <c:pt idx="198">
                  <c:v>1226000</c:v>
                </c:pt>
                <c:pt idx="199">
                  <c:v>1260000</c:v>
                </c:pt>
                <c:pt idx="200">
                  <c:v>1264000</c:v>
                </c:pt>
                <c:pt idx="201">
                  <c:v>1344000</c:v>
                </c:pt>
                <c:pt idx="202">
                  <c:v>1360000</c:v>
                </c:pt>
                <c:pt idx="203">
                  <c:v>1321000</c:v>
                </c:pt>
                <c:pt idx="204">
                  <c:v>1367000</c:v>
                </c:pt>
                <c:pt idx="205">
                  <c:v>1538000</c:v>
                </c:pt>
                <c:pt idx="206">
                  <c:v>1421000</c:v>
                </c:pt>
                <c:pt idx="207">
                  <c:v>1395000</c:v>
                </c:pt>
                <c:pt idx="208">
                  <c:v>1459000</c:v>
                </c:pt>
                <c:pt idx="209">
                  <c:v>1495000</c:v>
                </c:pt>
                <c:pt idx="210">
                  <c:v>1401000</c:v>
                </c:pt>
                <c:pt idx="211">
                  <c:v>1550000</c:v>
                </c:pt>
                <c:pt idx="212">
                  <c:v>1720000</c:v>
                </c:pt>
                <c:pt idx="213">
                  <c:v>1629000</c:v>
                </c:pt>
                <c:pt idx="214">
                  <c:v>1641000</c:v>
                </c:pt>
                <c:pt idx="215">
                  <c:v>1804000</c:v>
                </c:pt>
                <c:pt idx="216">
                  <c:v>1527000</c:v>
                </c:pt>
                <c:pt idx="217">
                  <c:v>1943000</c:v>
                </c:pt>
                <c:pt idx="218">
                  <c:v>2063000</c:v>
                </c:pt>
                <c:pt idx="219">
                  <c:v>1892000</c:v>
                </c:pt>
                <c:pt idx="220">
                  <c:v>1971000</c:v>
                </c:pt>
                <c:pt idx="221">
                  <c:v>1893000</c:v>
                </c:pt>
                <c:pt idx="222">
                  <c:v>2058000</c:v>
                </c:pt>
                <c:pt idx="223">
                  <c:v>2020000</c:v>
                </c:pt>
                <c:pt idx="224">
                  <c:v>1949000</c:v>
                </c:pt>
                <c:pt idx="225">
                  <c:v>2042000</c:v>
                </c:pt>
                <c:pt idx="226">
                  <c:v>2042000</c:v>
                </c:pt>
                <c:pt idx="227">
                  <c:v>2142000</c:v>
                </c:pt>
                <c:pt idx="228">
                  <c:v>1718000</c:v>
                </c:pt>
                <c:pt idx="229">
                  <c:v>1738000</c:v>
                </c:pt>
                <c:pt idx="230">
                  <c:v>2032000</c:v>
                </c:pt>
                <c:pt idx="231">
                  <c:v>2197000</c:v>
                </c:pt>
                <c:pt idx="232">
                  <c:v>2075000</c:v>
                </c:pt>
                <c:pt idx="233">
                  <c:v>2070000</c:v>
                </c:pt>
                <c:pt idx="234">
                  <c:v>2092000</c:v>
                </c:pt>
                <c:pt idx="235">
                  <c:v>1996000</c:v>
                </c:pt>
                <c:pt idx="236">
                  <c:v>1970000</c:v>
                </c:pt>
                <c:pt idx="237">
                  <c:v>1981000</c:v>
                </c:pt>
                <c:pt idx="238">
                  <c:v>2094000</c:v>
                </c:pt>
                <c:pt idx="239">
                  <c:v>2044000</c:v>
                </c:pt>
                <c:pt idx="240">
                  <c:v>1630000</c:v>
                </c:pt>
                <c:pt idx="241">
                  <c:v>1520000</c:v>
                </c:pt>
                <c:pt idx="242">
                  <c:v>1847000</c:v>
                </c:pt>
                <c:pt idx="243">
                  <c:v>1748000</c:v>
                </c:pt>
                <c:pt idx="244">
                  <c:v>1876000</c:v>
                </c:pt>
                <c:pt idx="245">
                  <c:v>1913000</c:v>
                </c:pt>
                <c:pt idx="246">
                  <c:v>1760000</c:v>
                </c:pt>
                <c:pt idx="247">
                  <c:v>1778000</c:v>
                </c:pt>
                <c:pt idx="248">
                  <c:v>1832000</c:v>
                </c:pt>
                <c:pt idx="249">
                  <c:v>1681000</c:v>
                </c:pt>
                <c:pt idx="250">
                  <c:v>1524000</c:v>
                </c:pt>
                <c:pt idx="251">
                  <c:v>1498000</c:v>
                </c:pt>
                <c:pt idx="252">
                  <c:v>1341000</c:v>
                </c:pt>
                <c:pt idx="253">
                  <c:v>1350000</c:v>
                </c:pt>
                <c:pt idx="254">
                  <c:v>1047000</c:v>
                </c:pt>
                <c:pt idx="255">
                  <c:v>1051000</c:v>
                </c:pt>
                <c:pt idx="256">
                  <c:v>927000</c:v>
                </c:pt>
                <c:pt idx="257">
                  <c:v>1196000</c:v>
                </c:pt>
                <c:pt idx="258">
                  <c:v>1269000</c:v>
                </c:pt>
                <c:pt idx="259">
                  <c:v>1436000</c:v>
                </c:pt>
                <c:pt idx="260">
                  <c:v>1471000</c:v>
                </c:pt>
                <c:pt idx="261">
                  <c:v>1523000</c:v>
                </c:pt>
                <c:pt idx="262">
                  <c:v>1510000</c:v>
                </c:pt>
                <c:pt idx="263">
                  <c:v>1482000</c:v>
                </c:pt>
                <c:pt idx="264">
                  <c:v>1547000</c:v>
                </c:pt>
                <c:pt idx="265">
                  <c:v>1246000</c:v>
                </c:pt>
                <c:pt idx="266">
                  <c:v>1306000</c:v>
                </c:pt>
                <c:pt idx="267">
                  <c:v>1360000</c:v>
                </c:pt>
                <c:pt idx="268">
                  <c:v>1140000</c:v>
                </c:pt>
                <c:pt idx="269">
                  <c:v>1045000</c:v>
                </c:pt>
                <c:pt idx="270">
                  <c:v>1041000</c:v>
                </c:pt>
                <c:pt idx="271">
                  <c:v>940000</c:v>
                </c:pt>
                <c:pt idx="272">
                  <c:v>911000</c:v>
                </c:pt>
                <c:pt idx="273">
                  <c:v>873000</c:v>
                </c:pt>
                <c:pt idx="274">
                  <c:v>837000</c:v>
                </c:pt>
                <c:pt idx="275">
                  <c:v>910000</c:v>
                </c:pt>
                <c:pt idx="276">
                  <c:v>843000</c:v>
                </c:pt>
                <c:pt idx="277">
                  <c:v>866000</c:v>
                </c:pt>
                <c:pt idx="278">
                  <c:v>931000</c:v>
                </c:pt>
                <c:pt idx="279">
                  <c:v>917000</c:v>
                </c:pt>
                <c:pt idx="280">
                  <c:v>1025000</c:v>
                </c:pt>
                <c:pt idx="281">
                  <c:v>902000</c:v>
                </c:pt>
                <c:pt idx="282">
                  <c:v>1166000</c:v>
                </c:pt>
                <c:pt idx="283">
                  <c:v>1046000</c:v>
                </c:pt>
                <c:pt idx="284">
                  <c:v>1144000</c:v>
                </c:pt>
                <c:pt idx="285">
                  <c:v>1173000</c:v>
                </c:pt>
                <c:pt idx="286">
                  <c:v>1372000</c:v>
                </c:pt>
                <c:pt idx="287">
                  <c:v>1303000</c:v>
                </c:pt>
                <c:pt idx="288">
                  <c:v>1586000</c:v>
                </c:pt>
                <c:pt idx="289">
                  <c:v>1699000</c:v>
                </c:pt>
                <c:pt idx="290">
                  <c:v>1606000</c:v>
                </c:pt>
                <c:pt idx="291">
                  <c:v>1472000</c:v>
                </c:pt>
                <c:pt idx="292">
                  <c:v>1776000</c:v>
                </c:pt>
                <c:pt idx="293">
                  <c:v>1733000</c:v>
                </c:pt>
                <c:pt idx="294">
                  <c:v>1785000</c:v>
                </c:pt>
                <c:pt idx="295">
                  <c:v>1910000</c:v>
                </c:pt>
                <c:pt idx="296">
                  <c:v>1710000</c:v>
                </c:pt>
                <c:pt idx="297">
                  <c:v>1715000</c:v>
                </c:pt>
                <c:pt idx="298">
                  <c:v>1785000</c:v>
                </c:pt>
                <c:pt idx="299">
                  <c:v>1688000</c:v>
                </c:pt>
                <c:pt idx="300">
                  <c:v>1897000</c:v>
                </c:pt>
                <c:pt idx="301">
                  <c:v>2260000</c:v>
                </c:pt>
                <c:pt idx="302">
                  <c:v>1663000</c:v>
                </c:pt>
                <c:pt idx="303">
                  <c:v>1851000</c:v>
                </c:pt>
                <c:pt idx="304">
                  <c:v>1774000</c:v>
                </c:pt>
                <c:pt idx="305">
                  <c:v>1843000</c:v>
                </c:pt>
                <c:pt idx="306">
                  <c:v>1732000</c:v>
                </c:pt>
                <c:pt idx="307">
                  <c:v>1586000</c:v>
                </c:pt>
                <c:pt idx="308">
                  <c:v>1698000</c:v>
                </c:pt>
                <c:pt idx="309">
                  <c:v>1590000</c:v>
                </c:pt>
                <c:pt idx="310">
                  <c:v>1689000</c:v>
                </c:pt>
                <c:pt idx="311">
                  <c:v>1612000</c:v>
                </c:pt>
                <c:pt idx="312">
                  <c:v>1711000</c:v>
                </c:pt>
                <c:pt idx="313">
                  <c:v>1632000</c:v>
                </c:pt>
                <c:pt idx="314">
                  <c:v>1800000</c:v>
                </c:pt>
                <c:pt idx="315">
                  <c:v>1821000</c:v>
                </c:pt>
                <c:pt idx="316">
                  <c:v>1680000</c:v>
                </c:pt>
                <c:pt idx="317">
                  <c:v>1676000</c:v>
                </c:pt>
                <c:pt idx="318">
                  <c:v>1684000</c:v>
                </c:pt>
                <c:pt idx="319">
                  <c:v>1743000</c:v>
                </c:pt>
                <c:pt idx="320">
                  <c:v>1676000</c:v>
                </c:pt>
                <c:pt idx="321">
                  <c:v>1834000</c:v>
                </c:pt>
                <c:pt idx="322">
                  <c:v>1698000</c:v>
                </c:pt>
                <c:pt idx="323">
                  <c:v>1942000</c:v>
                </c:pt>
                <c:pt idx="324">
                  <c:v>1972000</c:v>
                </c:pt>
                <c:pt idx="325">
                  <c:v>1848000</c:v>
                </c:pt>
                <c:pt idx="326">
                  <c:v>1876000</c:v>
                </c:pt>
                <c:pt idx="327">
                  <c:v>1933000</c:v>
                </c:pt>
                <c:pt idx="328">
                  <c:v>1854000</c:v>
                </c:pt>
                <c:pt idx="329">
                  <c:v>1847000</c:v>
                </c:pt>
                <c:pt idx="330">
                  <c:v>1782000</c:v>
                </c:pt>
                <c:pt idx="331">
                  <c:v>1807000</c:v>
                </c:pt>
                <c:pt idx="332">
                  <c:v>1687000</c:v>
                </c:pt>
                <c:pt idx="333">
                  <c:v>1681000</c:v>
                </c:pt>
                <c:pt idx="334">
                  <c:v>1623000</c:v>
                </c:pt>
                <c:pt idx="335">
                  <c:v>1833000</c:v>
                </c:pt>
                <c:pt idx="336">
                  <c:v>1774000</c:v>
                </c:pt>
                <c:pt idx="337">
                  <c:v>1784000</c:v>
                </c:pt>
                <c:pt idx="338">
                  <c:v>1726000</c:v>
                </c:pt>
                <c:pt idx="339">
                  <c:v>1614000</c:v>
                </c:pt>
                <c:pt idx="340">
                  <c:v>1628000</c:v>
                </c:pt>
                <c:pt idx="341">
                  <c:v>1594000</c:v>
                </c:pt>
                <c:pt idx="342">
                  <c:v>1575000</c:v>
                </c:pt>
                <c:pt idx="343">
                  <c:v>1605000</c:v>
                </c:pt>
                <c:pt idx="344">
                  <c:v>1695000</c:v>
                </c:pt>
                <c:pt idx="345">
                  <c:v>1515000</c:v>
                </c:pt>
                <c:pt idx="346">
                  <c:v>1656000</c:v>
                </c:pt>
                <c:pt idx="347">
                  <c:v>1400000</c:v>
                </c:pt>
                <c:pt idx="348">
                  <c:v>1271000</c:v>
                </c:pt>
                <c:pt idx="349">
                  <c:v>1473000</c:v>
                </c:pt>
                <c:pt idx="350">
                  <c:v>1532000</c:v>
                </c:pt>
                <c:pt idx="351">
                  <c:v>1573000</c:v>
                </c:pt>
                <c:pt idx="352">
                  <c:v>1421000</c:v>
                </c:pt>
                <c:pt idx="353">
                  <c:v>1478000</c:v>
                </c:pt>
                <c:pt idx="354">
                  <c:v>1467000</c:v>
                </c:pt>
                <c:pt idx="355">
                  <c:v>1493000</c:v>
                </c:pt>
                <c:pt idx="356">
                  <c:v>1492000</c:v>
                </c:pt>
                <c:pt idx="357">
                  <c:v>1522000</c:v>
                </c:pt>
                <c:pt idx="358">
                  <c:v>1569000</c:v>
                </c:pt>
                <c:pt idx="359">
                  <c:v>1563000</c:v>
                </c:pt>
                <c:pt idx="360">
                  <c:v>1621000</c:v>
                </c:pt>
                <c:pt idx="361">
                  <c:v>1425000</c:v>
                </c:pt>
                <c:pt idx="362">
                  <c:v>1422000</c:v>
                </c:pt>
                <c:pt idx="363">
                  <c:v>1339000</c:v>
                </c:pt>
                <c:pt idx="364">
                  <c:v>1331000</c:v>
                </c:pt>
                <c:pt idx="365">
                  <c:v>1397000</c:v>
                </c:pt>
                <c:pt idx="366">
                  <c:v>1427000</c:v>
                </c:pt>
                <c:pt idx="367">
                  <c:v>1332000</c:v>
                </c:pt>
                <c:pt idx="368">
                  <c:v>1279000</c:v>
                </c:pt>
                <c:pt idx="369">
                  <c:v>1410000</c:v>
                </c:pt>
                <c:pt idx="370">
                  <c:v>1351000</c:v>
                </c:pt>
                <c:pt idx="371">
                  <c:v>1251000</c:v>
                </c:pt>
                <c:pt idx="372">
                  <c:v>1551000</c:v>
                </c:pt>
                <c:pt idx="373">
                  <c:v>1437000</c:v>
                </c:pt>
                <c:pt idx="374">
                  <c:v>1289000</c:v>
                </c:pt>
                <c:pt idx="375">
                  <c:v>1248000</c:v>
                </c:pt>
                <c:pt idx="376">
                  <c:v>1212000</c:v>
                </c:pt>
                <c:pt idx="377">
                  <c:v>1177000</c:v>
                </c:pt>
                <c:pt idx="378">
                  <c:v>1171000</c:v>
                </c:pt>
                <c:pt idx="379">
                  <c:v>1115000</c:v>
                </c:pt>
                <c:pt idx="380">
                  <c:v>1110000</c:v>
                </c:pt>
                <c:pt idx="381">
                  <c:v>1014000</c:v>
                </c:pt>
                <c:pt idx="382">
                  <c:v>1145000</c:v>
                </c:pt>
                <c:pt idx="383">
                  <c:v>969000</c:v>
                </c:pt>
                <c:pt idx="384">
                  <c:v>798000</c:v>
                </c:pt>
                <c:pt idx="385">
                  <c:v>965000</c:v>
                </c:pt>
                <c:pt idx="386">
                  <c:v>921000</c:v>
                </c:pt>
                <c:pt idx="387">
                  <c:v>1001000</c:v>
                </c:pt>
                <c:pt idx="388">
                  <c:v>996000</c:v>
                </c:pt>
                <c:pt idx="389">
                  <c:v>1036000</c:v>
                </c:pt>
                <c:pt idx="390">
                  <c:v>1063000</c:v>
                </c:pt>
                <c:pt idx="391">
                  <c:v>1049000</c:v>
                </c:pt>
                <c:pt idx="392">
                  <c:v>1015000</c:v>
                </c:pt>
                <c:pt idx="393">
                  <c:v>1079000</c:v>
                </c:pt>
                <c:pt idx="394">
                  <c:v>1103000</c:v>
                </c:pt>
                <c:pt idx="395">
                  <c:v>1079000</c:v>
                </c:pt>
                <c:pt idx="396">
                  <c:v>1176000</c:v>
                </c:pt>
                <c:pt idx="397">
                  <c:v>1250000</c:v>
                </c:pt>
                <c:pt idx="398">
                  <c:v>1297000</c:v>
                </c:pt>
                <c:pt idx="399">
                  <c:v>1099000</c:v>
                </c:pt>
                <c:pt idx="400">
                  <c:v>1214000</c:v>
                </c:pt>
                <c:pt idx="401">
                  <c:v>1145000</c:v>
                </c:pt>
                <c:pt idx="402">
                  <c:v>1139000</c:v>
                </c:pt>
                <c:pt idx="403">
                  <c:v>1226000</c:v>
                </c:pt>
                <c:pt idx="404">
                  <c:v>1186000</c:v>
                </c:pt>
                <c:pt idx="405">
                  <c:v>1244000</c:v>
                </c:pt>
                <c:pt idx="406">
                  <c:v>1214000</c:v>
                </c:pt>
                <c:pt idx="407">
                  <c:v>1227000</c:v>
                </c:pt>
                <c:pt idx="408">
                  <c:v>1210000</c:v>
                </c:pt>
                <c:pt idx="409">
                  <c:v>1210000</c:v>
                </c:pt>
                <c:pt idx="410">
                  <c:v>1083000</c:v>
                </c:pt>
                <c:pt idx="411">
                  <c:v>1258000</c:v>
                </c:pt>
                <c:pt idx="412">
                  <c:v>1260000</c:v>
                </c:pt>
                <c:pt idx="413">
                  <c:v>1280000</c:v>
                </c:pt>
                <c:pt idx="414">
                  <c:v>1254000</c:v>
                </c:pt>
                <c:pt idx="415">
                  <c:v>1300000</c:v>
                </c:pt>
                <c:pt idx="416">
                  <c:v>1343000</c:v>
                </c:pt>
                <c:pt idx="417">
                  <c:v>1392000</c:v>
                </c:pt>
                <c:pt idx="418">
                  <c:v>1376000</c:v>
                </c:pt>
                <c:pt idx="419">
                  <c:v>1533000</c:v>
                </c:pt>
                <c:pt idx="420">
                  <c:v>1272000</c:v>
                </c:pt>
                <c:pt idx="421">
                  <c:v>1337000</c:v>
                </c:pt>
                <c:pt idx="422">
                  <c:v>1564000</c:v>
                </c:pt>
                <c:pt idx="423">
                  <c:v>1465000</c:v>
                </c:pt>
                <c:pt idx="424">
                  <c:v>1526000</c:v>
                </c:pt>
                <c:pt idx="425">
                  <c:v>1409000</c:v>
                </c:pt>
                <c:pt idx="426">
                  <c:v>1439000</c:v>
                </c:pt>
                <c:pt idx="427">
                  <c:v>1450000</c:v>
                </c:pt>
                <c:pt idx="428">
                  <c:v>1474000</c:v>
                </c:pt>
                <c:pt idx="429">
                  <c:v>1450000</c:v>
                </c:pt>
                <c:pt idx="430">
                  <c:v>1511000</c:v>
                </c:pt>
                <c:pt idx="431">
                  <c:v>1455000</c:v>
                </c:pt>
                <c:pt idx="432">
                  <c:v>1407000</c:v>
                </c:pt>
                <c:pt idx="433">
                  <c:v>1316000</c:v>
                </c:pt>
                <c:pt idx="434">
                  <c:v>1249000</c:v>
                </c:pt>
                <c:pt idx="435">
                  <c:v>1267000</c:v>
                </c:pt>
                <c:pt idx="436">
                  <c:v>1314000</c:v>
                </c:pt>
                <c:pt idx="437">
                  <c:v>1281000</c:v>
                </c:pt>
                <c:pt idx="438">
                  <c:v>1461000</c:v>
                </c:pt>
                <c:pt idx="439">
                  <c:v>1416000</c:v>
                </c:pt>
                <c:pt idx="440">
                  <c:v>1369000</c:v>
                </c:pt>
                <c:pt idx="441">
                  <c:v>1369000</c:v>
                </c:pt>
                <c:pt idx="442">
                  <c:v>1452000</c:v>
                </c:pt>
                <c:pt idx="443">
                  <c:v>1431000</c:v>
                </c:pt>
                <c:pt idx="444">
                  <c:v>1467000</c:v>
                </c:pt>
                <c:pt idx="445">
                  <c:v>1491000</c:v>
                </c:pt>
                <c:pt idx="446">
                  <c:v>1424000</c:v>
                </c:pt>
                <c:pt idx="447">
                  <c:v>1516000</c:v>
                </c:pt>
                <c:pt idx="448">
                  <c:v>1504000</c:v>
                </c:pt>
                <c:pt idx="449">
                  <c:v>1467000</c:v>
                </c:pt>
                <c:pt idx="450">
                  <c:v>1472000</c:v>
                </c:pt>
                <c:pt idx="451">
                  <c:v>1557000</c:v>
                </c:pt>
                <c:pt idx="452">
                  <c:v>1475000</c:v>
                </c:pt>
                <c:pt idx="453">
                  <c:v>1392000</c:v>
                </c:pt>
                <c:pt idx="454">
                  <c:v>1489000</c:v>
                </c:pt>
                <c:pt idx="455">
                  <c:v>1370000</c:v>
                </c:pt>
                <c:pt idx="456">
                  <c:v>1355000</c:v>
                </c:pt>
                <c:pt idx="457">
                  <c:v>1486000</c:v>
                </c:pt>
                <c:pt idx="458">
                  <c:v>1457000</c:v>
                </c:pt>
                <c:pt idx="459">
                  <c:v>1492000</c:v>
                </c:pt>
                <c:pt idx="460">
                  <c:v>1442000</c:v>
                </c:pt>
                <c:pt idx="461">
                  <c:v>1494000</c:v>
                </c:pt>
                <c:pt idx="462">
                  <c:v>1437000</c:v>
                </c:pt>
                <c:pt idx="463">
                  <c:v>1390000</c:v>
                </c:pt>
                <c:pt idx="464">
                  <c:v>1546000</c:v>
                </c:pt>
                <c:pt idx="465">
                  <c:v>1520000</c:v>
                </c:pt>
                <c:pt idx="466">
                  <c:v>1510000</c:v>
                </c:pt>
                <c:pt idx="467">
                  <c:v>1566000</c:v>
                </c:pt>
                <c:pt idx="468">
                  <c:v>1525000</c:v>
                </c:pt>
                <c:pt idx="469">
                  <c:v>1584000</c:v>
                </c:pt>
                <c:pt idx="470">
                  <c:v>1567000</c:v>
                </c:pt>
                <c:pt idx="471">
                  <c:v>1540000</c:v>
                </c:pt>
                <c:pt idx="472">
                  <c:v>1536000</c:v>
                </c:pt>
                <c:pt idx="473">
                  <c:v>1641000</c:v>
                </c:pt>
                <c:pt idx="474">
                  <c:v>1698000</c:v>
                </c:pt>
                <c:pt idx="475">
                  <c:v>1614000</c:v>
                </c:pt>
                <c:pt idx="476">
                  <c:v>1582000</c:v>
                </c:pt>
                <c:pt idx="477">
                  <c:v>1715000</c:v>
                </c:pt>
                <c:pt idx="478">
                  <c:v>1660000</c:v>
                </c:pt>
                <c:pt idx="479">
                  <c:v>1792000</c:v>
                </c:pt>
                <c:pt idx="480">
                  <c:v>1748000</c:v>
                </c:pt>
                <c:pt idx="481">
                  <c:v>1670000</c:v>
                </c:pt>
                <c:pt idx="482">
                  <c:v>1710000</c:v>
                </c:pt>
                <c:pt idx="483">
                  <c:v>1553000</c:v>
                </c:pt>
                <c:pt idx="484">
                  <c:v>1611000</c:v>
                </c:pt>
                <c:pt idx="485">
                  <c:v>1559000</c:v>
                </c:pt>
                <c:pt idx="486">
                  <c:v>1669000</c:v>
                </c:pt>
                <c:pt idx="487">
                  <c:v>1648000</c:v>
                </c:pt>
                <c:pt idx="488">
                  <c:v>1635000</c:v>
                </c:pt>
                <c:pt idx="489">
                  <c:v>1608000</c:v>
                </c:pt>
                <c:pt idx="490">
                  <c:v>1648000</c:v>
                </c:pt>
                <c:pt idx="491">
                  <c:v>1708000</c:v>
                </c:pt>
                <c:pt idx="492">
                  <c:v>1636000</c:v>
                </c:pt>
                <c:pt idx="493">
                  <c:v>1737000</c:v>
                </c:pt>
                <c:pt idx="494">
                  <c:v>1604000</c:v>
                </c:pt>
                <c:pt idx="495">
                  <c:v>1626000</c:v>
                </c:pt>
                <c:pt idx="496">
                  <c:v>1575000</c:v>
                </c:pt>
                <c:pt idx="497">
                  <c:v>1559000</c:v>
                </c:pt>
                <c:pt idx="498">
                  <c:v>1463000</c:v>
                </c:pt>
                <c:pt idx="499">
                  <c:v>1541000</c:v>
                </c:pt>
                <c:pt idx="500">
                  <c:v>1507000</c:v>
                </c:pt>
                <c:pt idx="501">
                  <c:v>1549000</c:v>
                </c:pt>
                <c:pt idx="502">
                  <c:v>1551000</c:v>
                </c:pt>
                <c:pt idx="503">
                  <c:v>1532000</c:v>
                </c:pt>
                <c:pt idx="504">
                  <c:v>1600000</c:v>
                </c:pt>
                <c:pt idx="505">
                  <c:v>1625000</c:v>
                </c:pt>
                <c:pt idx="506">
                  <c:v>1590000</c:v>
                </c:pt>
                <c:pt idx="507">
                  <c:v>1649000</c:v>
                </c:pt>
                <c:pt idx="508">
                  <c:v>1605000</c:v>
                </c:pt>
                <c:pt idx="509">
                  <c:v>1636000</c:v>
                </c:pt>
                <c:pt idx="510">
                  <c:v>1670000</c:v>
                </c:pt>
                <c:pt idx="511">
                  <c:v>1567000</c:v>
                </c:pt>
                <c:pt idx="512">
                  <c:v>1562000</c:v>
                </c:pt>
                <c:pt idx="513">
                  <c:v>1540000</c:v>
                </c:pt>
                <c:pt idx="514">
                  <c:v>1602000</c:v>
                </c:pt>
                <c:pt idx="515">
                  <c:v>1568000</c:v>
                </c:pt>
                <c:pt idx="516">
                  <c:v>1698000</c:v>
                </c:pt>
                <c:pt idx="517">
                  <c:v>1829000</c:v>
                </c:pt>
                <c:pt idx="518">
                  <c:v>1642000</c:v>
                </c:pt>
                <c:pt idx="519">
                  <c:v>1592000</c:v>
                </c:pt>
                <c:pt idx="520">
                  <c:v>1764000</c:v>
                </c:pt>
                <c:pt idx="521">
                  <c:v>1717000</c:v>
                </c:pt>
                <c:pt idx="522">
                  <c:v>1655000</c:v>
                </c:pt>
                <c:pt idx="523">
                  <c:v>1633000</c:v>
                </c:pt>
                <c:pt idx="524">
                  <c:v>1804000</c:v>
                </c:pt>
                <c:pt idx="525">
                  <c:v>1648000</c:v>
                </c:pt>
                <c:pt idx="526">
                  <c:v>1753000</c:v>
                </c:pt>
                <c:pt idx="527">
                  <c:v>1788000</c:v>
                </c:pt>
                <c:pt idx="528">
                  <c:v>1853000</c:v>
                </c:pt>
                <c:pt idx="529">
                  <c:v>1629000</c:v>
                </c:pt>
                <c:pt idx="530">
                  <c:v>1726000</c:v>
                </c:pt>
                <c:pt idx="531">
                  <c:v>1643000</c:v>
                </c:pt>
                <c:pt idx="532">
                  <c:v>1751000</c:v>
                </c:pt>
                <c:pt idx="533">
                  <c:v>1867000</c:v>
                </c:pt>
                <c:pt idx="534">
                  <c:v>1897000</c:v>
                </c:pt>
                <c:pt idx="535">
                  <c:v>1833000</c:v>
                </c:pt>
                <c:pt idx="536">
                  <c:v>1939000</c:v>
                </c:pt>
                <c:pt idx="537">
                  <c:v>1967000</c:v>
                </c:pt>
                <c:pt idx="538">
                  <c:v>2083000</c:v>
                </c:pt>
                <c:pt idx="539">
                  <c:v>2057000</c:v>
                </c:pt>
                <c:pt idx="540">
                  <c:v>1911000</c:v>
                </c:pt>
                <c:pt idx="541">
                  <c:v>1846000</c:v>
                </c:pt>
                <c:pt idx="542">
                  <c:v>1998000</c:v>
                </c:pt>
                <c:pt idx="543">
                  <c:v>2003000</c:v>
                </c:pt>
                <c:pt idx="544">
                  <c:v>1981000</c:v>
                </c:pt>
                <c:pt idx="545">
                  <c:v>1828000</c:v>
                </c:pt>
                <c:pt idx="546">
                  <c:v>2002000</c:v>
                </c:pt>
                <c:pt idx="547">
                  <c:v>2024000</c:v>
                </c:pt>
                <c:pt idx="548">
                  <c:v>1905000</c:v>
                </c:pt>
                <c:pt idx="549">
                  <c:v>2072000</c:v>
                </c:pt>
                <c:pt idx="550">
                  <c:v>1782000</c:v>
                </c:pt>
                <c:pt idx="551">
                  <c:v>2042000</c:v>
                </c:pt>
                <c:pt idx="552">
                  <c:v>2144000</c:v>
                </c:pt>
                <c:pt idx="553">
                  <c:v>2207000</c:v>
                </c:pt>
                <c:pt idx="554">
                  <c:v>1864000</c:v>
                </c:pt>
                <c:pt idx="555">
                  <c:v>2061000</c:v>
                </c:pt>
                <c:pt idx="556">
                  <c:v>2025000</c:v>
                </c:pt>
                <c:pt idx="557">
                  <c:v>2068000</c:v>
                </c:pt>
                <c:pt idx="558">
                  <c:v>2054000</c:v>
                </c:pt>
                <c:pt idx="559">
                  <c:v>2095000</c:v>
                </c:pt>
                <c:pt idx="560">
                  <c:v>2151000</c:v>
                </c:pt>
                <c:pt idx="561">
                  <c:v>2065000</c:v>
                </c:pt>
                <c:pt idx="562">
                  <c:v>2147000</c:v>
                </c:pt>
                <c:pt idx="563">
                  <c:v>1994000</c:v>
                </c:pt>
                <c:pt idx="564">
                  <c:v>2273000</c:v>
                </c:pt>
                <c:pt idx="565">
                  <c:v>2119000</c:v>
                </c:pt>
                <c:pt idx="566">
                  <c:v>1969000</c:v>
                </c:pt>
                <c:pt idx="567">
                  <c:v>1821000</c:v>
                </c:pt>
                <c:pt idx="568">
                  <c:v>1942000</c:v>
                </c:pt>
                <c:pt idx="569">
                  <c:v>1802000</c:v>
                </c:pt>
                <c:pt idx="570">
                  <c:v>1737000</c:v>
                </c:pt>
                <c:pt idx="571">
                  <c:v>1650000</c:v>
                </c:pt>
                <c:pt idx="572">
                  <c:v>1720000</c:v>
                </c:pt>
                <c:pt idx="573">
                  <c:v>1491000</c:v>
                </c:pt>
                <c:pt idx="574">
                  <c:v>1570000</c:v>
                </c:pt>
                <c:pt idx="575">
                  <c:v>1649000</c:v>
                </c:pt>
                <c:pt idx="576">
                  <c:v>1409000</c:v>
                </c:pt>
                <c:pt idx="577">
                  <c:v>1480000</c:v>
                </c:pt>
                <c:pt idx="578">
                  <c:v>1495000</c:v>
                </c:pt>
                <c:pt idx="579">
                  <c:v>1490000</c:v>
                </c:pt>
                <c:pt idx="580">
                  <c:v>1415000</c:v>
                </c:pt>
                <c:pt idx="581">
                  <c:v>1448000</c:v>
                </c:pt>
                <c:pt idx="582">
                  <c:v>1354000</c:v>
                </c:pt>
                <c:pt idx="583">
                  <c:v>1330000</c:v>
                </c:pt>
                <c:pt idx="584">
                  <c:v>1183000</c:v>
                </c:pt>
                <c:pt idx="585">
                  <c:v>1264000</c:v>
                </c:pt>
                <c:pt idx="586">
                  <c:v>1197000</c:v>
                </c:pt>
                <c:pt idx="587">
                  <c:v>1037000</c:v>
                </c:pt>
                <c:pt idx="588">
                  <c:v>1084000</c:v>
                </c:pt>
                <c:pt idx="589">
                  <c:v>1103000</c:v>
                </c:pt>
                <c:pt idx="590">
                  <c:v>1005000</c:v>
                </c:pt>
                <c:pt idx="591">
                  <c:v>1013000</c:v>
                </c:pt>
                <c:pt idx="592">
                  <c:v>973000</c:v>
                </c:pt>
                <c:pt idx="593">
                  <c:v>1046000</c:v>
                </c:pt>
                <c:pt idx="594">
                  <c:v>923000</c:v>
                </c:pt>
                <c:pt idx="595">
                  <c:v>844000</c:v>
                </c:pt>
                <c:pt idx="596">
                  <c:v>820000</c:v>
                </c:pt>
                <c:pt idx="597">
                  <c:v>777000</c:v>
                </c:pt>
                <c:pt idx="598">
                  <c:v>652000</c:v>
                </c:pt>
                <c:pt idx="599">
                  <c:v>560000</c:v>
                </c:pt>
                <c:pt idx="600">
                  <c:v>490000</c:v>
                </c:pt>
                <c:pt idx="601">
                  <c:v>582000</c:v>
                </c:pt>
                <c:pt idx="602">
                  <c:v>505000</c:v>
                </c:pt>
                <c:pt idx="603">
                  <c:v>478000</c:v>
                </c:pt>
                <c:pt idx="604">
                  <c:v>540000</c:v>
                </c:pt>
                <c:pt idx="605">
                  <c:v>585000</c:v>
                </c:pt>
                <c:pt idx="606">
                  <c:v>594000</c:v>
                </c:pt>
                <c:pt idx="607">
                  <c:v>586000</c:v>
                </c:pt>
                <c:pt idx="608">
                  <c:v>585000</c:v>
                </c:pt>
                <c:pt idx="609">
                  <c:v>534000</c:v>
                </c:pt>
                <c:pt idx="610">
                  <c:v>588000</c:v>
                </c:pt>
                <c:pt idx="611">
                  <c:v>581000</c:v>
                </c:pt>
                <c:pt idx="612">
                  <c:v>615000</c:v>
                </c:pt>
                <c:pt idx="613">
                  <c:v>603000</c:v>
                </c:pt>
                <c:pt idx="614">
                  <c:v>626000</c:v>
                </c:pt>
                <c:pt idx="615">
                  <c:v>687000</c:v>
                </c:pt>
                <c:pt idx="616">
                  <c:v>580000</c:v>
                </c:pt>
                <c:pt idx="617">
                  <c:v>539000</c:v>
                </c:pt>
                <c:pt idx="618">
                  <c:v>550000</c:v>
                </c:pt>
                <c:pt idx="619">
                  <c:v>606000</c:v>
                </c:pt>
                <c:pt idx="620">
                  <c:v>597000</c:v>
                </c:pt>
                <c:pt idx="621">
                  <c:v>539000</c:v>
                </c:pt>
                <c:pt idx="622">
                  <c:v>551000</c:v>
                </c:pt>
                <c:pt idx="623">
                  <c:v>526000</c:v>
                </c:pt>
                <c:pt idx="624">
                  <c:v>636000</c:v>
                </c:pt>
                <c:pt idx="625">
                  <c:v>518000</c:v>
                </c:pt>
                <c:pt idx="626">
                  <c:v>593000</c:v>
                </c:pt>
                <c:pt idx="627">
                  <c:v>549000</c:v>
                </c:pt>
                <c:pt idx="628">
                  <c:v>553000</c:v>
                </c:pt>
                <c:pt idx="629">
                  <c:v>615000</c:v>
                </c:pt>
                <c:pt idx="630">
                  <c:v>615000</c:v>
                </c:pt>
                <c:pt idx="631">
                  <c:v>585000</c:v>
                </c:pt>
                <c:pt idx="632">
                  <c:v>650000</c:v>
                </c:pt>
                <c:pt idx="633">
                  <c:v>610000</c:v>
                </c:pt>
                <c:pt idx="634">
                  <c:v>711000</c:v>
                </c:pt>
                <c:pt idx="635">
                  <c:v>694000</c:v>
                </c:pt>
                <c:pt idx="636">
                  <c:v>723000</c:v>
                </c:pt>
                <c:pt idx="637">
                  <c:v>704000</c:v>
                </c:pt>
                <c:pt idx="638">
                  <c:v>695000</c:v>
                </c:pt>
                <c:pt idx="639">
                  <c:v>753000</c:v>
                </c:pt>
                <c:pt idx="640">
                  <c:v>708000</c:v>
                </c:pt>
                <c:pt idx="641">
                  <c:v>757000</c:v>
                </c:pt>
                <c:pt idx="642">
                  <c:v>740000</c:v>
                </c:pt>
                <c:pt idx="643">
                  <c:v>754000</c:v>
                </c:pt>
                <c:pt idx="644">
                  <c:v>847000</c:v>
                </c:pt>
                <c:pt idx="645">
                  <c:v>915000</c:v>
                </c:pt>
                <c:pt idx="646">
                  <c:v>833000</c:v>
                </c:pt>
                <c:pt idx="647">
                  <c:v>976000</c:v>
                </c:pt>
                <c:pt idx="648">
                  <c:v>888000</c:v>
                </c:pt>
                <c:pt idx="649">
                  <c:v>970000</c:v>
                </c:pt>
                <c:pt idx="650">
                  <c:v>999000</c:v>
                </c:pt>
                <c:pt idx="651">
                  <c:v>826000</c:v>
                </c:pt>
                <c:pt idx="652">
                  <c:v>920000</c:v>
                </c:pt>
                <c:pt idx="653">
                  <c:v>852000</c:v>
                </c:pt>
                <c:pt idx="654">
                  <c:v>891000</c:v>
                </c:pt>
                <c:pt idx="655">
                  <c:v>898000</c:v>
                </c:pt>
                <c:pt idx="656">
                  <c:v>860000</c:v>
                </c:pt>
                <c:pt idx="657">
                  <c:v>921000</c:v>
                </c:pt>
                <c:pt idx="658">
                  <c:v>1104000</c:v>
                </c:pt>
                <c:pt idx="659">
                  <c:v>1010000</c:v>
                </c:pt>
                <c:pt idx="660">
                  <c:v>888000</c:v>
                </c:pt>
                <c:pt idx="661">
                  <c:v>951000</c:v>
                </c:pt>
                <c:pt idx="662">
                  <c:v>963000</c:v>
                </c:pt>
                <c:pt idx="663">
                  <c:v>1039000</c:v>
                </c:pt>
                <c:pt idx="664">
                  <c:v>986000</c:v>
                </c:pt>
                <c:pt idx="665">
                  <c:v>927000</c:v>
                </c:pt>
                <c:pt idx="666">
                  <c:v>1095000</c:v>
                </c:pt>
                <c:pt idx="667">
                  <c:v>966000</c:v>
                </c:pt>
                <c:pt idx="668">
                  <c:v>1026000</c:v>
                </c:pt>
                <c:pt idx="669">
                  <c:v>1079000</c:v>
                </c:pt>
                <c:pt idx="670">
                  <c:v>1007000</c:v>
                </c:pt>
                <c:pt idx="671">
                  <c:v>1080000</c:v>
                </c:pt>
                <c:pt idx="672">
                  <c:v>1080000</c:v>
                </c:pt>
                <c:pt idx="673">
                  <c:v>900000</c:v>
                </c:pt>
                <c:pt idx="674">
                  <c:v>944000</c:v>
                </c:pt>
                <c:pt idx="675">
                  <c:v>1135000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9E-49A8-9213-88C0BCC6A8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60957024"/>
        <c:axId val="560957808"/>
      </c:lineChart>
      <c:dateAx>
        <c:axId val="560957024"/>
        <c:scaling>
          <c:orientation val="minMax"/>
        </c:scaling>
        <c:delete val="0"/>
        <c:axPos val="b"/>
        <c:numFmt formatCode="yyyy" sourceLinked="0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60957808"/>
        <c:crosses val="autoZero"/>
        <c:auto val="1"/>
        <c:lblOffset val="100"/>
        <c:baseTimeUnit val="months"/>
        <c:majorUnit val="5"/>
        <c:majorTimeUnit val="years"/>
      </c:dateAx>
      <c:valAx>
        <c:axId val="560957808"/>
        <c:scaling>
          <c:orientation val="minMax"/>
          <c:max val="25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60957024"/>
        <c:crosses val="autoZero"/>
        <c:crossBetween val="midCat"/>
        <c:dispUnits>
          <c:builtInUnit val="millions"/>
          <c:dispUnitsLbl>
            <c:layout>
              <c:manualLayout>
                <c:xMode val="edge"/>
                <c:yMode val="edge"/>
                <c:x val="2.2390142413646775E-2"/>
                <c:y val="0.10345342242683785"/>
              </c:manualLayout>
            </c:layout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Liniowe2!$A$1</c:f>
          <c:strCache>
            <c:ptCount val="1"/>
            <c:pt idx="0">
              <c:v>Pracownicy według regionu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all" spc="120" normalizeH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Liniowe2!$B$3</c:f>
              <c:strCache>
                <c:ptCount val="1"/>
                <c:pt idx="0">
                  <c:v>Zachód</c:v>
                </c:pt>
              </c:strCache>
            </c:strRef>
          </c:tx>
          <c:spPr>
            <a:ln w="2222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7"/>
            <c:spPr>
              <a:solidFill>
                <a:schemeClr val="accent1"/>
              </a:solidFill>
              <a:ln w="9525">
                <a:solidFill>
                  <a:schemeClr val="accent1"/>
                </a:solidFill>
                <a:round/>
              </a:ln>
              <a:effectLst/>
            </c:spPr>
          </c:marker>
          <c:cat>
            <c:numRef>
              <c:f>Liniowe2!$A$4:$A$8</c:f>
              <c:numCache>
                <c:formatCode>General</c:formatCode>
                <c:ptCount val="5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</c:numCache>
            </c:numRef>
          </c:cat>
          <c:val>
            <c:numRef>
              <c:f>Liniowe2!$B$4:$B$8</c:f>
              <c:numCache>
                <c:formatCode>General</c:formatCode>
                <c:ptCount val="5"/>
                <c:pt idx="0">
                  <c:v>108</c:v>
                </c:pt>
                <c:pt idx="1">
                  <c:v>121</c:v>
                </c:pt>
                <c:pt idx="2">
                  <c:v>136</c:v>
                </c:pt>
                <c:pt idx="3">
                  <c:v>208</c:v>
                </c:pt>
                <c:pt idx="4">
                  <c:v>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389-4FDC-8870-45370E9DE860}"/>
            </c:ext>
          </c:extLst>
        </c:ser>
        <c:ser>
          <c:idx val="1"/>
          <c:order val="1"/>
          <c:tx>
            <c:strRef>
              <c:f>Liniowe2!$C$3</c:f>
              <c:strCache>
                <c:ptCount val="1"/>
                <c:pt idx="0">
                  <c:v>Centrum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square"/>
            <c:size val="7"/>
            <c:spPr>
              <a:solidFill>
                <a:schemeClr val="accent2"/>
              </a:solidFill>
              <a:ln w="9525">
                <a:solidFill>
                  <a:schemeClr val="accent2"/>
                </a:solidFill>
                <a:round/>
              </a:ln>
              <a:effectLst/>
            </c:spPr>
          </c:marker>
          <c:cat>
            <c:numRef>
              <c:f>Liniowe2!$A$4:$A$8</c:f>
              <c:numCache>
                <c:formatCode>General</c:formatCode>
                <c:ptCount val="5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</c:numCache>
            </c:numRef>
          </c:cat>
          <c:val>
            <c:numRef>
              <c:f>Liniowe2!$C$4:$C$8</c:f>
              <c:numCache>
                <c:formatCode>General</c:formatCode>
                <c:ptCount val="5"/>
                <c:pt idx="2">
                  <c:v>32</c:v>
                </c:pt>
                <c:pt idx="3">
                  <c:v>87</c:v>
                </c:pt>
                <c:pt idx="4">
                  <c:v>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389-4FDC-8870-45370E9DE860}"/>
            </c:ext>
          </c:extLst>
        </c:ser>
        <c:ser>
          <c:idx val="2"/>
          <c:order val="2"/>
          <c:tx>
            <c:strRef>
              <c:f>Liniowe2!$D$3</c:f>
              <c:strCache>
                <c:ptCount val="1"/>
                <c:pt idx="0">
                  <c:v>Wschód</c:v>
                </c:pt>
              </c:strCache>
            </c:strRef>
          </c:tx>
          <c:spPr>
            <a:ln w="22225" cap="rnd">
              <a:solidFill>
                <a:schemeClr val="accent3"/>
              </a:solidFill>
              <a:round/>
            </a:ln>
            <a:effectLst/>
          </c:spPr>
          <c:marker>
            <c:symbol val="triangle"/>
            <c:size val="8"/>
            <c:spPr>
              <a:solidFill>
                <a:schemeClr val="accent3"/>
              </a:solidFill>
              <a:ln w="9525">
                <a:solidFill>
                  <a:schemeClr val="accent3"/>
                </a:solidFill>
                <a:round/>
              </a:ln>
              <a:effectLst/>
            </c:spPr>
          </c:marker>
          <c:cat>
            <c:numRef>
              <c:f>Liniowe2!$A$4:$A$8</c:f>
              <c:numCache>
                <c:formatCode>General</c:formatCode>
                <c:ptCount val="5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</c:numCache>
            </c:numRef>
          </c:cat>
          <c:val>
            <c:numRef>
              <c:f>Liniowe2!$D$4:$D$8</c:f>
              <c:numCache>
                <c:formatCode>General</c:formatCode>
                <c:ptCount val="5"/>
                <c:pt idx="0">
                  <c:v>201</c:v>
                </c:pt>
                <c:pt idx="1">
                  <c:v>222</c:v>
                </c:pt>
                <c:pt idx="2">
                  <c:v>183</c:v>
                </c:pt>
                <c:pt idx="3">
                  <c:v>143</c:v>
                </c:pt>
                <c:pt idx="4">
                  <c:v>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389-4FDC-8870-45370E9DE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0958592"/>
        <c:axId val="560958984"/>
      </c:lineChart>
      <c:catAx>
        <c:axId val="560958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60958984"/>
        <c:crosses val="autoZero"/>
        <c:auto val="1"/>
        <c:lblAlgn val="ctr"/>
        <c:lblOffset val="100"/>
        <c:noMultiLvlLbl val="0"/>
      </c:catAx>
      <c:valAx>
        <c:axId val="5609589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609585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Prognozowana liczba ludnośc</a:t>
            </a:r>
            <a:r>
              <a:rPr lang="pl-PL"/>
              <a:t>i</a:t>
            </a:r>
            <a:endParaRPr lang="en-US"/>
          </a:p>
        </c:rich>
      </c:tx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view3D>
      <c:rotX val="20"/>
      <c:rotY val="20"/>
      <c:rAngAx val="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xMode val="edge"/>
          <c:yMode val="edge"/>
          <c:x val="5.46875E-2"/>
          <c:y val="0.14654863062707082"/>
          <c:w val="0.9453125"/>
          <c:h val="0.85345136937292909"/>
        </c:manualLayout>
      </c:layout>
      <c:line3DChart>
        <c:grouping val="standard"/>
        <c:varyColors val="0"/>
        <c:ser>
          <c:idx val="0"/>
          <c:order val="0"/>
          <c:tx>
            <c:strRef>
              <c:f>Liniowe3!$B$3</c:f>
              <c:strCache>
                <c:ptCount val="1"/>
                <c:pt idx="0">
                  <c:v>Kalifornia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40000"/>
                    <a:satMod val="155000"/>
                  </a:schemeClr>
                </a:gs>
                <a:gs pos="65000">
                  <a:schemeClr val="accent1">
                    <a:shade val="85000"/>
                    <a:satMod val="155000"/>
                  </a:schemeClr>
                </a:gs>
                <a:gs pos="100000">
                  <a:schemeClr val="accent1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  <a:sp3d/>
          </c:spPr>
          <c:cat>
            <c:numRef>
              <c:f>Liniowe3!$A$4:$A$8</c:f>
              <c:numCache>
                <c:formatCode>General</c:formatCode>
                <c:ptCount val="5"/>
                <c:pt idx="0">
                  <c:v>1995</c:v>
                </c:pt>
                <c:pt idx="1">
                  <c:v>2000</c:v>
                </c:pt>
                <c:pt idx="2">
                  <c:v>2005</c:v>
                </c:pt>
                <c:pt idx="3">
                  <c:v>2015</c:v>
                </c:pt>
                <c:pt idx="4">
                  <c:v>2025</c:v>
                </c:pt>
              </c:numCache>
            </c:numRef>
          </c:cat>
          <c:val>
            <c:numRef>
              <c:f>Liniowe3!$B$4:$B$8</c:f>
              <c:numCache>
                <c:formatCode>#,##0</c:formatCode>
                <c:ptCount val="5"/>
                <c:pt idx="0">
                  <c:v>31589</c:v>
                </c:pt>
                <c:pt idx="1">
                  <c:v>32521</c:v>
                </c:pt>
                <c:pt idx="2">
                  <c:v>34441</c:v>
                </c:pt>
                <c:pt idx="3">
                  <c:v>41373</c:v>
                </c:pt>
                <c:pt idx="4">
                  <c:v>49285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E4-484A-8A27-6096A8333674}"/>
            </c:ext>
          </c:extLst>
        </c:ser>
        <c:ser>
          <c:idx val="1"/>
          <c:order val="1"/>
          <c:tx>
            <c:strRef>
              <c:f>Liniowe3!$C$3</c:f>
              <c:strCache>
                <c:ptCount val="1"/>
                <c:pt idx="0">
                  <c:v>Oregon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40000"/>
                    <a:satMod val="155000"/>
                  </a:schemeClr>
                </a:gs>
                <a:gs pos="65000">
                  <a:schemeClr val="accent2">
                    <a:shade val="85000"/>
                    <a:satMod val="155000"/>
                  </a:schemeClr>
                </a:gs>
                <a:gs pos="100000">
                  <a:schemeClr val="accent2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  <a:sp3d/>
          </c:spPr>
          <c:cat>
            <c:numRef>
              <c:f>Liniowe3!$A$4:$A$8</c:f>
              <c:numCache>
                <c:formatCode>General</c:formatCode>
                <c:ptCount val="5"/>
                <c:pt idx="0">
                  <c:v>1995</c:v>
                </c:pt>
                <c:pt idx="1">
                  <c:v>2000</c:v>
                </c:pt>
                <c:pt idx="2">
                  <c:v>2005</c:v>
                </c:pt>
                <c:pt idx="3">
                  <c:v>2015</c:v>
                </c:pt>
                <c:pt idx="4">
                  <c:v>2025</c:v>
                </c:pt>
              </c:numCache>
            </c:numRef>
          </c:cat>
          <c:val>
            <c:numRef>
              <c:f>Liniowe3!$C$4:$C$8</c:f>
              <c:numCache>
                <c:formatCode>#,##0</c:formatCode>
                <c:ptCount val="5"/>
                <c:pt idx="0">
                  <c:v>3141</c:v>
                </c:pt>
                <c:pt idx="1">
                  <c:v>3397</c:v>
                </c:pt>
                <c:pt idx="2">
                  <c:v>3613</c:v>
                </c:pt>
                <c:pt idx="3">
                  <c:v>3992</c:v>
                </c:pt>
                <c:pt idx="4">
                  <c:v>4349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E4-484A-8A27-6096A8333674}"/>
            </c:ext>
          </c:extLst>
        </c:ser>
        <c:ser>
          <c:idx val="2"/>
          <c:order val="2"/>
          <c:tx>
            <c:strRef>
              <c:f>Liniowe3!$D$3</c:f>
              <c:strCache>
                <c:ptCount val="1"/>
                <c:pt idx="0">
                  <c:v>Waszyngton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40000"/>
                    <a:satMod val="155000"/>
                  </a:schemeClr>
                </a:gs>
                <a:gs pos="65000">
                  <a:schemeClr val="accent3">
                    <a:shade val="85000"/>
                    <a:satMod val="155000"/>
                  </a:schemeClr>
                </a:gs>
                <a:gs pos="100000">
                  <a:schemeClr val="accent3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  <a:sp3d/>
          </c:spPr>
          <c:cat>
            <c:numRef>
              <c:f>Liniowe3!$A$4:$A$8</c:f>
              <c:numCache>
                <c:formatCode>General</c:formatCode>
                <c:ptCount val="5"/>
                <c:pt idx="0">
                  <c:v>1995</c:v>
                </c:pt>
                <c:pt idx="1">
                  <c:v>2000</c:v>
                </c:pt>
                <c:pt idx="2">
                  <c:v>2005</c:v>
                </c:pt>
                <c:pt idx="3">
                  <c:v>2015</c:v>
                </c:pt>
                <c:pt idx="4">
                  <c:v>2025</c:v>
                </c:pt>
              </c:numCache>
            </c:numRef>
          </c:cat>
          <c:val>
            <c:numRef>
              <c:f>Liniowe3!$D$4:$D$8</c:f>
              <c:numCache>
                <c:formatCode>#,##0</c:formatCode>
                <c:ptCount val="5"/>
                <c:pt idx="0">
                  <c:v>5431</c:v>
                </c:pt>
                <c:pt idx="1">
                  <c:v>5858</c:v>
                </c:pt>
                <c:pt idx="2">
                  <c:v>6258</c:v>
                </c:pt>
                <c:pt idx="3">
                  <c:v>7058</c:v>
                </c:pt>
                <c:pt idx="4">
                  <c:v>7808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4E4-484A-8A27-6096A83336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Depth val="0"/>
        <c:axId val="560959768"/>
        <c:axId val="560960160"/>
        <c:axId val="601376448"/>
      </c:line3DChart>
      <c:catAx>
        <c:axId val="560959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60960160"/>
        <c:crosses val="autoZero"/>
        <c:auto val="1"/>
        <c:lblAlgn val="ctr"/>
        <c:lblOffset val="100"/>
        <c:noMultiLvlLbl val="0"/>
      </c:catAx>
      <c:valAx>
        <c:axId val="560960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60959768"/>
        <c:crosses val="autoZero"/>
        <c:crossBetween val="between"/>
        <c:majorUnit val="10000"/>
      </c:valAx>
      <c:serAx>
        <c:axId val="601376448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60960160"/>
        <c:crosses val="autoZero"/>
      </c:ser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Wykorzystanie Excela w firmie XYZ</a:t>
            </a:r>
            <a:endParaRPr lang="en-US"/>
          </a:p>
        </c:rich>
      </c:tx>
      <c:layout>
        <c:manualLayout>
          <c:xMode val="edge"/>
          <c:yMode val="edge"/>
          <c:x val="0.15488450307347945"/>
          <c:y val="6.484295845997974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1601277113088138"/>
          <c:y val="0.22476573407047523"/>
          <c:w val="0.52468441444819391"/>
          <c:h val="0.73679087986342118"/>
        </c:manualLayout>
      </c:layout>
      <c:pieChart>
        <c:varyColors val="1"/>
        <c:ser>
          <c:idx val="0"/>
          <c:order val="0"/>
          <c:tx>
            <c:strRef>
              <c:f>Kołowy!$B$1</c:f>
              <c:strCache>
                <c:ptCount val="1"/>
                <c:pt idx="0">
                  <c:v>Liczba użytkowników</c:v>
                </c:pt>
              </c:strCache>
            </c:strRef>
          </c:tx>
          <c:dPt>
            <c:idx val="0"/>
            <c:bubble3D val="0"/>
            <c:explosion val="21"/>
            <c:extLst>
              <c:ext xmlns:c16="http://schemas.microsoft.com/office/drawing/2014/chart" uri="{C3380CC4-5D6E-409C-BE32-E72D297353CC}">
                <c16:uniqueId val="{00000001-817B-472B-BDF3-0D0A59A5B9CC}"/>
              </c:ext>
            </c:extLst>
          </c:dPt>
          <c:dLbls>
            <c:dLbl>
              <c:idx val="0"/>
              <c:numFmt formatCode="General" sourceLinked="0"/>
              <c:spPr/>
              <c:txPr>
                <a:bodyPr/>
                <a:lstStyle/>
                <a:p>
                  <a:pPr>
                    <a:defRPr sz="1050" b="1">
                      <a:solidFill>
                        <a:schemeClr val="tx1"/>
                      </a:solidFill>
                    </a:defRPr>
                  </a:pPr>
                  <a:endParaRPr lang="pl-PL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817B-472B-BDF3-0D0A59A5B9CC}"/>
                </c:ext>
              </c:extLst>
            </c:dLbl>
            <c:dLbl>
              <c:idx val="1"/>
              <c:layout>
                <c:manualLayout>
                  <c:x val="-7.5373532853847861E-2"/>
                  <c:y val="-0.2283282674772036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17B-472B-BDF3-0D0A59A5B9CC}"/>
                </c:ext>
              </c:extLst>
            </c:dLbl>
            <c:dLbl>
              <c:idx val="2"/>
              <c:layout>
                <c:manualLayout>
                  <c:x val="0.1665116860392451"/>
                  <c:y val="0.1319247859974949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17B-472B-BDF3-0D0A59A5B9CC}"/>
                </c:ext>
              </c:extLst>
            </c:dLbl>
            <c:dLbl>
              <c:idx val="3"/>
              <c:layout>
                <c:manualLayout>
                  <c:x val="-0.10240719910011249"/>
                  <c:y val="0.15989405579621693"/>
                </c:manualLayout>
              </c:layout>
              <c:numFmt formatCode="General" sourceLinked="0"/>
              <c:spPr/>
              <c:txPr>
                <a:bodyPr/>
                <a:lstStyle/>
                <a:p>
                  <a:pPr>
                    <a:defRPr sz="1050" b="1">
                      <a:solidFill>
                        <a:schemeClr val="tx1"/>
                      </a:solidFill>
                    </a:defRPr>
                  </a:pPr>
                  <a:endParaRPr lang="pl-PL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17B-472B-BDF3-0D0A59A5B9CC}"/>
                </c:ext>
              </c:extLst>
            </c:dLbl>
            <c:numFmt formatCode="General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50" b="1">
                    <a:solidFill>
                      <a:schemeClr val="bg1"/>
                    </a:solidFill>
                  </a:defRPr>
                </a:pPr>
                <a:endParaRPr lang="pl-PL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Kołowy!$A$2:$A$5</c:f>
              <c:strCache>
                <c:ptCount val="4"/>
                <c:pt idx="0">
                  <c:v>Excel 365</c:v>
                </c:pt>
                <c:pt idx="1">
                  <c:v>Excel 2019</c:v>
                </c:pt>
                <c:pt idx="2">
                  <c:v>Excel 2016</c:v>
                </c:pt>
                <c:pt idx="3">
                  <c:v>Excel 2013</c:v>
                </c:pt>
              </c:strCache>
            </c:strRef>
          </c:cat>
          <c:val>
            <c:numRef>
              <c:f>Kołowy!$B$2:$B$5</c:f>
              <c:numCache>
                <c:formatCode>General</c:formatCode>
                <c:ptCount val="4"/>
                <c:pt idx="0">
                  <c:v>183</c:v>
                </c:pt>
                <c:pt idx="1">
                  <c:v>981</c:v>
                </c:pt>
                <c:pt idx="2">
                  <c:v>612</c:v>
                </c:pt>
                <c:pt idx="3">
                  <c:v>283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17B-472B-BDF3-0D0A59A5B9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50"/>
      </c:pieChart>
    </c:plotArea>
    <c:plotVisOnly val="1"/>
    <c:dispBlanksAs val="zero"/>
    <c:showDLblsOverMax val="0"/>
  </c:chart>
  <c:spPr>
    <a:noFill/>
    <a:ln>
      <a:noFill/>
    </a:ln>
  </c:sp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Koszty</a:t>
            </a:r>
            <a:endParaRPr lang="en-US"/>
          </a:p>
        </c:rich>
      </c:tx>
      <c:layout>
        <c:manualLayout>
          <c:xMode val="edge"/>
          <c:yMode val="edge"/>
          <c:x val="0.38399748944425427"/>
          <c:y val="1.3513513513513514E-2"/>
        </c:manualLayout>
      </c:layout>
      <c:overlay val="0"/>
    </c:title>
    <c:autoTitleDeleted val="0"/>
    <c:plotArea>
      <c:layout/>
      <c:ofPieChart>
        <c:ofPieType val="bar"/>
        <c:varyColors val="1"/>
        <c:ser>
          <c:idx val="0"/>
          <c:order val="0"/>
          <c:tx>
            <c:strRef>
              <c:f>Kołowy2!$B$1</c:f>
              <c:strCache>
                <c:ptCount val="1"/>
                <c:pt idx="0">
                  <c:v>Kwota</c:v>
                </c:pt>
              </c:strCache>
            </c:strRef>
          </c:tx>
          <c:spPr>
            <a:ln>
              <a:solidFill>
                <a:schemeClr val="bg1"/>
              </a:solidFill>
            </a:ln>
          </c:spPr>
          <c:dLbls>
            <c:dLbl>
              <c:idx val="0"/>
              <c:layout>
                <c:manualLayout>
                  <c:x val="-7.6497774734680122E-3"/>
                  <c:y val="-2.5177894429862933E-2"/>
                </c:manualLayout>
              </c:layout>
              <c:numFmt formatCode="#,##0" sourceLinked="0"/>
              <c:spPr/>
              <c:txPr>
                <a:bodyPr/>
                <a:lstStyle/>
                <a:p>
                  <a:pPr>
                    <a:defRPr/>
                  </a:pPr>
                  <a:endParaRPr lang="pl-PL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4CA-44A0-9C35-20A4300AEBBB}"/>
                </c:ext>
              </c:extLst>
            </c:dLbl>
            <c:dLbl>
              <c:idx val="1"/>
              <c:layout>
                <c:manualLayout>
                  <c:x val="-1.7352885237171441E-2"/>
                  <c:y val="1.09448818897637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4CA-44A0-9C35-20A4300AEBBB}"/>
                </c:ext>
              </c:extLst>
            </c:dLbl>
            <c:dLbl>
              <c:idx val="2"/>
              <c:layout>
                <c:manualLayout>
                  <c:x val="7.5309064627791088E-3"/>
                  <c:y val="-1.514836687080781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CA-44A0-9C35-20A4300AEBBB}"/>
                </c:ext>
              </c:extLst>
            </c:dLbl>
            <c:dLbl>
              <c:idx val="6"/>
              <c:layout>
                <c:manualLayout>
                  <c:x val="-1.6088478070674323E-3"/>
                  <c:y val="-1.5072543015456404E-2"/>
                </c:manualLayout>
              </c:layout>
              <c:tx>
                <c:rich>
                  <a:bodyPr/>
                  <a:lstStyle/>
                  <a:p>
                    <a:r>
                      <a:rPr lang="en-US" b="0"/>
                      <a:t>Płace w rejonie 4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D4CA-44A0-9C35-20A4300AEBB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4CA-44A0-9C35-20A4300AEBBB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0"/>
            <c:showCatName val="1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Kołowy2!$A$2:$A$8</c:f>
              <c:strCache>
                <c:ptCount val="7"/>
                <c:pt idx="0">
                  <c:v>Wynajem</c:v>
                </c:pt>
                <c:pt idx="1">
                  <c:v>Dostawy</c:v>
                </c:pt>
                <c:pt idx="2">
                  <c:v>Różne</c:v>
                </c:pt>
                <c:pt idx="3">
                  <c:v>Płace w rejonie 1</c:v>
                </c:pt>
                <c:pt idx="4">
                  <c:v>Płace w rejonie 2</c:v>
                </c:pt>
                <c:pt idx="5">
                  <c:v>Płace w rejonie 3</c:v>
                </c:pt>
                <c:pt idx="6">
                  <c:v>Płace  w rejonie 4</c:v>
                </c:pt>
              </c:strCache>
            </c:strRef>
          </c:cat>
          <c:val>
            <c:numRef>
              <c:f>Kołowy2!$B$2:$B$8</c:f>
              <c:numCache>
                <c:formatCode>#,##0</c:formatCode>
                <c:ptCount val="7"/>
                <c:pt idx="0">
                  <c:v>12909288</c:v>
                </c:pt>
                <c:pt idx="1">
                  <c:v>3221904</c:v>
                </c:pt>
                <c:pt idx="2">
                  <c:v>2981448</c:v>
                </c:pt>
                <c:pt idx="3">
                  <c:v>7832288</c:v>
                </c:pt>
                <c:pt idx="4">
                  <c:v>1959768</c:v>
                </c:pt>
                <c:pt idx="5">
                  <c:v>3983233</c:v>
                </c:pt>
                <c:pt idx="6">
                  <c:v>2887309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4CA-44A0-9C35-20A4300AEB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100"/>
        <c:splitType val="pos"/>
        <c:splitPos val="4"/>
        <c:secondPieSize val="75"/>
        <c:serLines/>
      </c:ofPieChart>
    </c:plotArea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050"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Spadek masy ciała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XY!$B$2:$B$9</c:f>
              <c:numCache>
                <c:formatCode>General</c:formatCode>
                <c:ptCount val="8"/>
                <c:pt idx="0">
                  <c:v>12</c:v>
                </c:pt>
                <c:pt idx="1">
                  <c:v>3</c:v>
                </c:pt>
                <c:pt idx="2">
                  <c:v>5</c:v>
                </c:pt>
                <c:pt idx="3">
                  <c:v>18</c:v>
                </c:pt>
                <c:pt idx="4">
                  <c:v>2</c:v>
                </c:pt>
                <c:pt idx="5">
                  <c:v>18</c:v>
                </c:pt>
                <c:pt idx="6">
                  <c:v>13</c:v>
                </c:pt>
                <c:pt idx="7">
                  <c:v>7</c:v>
                </c:pt>
              </c:numCache>
            </c:numRef>
          </c:xVal>
          <c:yVal>
            <c:numRef>
              <c:f>XY!$C$2:$C$9</c:f>
              <c:numCache>
                <c:formatCode>General</c:formatCode>
                <c:ptCount val="8"/>
                <c:pt idx="0">
                  <c:v>31</c:v>
                </c:pt>
                <c:pt idx="1">
                  <c:v>16</c:v>
                </c:pt>
                <c:pt idx="2">
                  <c:v>28</c:v>
                </c:pt>
                <c:pt idx="3">
                  <c:v>34</c:v>
                </c:pt>
                <c:pt idx="4">
                  <c:v>4</c:v>
                </c:pt>
                <c:pt idx="5">
                  <c:v>15</c:v>
                </c:pt>
                <c:pt idx="6">
                  <c:v>13</c:v>
                </c:pt>
                <c:pt idx="7">
                  <c:v>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73B-450B-89CA-D1632BC45F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1461320"/>
        <c:axId val="1211464272"/>
      </c:scatterChart>
      <c:valAx>
        <c:axId val="12114613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/>
                  <a:t>Tydzień programu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211464272"/>
        <c:crosses val="autoZero"/>
        <c:crossBetween val="midCat"/>
      </c:valAx>
      <c:valAx>
        <c:axId val="1211464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/>
                  <a:t>Spadek</a:t>
                </a:r>
                <a:r>
                  <a:rPr lang="pl-PL" baseline="0"/>
                  <a:t> masy ciała</a:t>
                </a:r>
                <a:endParaRPr lang="pl-PL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2114613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pl-PL" sz="1600" b="1" i="0" baseline="0">
                <a:effectLst/>
              </a:rPr>
              <a:t>Sprzedaż kwartalna według produktów</a:t>
            </a:r>
            <a:endParaRPr lang="pl-PL" sz="16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view3D>
      <c:rotX val="15"/>
      <c:rotY val="20"/>
      <c:rAngAx val="0"/>
    </c:view3D>
    <c:floor>
      <c:thickness val="0"/>
      <c:spPr>
        <a:noFill/>
        <a:ln w="6350" cap="rnd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6350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area3DChart>
        <c:grouping val="standard"/>
        <c:varyColors val="0"/>
        <c:ser>
          <c:idx val="0"/>
          <c:order val="0"/>
          <c:tx>
            <c:strRef>
              <c:f>Warstwowe!$B$1</c:f>
              <c:strCache>
                <c:ptCount val="1"/>
                <c:pt idx="0">
                  <c:v>Produkt A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  <a:sp3d/>
          </c:spPr>
          <c:cat>
            <c:strRef>
              <c:f>Warstwowe!$A$2:$A$5</c:f>
              <c:strCache>
                <c:ptCount val="4"/>
                <c:pt idx="0">
                  <c:v>Kwartał 1</c:v>
                </c:pt>
                <c:pt idx="1">
                  <c:v>Kwartał 2</c:v>
                </c:pt>
                <c:pt idx="2">
                  <c:v>Kwartał 3</c:v>
                </c:pt>
                <c:pt idx="3">
                  <c:v>Kwartał 4</c:v>
                </c:pt>
              </c:strCache>
            </c:strRef>
          </c:cat>
          <c:val>
            <c:numRef>
              <c:f>Warstwowe!$B$2:$B$5</c:f>
              <c:numCache>
                <c:formatCode>#,##0</c:formatCode>
                <c:ptCount val="4"/>
                <c:pt idx="0">
                  <c:v>474</c:v>
                </c:pt>
                <c:pt idx="1">
                  <c:v>732</c:v>
                </c:pt>
                <c:pt idx="2">
                  <c:v>897</c:v>
                </c:pt>
                <c:pt idx="3">
                  <c:v>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8E-4D11-B89C-6ABB15557BDA}"/>
            </c:ext>
          </c:extLst>
        </c:ser>
        <c:ser>
          <c:idx val="1"/>
          <c:order val="1"/>
          <c:tx>
            <c:strRef>
              <c:f>Warstwowe!$C$1</c:f>
              <c:strCache>
                <c:ptCount val="1"/>
                <c:pt idx="0">
                  <c:v>Produkt B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  <a:sp3d/>
          </c:spPr>
          <c:cat>
            <c:strRef>
              <c:f>Warstwowe!$A$2:$A$5</c:f>
              <c:strCache>
                <c:ptCount val="4"/>
                <c:pt idx="0">
                  <c:v>Kwartał 1</c:v>
                </c:pt>
                <c:pt idx="1">
                  <c:v>Kwartał 2</c:v>
                </c:pt>
                <c:pt idx="2">
                  <c:v>Kwartał 3</c:v>
                </c:pt>
                <c:pt idx="3">
                  <c:v>Kwartał 4</c:v>
                </c:pt>
              </c:strCache>
            </c:strRef>
          </c:cat>
          <c:val>
            <c:numRef>
              <c:f>Warstwowe!$C$2:$C$5</c:f>
              <c:numCache>
                <c:formatCode>#,##0</c:formatCode>
                <c:ptCount val="4"/>
                <c:pt idx="0">
                  <c:v>1243</c:v>
                </c:pt>
                <c:pt idx="1">
                  <c:v>902</c:v>
                </c:pt>
                <c:pt idx="2">
                  <c:v>621</c:v>
                </c:pt>
                <c:pt idx="3">
                  <c:v>1345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8E-4D11-B89C-6ABB15557BDA}"/>
            </c:ext>
          </c:extLst>
        </c:ser>
        <c:ser>
          <c:idx val="2"/>
          <c:order val="2"/>
          <c:tx>
            <c:strRef>
              <c:f>Warstwowe!$D$1</c:f>
              <c:strCache>
                <c:ptCount val="1"/>
                <c:pt idx="0">
                  <c:v>Produkt C</c:v>
                </c:pt>
              </c:strCache>
            </c:strRef>
          </c:tx>
          <c:spPr>
            <a:solidFill>
              <a:schemeClr val="dk1">
                <a:tint val="75000"/>
              </a:schemeClr>
            </a:solidFill>
            <a:ln>
              <a:noFill/>
            </a:ln>
            <a:effectLst/>
            <a:sp3d/>
          </c:spPr>
          <c:cat>
            <c:strRef>
              <c:f>Warstwowe!$A$2:$A$5</c:f>
              <c:strCache>
                <c:ptCount val="4"/>
                <c:pt idx="0">
                  <c:v>Kwartał 1</c:v>
                </c:pt>
                <c:pt idx="1">
                  <c:v>Kwartał 2</c:v>
                </c:pt>
                <c:pt idx="2">
                  <c:v>Kwartał 3</c:v>
                </c:pt>
                <c:pt idx="3">
                  <c:v>Kwartał 4</c:v>
                </c:pt>
              </c:strCache>
            </c:strRef>
          </c:cat>
          <c:val>
            <c:numRef>
              <c:f>Warstwowe!$D$2:$D$5</c:f>
              <c:numCache>
                <c:formatCode>#,##0</c:formatCode>
                <c:ptCount val="4"/>
                <c:pt idx="0">
                  <c:v>564</c:v>
                </c:pt>
                <c:pt idx="1">
                  <c:v>455</c:v>
                </c:pt>
                <c:pt idx="2">
                  <c:v>233</c:v>
                </c:pt>
                <c:pt idx="3">
                  <c:v>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8E-4D11-B89C-6ABB15557B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3387968"/>
        <c:axId val="553392280"/>
        <c:axId val="338863184"/>
      </c:area3DChart>
      <c:catAx>
        <c:axId val="5533879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3392280"/>
        <c:crosses val="autoZero"/>
        <c:auto val="1"/>
        <c:lblAlgn val="ctr"/>
        <c:lblOffset val="100"/>
        <c:noMultiLvlLbl val="0"/>
      </c:catAx>
      <c:valAx>
        <c:axId val="553392280"/>
        <c:scaling>
          <c:orientation val="minMax"/>
          <c:max val="1500"/>
          <c:min val="0"/>
        </c:scaling>
        <c:delete val="0"/>
        <c:axPos val="l"/>
        <c:majorGridlines>
          <c:spPr>
            <a:ln w="6350" cap="rnd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3387968"/>
        <c:crosses val="autoZero"/>
        <c:crossBetween val="midCat"/>
        <c:majorUnit val="250"/>
      </c:valAx>
      <c:serAx>
        <c:axId val="338863184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3392280"/>
        <c:crosses val="autoZero"/>
      </c:ser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6350" cap="rnd" cmpd="sng" algn="ctr">
      <a:solidFill>
        <a:schemeClr val="bg1">
          <a:lumMod val="85000"/>
        </a:schemeClr>
      </a:solidFill>
      <a:prstDash val="solid"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pl-PL" sz="1600"/>
              <a:t>Sprzedaż kwartalna według produktów</a:t>
            </a:r>
            <a:endParaRPr lang="en-US" sz="16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1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>
        <c:manualLayout>
          <c:layoutTarget val="inner"/>
          <c:xMode val="edge"/>
          <c:yMode val="edge"/>
          <c:x val="0.10708573928258967"/>
          <c:y val="0.19480351414406533"/>
          <c:w val="0.71543591426071729"/>
          <c:h val="0.68921660834062404"/>
        </c:manualLayout>
      </c:layout>
      <c:areaChart>
        <c:grouping val="stacked"/>
        <c:varyColors val="0"/>
        <c:ser>
          <c:idx val="0"/>
          <c:order val="0"/>
          <c:tx>
            <c:strRef>
              <c:f>Warstwowe!$B$1</c:f>
              <c:strCache>
                <c:ptCount val="1"/>
                <c:pt idx="0">
                  <c:v>Produkt A</c:v>
                </c:pt>
              </c:strCache>
            </c:strRef>
          </c:tx>
          <c:spPr>
            <a:solidFill>
              <a:schemeClr val="dk1">
                <a:tint val="88500"/>
              </a:schemeClr>
            </a:solidFill>
            <a:ln>
              <a:noFill/>
            </a:ln>
            <a:effectLst/>
          </c:spPr>
          <c:cat>
            <c:strRef>
              <c:f>Warstwowe!$A$2:$A$5</c:f>
              <c:strCache>
                <c:ptCount val="4"/>
                <c:pt idx="0">
                  <c:v>Kwartał 1</c:v>
                </c:pt>
                <c:pt idx="1">
                  <c:v>Kwartał 2</c:v>
                </c:pt>
                <c:pt idx="2">
                  <c:v>Kwartał 3</c:v>
                </c:pt>
                <c:pt idx="3">
                  <c:v>Kwartał 4</c:v>
                </c:pt>
              </c:strCache>
            </c:strRef>
          </c:cat>
          <c:val>
            <c:numRef>
              <c:f>Warstwowe!$B$2:$B$5</c:f>
              <c:numCache>
                <c:formatCode>#,##0</c:formatCode>
                <c:ptCount val="4"/>
                <c:pt idx="0">
                  <c:v>474</c:v>
                </c:pt>
                <c:pt idx="1">
                  <c:v>732</c:v>
                </c:pt>
                <c:pt idx="2">
                  <c:v>897</c:v>
                </c:pt>
                <c:pt idx="3">
                  <c:v>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1F-423B-8972-DD2EC52936E1}"/>
            </c:ext>
          </c:extLst>
        </c:ser>
        <c:ser>
          <c:idx val="1"/>
          <c:order val="1"/>
          <c:tx>
            <c:strRef>
              <c:f>Warstwowe!$C$1</c:f>
              <c:strCache>
                <c:ptCount val="1"/>
                <c:pt idx="0">
                  <c:v>Produkt B</c:v>
                </c:pt>
              </c:strCache>
            </c:strRef>
          </c:tx>
          <c:spPr>
            <a:solidFill>
              <a:schemeClr val="dk1">
                <a:tint val="55000"/>
              </a:schemeClr>
            </a:solidFill>
            <a:ln>
              <a:noFill/>
            </a:ln>
            <a:effectLst/>
          </c:spPr>
          <c:cat>
            <c:strRef>
              <c:f>Warstwowe!$A$2:$A$5</c:f>
              <c:strCache>
                <c:ptCount val="4"/>
                <c:pt idx="0">
                  <c:v>Kwartał 1</c:v>
                </c:pt>
                <c:pt idx="1">
                  <c:v>Kwartał 2</c:v>
                </c:pt>
                <c:pt idx="2">
                  <c:v>Kwartał 3</c:v>
                </c:pt>
                <c:pt idx="3">
                  <c:v>Kwartał 4</c:v>
                </c:pt>
              </c:strCache>
            </c:strRef>
          </c:cat>
          <c:val>
            <c:numRef>
              <c:f>Warstwowe!$C$2:$C$5</c:f>
              <c:numCache>
                <c:formatCode>#,##0</c:formatCode>
                <c:ptCount val="4"/>
                <c:pt idx="0">
                  <c:v>1243</c:v>
                </c:pt>
                <c:pt idx="1">
                  <c:v>902</c:v>
                </c:pt>
                <c:pt idx="2">
                  <c:v>621</c:v>
                </c:pt>
                <c:pt idx="3">
                  <c:v>1345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1F-423B-8972-DD2EC52936E1}"/>
            </c:ext>
          </c:extLst>
        </c:ser>
        <c:ser>
          <c:idx val="2"/>
          <c:order val="2"/>
          <c:tx>
            <c:strRef>
              <c:f>Warstwowe!$D$1</c:f>
              <c:strCache>
                <c:ptCount val="1"/>
                <c:pt idx="0">
                  <c:v>Produkt C</c:v>
                </c:pt>
              </c:strCache>
            </c:strRef>
          </c:tx>
          <c:spPr>
            <a:solidFill>
              <a:schemeClr val="dk1">
                <a:tint val="75000"/>
              </a:schemeClr>
            </a:solidFill>
            <a:ln>
              <a:noFill/>
            </a:ln>
            <a:effectLst/>
          </c:spPr>
          <c:cat>
            <c:strRef>
              <c:f>Warstwowe!$A$2:$A$5</c:f>
              <c:strCache>
                <c:ptCount val="4"/>
                <c:pt idx="0">
                  <c:v>Kwartał 1</c:v>
                </c:pt>
                <c:pt idx="1">
                  <c:v>Kwartał 2</c:v>
                </c:pt>
                <c:pt idx="2">
                  <c:v>Kwartał 3</c:v>
                </c:pt>
                <c:pt idx="3">
                  <c:v>Kwartał 4</c:v>
                </c:pt>
              </c:strCache>
            </c:strRef>
          </c:cat>
          <c:val>
            <c:numRef>
              <c:f>Warstwowe!$D$2:$D$5</c:f>
              <c:numCache>
                <c:formatCode>#,##0</c:formatCode>
                <c:ptCount val="4"/>
                <c:pt idx="0">
                  <c:v>564</c:v>
                </c:pt>
                <c:pt idx="1">
                  <c:v>455</c:v>
                </c:pt>
                <c:pt idx="2">
                  <c:v>233</c:v>
                </c:pt>
                <c:pt idx="3">
                  <c:v>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D1F-423B-8972-DD2EC52936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3389144"/>
        <c:axId val="553391104"/>
      </c:areaChart>
      <c:catAx>
        <c:axId val="5533891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3391104"/>
        <c:crosses val="autoZero"/>
        <c:auto val="1"/>
        <c:lblAlgn val="ctr"/>
        <c:lblOffset val="100"/>
        <c:noMultiLvlLbl val="0"/>
      </c:catAx>
      <c:valAx>
        <c:axId val="553391104"/>
        <c:scaling>
          <c:orientation val="minMax"/>
          <c:min val="0"/>
        </c:scaling>
        <c:delete val="0"/>
        <c:axPos val="l"/>
        <c:majorGridlines>
          <c:spPr>
            <a:ln w="6350" cap="rnd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3389144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zero"/>
    <c:showDLblsOverMax val="0"/>
  </c:chart>
  <c:spPr>
    <a:solidFill>
      <a:schemeClr val="bg1"/>
    </a:solidFill>
    <a:ln w="6350" cap="rnd" cmpd="sng" algn="ctr">
      <a:solidFill>
        <a:schemeClr val="bg1">
          <a:lumMod val="85000"/>
        </a:schemeClr>
      </a:solidFill>
      <a:prstDash val="solid"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33" l="0.70000000000000029" r="0.70000000000000029" t="0.75000000000000033" header="0.30000000000000016" footer="0.30000000000000016"/>
    <c:pageSetup paperSize="0" orientation="landscape" horizontalDpi="0" verticalDpi="0" copies="0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0"/>
    <c:plotArea>
      <c:layout>
        <c:manualLayout>
          <c:layoutTarget val="inner"/>
          <c:xMode val="edge"/>
          <c:yMode val="edge"/>
          <c:x val="9.9153727279417181E-2"/>
          <c:y val="0.11788327183739714"/>
          <c:w val="0.74094561777908607"/>
          <c:h val="0.76600174978127733"/>
        </c:manualLayout>
      </c:layout>
      <c:radarChart>
        <c:radarStyle val="filled"/>
        <c:varyColors val="0"/>
        <c:ser>
          <c:idx val="0"/>
          <c:order val="0"/>
          <c:tx>
            <c:strRef>
              <c:f>Radarowe!$B$1</c:f>
              <c:strCache>
                <c:ptCount val="1"/>
                <c:pt idx="0">
                  <c:v>Sprzedaż nart zimowych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</c:spPr>
          <c:cat>
            <c:strRef>
              <c:f>Radarowe!$A$2:$A$13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Radarowe!$B$2:$B$13</c:f>
              <c:numCache>
                <c:formatCode>_(* #\ ##0_);_(* \(#\ ##0\);_(* "-"??_);_(@_)</c:formatCode>
                <c:ptCount val="12"/>
                <c:pt idx="0">
                  <c:v>6897</c:v>
                </c:pt>
                <c:pt idx="1">
                  <c:v>7732</c:v>
                </c:pt>
                <c:pt idx="2">
                  <c:v>4500</c:v>
                </c:pt>
                <c:pt idx="3">
                  <c:v>3122</c:v>
                </c:pt>
                <c:pt idx="4">
                  <c:v>893</c:v>
                </c:pt>
                <c:pt idx="5">
                  <c:v>734</c:v>
                </c:pt>
                <c:pt idx="6">
                  <c:v>891</c:v>
                </c:pt>
                <c:pt idx="7">
                  <c:v>559</c:v>
                </c:pt>
                <c:pt idx="8">
                  <c:v>5433</c:v>
                </c:pt>
                <c:pt idx="9">
                  <c:v>8734</c:v>
                </c:pt>
                <c:pt idx="10">
                  <c:v>11873</c:v>
                </c:pt>
                <c:pt idx="11">
                  <c:v>18730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4B-4A75-8623-C4114FAB040D}"/>
            </c:ext>
          </c:extLst>
        </c:ser>
        <c:ser>
          <c:idx val="1"/>
          <c:order val="1"/>
          <c:tx>
            <c:strRef>
              <c:f>Radarowe!$C$1</c:f>
              <c:strCache>
                <c:ptCount val="1"/>
                <c:pt idx="0">
                  <c:v>Sprzedaż nart wodnych</c:v>
                </c:pt>
              </c:strCache>
            </c:strRef>
          </c:tx>
          <c:cat>
            <c:strRef>
              <c:f>Radarowe!$A$2:$A$13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Radarowe!$C$2:$C$13</c:f>
              <c:numCache>
                <c:formatCode>_(* #\ ##0_);_(* \(#\ ##0\);_(* "-"??_);_(@_)</c:formatCode>
                <c:ptCount val="12"/>
                <c:pt idx="0">
                  <c:v>1983</c:v>
                </c:pt>
                <c:pt idx="1">
                  <c:v>5547</c:v>
                </c:pt>
                <c:pt idx="2">
                  <c:v>7330</c:v>
                </c:pt>
                <c:pt idx="3">
                  <c:v>9832</c:v>
                </c:pt>
                <c:pt idx="4">
                  <c:v>10739</c:v>
                </c:pt>
                <c:pt idx="5">
                  <c:v>16453</c:v>
                </c:pt>
                <c:pt idx="6">
                  <c:v>15874</c:v>
                </c:pt>
                <c:pt idx="7">
                  <c:v>9833</c:v>
                </c:pt>
                <c:pt idx="8">
                  <c:v>3244</c:v>
                </c:pt>
                <c:pt idx="9">
                  <c:v>2873</c:v>
                </c:pt>
                <c:pt idx="10">
                  <c:v>3459</c:v>
                </c:pt>
                <c:pt idx="11">
                  <c:v>5433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4B-4A75-8623-C4114FAB04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9997680"/>
        <c:axId val="551633160"/>
      </c:radarChart>
      <c:catAx>
        <c:axId val="509997680"/>
        <c:scaling>
          <c:orientation val="minMax"/>
        </c:scaling>
        <c:delete val="0"/>
        <c:axPos val="b"/>
        <c:majorGridlines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pl-PL"/>
          </a:p>
        </c:txPr>
        <c:crossAx val="551633160"/>
        <c:crosses val="autoZero"/>
        <c:auto val="0"/>
        <c:lblAlgn val="ctr"/>
        <c:lblOffset val="100"/>
        <c:noMultiLvlLbl val="1"/>
      </c:catAx>
      <c:valAx>
        <c:axId val="551633160"/>
        <c:scaling>
          <c:orientation val="minMax"/>
        </c:scaling>
        <c:delete val="0"/>
        <c:axPos val="l"/>
        <c:majorGridlines/>
        <c:numFmt formatCode="_(* #\ ##0_);_(* \(#\ ##0\);_(* &quot;-&quot;??_);_(@_)" sourceLinked="1"/>
        <c:majorTickMark val="cross"/>
        <c:minorTickMark val="none"/>
        <c:tickLblPos val="none"/>
        <c:crossAx val="509997680"/>
        <c:crossesAt val="1"/>
        <c:crossBetween val="between"/>
      </c:valAx>
    </c:plotArea>
    <c:legend>
      <c:legendPos val="r"/>
      <c:layout>
        <c:manualLayout>
          <c:xMode val="edge"/>
          <c:yMode val="edge"/>
          <c:x val="0.74474760422389064"/>
          <c:y val="0.73509826515587995"/>
          <c:w val="0.23875891070271341"/>
          <c:h val="0.24525062415978491"/>
        </c:manualLayout>
      </c:layout>
      <c:overlay val="0"/>
    </c:legend>
    <c:plotVisOnly val="1"/>
    <c:dispBlanksAs val="gap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56" l="0.70000000000000051" r="0.70000000000000051" t="0.75000000000000056" header="0.30000000000000027" footer="0.30000000000000027"/>
    <c:pageSetup paperSize="0" orientation="landscape" horizontalDpi="0" verticalDpi="0" copies="0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Sprzedaż</a:t>
            </a:r>
            <a:r>
              <a:rPr lang="pl-PL" baseline="0"/>
              <a:t> nart</a:t>
            </a:r>
            <a:endParaRPr lang="en-US"/>
          </a:p>
        </c:rich>
      </c:tx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Radarowe!$B$1</c:f>
              <c:strCache>
                <c:ptCount val="1"/>
                <c:pt idx="0">
                  <c:v>Sprzedaż nart zimowych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invertIfNegative val="0"/>
          <c:cat>
            <c:strRef>
              <c:f>Radarowe!$A$2:$A$13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Radarowe!$B$2:$B$13</c:f>
              <c:numCache>
                <c:formatCode>_(* #\ ##0_);_(* \(#\ ##0\);_(* "-"??_);_(@_)</c:formatCode>
                <c:ptCount val="12"/>
                <c:pt idx="0">
                  <c:v>6897</c:v>
                </c:pt>
                <c:pt idx="1">
                  <c:v>7732</c:v>
                </c:pt>
                <c:pt idx="2">
                  <c:v>4500</c:v>
                </c:pt>
                <c:pt idx="3">
                  <c:v>3122</c:v>
                </c:pt>
                <c:pt idx="4">
                  <c:v>893</c:v>
                </c:pt>
                <c:pt idx="5">
                  <c:v>734</c:v>
                </c:pt>
                <c:pt idx="6">
                  <c:v>891</c:v>
                </c:pt>
                <c:pt idx="7">
                  <c:v>559</c:v>
                </c:pt>
                <c:pt idx="8">
                  <c:v>5433</c:v>
                </c:pt>
                <c:pt idx="9">
                  <c:v>8734</c:v>
                </c:pt>
                <c:pt idx="10">
                  <c:v>11873</c:v>
                </c:pt>
                <c:pt idx="11">
                  <c:v>18730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CD-44EA-A0E5-3125AF07E406}"/>
            </c:ext>
          </c:extLst>
        </c:ser>
        <c:ser>
          <c:idx val="1"/>
          <c:order val="1"/>
          <c:tx>
            <c:strRef>
              <c:f>Radarowe!$C$1</c:f>
              <c:strCache>
                <c:ptCount val="1"/>
                <c:pt idx="0">
                  <c:v>Sprzedaż nart wodnych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invertIfNegative val="0"/>
          <c:cat>
            <c:strRef>
              <c:f>Radarowe!$A$2:$A$13</c:f>
              <c:strCache>
                <c:ptCount val="12"/>
                <c:pt idx="0">
                  <c:v>Sty</c:v>
                </c:pt>
                <c:pt idx="1">
                  <c:v>Lut</c:v>
                </c:pt>
                <c:pt idx="2">
                  <c:v>Mar</c:v>
                </c:pt>
                <c:pt idx="3">
                  <c:v>Kwi</c:v>
                </c:pt>
                <c:pt idx="4">
                  <c:v>Maj</c:v>
                </c:pt>
                <c:pt idx="5">
                  <c:v>Cze</c:v>
                </c:pt>
                <c:pt idx="6">
                  <c:v>Lip</c:v>
                </c:pt>
                <c:pt idx="7">
                  <c:v>Sie</c:v>
                </c:pt>
                <c:pt idx="8">
                  <c:v>Wrz</c:v>
                </c:pt>
                <c:pt idx="9">
                  <c:v>Paź</c:v>
                </c:pt>
                <c:pt idx="10">
                  <c:v>Lis</c:v>
                </c:pt>
                <c:pt idx="11">
                  <c:v>Gru</c:v>
                </c:pt>
              </c:strCache>
            </c:strRef>
          </c:cat>
          <c:val>
            <c:numRef>
              <c:f>Radarowe!$C$2:$C$13</c:f>
              <c:numCache>
                <c:formatCode>_(* #\ ##0_);_(* \(#\ ##0\);_(* "-"??_);_(@_)</c:formatCode>
                <c:ptCount val="12"/>
                <c:pt idx="0">
                  <c:v>1983</c:v>
                </c:pt>
                <c:pt idx="1">
                  <c:v>5547</c:v>
                </c:pt>
                <c:pt idx="2">
                  <c:v>7330</c:v>
                </c:pt>
                <c:pt idx="3">
                  <c:v>9832</c:v>
                </c:pt>
                <c:pt idx="4">
                  <c:v>10739</c:v>
                </c:pt>
                <c:pt idx="5">
                  <c:v>16453</c:v>
                </c:pt>
                <c:pt idx="6">
                  <c:v>15874</c:v>
                </c:pt>
                <c:pt idx="7">
                  <c:v>9833</c:v>
                </c:pt>
                <c:pt idx="8">
                  <c:v>3244</c:v>
                </c:pt>
                <c:pt idx="9">
                  <c:v>2873</c:v>
                </c:pt>
                <c:pt idx="10">
                  <c:v>3459</c:v>
                </c:pt>
                <c:pt idx="11">
                  <c:v>5433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CD-44EA-A0E5-3125AF07E4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9"/>
        <c:overlap val="100"/>
        <c:axId val="551634728"/>
        <c:axId val="551635120"/>
      </c:barChart>
      <c:catAx>
        <c:axId val="5516347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51635120"/>
        <c:crosses val="autoZero"/>
        <c:auto val="1"/>
        <c:lblAlgn val="ctr"/>
        <c:lblOffset val="100"/>
        <c:noMultiLvlLbl val="0"/>
      </c:catAx>
      <c:valAx>
        <c:axId val="55163512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</a:ln>
          </c:spPr>
        </c:majorGridlines>
        <c:numFmt formatCode="_(* #\ ##0_);_(* \(#\ ##0\);_(* &quot;-&quot;??_);_(@_)" sourceLinked="1"/>
        <c:majorTickMark val="out"/>
        <c:minorTickMark val="none"/>
        <c:tickLblPos val="nextTo"/>
        <c:crossAx val="551634728"/>
        <c:crosses val="autoZero"/>
        <c:crossBetween val="between"/>
      </c:valAx>
    </c:plotArea>
    <c:legend>
      <c:legendPos val="b"/>
      <c:overlay val="0"/>
    </c:legend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view3D>
      <c:rotX val="15"/>
      <c:hPercent val="100"/>
      <c:rotY val="20"/>
      <c:depthPercent val="100"/>
      <c:rAngAx val="0"/>
    </c:view3D>
    <c:floor>
      <c:thickness val="0"/>
      <c:spPr>
        <a:noFill/>
        <a:ln w="6350" cap="rnd" cmpd="sng" algn="ctr">
          <a:solidFill>
            <a:schemeClr val="tx1">
              <a:tint val="75000"/>
              <a:shade val="95000"/>
              <a:satMod val="105000"/>
            </a:schemeClr>
          </a:solidFill>
          <a:prstDash val="solid"/>
          <a:round/>
        </a:ln>
        <a:effectLst/>
        <a:sp3d contourW="6350">
          <a:contourClr>
            <a:schemeClr val="tx1">
              <a:tint val="75000"/>
              <a:shade val="95000"/>
              <a:satMod val="105000"/>
            </a:schemeClr>
          </a:contourClr>
        </a:sp3d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>
        <c:manualLayout>
          <c:layoutTarget val="inner"/>
          <c:xMode val="edge"/>
          <c:yMode val="edge"/>
          <c:x val="5.7027957041917203E-2"/>
          <c:y val="1.8922541659036805E-2"/>
          <c:w val="0.93639183126992487"/>
          <c:h val="0.91890178843923576"/>
        </c:manualLayout>
      </c:layout>
      <c:surface3DChart>
        <c:wireframe val="0"/>
        <c:ser>
          <c:idx val="0"/>
          <c:order val="0"/>
          <c:tx>
            <c:strRef>
              <c:f>Powierzchniowe!$A$2</c:f>
              <c:strCache>
                <c:ptCount val="1"/>
                <c:pt idx="0">
                  <c:v>100,00</c:v>
                </c:pt>
              </c:strCache>
            </c:strRef>
          </c:tx>
          <c:spPr>
            <a:solidFill>
              <a:schemeClr val="accent2">
                <a:shade val="40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Powierzchniowe!$B$2:$N$2</c:f>
              <c:numCache>
                <c:formatCode>0.000</c:formatCode>
                <c:ptCount val="13"/>
                <c:pt idx="0">
                  <c:v>-0.50636564110975879</c:v>
                </c:pt>
                <c:pt idx="1">
                  <c:v>-0.21084543444841924</c:v>
                </c:pt>
                <c:pt idx="2">
                  <c:v>5.8276832285276581E-2</c:v>
                </c:pt>
                <c:pt idx="3">
                  <c:v>0.27696126851772451</c:v>
                </c:pt>
                <c:pt idx="4">
                  <c:v>0.4256734448574675</c:v>
                </c:pt>
                <c:pt idx="5">
                  <c:v>0.49112934549429565</c:v>
                </c:pt>
                <c:pt idx="6">
                  <c:v>0.46748198976843636</c:v>
                </c:pt>
                <c:pt idx="7">
                  <c:v>0.35684372553911492</c:v>
                </c:pt>
                <c:pt idx="8">
                  <c:v>0.16909753944139216</c:v>
                </c:pt>
                <c:pt idx="9">
                  <c:v>-7.8985760875928623E-2</c:v>
                </c:pt>
                <c:pt idx="10">
                  <c:v>-0.36524563304989111</c:v>
                </c:pt>
                <c:pt idx="11">
                  <c:v>-0.66411133525300658</c:v>
                </c:pt>
                <c:pt idx="12">
                  <c:v>-0.94888608440461053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D-46D4-AA0D-8F50F03938A9}"/>
            </c:ext>
          </c:extLst>
        </c:ser>
        <c:ser>
          <c:idx val="1"/>
          <c:order val="1"/>
          <c:tx>
            <c:strRef>
              <c:f>Powierzchniowe!$A$3</c:f>
              <c:strCache>
                <c:ptCount val="1"/>
                <c:pt idx="0">
                  <c:v>100,30</c:v>
                </c:pt>
              </c:strCache>
            </c:strRef>
          </c:tx>
          <c:spPr>
            <a:solidFill>
              <a:schemeClr val="accent2">
                <a:shade val="51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Powierzchniowe!$B$3:$N$3</c:f>
              <c:numCache>
                <c:formatCode>0.000</c:formatCode>
                <c:ptCount val="13"/>
                <c:pt idx="0">
                  <c:v>-0.22891692244520673</c:v>
                </c:pt>
                <c:pt idx="1">
                  <c:v>6.6603284216132819E-2</c:v>
                </c:pt>
                <c:pt idx="2">
                  <c:v>0.33572555094982864</c:v>
                </c:pt>
                <c:pt idx="3">
                  <c:v>0.55440998718227652</c:v>
                </c:pt>
                <c:pt idx="4">
                  <c:v>0.70312216352201951</c:v>
                </c:pt>
                <c:pt idx="5">
                  <c:v>0.76857806415884777</c:v>
                </c:pt>
                <c:pt idx="6">
                  <c:v>0.74493070843298836</c:v>
                </c:pt>
                <c:pt idx="7">
                  <c:v>0.63429244420366704</c:v>
                </c:pt>
                <c:pt idx="8">
                  <c:v>0.44654625810594423</c:v>
                </c:pt>
                <c:pt idx="9">
                  <c:v>0.19846295778862344</c:v>
                </c:pt>
                <c:pt idx="10">
                  <c:v>-8.779691438533907E-2</c:v>
                </c:pt>
                <c:pt idx="11">
                  <c:v>-0.38666261658845447</c:v>
                </c:pt>
                <c:pt idx="12">
                  <c:v>-0.67143736574005841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D-46D4-AA0D-8F50F03938A9}"/>
            </c:ext>
          </c:extLst>
        </c:ser>
        <c:ser>
          <c:idx val="2"/>
          <c:order val="2"/>
          <c:tx>
            <c:strRef>
              <c:f>Powierzchniowe!$A$4</c:f>
              <c:strCache>
                <c:ptCount val="1"/>
                <c:pt idx="0">
                  <c:v>100,60</c:v>
                </c:pt>
              </c:strCache>
            </c:strRef>
          </c:tx>
          <c:spPr>
            <a:solidFill>
              <a:schemeClr val="accent2">
                <a:shade val="62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Powierzchniowe!$B$4:$N$4</c:f>
              <c:numCache>
                <c:formatCode>0.000</c:formatCode>
                <c:ptCount val="13"/>
                <c:pt idx="0">
                  <c:v>6.898026312927355E-2</c:v>
                </c:pt>
                <c:pt idx="1">
                  <c:v>0.36450046979061312</c:v>
                </c:pt>
                <c:pt idx="2">
                  <c:v>0.63362273652430889</c:v>
                </c:pt>
                <c:pt idx="3">
                  <c:v>0.85230717275675683</c:v>
                </c:pt>
                <c:pt idx="4">
                  <c:v>1.0010193490964998</c:v>
                </c:pt>
                <c:pt idx="5">
                  <c:v>1.0664752497333281</c:v>
                </c:pt>
                <c:pt idx="6">
                  <c:v>1.0428278940074687</c:v>
                </c:pt>
                <c:pt idx="7">
                  <c:v>0.93218962977814723</c:v>
                </c:pt>
                <c:pt idx="8">
                  <c:v>0.74444344368042448</c:v>
                </c:pt>
                <c:pt idx="9">
                  <c:v>0.49636014336310375</c:v>
                </c:pt>
                <c:pt idx="10">
                  <c:v>0.21010027118914121</c:v>
                </c:pt>
                <c:pt idx="11">
                  <c:v>-8.8765431013974216E-2</c:v>
                </c:pt>
                <c:pt idx="12">
                  <c:v>-0.37354018016557811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7D-46D4-AA0D-8F50F03938A9}"/>
            </c:ext>
          </c:extLst>
        </c:ser>
        <c:ser>
          <c:idx val="3"/>
          <c:order val="3"/>
          <c:tx>
            <c:strRef>
              <c:f>Powierzchniowe!$A$5</c:f>
              <c:strCache>
                <c:ptCount val="1"/>
                <c:pt idx="0">
                  <c:v>100,90</c:v>
                </c:pt>
              </c:strCache>
            </c:strRef>
          </c:tx>
          <c:spPr>
            <a:solidFill>
              <a:schemeClr val="accent2">
                <a:shade val="73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Powierzchniowe!$B$5:$N$5</c:f>
              <c:numCache>
                <c:formatCode>0.000</c:formatCode>
                <c:ptCount val="13"/>
                <c:pt idx="0">
                  <c:v>0.36071564723896821</c:v>
                </c:pt>
                <c:pt idx="1">
                  <c:v>0.6562358539003077</c:v>
                </c:pt>
                <c:pt idx="2">
                  <c:v>0.92535812063400358</c:v>
                </c:pt>
                <c:pt idx="3">
                  <c:v>1.1440425568664514</c:v>
                </c:pt>
                <c:pt idx="4">
                  <c:v>1.2927547332061944</c:v>
                </c:pt>
                <c:pt idx="5">
                  <c:v>1.3582106338430227</c:v>
                </c:pt>
                <c:pt idx="6">
                  <c:v>1.3345632781171632</c:v>
                </c:pt>
                <c:pt idx="7">
                  <c:v>1.2239250138878419</c:v>
                </c:pt>
                <c:pt idx="8">
                  <c:v>1.0361788277901192</c:v>
                </c:pt>
                <c:pt idx="9">
                  <c:v>0.78809552747279832</c:v>
                </c:pt>
                <c:pt idx="10">
                  <c:v>0.50183565529883589</c:v>
                </c:pt>
                <c:pt idx="11">
                  <c:v>0.20296995309572044</c:v>
                </c:pt>
                <c:pt idx="12">
                  <c:v>-8.1804796055883477E-2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77D-46D4-AA0D-8F50F03938A9}"/>
            </c:ext>
          </c:extLst>
        </c:ser>
        <c:ser>
          <c:idx val="4"/>
          <c:order val="4"/>
          <c:tx>
            <c:strRef>
              <c:f>Powierzchniowe!$A$6</c:f>
              <c:strCache>
                <c:ptCount val="1"/>
                <c:pt idx="0">
                  <c:v>101,20</c:v>
                </c:pt>
              </c:strCache>
            </c:strRef>
          </c:tx>
          <c:spPr>
            <a:solidFill>
              <a:schemeClr val="accent2">
                <a:shade val="83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Powierzchniowe!$B$6:$N$6</c:f>
              <c:numCache>
                <c:formatCode>0.000</c:formatCode>
                <c:ptCount val="13"/>
                <c:pt idx="0">
                  <c:v>0.62022937688262003</c:v>
                </c:pt>
                <c:pt idx="1">
                  <c:v>0.91574958354395952</c:v>
                </c:pt>
                <c:pt idx="2">
                  <c:v>1.1848718502776554</c:v>
                </c:pt>
                <c:pt idx="3">
                  <c:v>1.4035562865101032</c:v>
                </c:pt>
                <c:pt idx="4">
                  <c:v>1.5522684628498462</c:v>
                </c:pt>
                <c:pt idx="5">
                  <c:v>1.6177243634866745</c:v>
                </c:pt>
                <c:pt idx="6">
                  <c:v>1.5940770077608151</c:v>
                </c:pt>
                <c:pt idx="7">
                  <c:v>1.4834387435314937</c:v>
                </c:pt>
                <c:pt idx="8">
                  <c:v>1.295692557433771</c:v>
                </c:pt>
                <c:pt idx="9">
                  <c:v>1.0476092571164501</c:v>
                </c:pt>
                <c:pt idx="10">
                  <c:v>0.76134938494248772</c:v>
                </c:pt>
                <c:pt idx="11">
                  <c:v>0.46248368273937224</c:v>
                </c:pt>
                <c:pt idx="12">
                  <c:v>0.17770893358776835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77D-46D4-AA0D-8F50F03938A9}"/>
            </c:ext>
          </c:extLst>
        </c:ser>
        <c:ser>
          <c:idx val="5"/>
          <c:order val="5"/>
          <c:tx>
            <c:strRef>
              <c:f>Powierzchniowe!$A$7</c:f>
              <c:strCache>
                <c:ptCount val="1"/>
                <c:pt idx="0">
                  <c:v>101,50</c:v>
                </c:pt>
              </c:strCache>
            </c:strRef>
          </c:tx>
          <c:spPr>
            <a:solidFill>
              <a:schemeClr val="accent2">
                <a:shade val="94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Powierzchniowe!$B$7:$N$7</c:f>
              <c:numCache>
                <c:formatCode>0.000</c:formatCode>
                <c:ptCount val="13"/>
                <c:pt idx="0">
                  <c:v>0.82433986348824184</c:v>
                </c:pt>
                <c:pt idx="1">
                  <c:v>1.1198600701495813</c:v>
                </c:pt>
                <c:pt idx="2">
                  <c:v>1.3889823368832772</c:v>
                </c:pt>
                <c:pt idx="3">
                  <c:v>1.6076667731157253</c:v>
                </c:pt>
                <c:pt idx="4">
                  <c:v>1.7563789494554682</c:v>
                </c:pt>
                <c:pt idx="5">
                  <c:v>1.8218348500922963</c:v>
                </c:pt>
                <c:pt idx="6">
                  <c:v>1.7981874943664371</c:v>
                </c:pt>
                <c:pt idx="7">
                  <c:v>1.6875492301371156</c:v>
                </c:pt>
                <c:pt idx="8">
                  <c:v>1.4998030440393928</c:v>
                </c:pt>
                <c:pt idx="9">
                  <c:v>1.251719743722072</c:v>
                </c:pt>
                <c:pt idx="10">
                  <c:v>0.96545987154810953</c:v>
                </c:pt>
                <c:pt idx="11">
                  <c:v>0.66659416934499405</c:v>
                </c:pt>
                <c:pt idx="12">
                  <c:v>0.38181942019339016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77D-46D4-AA0D-8F50F03938A9}"/>
            </c:ext>
          </c:extLst>
        </c:ser>
        <c:ser>
          <c:idx val="6"/>
          <c:order val="6"/>
          <c:tx>
            <c:strRef>
              <c:f>Powierzchniowe!$A$8</c:f>
              <c:strCache>
                <c:ptCount val="1"/>
                <c:pt idx="0">
                  <c:v>101,80</c:v>
                </c:pt>
              </c:strCache>
            </c:strRef>
          </c:tx>
          <c:spPr>
            <a:solidFill>
              <a:schemeClr val="accent2">
                <a:tint val="95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Powierzchniowe!$B$8:$N$8</c:f>
              <c:numCache>
                <c:formatCode>0.000</c:formatCode>
                <c:ptCount val="13"/>
                <c:pt idx="0">
                  <c:v>0.95481452517965804</c:v>
                </c:pt>
                <c:pt idx="1">
                  <c:v>1.2503347318409976</c:v>
                </c:pt>
                <c:pt idx="2">
                  <c:v>1.5194569985746935</c:v>
                </c:pt>
                <c:pt idx="3">
                  <c:v>1.7381414348071413</c:v>
                </c:pt>
                <c:pt idx="4">
                  <c:v>1.8868536111468843</c:v>
                </c:pt>
                <c:pt idx="5">
                  <c:v>1.9523095117837124</c:v>
                </c:pt>
                <c:pt idx="6">
                  <c:v>1.9286621560578532</c:v>
                </c:pt>
                <c:pt idx="7">
                  <c:v>1.8180238918285316</c:v>
                </c:pt>
                <c:pt idx="8">
                  <c:v>1.6302777057308089</c:v>
                </c:pt>
                <c:pt idx="9">
                  <c:v>1.3821944054134883</c:v>
                </c:pt>
                <c:pt idx="10">
                  <c:v>1.0959345332395256</c:v>
                </c:pt>
                <c:pt idx="11">
                  <c:v>0.79706883103641024</c:v>
                </c:pt>
                <c:pt idx="12">
                  <c:v>0.5122940818848063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77D-46D4-AA0D-8F50F03938A9}"/>
            </c:ext>
          </c:extLst>
        </c:ser>
        <c:ser>
          <c:idx val="7"/>
          <c:order val="7"/>
          <c:tx>
            <c:strRef>
              <c:f>Powierzchniowe!$A$9</c:f>
              <c:strCache>
                <c:ptCount val="1"/>
                <c:pt idx="0">
                  <c:v>102,10</c:v>
                </c:pt>
              </c:strCache>
            </c:strRef>
          </c:tx>
          <c:spPr>
            <a:solidFill>
              <a:schemeClr val="accent2">
                <a:tint val="84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Powierzchniowe!$B$9:$N$9</c:f>
              <c:numCache>
                <c:formatCode>0.000</c:formatCode>
                <c:ptCount val="13"/>
                <c:pt idx="0">
                  <c:v>0.9999984490142938</c:v>
                </c:pt>
                <c:pt idx="1">
                  <c:v>1.2955186556756333</c:v>
                </c:pt>
                <c:pt idx="2">
                  <c:v>1.5646409224093292</c:v>
                </c:pt>
                <c:pt idx="3">
                  <c:v>1.7833253586417772</c:v>
                </c:pt>
                <c:pt idx="4">
                  <c:v>1.9320375349815202</c:v>
                </c:pt>
                <c:pt idx="5">
                  <c:v>1.9974934356183482</c:v>
                </c:pt>
                <c:pt idx="6">
                  <c:v>1.9738460798924891</c:v>
                </c:pt>
                <c:pt idx="7">
                  <c:v>1.8632078156631675</c:v>
                </c:pt>
                <c:pt idx="8">
                  <c:v>1.6754616295654448</c:v>
                </c:pt>
                <c:pt idx="9">
                  <c:v>1.4273783292481239</c:v>
                </c:pt>
                <c:pt idx="10">
                  <c:v>1.1411184570741615</c:v>
                </c:pt>
                <c:pt idx="11">
                  <c:v>0.84225275487104601</c:v>
                </c:pt>
                <c:pt idx="12">
                  <c:v>0.55747800571944217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77D-46D4-AA0D-8F50F03938A9}"/>
            </c:ext>
          </c:extLst>
        </c:ser>
        <c:ser>
          <c:idx val="8"/>
          <c:order val="8"/>
          <c:tx>
            <c:strRef>
              <c:f>Powierzchniowe!$A$10</c:f>
              <c:strCache>
                <c:ptCount val="1"/>
                <c:pt idx="0">
                  <c:v>102,40</c:v>
                </c:pt>
              </c:strCache>
            </c:strRef>
          </c:tx>
          <c:spPr>
            <a:solidFill>
              <a:schemeClr val="accent2">
                <a:tint val="74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Powierzchniowe!$B$10:$N$10</c:f>
              <c:numCache>
                <c:formatCode>0.000</c:formatCode>
                <c:ptCount val="13"/>
                <c:pt idx="0">
                  <c:v>0.95585548964507727</c:v>
                </c:pt>
                <c:pt idx="1">
                  <c:v>1.2513756963064169</c:v>
                </c:pt>
                <c:pt idx="2">
                  <c:v>1.5204979630401128</c:v>
                </c:pt>
                <c:pt idx="3">
                  <c:v>1.7391823992725606</c:v>
                </c:pt>
                <c:pt idx="4">
                  <c:v>1.8878945756123036</c:v>
                </c:pt>
                <c:pt idx="5">
                  <c:v>1.9533504762491316</c:v>
                </c:pt>
                <c:pt idx="6">
                  <c:v>1.9297031205232724</c:v>
                </c:pt>
                <c:pt idx="7">
                  <c:v>1.8190648562939509</c:v>
                </c:pt>
                <c:pt idx="8">
                  <c:v>1.6313186701962281</c:v>
                </c:pt>
                <c:pt idx="9">
                  <c:v>1.3832353698789075</c:v>
                </c:pt>
                <c:pt idx="10">
                  <c:v>1.0969754977049448</c:v>
                </c:pt>
                <c:pt idx="11">
                  <c:v>0.79810979550182948</c:v>
                </c:pt>
                <c:pt idx="12">
                  <c:v>0.51333504635022553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77D-46D4-AA0D-8F50F03938A9}"/>
            </c:ext>
          </c:extLst>
        </c:ser>
        <c:ser>
          <c:idx val="9"/>
          <c:order val="9"/>
          <c:tx>
            <c:strRef>
              <c:f>Powierzchniowe!$A$11</c:f>
              <c:strCache>
                <c:ptCount val="1"/>
                <c:pt idx="0">
                  <c:v>102,70</c:v>
                </c:pt>
              </c:strCache>
            </c:strRef>
          </c:tx>
          <c:spPr>
            <a:solidFill>
              <a:schemeClr val="accent2">
                <a:tint val="63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Powierzchniowe!$B$11:$N$11</c:f>
              <c:numCache>
                <c:formatCode>0.000</c:formatCode>
                <c:ptCount val="13"/>
                <c:pt idx="0">
                  <c:v>0.82632880616363813</c:v>
                </c:pt>
                <c:pt idx="1">
                  <c:v>1.1218490128249776</c:v>
                </c:pt>
                <c:pt idx="2">
                  <c:v>1.3909712795586735</c:v>
                </c:pt>
                <c:pt idx="3">
                  <c:v>1.6096557157911215</c:v>
                </c:pt>
                <c:pt idx="4">
                  <c:v>1.7583678921308645</c:v>
                </c:pt>
                <c:pt idx="5">
                  <c:v>1.8238237927676926</c:v>
                </c:pt>
                <c:pt idx="6">
                  <c:v>1.8001764370418334</c:v>
                </c:pt>
                <c:pt idx="7">
                  <c:v>1.6895381728125118</c:v>
                </c:pt>
                <c:pt idx="8">
                  <c:v>1.5017919867147891</c:v>
                </c:pt>
                <c:pt idx="9">
                  <c:v>1.2537086863974682</c:v>
                </c:pt>
                <c:pt idx="10">
                  <c:v>0.96744881422350582</c:v>
                </c:pt>
                <c:pt idx="11">
                  <c:v>0.66858311202039034</c:v>
                </c:pt>
                <c:pt idx="12">
                  <c:v>0.38380836286878645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77D-46D4-AA0D-8F50F03938A9}"/>
            </c:ext>
          </c:extLst>
        </c:ser>
        <c:ser>
          <c:idx val="10"/>
          <c:order val="10"/>
          <c:tx>
            <c:strRef>
              <c:f>Powierzchniowe!$A$12</c:f>
              <c:strCache>
                <c:ptCount val="1"/>
                <c:pt idx="0">
                  <c:v>103,00</c:v>
                </c:pt>
              </c:strCache>
            </c:strRef>
          </c:tx>
          <c:spPr>
            <a:solidFill>
              <a:schemeClr val="accent2">
                <a:tint val="52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Powierzchniowe!$B$12:$N$12</c:f>
              <c:numCache>
                <c:formatCode>0.000</c:formatCode>
                <c:ptCount val="13"/>
                <c:pt idx="0">
                  <c:v>0.62298863144237104</c:v>
                </c:pt>
                <c:pt idx="1">
                  <c:v>0.91850883810371053</c:v>
                </c:pt>
                <c:pt idx="2">
                  <c:v>1.1876311048374064</c:v>
                </c:pt>
                <c:pt idx="3">
                  <c:v>1.4063155410698545</c:v>
                </c:pt>
                <c:pt idx="4">
                  <c:v>1.5550277174095974</c:v>
                </c:pt>
                <c:pt idx="5">
                  <c:v>1.6204836180464255</c:v>
                </c:pt>
                <c:pt idx="6">
                  <c:v>1.5968362623205663</c:v>
                </c:pt>
                <c:pt idx="7">
                  <c:v>1.4861979980912448</c:v>
                </c:pt>
                <c:pt idx="8">
                  <c:v>1.298451811993522</c:v>
                </c:pt>
                <c:pt idx="9">
                  <c:v>1.0503685116762012</c:v>
                </c:pt>
                <c:pt idx="10">
                  <c:v>0.76410863950223873</c:v>
                </c:pt>
                <c:pt idx="11">
                  <c:v>0.46524293729912325</c:v>
                </c:pt>
                <c:pt idx="12">
                  <c:v>0.18046818814751936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77D-46D4-AA0D-8F50F03938A9}"/>
            </c:ext>
          </c:extLst>
        </c:ser>
        <c:ser>
          <c:idx val="11"/>
          <c:order val="11"/>
          <c:tx>
            <c:strRef>
              <c:f>Powierzchniowe!$A$13</c:f>
              <c:strCache>
                <c:ptCount val="1"/>
                <c:pt idx="0">
                  <c:v>103,30</c:v>
                </c:pt>
              </c:strCache>
            </c:strRef>
          </c:tx>
          <c:spPr>
            <a:solidFill>
              <a:schemeClr val="accent2">
                <a:tint val="41000"/>
              </a:schemeClr>
            </a:solidFill>
            <a:ln>
              <a:noFill/>
            </a:ln>
            <a:effectLst/>
            <a:sp3d/>
          </c:spPr>
          <c:cat>
            <c:numRef>
              <c:f>Powierzchniowe!$B$1:$N$1</c:f>
              <c:numCache>
                <c:formatCode>0.00</c:formatCode>
                <c:ptCount val="13"/>
                <c:pt idx="0">
                  <c:v>0</c:v>
                </c:pt>
                <c:pt idx="1">
                  <c:v>0.3</c:v>
                </c:pt>
                <c:pt idx="2">
                  <c:v>0.6</c:v>
                </c:pt>
                <c:pt idx="3">
                  <c:v>0.89999999999999991</c:v>
                </c:pt>
                <c:pt idx="4">
                  <c:v>1.2</c:v>
                </c:pt>
                <c:pt idx="5">
                  <c:v>1.5</c:v>
                </c:pt>
                <c:pt idx="6">
                  <c:v>1.8</c:v>
                </c:pt>
                <c:pt idx="7">
                  <c:v>2.1</c:v>
                </c:pt>
                <c:pt idx="8">
                  <c:v>2.4</c:v>
                </c:pt>
                <c:pt idx="9">
                  <c:v>2.6999999999999997</c:v>
                </c:pt>
                <c:pt idx="10">
                  <c:v>2.9999999999999996</c:v>
                </c:pt>
                <c:pt idx="11">
                  <c:v>3.2999999999999994</c:v>
                </c:pt>
                <c:pt idx="12">
                  <c:v>3.5999999999999992</c:v>
                </c:pt>
              </c:numCache>
            </c:numRef>
          </c:cat>
          <c:val>
            <c:numRef>
              <c:f>Powierzchniowe!$B$13:$N$13</c:f>
              <c:numCache>
                <c:formatCode>0.000</c:formatCode>
                <c:ptCount val="13"/>
                <c:pt idx="0">
                  <c:v>0.36399873769100471</c:v>
                </c:pt>
                <c:pt idx="1">
                  <c:v>0.65951894435234426</c:v>
                </c:pt>
                <c:pt idx="2">
                  <c:v>0.92864121108604003</c:v>
                </c:pt>
                <c:pt idx="3">
                  <c:v>1.1473256473184881</c:v>
                </c:pt>
                <c:pt idx="4">
                  <c:v>1.2960378236582311</c:v>
                </c:pt>
                <c:pt idx="5">
                  <c:v>1.3614937242950591</c:v>
                </c:pt>
                <c:pt idx="6">
                  <c:v>1.3378463685691999</c:v>
                </c:pt>
                <c:pt idx="7">
                  <c:v>1.2272081043398784</c:v>
                </c:pt>
                <c:pt idx="8">
                  <c:v>1.0394619182421556</c:v>
                </c:pt>
                <c:pt idx="9">
                  <c:v>0.79137861792483488</c:v>
                </c:pt>
                <c:pt idx="10">
                  <c:v>0.50511874575087234</c:v>
                </c:pt>
                <c:pt idx="11">
                  <c:v>0.20625304354775695</c:v>
                </c:pt>
                <c:pt idx="12">
                  <c:v>-7.852170560384697E-2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77D-46D4-AA0D-8F50F03938A9}"/>
            </c:ext>
          </c:extLst>
        </c:ser>
        <c:bandFmts>
          <c:bandFmt>
            <c:idx val="0"/>
            <c:spPr>
              <a:solidFill>
                <a:schemeClr val="accent2">
                  <a:shade val="38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"/>
            <c:spPr>
              <a:solidFill>
                <a:schemeClr val="accent2">
                  <a:shade val="46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2"/>
            <c:spPr>
              <a:solidFill>
                <a:schemeClr val="accent2">
                  <a:shade val="54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3"/>
            <c:spPr>
              <a:solidFill>
                <a:schemeClr val="accent2">
                  <a:shade val="62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4"/>
            <c:spPr>
              <a:solidFill>
                <a:schemeClr val="accent2">
                  <a:shade val="71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5"/>
            <c:spPr>
              <a:solidFill>
                <a:schemeClr val="accent2">
                  <a:shade val="79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6"/>
            <c:spPr>
              <a:solidFill>
                <a:schemeClr val="accent2">
                  <a:shade val="87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7"/>
            <c:spPr>
              <a:solidFill>
                <a:schemeClr val="accent2">
                  <a:shade val="95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8"/>
            <c:spPr>
              <a:solidFill>
                <a:schemeClr val="accent2">
                  <a:tint val="96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9"/>
            <c:spPr>
              <a:solidFill>
                <a:schemeClr val="accent2">
                  <a:tint val="88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0"/>
            <c:spPr>
              <a:solidFill>
                <a:schemeClr val="accent2">
                  <a:tint val="80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1"/>
            <c:spPr>
              <a:solidFill>
                <a:schemeClr val="accent2">
                  <a:tint val="72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2"/>
            <c:spPr>
              <a:solidFill>
                <a:schemeClr val="accent2">
                  <a:tint val="63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3"/>
            <c:spPr>
              <a:solidFill>
                <a:schemeClr val="accent2">
                  <a:tint val="55000"/>
                </a:schemeClr>
              </a:solidFill>
              <a:ln>
                <a:noFill/>
              </a:ln>
              <a:effectLst/>
              <a:sp3d/>
            </c:spPr>
          </c:bandFmt>
          <c:bandFmt>
            <c:idx val="14"/>
            <c:spPr>
              <a:solidFill>
                <a:schemeClr val="accent2">
                  <a:tint val="47000"/>
                </a:schemeClr>
              </a:solidFill>
              <a:ln>
                <a:noFill/>
              </a:ln>
              <a:effectLst/>
              <a:sp3d/>
            </c:spPr>
          </c:bandFmt>
        </c:bandFmts>
        <c:axId val="558743984"/>
        <c:axId val="558744376"/>
        <c:axId val="505338616"/>
      </c:surface3DChart>
      <c:catAx>
        <c:axId val="5587439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8744376"/>
        <c:crossesAt val="-1"/>
        <c:auto val="1"/>
        <c:lblAlgn val="ctr"/>
        <c:lblOffset val="100"/>
        <c:tickLblSkip val="1"/>
        <c:tickMarkSkip val="1"/>
        <c:noMultiLvlLbl val="1"/>
      </c:catAx>
      <c:valAx>
        <c:axId val="558744376"/>
        <c:scaling>
          <c:orientation val="minMax"/>
        </c:scaling>
        <c:delete val="0"/>
        <c:axPos val="l"/>
        <c:majorGridlines>
          <c:spPr>
            <a:ln w="6350" cap="rnd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olid"/>
              <a:round/>
            </a:ln>
            <a:effectLst/>
          </c:spPr>
        </c:majorGridlines>
        <c:numFmt formatCode="0.0" sourceLinked="0"/>
        <c:majorTickMark val="out"/>
        <c:minorTickMark val="none"/>
        <c:tickLblPos val="nextTo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8743984"/>
        <c:crossesAt val="1"/>
        <c:crossBetween val="between"/>
        <c:majorUnit val="0.2"/>
      </c:valAx>
      <c:serAx>
        <c:axId val="505338616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low"/>
        <c:spPr>
          <a:noFill/>
          <a:ln w="6350" cap="rnd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8744376"/>
        <c:crossesAt val="-1"/>
        <c:tickLblSkip val="3"/>
        <c:tickMarkSkip val="1"/>
      </c:ser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6350" cap="rnd" cmpd="sng" algn="ctr">
      <a:solidFill>
        <a:schemeClr val="bg1">
          <a:lumMod val="85000"/>
        </a:schemeClr>
      </a:solidFill>
      <a:prstDash val="solid"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11" l="0.70000000000000007" r="0.70000000000000007" t="0.75000000000000011" header="0.30000000000000004" footer="0.30000000000000004"/>
    <c:pageSetup horizontalDpi="1" verticalDpi="1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pl-PL" sz="1400"/>
              <a:t>Utrata wagi w funkcji tygodni a</a:t>
            </a:r>
            <a:r>
              <a:rPr lang="pl-PL" sz="1400" baseline="0"/>
              <a:t> waga początkowa</a:t>
            </a:r>
          </a:p>
        </c:rich>
      </c:tx>
      <c:layout>
        <c:manualLayout>
          <c:xMode val="edge"/>
          <c:yMode val="edge"/>
          <c:x val="0.18301903653729079"/>
          <c:y val="3.157898794586239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>
        <c:manualLayout>
          <c:layoutTarget val="inner"/>
          <c:xMode val="edge"/>
          <c:yMode val="edge"/>
          <c:x val="0.12264162242189573"/>
          <c:y val="0.17368443370224329"/>
          <c:w val="0.80943470798451134"/>
          <c:h val="0.66052716453428861"/>
        </c:manualLayout>
      </c:layout>
      <c:bubbleChart>
        <c:varyColors val="0"/>
        <c:ser>
          <c:idx val="0"/>
          <c:order val="0"/>
          <c:tx>
            <c:strRef>
              <c:f>Bąbelkowe!$D$1</c:f>
              <c:strCache>
                <c:ptCount val="1"/>
                <c:pt idx="0">
                  <c:v>Stracona waga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40000"/>
                    <a:satMod val="155000"/>
                  </a:schemeClr>
                </a:gs>
                <a:gs pos="65000">
                  <a:schemeClr val="accent1">
                    <a:shade val="85000"/>
                    <a:satMod val="155000"/>
                  </a:schemeClr>
                </a:gs>
                <a:gs pos="100000">
                  <a:schemeClr val="accent1">
                    <a:shade val="95000"/>
                    <a:satMod val="15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39000" dist="25400" dir="5400000">
                <a:srgbClr val="000000">
                  <a:alpha val="35000"/>
                </a:srgbClr>
              </a:outerShdw>
            </a:effectLst>
          </c:spPr>
          <c:invertIfNegative val="0"/>
          <c:xVal>
            <c:numRef>
              <c:f>Bąbelkowe!$B$2:$B$9</c:f>
              <c:numCache>
                <c:formatCode>General</c:formatCode>
                <c:ptCount val="8"/>
                <c:pt idx="0">
                  <c:v>129</c:v>
                </c:pt>
                <c:pt idx="1">
                  <c:v>200</c:v>
                </c:pt>
                <c:pt idx="2">
                  <c:v>108</c:v>
                </c:pt>
                <c:pt idx="3">
                  <c:v>124</c:v>
                </c:pt>
                <c:pt idx="4">
                  <c:v>131</c:v>
                </c:pt>
                <c:pt idx="5">
                  <c:v>172</c:v>
                </c:pt>
                <c:pt idx="6">
                  <c:v>85</c:v>
                </c:pt>
                <c:pt idx="7">
                  <c:v>136</c:v>
                </c:pt>
              </c:numCache>
            </c:numRef>
          </c:xVal>
          <c:yVal>
            <c:numRef>
              <c:f>Bąbelkowe!$C$2:$C$9</c:f>
              <c:numCache>
                <c:formatCode>General</c:formatCode>
                <c:ptCount val="8"/>
                <c:pt idx="0">
                  <c:v>12</c:v>
                </c:pt>
                <c:pt idx="1">
                  <c:v>3</c:v>
                </c:pt>
                <c:pt idx="2">
                  <c:v>5</c:v>
                </c:pt>
                <c:pt idx="3">
                  <c:v>18</c:v>
                </c:pt>
                <c:pt idx="4">
                  <c:v>2</c:v>
                </c:pt>
                <c:pt idx="5">
                  <c:v>18</c:v>
                </c:pt>
                <c:pt idx="6">
                  <c:v>13</c:v>
                </c:pt>
                <c:pt idx="7">
                  <c:v>7</c:v>
                </c:pt>
              </c:numCache>
            </c:numRef>
          </c:yVal>
          <c:bubbleSize>
            <c:numRef>
              <c:f>Bąbelkowe!$D$2:$D$9</c:f>
              <c:numCache>
                <c:formatCode>General</c:formatCode>
                <c:ptCount val="8"/>
                <c:pt idx="0">
                  <c:v>14</c:v>
                </c:pt>
                <c:pt idx="1">
                  <c:v>7</c:v>
                </c:pt>
                <c:pt idx="2">
                  <c:v>12</c:v>
                </c:pt>
                <c:pt idx="3">
                  <c:v>15</c:v>
                </c:pt>
                <c:pt idx="4">
                  <c:v>1</c:v>
                </c:pt>
                <c:pt idx="5">
                  <c:v>6</c:v>
                </c:pt>
                <c:pt idx="6">
                  <c:v>5</c:v>
                </c:pt>
                <c:pt idx="7">
                  <c:v>14</c:v>
                </c:pt>
              </c:numCache>
            </c:numRef>
          </c:bubbleSize>
          <c:bubble3D val="1"/>
          <c:extLst>
            <c:ext xmlns:c16="http://schemas.microsoft.com/office/drawing/2014/chart" uri="{C3380CC4-5D6E-409C-BE32-E72D297353CC}">
              <c16:uniqueId val="{00000000-3133-43D7-9252-B22E4DA08A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bubbleScale val="85"/>
        <c:showNegBubbles val="0"/>
        <c:sizeRepresents val="w"/>
        <c:axId val="555189672"/>
        <c:axId val="555190064"/>
      </c:bubbleChart>
      <c:valAx>
        <c:axId val="555189672"/>
        <c:scaling>
          <c:orientation val="minMax"/>
          <c:min val="60"/>
        </c:scaling>
        <c:delete val="0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/>
                  <a:t>Waga początkowa</a:t>
                </a:r>
                <a:r>
                  <a:rPr lang="pl-PL" baseline="0"/>
                  <a:t> (kg)</a:t>
                </a:r>
              </a:p>
            </c:rich>
          </c:tx>
          <c:layout>
            <c:manualLayout>
              <c:xMode val="edge"/>
              <c:yMode val="edge"/>
              <c:x val="0.38301922079453582"/>
              <c:y val="0.902632738785899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5190064"/>
        <c:crosses val="autoZero"/>
        <c:crossBetween val="midCat"/>
      </c:valAx>
      <c:valAx>
        <c:axId val="55519006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/>
                  <a:t>Tygodnie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20125786163522E-2"/>
              <c:y val="0.4447373562609606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51896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44" l="0.7000000000000004" r="0.7000000000000004" t="0.75000000000000044" header="0.30000000000000021" footer="0.30000000000000021"/>
    <c:pageSetup paperSize="0" orientation="landscape" horizontalDpi="0" verticalDpi="0" copies="0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 sz="1600"/>
              <a:t>Najwyższy-Najniższy-Zamknięcie</a:t>
            </a:r>
            <a:endParaRPr lang="en-US" sz="16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stockChart>
        <c:ser>
          <c:idx val="0"/>
          <c:order val="0"/>
          <c:tx>
            <c:strRef>
              <c:f>Giełdowe!$D$1</c:f>
              <c:strCache>
                <c:ptCount val="1"/>
                <c:pt idx="0">
                  <c:v>Najwyższy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9F-4E3A-BCF4-726633E3F9E0}"/>
            </c:ext>
          </c:extLst>
        </c:ser>
        <c:ser>
          <c:idx val="1"/>
          <c:order val="1"/>
          <c:tx>
            <c:strRef>
              <c:f>Giełdowe!$E$1</c:f>
              <c:strCache>
                <c:ptCount val="1"/>
                <c:pt idx="0">
                  <c:v>Najniższy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9F-4E3A-BCF4-726633E3F9E0}"/>
            </c:ext>
          </c:extLst>
        </c:ser>
        <c:ser>
          <c:idx val="2"/>
          <c:order val="2"/>
          <c:tx>
            <c:strRef>
              <c:f>Giełdowe!$F$1</c:f>
              <c:strCache>
                <c:ptCount val="1"/>
                <c:pt idx="0">
                  <c:v>Zamknięcie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tint val="65000"/>
                </a:schemeClr>
              </a:solidFill>
              <a:ln w="9525">
                <a:solidFill>
                  <a:schemeClr val="accent6">
                    <a:tint val="65000"/>
                  </a:schemeClr>
                </a:solidFill>
              </a:ln>
              <a:effectLst/>
            </c:spPr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9F-4E3A-BCF4-726633E3F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axId val="545599456"/>
        <c:axId val="545600240"/>
      </c:stockChart>
      <c:dateAx>
        <c:axId val="545599456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600240"/>
        <c:crosses val="autoZero"/>
        <c:auto val="1"/>
        <c:lblOffset val="100"/>
        <c:baseTimeUnit val="days"/>
      </c:dateAx>
      <c:valAx>
        <c:axId val="545600240"/>
        <c:scaling>
          <c:orientation val="minMax"/>
          <c:max val="78"/>
          <c:min val="6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599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 sz="1600" b="0" i="0" baseline="0">
                <a:effectLst/>
              </a:rPr>
              <a:t>Otwarcie-Najwyższy-Najniższy-Zamknięcie</a:t>
            </a:r>
            <a:endParaRPr lang="pl-PL" sz="1600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stockChart>
        <c:ser>
          <c:idx val="0"/>
          <c:order val="0"/>
          <c:tx>
            <c:strRef>
              <c:f>Giełdowe!$C$1</c:f>
              <c:strCache>
                <c:ptCount val="1"/>
                <c:pt idx="0">
                  <c:v>Otwarcie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Giełdowe!$C$2:$C$6</c:f>
              <c:numCache>
                <c:formatCode>#,##0.00</c:formatCode>
                <c:ptCount val="5"/>
                <c:pt idx="0">
                  <c:v>69.805000000000007</c:v>
                </c:pt>
                <c:pt idx="1">
                  <c:v>70.938000000000002</c:v>
                </c:pt>
                <c:pt idx="2">
                  <c:v>74.75</c:v>
                </c:pt>
                <c:pt idx="3">
                  <c:v>74.875</c:v>
                </c:pt>
                <c:pt idx="4">
                  <c:v>76.093999999999994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F2-411F-A98A-6802AD70AB35}"/>
            </c:ext>
          </c:extLst>
        </c:ser>
        <c:ser>
          <c:idx val="1"/>
          <c:order val="1"/>
          <c:tx>
            <c:strRef>
              <c:f>Giełdowe!$D$1</c:f>
              <c:strCache>
                <c:ptCount val="1"/>
                <c:pt idx="0">
                  <c:v>Najwyższy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F2-411F-A98A-6802AD70AB35}"/>
            </c:ext>
          </c:extLst>
        </c:ser>
        <c:ser>
          <c:idx val="2"/>
          <c:order val="2"/>
          <c:tx>
            <c:strRef>
              <c:f>Giełdowe!$E$1</c:f>
              <c:strCache>
                <c:ptCount val="1"/>
                <c:pt idx="0">
                  <c:v>Najniższy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6F2-411F-A98A-6802AD70AB35}"/>
            </c:ext>
          </c:extLst>
        </c:ser>
        <c:ser>
          <c:idx val="3"/>
          <c:order val="3"/>
          <c:tx>
            <c:strRef>
              <c:f>Giełdowe!$F$1</c:f>
              <c:strCache>
                <c:ptCount val="1"/>
                <c:pt idx="0">
                  <c:v>Zamknięcie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6F2-411F-A98A-6802AD70AB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upDownBars>
          <c:gapWidth val="150"/>
          <c:upBars>
            <c:spPr>
              <a:solidFill>
                <a:schemeClr val="lt1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upBars>
          <c:downBars>
            <c:spPr>
              <a:solidFill>
                <a:schemeClr val="dk1">
                  <a:lumMod val="75000"/>
                  <a:lumOff val="25000"/>
                </a:schemeClr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downBars>
        </c:upDownBars>
        <c:axId val="545601024"/>
        <c:axId val="545601416"/>
      </c:stockChart>
      <c:dateAx>
        <c:axId val="545601024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601416"/>
        <c:crosses val="autoZero"/>
        <c:auto val="1"/>
        <c:lblOffset val="100"/>
        <c:baseTimeUnit val="days"/>
      </c:dateAx>
      <c:valAx>
        <c:axId val="545601416"/>
        <c:scaling>
          <c:orientation val="minMax"/>
          <c:max val="78"/>
          <c:min val="6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6010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 sz="1300" b="0" i="0" u="none" strike="noStrike" baseline="0">
                <a:effectLst/>
              </a:rPr>
              <a:t>Obroty-Najwyższy-Najniższy-Zamknięcie</a:t>
            </a:r>
            <a:endParaRPr lang="en-US" sz="13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Giełdowe!$B$1</c:f>
              <c:strCache>
                <c:ptCount val="1"/>
                <c:pt idx="0">
                  <c:v>Obroty</c:v>
                </c:pt>
              </c:strCache>
            </c:strRef>
          </c:tx>
          <c:spPr>
            <a:solidFill>
              <a:schemeClr val="accent6">
                <a:shade val="58000"/>
              </a:schemeClr>
            </a:solidFill>
            <a:ln>
              <a:noFill/>
            </a:ln>
            <a:effectLst/>
          </c:spPr>
          <c:invertIfNegative val="0"/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Giełdowe!$B$2:$B$6</c:f>
              <c:numCache>
                <c:formatCode>#,##0</c:formatCode>
                <c:ptCount val="5"/>
                <c:pt idx="0">
                  <c:v>12155</c:v>
                </c:pt>
                <c:pt idx="1">
                  <c:v>14555</c:v>
                </c:pt>
                <c:pt idx="2">
                  <c:v>11983</c:v>
                </c:pt>
                <c:pt idx="3">
                  <c:v>14877</c:v>
                </c:pt>
                <c:pt idx="4">
                  <c:v>16983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17-4A55-A1F5-9DC30D2F8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602200"/>
        <c:axId val="545602592"/>
      </c:barChart>
      <c:stockChart>
        <c:ser>
          <c:idx val="1"/>
          <c:order val="1"/>
          <c:tx>
            <c:strRef>
              <c:f>Giełdowe!$D$1</c:f>
              <c:strCache>
                <c:ptCount val="1"/>
                <c:pt idx="0">
                  <c:v>Najwyższy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D17-4A55-A1F5-9DC30D2F807F}"/>
            </c:ext>
          </c:extLst>
        </c:ser>
        <c:ser>
          <c:idx val="2"/>
          <c:order val="2"/>
          <c:tx>
            <c:strRef>
              <c:f>Giełdowe!$E$1</c:f>
              <c:strCache>
                <c:ptCount val="1"/>
                <c:pt idx="0">
                  <c:v>Najniższy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D17-4A55-A1F5-9DC30D2F807F}"/>
            </c:ext>
          </c:extLst>
        </c:ser>
        <c:ser>
          <c:idx val="3"/>
          <c:order val="3"/>
          <c:tx>
            <c:strRef>
              <c:f>Giełdowe!$F$1</c:f>
              <c:strCache>
                <c:ptCount val="1"/>
                <c:pt idx="0">
                  <c:v>Zamknięcie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D17-4A55-A1F5-9DC30D2F80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upDownBars>
          <c:gapWidth val="150"/>
          <c:upBars>
            <c:spPr>
              <a:solidFill>
                <a:schemeClr val="lt1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upBars>
          <c:downBars>
            <c:spPr>
              <a:solidFill>
                <a:schemeClr val="dk1">
                  <a:lumMod val="75000"/>
                  <a:lumOff val="25000"/>
                </a:schemeClr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downBars>
        </c:upDownBars>
        <c:axId val="545603376"/>
        <c:axId val="545602984"/>
      </c:stockChart>
      <c:dateAx>
        <c:axId val="545602200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602592"/>
        <c:crosses val="autoZero"/>
        <c:auto val="1"/>
        <c:lblOffset val="100"/>
        <c:baseTimeUnit val="days"/>
      </c:dateAx>
      <c:valAx>
        <c:axId val="545602592"/>
        <c:scaling>
          <c:orientation val="minMax"/>
          <c:max val="5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602200"/>
        <c:crosses val="autoZero"/>
        <c:crossBetween val="between"/>
      </c:valAx>
      <c:valAx>
        <c:axId val="545602984"/>
        <c:scaling>
          <c:orientation val="minMax"/>
          <c:max val="78"/>
          <c:min val="66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603376"/>
        <c:crosses val="max"/>
        <c:crossBetween val="between"/>
      </c:valAx>
      <c:dateAx>
        <c:axId val="545603376"/>
        <c:scaling>
          <c:orientation val="minMax"/>
        </c:scaling>
        <c:delete val="1"/>
        <c:axPos val="b"/>
        <c:numFmt formatCode="m/d;@" sourceLinked="1"/>
        <c:majorTickMark val="out"/>
        <c:minorTickMark val="none"/>
        <c:tickLblPos val="nextTo"/>
        <c:crossAx val="545602984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 sz="1300" b="0" i="0" u="none" strike="noStrike" baseline="0">
                <a:effectLst/>
              </a:rPr>
              <a:t>Obroty-Otwarcie-Najwyższy-Najniższy-Zamknięcie</a:t>
            </a:r>
            <a:endParaRPr lang="en-US" sz="13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Giełdowe!$B$1</c:f>
              <c:strCache>
                <c:ptCount val="1"/>
                <c:pt idx="0">
                  <c:v>Obroty</c:v>
                </c:pt>
              </c:strCache>
            </c:strRef>
          </c:tx>
          <c:spPr>
            <a:solidFill>
              <a:schemeClr val="accent6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Giełdowe!$B$2:$B$6</c:f>
              <c:numCache>
                <c:formatCode>#,##0</c:formatCode>
                <c:ptCount val="5"/>
                <c:pt idx="0">
                  <c:v>12155</c:v>
                </c:pt>
                <c:pt idx="1">
                  <c:v>14555</c:v>
                </c:pt>
                <c:pt idx="2">
                  <c:v>11983</c:v>
                </c:pt>
                <c:pt idx="3">
                  <c:v>14877</c:v>
                </c:pt>
                <c:pt idx="4">
                  <c:v>16983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0C-416D-8D28-93A944EA74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604160"/>
        <c:axId val="545604552"/>
      </c:barChart>
      <c:stockChart>
        <c:ser>
          <c:idx val="1"/>
          <c:order val="1"/>
          <c:tx>
            <c:strRef>
              <c:f>Giełdowe!$C$1</c:f>
              <c:strCache>
                <c:ptCount val="1"/>
                <c:pt idx="0">
                  <c:v>Otwarcie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shade val="76000"/>
                </a:schemeClr>
              </a:solidFill>
              <a:ln w="9525">
                <a:solidFill>
                  <a:schemeClr val="accent6">
                    <a:shade val="76000"/>
                  </a:schemeClr>
                </a:solidFill>
              </a:ln>
              <a:effectLst/>
            </c:spPr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Giełdowe!$C$2:$C$6</c:f>
              <c:numCache>
                <c:formatCode>#,##0.00</c:formatCode>
                <c:ptCount val="5"/>
                <c:pt idx="0">
                  <c:v>69.805000000000007</c:v>
                </c:pt>
                <c:pt idx="1">
                  <c:v>70.938000000000002</c:v>
                </c:pt>
                <c:pt idx="2">
                  <c:v>74.75</c:v>
                </c:pt>
                <c:pt idx="3">
                  <c:v>74.875</c:v>
                </c:pt>
                <c:pt idx="4">
                  <c:v>76.093999999999994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0C-416D-8D28-93A944EA74A3}"/>
            </c:ext>
          </c:extLst>
        </c:ser>
        <c:ser>
          <c:idx val="2"/>
          <c:order val="2"/>
          <c:tx>
            <c:strRef>
              <c:f>Giełdowe!$D$1</c:f>
              <c:strCache>
                <c:ptCount val="1"/>
                <c:pt idx="0">
                  <c:v>Najwyższy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Giełdowe!$D$2:$D$6</c:f>
              <c:numCache>
                <c:formatCode>#,##0.00</c:formatCode>
                <c:ptCount val="5"/>
                <c:pt idx="0">
                  <c:v>72.625</c:v>
                </c:pt>
                <c:pt idx="1">
                  <c:v>74</c:v>
                </c:pt>
                <c:pt idx="2">
                  <c:v>75.75</c:v>
                </c:pt>
                <c:pt idx="3">
                  <c:v>75.311999999999998</c:v>
                </c:pt>
                <c:pt idx="4">
                  <c:v>76.375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30C-416D-8D28-93A944EA74A3}"/>
            </c:ext>
          </c:extLst>
        </c:ser>
        <c:ser>
          <c:idx val="3"/>
          <c:order val="3"/>
          <c:tx>
            <c:strRef>
              <c:f>Giełdowe!$E$1</c:f>
              <c:strCache>
                <c:ptCount val="1"/>
                <c:pt idx="0">
                  <c:v>Najniższy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Giełdowe!$E$2:$E$6</c:f>
              <c:numCache>
                <c:formatCode>#,##0.00</c:formatCode>
                <c:ptCount val="5"/>
                <c:pt idx="0">
                  <c:v>69.688000000000002</c:v>
                </c:pt>
                <c:pt idx="1">
                  <c:v>70.718999999999994</c:v>
                </c:pt>
                <c:pt idx="2">
                  <c:v>73.375</c:v>
                </c:pt>
                <c:pt idx="3">
                  <c:v>74.125</c:v>
                </c:pt>
                <c:pt idx="4">
                  <c:v>73.5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30C-416D-8D28-93A944EA74A3}"/>
            </c:ext>
          </c:extLst>
        </c:ser>
        <c:ser>
          <c:idx val="4"/>
          <c:order val="4"/>
          <c:tx>
            <c:strRef>
              <c:f>Giełdowe!$F$1</c:f>
              <c:strCache>
                <c:ptCount val="1"/>
                <c:pt idx="0">
                  <c:v>Zamknięcie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cat>
            <c:numRef>
              <c:f>Giełdowe!$A$2:$A$6</c:f>
              <c:numCache>
                <c:formatCode>m/d;@</c:formatCode>
                <c:ptCount val="5"/>
                <c:pt idx="0">
                  <c:v>38922</c:v>
                </c:pt>
                <c:pt idx="1">
                  <c:v>38923</c:v>
                </c:pt>
                <c:pt idx="2">
                  <c:v>38924</c:v>
                </c:pt>
                <c:pt idx="3">
                  <c:v>38925</c:v>
                </c:pt>
                <c:pt idx="4">
                  <c:v>38926</c:v>
                </c:pt>
              </c:numCache>
            </c:numRef>
          </c:cat>
          <c:val>
            <c:numRef>
              <c:f>Giełdowe!$F$2:$F$6</c:f>
              <c:numCache>
                <c:formatCode>#,##0.00</c:formatCode>
                <c:ptCount val="5"/>
                <c:pt idx="0">
                  <c:v>70.5</c:v>
                </c:pt>
                <c:pt idx="1">
                  <c:v>73.25</c:v>
                </c:pt>
                <c:pt idx="2">
                  <c:v>75.625</c:v>
                </c:pt>
                <c:pt idx="3">
                  <c:v>75.25</c:v>
                </c:pt>
                <c:pt idx="4">
                  <c:v>74.938000000000002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30C-416D-8D28-93A944EA74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 w="9525" cap="flat" cmpd="sng" algn="ctr">
              <a:solidFill>
                <a:schemeClr val="tx1">
                  <a:lumMod val="75000"/>
                  <a:lumOff val="25000"/>
                </a:schemeClr>
              </a:solidFill>
              <a:round/>
            </a:ln>
            <a:effectLst/>
          </c:spPr>
        </c:hiLowLines>
        <c:upDownBars>
          <c:gapWidth val="150"/>
          <c:upBars>
            <c:spPr>
              <a:solidFill>
                <a:schemeClr val="lt1"/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upBars>
          <c:downBars>
            <c:spPr>
              <a:solidFill>
                <a:schemeClr val="dk1">
                  <a:lumMod val="75000"/>
                  <a:lumOff val="25000"/>
                </a:schemeClr>
              </a:solidFill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downBars>
        </c:upDownBars>
        <c:axId val="545605336"/>
        <c:axId val="545604944"/>
      </c:stockChart>
      <c:dateAx>
        <c:axId val="545604160"/>
        <c:scaling>
          <c:orientation val="minMax"/>
        </c:scaling>
        <c:delete val="0"/>
        <c:axPos val="b"/>
        <c:numFmt formatCode="m/d;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604552"/>
        <c:crosses val="autoZero"/>
        <c:auto val="1"/>
        <c:lblOffset val="100"/>
        <c:baseTimeUnit val="days"/>
      </c:dateAx>
      <c:valAx>
        <c:axId val="545604552"/>
        <c:scaling>
          <c:orientation val="minMax"/>
          <c:max val="5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604160"/>
        <c:crosses val="autoZero"/>
        <c:crossBetween val="between"/>
      </c:valAx>
      <c:valAx>
        <c:axId val="545604944"/>
        <c:scaling>
          <c:orientation val="minMax"/>
          <c:max val="78"/>
          <c:min val="66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45605336"/>
        <c:crosses val="max"/>
        <c:crossBetween val="between"/>
      </c:valAx>
      <c:dateAx>
        <c:axId val="545605336"/>
        <c:scaling>
          <c:orientation val="minMax"/>
        </c:scaling>
        <c:delete val="1"/>
        <c:axPos val="b"/>
        <c:numFmt formatCode="m/d;@" sourceLinked="1"/>
        <c:majorTickMark val="out"/>
        <c:minorTickMark val="none"/>
        <c:tickLblPos val="nextTo"/>
        <c:crossAx val="545604944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title>
      <c:tx>
        <c:rich>
          <a:bodyPr/>
          <a:lstStyle/>
          <a:p>
            <a:pPr>
              <a:defRPr/>
            </a:pPr>
            <a:r>
              <a:rPr lang="pl-PL"/>
              <a:t>Temperatura w maju</a:t>
            </a: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5.8368979215435907E-2"/>
          <c:y val="0.13357955255593051"/>
          <c:w val="0.9186248847272469"/>
          <c:h val="0.78689138857642793"/>
        </c:manualLayout>
      </c:layout>
      <c:stockChart>
        <c:ser>
          <c:idx val="0"/>
          <c:order val="0"/>
          <c:tx>
            <c:strRef>
              <c:f>Giełdowe2!$B$3</c:f>
              <c:strCache>
                <c:ptCount val="1"/>
                <c:pt idx="0">
                  <c:v>Maks.</c:v>
                </c:pt>
              </c:strCache>
            </c:strRef>
          </c:tx>
          <c:spPr>
            <a:ln w="31750">
              <a:noFill/>
            </a:ln>
          </c:spPr>
          <c:marker>
            <c:symbol val="none"/>
          </c:marker>
          <c:cat>
            <c:numRef>
              <c:f>Giełdowe2!$A$4:$A$34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Giełdowe2!$B$4:$B$34</c:f>
              <c:numCache>
                <c:formatCode>General</c:formatCode>
                <c:ptCount val="31"/>
                <c:pt idx="0">
                  <c:v>74</c:v>
                </c:pt>
                <c:pt idx="1">
                  <c:v>70</c:v>
                </c:pt>
                <c:pt idx="2">
                  <c:v>72</c:v>
                </c:pt>
                <c:pt idx="3">
                  <c:v>66</c:v>
                </c:pt>
                <c:pt idx="4">
                  <c:v>61</c:v>
                </c:pt>
                <c:pt idx="5">
                  <c:v>59</c:v>
                </c:pt>
                <c:pt idx="6">
                  <c:v>73</c:v>
                </c:pt>
                <c:pt idx="7">
                  <c:v>72</c:v>
                </c:pt>
                <c:pt idx="8">
                  <c:v>70</c:v>
                </c:pt>
                <c:pt idx="9">
                  <c:v>73</c:v>
                </c:pt>
                <c:pt idx="10">
                  <c:v>79</c:v>
                </c:pt>
                <c:pt idx="11">
                  <c:v>82</c:v>
                </c:pt>
                <c:pt idx="12">
                  <c:v>75</c:v>
                </c:pt>
                <c:pt idx="13">
                  <c:v>71</c:v>
                </c:pt>
                <c:pt idx="14">
                  <c:v>70</c:v>
                </c:pt>
                <c:pt idx="15">
                  <c:v>70</c:v>
                </c:pt>
                <c:pt idx="16">
                  <c:v>68</c:v>
                </c:pt>
                <c:pt idx="17">
                  <c:v>69</c:v>
                </c:pt>
                <c:pt idx="18">
                  <c:v>73</c:v>
                </c:pt>
                <c:pt idx="19">
                  <c:v>71</c:v>
                </c:pt>
                <c:pt idx="20">
                  <c:v>72</c:v>
                </c:pt>
                <c:pt idx="21">
                  <c:v>80</c:v>
                </c:pt>
                <c:pt idx="22">
                  <c:v>84</c:v>
                </c:pt>
                <c:pt idx="23">
                  <c:v>78</c:v>
                </c:pt>
                <c:pt idx="24">
                  <c:v>81</c:v>
                </c:pt>
                <c:pt idx="25">
                  <c:v>80</c:v>
                </c:pt>
                <c:pt idx="26">
                  <c:v>75</c:v>
                </c:pt>
                <c:pt idx="27">
                  <c:v>74</c:v>
                </c:pt>
                <c:pt idx="28">
                  <c:v>70</c:v>
                </c:pt>
                <c:pt idx="29">
                  <c:v>72</c:v>
                </c:pt>
                <c:pt idx="30">
                  <c:v>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F2-48C3-9653-0C7C52AB303B}"/>
            </c:ext>
          </c:extLst>
        </c:ser>
        <c:ser>
          <c:idx val="1"/>
          <c:order val="1"/>
          <c:tx>
            <c:strRef>
              <c:f>Giełdowe2!$C$3</c:f>
              <c:strCache>
                <c:ptCount val="1"/>
                <c:pt idx="0">
                  <c:v>Min.</c:v>
                </c:pt>
              </c:strCache>
            </c:strRef>
          </c:tx>
          <c:spPr>
            <a:ln w="31750">
              <a:noFill/>
            </a:ln>
          </c:spPr>
          <c:marker>
            <c:symbol val="none"/>
          </c:marker>
          <c:cat>
            <c:numRef>
              <c:f>Giełdowe2!$A$4:$A$34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Giełdowe2!$C$4:$C$34</c:f>
              <c:numCache>
                <c:formatCode>General</c:formatCode>
                <c:ptCount val="31"/>
                <c:pt idx="0">
                  <c:v>50</c:v>
                </c:pt>
                <c:pt idx="1">
                  <c:v>52</c:v>
                </c:pt>
                <c:pt idx="2">
                  <c:v>56</c:v>
                </c:pt>
                <c:pt idx="3">
                  <c:v>50</c:v>
                </c:pt>
                <c:pt idx="4">
                  <c:v>53</c:v>
                </c:pt>
                <c:pt idx="5">
                  <c:v>48</c:v>
                </c:pt>
                <c:pt idx="6">
                  <c:v>51</c:v>
                </c:pt>
                <c:pt idx="7">
                  <c:v>53</c:v>
                </c:pt>
                <c:pt idx="8">
                  <c:v>56</c:v>
                </c:pt>
                <c:pt idx="9">
                  <c:v>60</c:v>
                </c:pt>
                <c:pt idx="10">
                  <c:v>60</c:v>
                </c:pt>
                <c:pt idx="11">
                  <c:v>62</c:v>
                </c:pt>
                <c:pt idx="12">
                  <c:v>60</c:v>
                </c:pt>
                <c:pt idx="13">
                  <c:v>57</c:v>
                </c:pt>
                <c:pt idx="14">
                  <c:v>55</c:v>
                </c:pt>
                <c:pt idx="15">
                  <c:v>56</c:v>
                </c:pt>
                <c:pt idx="16">
                  <c:v>56</c:v>
                </c:pt>
                <c:pt idx="17">
                  <c:v>57</c:v>
                </c:pt>
                <c:pt idx="18">
                  <c:v>58</c:v>
                </c:pt>
                <c:pt idx="19">
                  <c:v>62</c:v>
                </c:pt>
                <c:pt idx="20">
                  <c:v>64</c:v>
                </c:pt>
                <c:pt idx="21">
                  <c:v>66</c:v>
                </c:pt>
                <c:pt idx="22">
                  <c:v>62</c:v>
                </c:pt>
                <c:pt idx="23">
                  <c:v>66</c:v>
                </c:pt>
                <c:pt idx="24">
                  <c:v>64</c:v>
                </c:pt>
                <c:pt idx="25">
                  <c:v>64</c:v>
                </c:pt>
                <c:pt idx="26">
                  <c:v>64</c:v>
                </c:pt>
                <c:pt idx="27">
                  <c:v>65</c:v>
                </c:pt>
                <c:pt idx="28">
                  <c:v>63</c:v>
                </c:pt>
                <c:pt idx="29">
                  <c:v>60</c:v>
                </c:pt>
                <c:pt idx="30">
                  <c:v>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F2-48C3-9653-0C7C52AB303B}"/>
            </c:ext>
          </c:extLst>
        </c:ser>
        <c:ser>
          <c:idx val="2"/>
          <c:order val="2"/>
          <c:tx>
            <c:strRef>
              <c:f>Giełdowe2!$D$3</c:f>
              <c:strCache>
                <c:ptCount val="1"/>
                <c:pt idx="0">
                  <c:v>Średnia</c:v>
                </c:pt>
              </c:strCache>
            </c:strRef>
          </c:tx>
          <c:spPr>
            <a:ln w="31750">
              <a:noFill/>
            </a:ln>
            <a:effectLst/>
          </c:spPr>
          <c:marker>
            <c:symbol val="circle"/>
            <c:size val="7"/>
            <c:spPr>
              <a:solidFill>
                <a:schemeClr val="accent2"/>
              </a:solidFill>
              <a:effectLst/>
            </c:spPr>
          </c:marker>
          <c:cat>
            <c:numRef>
              <c:f>Giełdowe2!$A$4:$A$34</c:f>
              <c:numCache>
                <c:formatCode>General</c:formatCode>
                <c:ptCount val="3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</c:numCache>
            </c:numRef>
          </c:cat>
          <c:val>
            <c:numRef>
              <c:f>Giełdowe2!$D$4:$D$34</c:f>
              <c:numCache>
                <c:formatCode>General</c:formatCode>
                <c:ptCount val="31"/>
                <c:pt idx="0">
                  <c:v>62</c:v>
                </c:pt>
                <c:pt idx="1">
                  <c:v>61</c:v>
                </c:pt>
                <c:pt idx="2">
                  <c:v>64</c:v>
                </c:pt>
                <c:pt idx="3">
                  <c:v>58</c:v>
                </c:pt>
                <c:pt idx="4">
                  <c:v>57</c:v>
                </c:pt>
                <c:pt idx="5">
                  <c:v>53.5</c:v>
                </c:pt>
                <c:pt idx="6">
                  <c:v>62</c:v>
                </c:pt>
                <c:pt idx="7">
                  <c:v>62.5</c:v>
                </c:pt>
                <c:pt idx="8">
                  <c:v>63</c:v>
                </c:pt>
                <c:pt idx="9">
                  <c:v>66.5</c:v>
                </c:pt>
                <c:pt idx="10">
                  <c:v>69.5</c:v>
                </c:pt>
                <c:pt idx="11">
                  <c:v>72</c:v>
                </c:pt>
                <c:pt idx="12">
                  <c:v>67.5</c:v>
                </c:pt>
                <c:pt idx="13">
                  <c:v>64</c:v>
                </c:pt>
                <c:pt idx="14">
                  <c:v>62.5</c:v>
                </c:pt>
                <c:pt idx="15">
                  <c:v>63</c:v>
                </c:pt>
                <c:pt idx="16">
                  <c:v>62</c:v>
                </c:pt>
                <c:pt idx="17">
                  <c:v>63</c:v>
                </c:pt>
                <c:pt idx="18">
                  <c:v>65.5</c:v>
                </c:pt>
                <c:pt idx="19">
                  <c:v>66.5</c:v>
                </c:pt>
                <c:pt idx="20">
                  <c:v>68</c:v>
                </c:pt>
                <c:pt idx="21">
                  <c:v>73</c:v>
                </c:pt>
                <c:pt idx="22">
                  <c:v>73</c:v>
                </c:pt>
                <c:pt idx="23">
                  <c:v>72</c:v>
                </c:pt>
                <c:pt idx="24">
                  <c:v>72.5</c:v>
                </c:pt>
                <c:pt idx="25">
                  <c:v>72</c:v>
                </c:pt>
                <c:pt idx="26">
                  <c:v>69.5</c:v>
                </c:pt>
                <c:pt idx="27">
                  <c:v>69.5</c:v>
                </c:pt>
                <c:pt idx="28">
                  <c:v>66.5</c:v>
                </c:pt>
                <c:pt idx="29">
                  <c:v>66</c:v>
                </c:pt>
                <c:pt idx="30">
                  <c:v>66.5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F2-48C3-9653-0C7C52AB30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effectLst/>
          </c:spPr>
        </c:hiLowLines>
        <c:axId val="545606120"/>
        <c:axId val="545606512"/>
      </c:stockChart>
      <c:catAx>
        <c:axId val="545606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45606512"/>
        <c:crosses val="autoZero"/>
        <c:auto val="1"/>
        <c:lblAlgn val="ctr"/>
        <c:lblOffset val="100"/>
        <c:noMultiLvlLbl val="0"/>
      </c:catAx>
      <c:valAx>
        <c:axId val="545606512"/>
        <c:scaling>
          <c:orientation val="minMax"/>
          <c:min val="30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General" sourceLinked="1"/>
        <c:majorTickMark val="out"/>
        <c:minorTickMark val="none"/>
        <c:tickLblPos val="nextTo"/>
        <c:crossAx val="545606120"/>
        <c:crosses val="autoZero"/>
        <c:crossBetween val="between"/>
      </c:valAx>
      <c:spPr>
        <a:effectLst/>
      </c:spPr>
    </c:plotArea>
    <c:legend>
      <c:legendPos val="r"/>
      <c:layout>
        <c:manualLayout>
          <c:xMode val="edge"/>
          <c:yMode val="edge"/>
          <c:x val="0.85537224232106124"/>
          <c:y val="0.72020047494063244"/>
          <c:w val="0.11309622614740725"/>
          <c:h val="0.17221822272215973"/>
        </c:manualLayout>
      </c:layout>
      <c:overlay val="0"/>
      <c:spPr>
        <a:solidFill>
          <a:schemeClr val="bg1"/>
        </a:solidFill>
        <a:ln>
          <a:solidFill>
            <a:schemeClr val="bg1">
              <a:lumMod val="85000"/>
            </a:schemeClr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</c:legend>
    <c:plotVisOnly val="1"/>
    <c:dispBlanksAs val="zero"/>
    <c:showDLblsOverMax val="0"/>
  </c:chart>
  <c:spPr>
    <a:solidFill>
      <a:sysClr val="window" lastClr="FFFFFF"/>
    </a:solidFill>
    <a:ln>
      <a:solidFill>
        <a:schemeClr val="bg1">
          <a:lumMod val="85000"/>
        </a:schemeClr>
      </a:solidFill>
    </a:ln>
    <a:effectLst/>
  </c:sp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l-PL"/>
              <a:t>Skumulowany</a:t>
            </a:r>
            <a:r>
              <a:rPr lang="pl-PL" baseline="0"/>
              <a:t> przychód netto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Kaskadowe!$O$2:$O$13</c:f>
              <c:numCache>
                <c:formatCode>#,##0</c:formatCode>
                <c:ptCount val="12"/>
                <c:pt idx="0">
                  <c:v>1851</c:v>
                </c:pt>
                <c:pt idx="1">
                  <c:v>3871</c:v>
                </c:pt>
                <c:pt idx="2">
                  <c:v>4773</c:v>
                </c:pt>
                <c:pt idx="3">
                  <c:v>7062</c:v>
                </c:pt>
                <c:pt idx="4">
                  <c:v>8476</c:v>
                </c:pt>
                <c:pt idx="5">
                  <c:v>7879</c:v>
                </c:pt>
                <c:pt idx="6">
                  <c:v>6683</c:v>
                </c:pt>
                <c:pt idx="7">
                  <c:v>4941</c:v>
                </c:pt>
                <c:pt idx="8">
                  <c:v>2651</c:v>
                </c:pt>
                <c:pt idx="9">
                  <c:v>3323</c:v>
                </c:pt>
                <c:pt idx="10">
                  <c:v>5560</c:v>
                </c:pt>
                <c:pt idx="11">
                  <c:v>8137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57C-4F27-9AE3-7CD00DEAE1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3844976"/>
        <c:axId val="323845304"/>
      </c:lineChart>
      <c:catAx>
        <c:axId val="32384497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323845304"/>
        <c:crosses val="autoZero"/>
        <c:auto val="1"/>
        <c:lblAlgn val="ctr"/>
        <c:lblOffset val="100"/>
        <c:noMultiLvlLbl val="0"/>
      </c:catAx>
      <c:valAx>
        <c:axId val="323845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323844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val">
        <cx:f>_xlchart.v1.2</cx:f>
      </cx:numDim>
    </cx:data>
  </cx:chartData>
  <cx:chart>
    <cx:title pos="t" align="ctr" overlay="0">
      <cx:tx>
        <cx:rich>
          <a:bodyPr spcFirstLastPara="1" vertOverflow="ellipsis" wrap="square" lIns="0" tIns="0" rIns="0" bIns="0" anchor="ctr" anchorCtr="1"/>
          <a:lstStyle/>
          <a:p>
            <a:pPr>
              <a:defRPr/>
            </a:pPr>
            <a:r>
              <a:rPr lang="pl-PL"/>
              <a:t>Rozkład wyników testu</a:t>
            </a:r>
            <a:endParaRPr lang="en-US"/>
          </a:p>
        </cx:rich>
      </cx:tx>
    </cx:title>
    <cx:plotArea>
      <cx:plotAreaRegion>
        <cx:series layoutId="clusteredColumn" uniqueId="{7DE928D4-479B-4B45-A6D7-3BABB8B8ECC0}">
          <cx:tx>
            <cx:txData>
              <cx:f>_xlchart.v1.1</cx:f>
              <cx:v>Wynik</cx:v>
            </cx:txData>
          </cx:tx>
          <cx:dataId val="0"/>
          <cx:layoutPr>
            <cx:binning intervalClosed="r">
              <cx:binCount val="8"/>
            </cx:binning>
          </cx:layoutPr>
        </cx:series>
      </cx:plotAreaRegion>
      <cx:axis id="0">
        <cx:catScaling gapWidth="0"/>
        <cx:tickLabels/>
        <cx:numFmt formatCode="# ##0" sourceLinked="0"/>
        <cx:txPr>
          <a:bodyPr spcFirstLastPara="1" vertOverflow="ellipsis" wrap="square" lIns="0" tIns="0" rIns="0" bIns="0" anchor="ctr" anchorCtr="1"/>
          <a:lstStyle/>
          <a:p>
            <a:pPr>
              <a:defRPr/>
            </a:pPr>
            <a:endParaRPr lang="en-US"/>
          </a:p>
        </cx:txPr>
      </cx:axis>
      <cx:axis id="1">
        <cx:valScaling/>
        <cx:majorGridlines/>
        <cx:tickLabels/>
      </cx:axis>
    </cx:plotArea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val">
        <cx:f>_xlchart.v1.5</cx:f>
      </cx:numDim>
    </cx:data>
  </cx:chartData>
  <cx:chart>
    <cx:title pos="t" align="ctr" overlay="0">
      <cx:tx>
        <cx:rich>
          <a:bodyPr spcFirstLastPara="1" vertOverflow="ellipsis" wrap="square" lIns="0" tIns="0" rIns="0" bIns="0" anchor="ctr" anchorCtr="1"/>
          <a:lstStyle/>
          <a:p>
            <a:pPr>
              <a:defRPr/>
            </a:pPr>
            <a:r>
              <a:rPr lang="pl-PL"/>
              <a:t>Skargi na restaurację</a:t>
            </a:r>
            <a:endParaRPr lang="en-US"/>
          </a:p>
        </cx:rich>
      </cx:tx>
    </cx:title>
    <cx:plotArea>
      <cx:plotAreaRegion>
        <cx:series layoutId="clusteredColumn" uniqueId="{268904EF-FA59-4E14-A234-EC8343291C03}">
          <cx:tx>
            <cx:txData>
              <cx:f>_xlchart.v1.4</cx:f>
              <cx:v>Liczba</cx:v>
            </cx:txData>
          </cx:tx>
          <cx:dataId val="0"/>
          <cx:layoutPr>
            <cx:aggregation/>
          </cx:layoutPr>
          <cx:axisId val="1"/>
        </cx:series>
        <cx:series layoutId="paretoLine" ownerIdx="0" uniqueId="{FB9C7C6F-2DD1-456D-8680-A691535C8DB1}">
          <cx:spPr>
            <a:ln>
              <a:solidFill>
                <a:schemeClr val="tx1">
                  <a:lumMod val="85000"/>
                  <a:lumOff val="15000"/>
                </a:schemeClr>
              </a:solidFill>
            </a:ln>
          </cx:spPr>
          <cx:axisId val="2"/>
        </cx:series>
      </cx:plotAreaRegion>
      <cx:axis id="0">
        <cx:catScaling gapWidth="0.439999998"/>
        <cx:tickLabels/>
        <cx:txPr>
          <a:bodyPr spcFirstLastPara="1" vertOverflow="ellipsis" wrap="square" lIns="0" tIns="0" rIns="0" bIns="0" anchor="ctr" anchorCtr="1"/>
          <a:lstStyle/>
          <a:p>
            <a:pPr>
              <a:defRPr sz="1000" b="0"/>
            </a:pPr>
            <a:endParaRPr lang="en-US"/>
          </a:p>
        </cx:txPr>
      </cx:axis>
      <cx:axis id="1">
        <cx:valScaling/>
        <cx:majorGridlines/>
        <cx:tickLabels/>
      </cx:axis>
      <cx:axis id="2">
        <cx:valScaling max="1" min="0"/>
        <cx:units unit="percentage"/>
        <cx:tickLabels/>
      </cx:axis>
    </cx:plotArea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_xlchart.v1.6</cx:f>
      </cx:strDim>
      <cx:numDim type="val">
        <cx:f>_xlchart.v1.8</cx:f>
      </cx:numDim>
    </cx:data>
  </cx:chartData>
  <cx:chart>
    <cx:title pos="t" align="ctr" overlay="0">
      <cx:tx>
        <cx:rich>
          <a:bodyPr spcFirstLastPara="1" vertOverflow="ellipsis" wrap="square" lIns="0" tIns="0" rIns="0" bIns="0" anchor="ctr" anchorCtr="1"/>
          <a:lstStyle/>
          <a:p>
            <a:pPr>
              <a:defRPr/>
            </a:pPr>
            <a:r>
              <a:rPr lang="pl-PL"/>
              <a:t>Przepływ gotówki netto</a:t>
            </a:r>
            <a:endParaRPr lang="en-US"/>
          </a:p>
        </cx:rich>
      </cx:tx>
    </cx:title>
    <cx:plotArea>
      <cx:plotAreaRegion>
        <cx:series layoutId="waterfall" uniqueId="{434BE5E4-6AFC-43D2-B81E-8266177306EB}" formatIdx="2">
          <cx:tx>
            <cx:txData>
              <cx:f>_xlchart.v1.7</cx:f>
              <cx:v>Różnica</cx:v>
            </cx:txData>
          </cx:tx>
          <cx:dataLabels pos="outEnd">
            <cx:visibility seriesName="0" categoryName="0" value="1"/>
          </cx:dataLabels>
          <cx:dataId val="0"/>
          <cx:layoutPr>
            <cx:visibility connectorLines="1"/>
            <cx:subtotals>
              <cx:idx val="12"/>
            </cx:subtotals>
          </cx:layoutPr>
        </cx:series>
      </cx:plotAreaRegion>
      <cx:axis id="0">
        <cx:catScaling gapWidth="0.699999988"/>
        <cx:tickLabels/>
      </cx:axis>
      <cx:axis id="1">
        <cx:valScaling max="10000"/>
        <cx:majorGridlines/>
        <cx:tickLabels/>
        <cx:txPr>
          <a:bodyPr spcFirstLastPara="1" vertOverflow="ellipsis" wrap="square" lIns="0" tIns="0" rIns="0" bIns="0" anchor="ctr" anchorCtr="1"/>
          <a:lstStyle/>
          <a:p>
            <a:pPr>
              <a:defRPr/>
            </a:pPr>
            <a:endParaRPr lang="en-US"/>
          </a:p>
        </cx:txPr>
      </cx:axis>
    </cx:plotArea>
    <cx:legend pos="b" align="ctr" overlay="0">
      <cx:txPr>
        <a:bodyPr spcFirstLastPara="1" vertOverflow="ellipsis" wrap="square" lIns="0" tIns="0" rIns="0" bIns="0" anchor="ctr" anchorCtr="1"/>
        <a:lstStyle/>
        <a:p>
          <a:pPr>
            <a:defRPr/>
          </a:pPr>
          <a:endParaRPr lang="en-US"/>
        </a:p>
      </cx:txPr>
    </cx:legend>
  </cx:chart>
</cx:chartSpace>
</file>

<file path=xl/charts/chartEx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_xlchart.v1.9</cx:f>
      </cx:strDim>
      <cx:numDim type="val">
        <cx:f>_xlchart.v1.11</cx:f>
      </cx:numDim>
    </cx:data>
  </cx:chartData>
  <cx:chart>
    <cx:title pos="t" align="ctr" overlay="0">
      <cx:tx>
        <cx:txData>
          <cx:v>Podsumowanie wyników według grup</cx:v>
        </cx:txData>
      </cx:tx>
      <cx:txPr>
        <a:bodyPr rot="0" spcFirstLastPara="1" vertOverflow="ellipsis" vert="horz" wrap="square" lIns="0" tIns="0" rIns="0" bIns="0" anchor="ctr" anchorCtr="1"/>
        <a:lstStyle/>
        <a:p>
          <a:pPr>
            <a:defRPr/>
          </a:pPr>
          <a:r>
            <a:rPr lang="en-US"/>
            <a:t>Podsumowanie wyników według grup</a:t>
          </a:r>
        </a:p>
      </cx:txPr>
    </cx:title>
    <cx:plotArea>
      <cx:plotAreaRegion>
        <cx:series layoutId="boxWhisker" uniqueId="{5FAA06FF-57EE-43AC-83EA-CBC72A3F6568}">
          <cx:tx>
            <cx:txData>
              <cx:f>_xlchart.v1.10</cx:f>
              <cx:v>Wynik</cx:v>
            </cx:txData>
          </cx:tx>
          <cx:spPr>
            <a:solidFill>
              <a:schemeClr val="accent2">
                <a:lumMod val="20000"/>
                <a:lumOff val="80000"/>
              </a:schemeClr>
            </a:solidFill>
            <a:ln w="22225">
              <a:solidFill>
                <a:schemeClr val="tx1">
                  <a:lumMod val="65000"/>
                  <a:lumOff val="35000"/>
                </a:schemeClr>
              </a:solidFill>
            </a:ln>
          </cx:spPr>
          <cx:dataId val="0"/>
          <cx:layoutPr>
            <cx:visibility meanLine="0" meanMarker="1" nonoutliers="0" outliers="0"/>
            <cx:statistics quartileMethod="exclusive"/>
          </cx:layoutPr>
        </cx:series>
      </cx:plotAreaRegion>
      <cx:axis id="0">
        <cx:catScaling gapWidth="1"/>
        <cx:tickLabels/>
        <cx:txPr>
          <a:bodyPr rot="-60000000" spcFirstLastPara="1" vertOverflow="ellipsis" vert="horz" wrap="square" lIns="0" tIns="0" rIns="0" bIns="0" anchor="ctr" anchorCtr="1"/>
          <a:lstStyle/>
          <a:p>
            <a:pPr>
              <a:defRPr sz="1050" b="1"/>
            </a:pPr>
            <a:endParaRPr lang="en-US"/>
          </a:p>
        </cx:txPr>
      </cx:axis>
      <cx:axis id="1">
        <cx:valScaling/>
        <cx:majorGridlines/>
        <cx:tickLabels/>
      </cx:axis>
    </cx:plotArea>
  </cx:chart>
</cx:chartSpace>
</file>

<file path=xl/charts/chartEx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_xlchart.v1.12</cx:f>
      </cx:strDim>
      <cx:numDim type="size">
        <cx:f>_xlchart.v1.13</cx:f>
      </cx:numDim>
    </cx:data>
  </cx:chartData>
  <cx:chart>
    <cx:title pos="t" align="ctr" overlay="0">
      <cx:tx>
        <cx:txData>
          <cx:v>Liczba nagrań według gatunku</cx:v>
        </cx:txData>
      </cx:tx>
      <cx:txPr>
        <a:bodyPr spcFirstLastPara="1" vertOverflow="ellipsis" wrap="square" lIns="0" tIns="0" rIns="0" bIns="0" anchor="ctr" anchorCtr="1"/>
        <a:lstStyle/>
        <a:p>
          <a:pPr>
            <a:defRPr/>
          </a:pPr>
          <a:r>
            <a:rPr lang="en-US"/>
            <a:t>Liczba nagrań według gatunku</a:t>
          </a:r>
        </a:p>
      </cx:txPr>
    </cx:title>
    <cx:plotArea>
      <cx:plotAreaRegion>
        <cx:series layoutId="sunburst" uniqueId="{41E84E89-B12F-4243-8C47-952F62384EFB}">
          <cx:dataLabels pos="ctr">
            <cx:txPr>
              <a:bodyPr spcFirstLastPara="1" vertOverflow="ellipsis" wrap="square" lIns="0" tIns="0" rIns="0" bIns="0" anchor="ctr" anchorCtr="1">
                <a:spAutoFit/>
              </a:bodyPr>
              <a:lstStyle/>
              <a:p>
                <a:pPr>
                  <a:defRPr sz="1050"/>
                </a:pPr>
                <a:endParaRPr lang="en-US"/>
              </a:p>
            </cx:txPr>
            <cx:visibility seriesName="0" categoryName="1" value="0"/>
          </cx:dataLabels>
          <cx:dataId val="0"/>
        </cx:series>
      </cx:plotAreaRegion>
    </cx:plotArea>
  </cx:chart>
</cx:chartSpace>
</file>

<file path=xl/charts/chartEx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_xlchart.v1.14</cx:f>
      </cx:strDim>
      <cx:numDim type="size">
        <cx:f>_xlchart.v1.15</cx:f>
      </cx:numDim>
    </cx:data>
  </cx:chartData>
  <cx:chart>
    <cx:title pos="t" align="ctr" overlay="0">
      <cx:tx>
        <cx:txData>
          <cx:v>Liczba nagrań według gatunku</cx:v>
        </cx:txData>
      </cx:tx>
      <cx:txPr>
        <a:bodyPr spcFirstLastPara="1" vertOverflow="ellipsis" wrap="square" lIns="0" tIns="0" rIns="0" bIns="0" anchor="ctr" anchorCtr="1"/>
        <a:lstStyle/>
        <a:p>
          <a:pPr>
            <a:defRPr/>
          </a:pPr>
          <a:r>
            <a:rPr lang="en-US"/>
            <a:t>Liczba nagrań według gatunku</a:t>
          </a:r>
        </a:p>
      </cx:txPr>
    </cx:title>
    <cx:plotArea>
      <cx:plotAreaRegion>
        <cx:series layoutId="treemap" uniqueId="{25F0A5D6-2C92-4518-9EC1-A0C9E661AFDB}">
          <cx:dataLabels pos="inEnd">
            <cx:txPr>
              <a:bodyPr spcFirstLastPara="1" vertOverflow="ellipsis" wrap="square" lIns="0" tIns="0" rIns="0" bIns="0" anchor="ctr" anchorCtr="1">
                <a:spAutoFit/>
              </a:bodyPr>
              <a:lstStyle/>
              <a:p>
                <a:pPr>
                  <a:defRPr sz="1050" b="1"/>
                </a:pPr>
                <a:endParaRPr lang="en-US"/>
              </a:p>
            </cx:txPr>
            <cx:visibility seriesName="0" categoryName="1" value="0"/>
            <cx:separator>, </cx:separator>
          </cx:dataLabels>
          <cx:dataId val="0"/>
          <cx:layoutPr>
            <cx:parentLabelLayout val="overlapping"/>
          </cx:layoutPr>
        </cx:series>
      </cx:plotAreaRegion>
    </cx:plotArea>
  </cx:chart>
</cx:chartSpace>
</file>

<file path=xl/charts/chartEx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_xlchart.v2.16</cx:f>
      </cx:strDim>
      <cx:numDim type="val">
        <cx:f>_xlchart.v2.17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r>
              <a:rPr lang="pl-PL" sz="14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Calibri" panose="020F0502020204030204"/>
              </a:rPr>
              <a:t>Lejek sprzedażowy</a:t>
            </a:r>
            <a:endParaRPr 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rich>
      </cx:tx>
    </cx:title>
    <cx:plotArea>
      <cx:plotAreaRegion>
        <cx:series layoutId="funnel" uniqueId="{E6F840DD-9F40-41A9-9986-694912B02580}">
          <cx:dataLabels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>
                    <a:solidFill>
                      <a:schemeClr val="bg1"/>
                    </a:solidFill>
                  </a:defRPr>
                </a:pPr>
                <a:endParaRPr lang="en-US" sz="900" b="0" i="0" u="none" strike="noStrike" baseline="0">
                  <a:solidFill>
                    <a:schemeClr val="bg1"/>
                  </a:solidFill>
                  <a:latin typeface="Calibri" panose="020F0502020204030204"/>
                </a:endParaRPr>
              </a:p>
            </cx:txPr>
            <cx:visibility seriesName="0" categoryName="0" value="1"/>
          </cx:dataLabels>
          <cx:dataId val="0"/>
        </cx:series>
      </cx:plotAreaRegion>
      <cx:axis id="0">
        <cx:catScaling gapWidth="0.0599999987"/>
        <cx:tickLabels/>
      </cx:axis>
    </cx:plotArea>
  </cx:chart>
</cx:chartSpace>
</file>

<file path=xl/charts/chartEx8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_xlchart.v5.19</cx:f>
        <cx:nf>_xlchart.v5.18</cx:nf>
      </cx:strDim>
      <cx:numDim type="colorVal">
        <cx:f>_xlchart.v5.21</cx:f>
        <cx:nf>_xlchart.v5.20</cx:n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r>
              <a:rPr lang="pl-PL" sz="14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Calibri" panose="020F0502020204030204"/>
              </a:rPr>
              <a:t>Liczba telefonów komórkowych z podziałem na kraje</a:t>
            </a:r>
            <a:endParaRPr 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rich>
      </cx:tx>
    </cx:title>
    <cx:plotArea>
      <cx:plotAreaRegion>
        <cx:series layoutId="regionMap" uniqueId="{C33CD3C2-DD61-46A9-89D0-060894F804E2}">
          <cx:tx>
            <cx:txData>
              <cx:f>_xlchart.v5.20</cx:f>
              <cx:v>liczba telefonów komórkowych</cx:v>
            </cx:txData>
          </cx:tx>
          <cx:dataId val="0"/>
          <cx:layoutPr>
            <cx:regionLabelLayout val="bestFitOnly"/>
            <cx:geography cultureLanguage="en-US" cultureRegion="US" attribution="Powered by Bing">
              <cx:geoCache provider="{E9337A44-BEBE-4D9F-B70C-5C5E7DAFC167}">
                <cx:binary>7H3ZchtJsuWvyPQ8icp9aeu6ZsoEQIK7uEgqvaRBJJT7vufb7b+Y77iv83an/mtOAkgwM5gkABXG
iGvV1mbVYgQdDByPcPfw8OWfj+U/Ht3FPP5Qeq6f/OOx/P2jmabhP377LXk0F948GXnWYxwkwc90
9Bh4vwU/f1qPi9+e4nlh+cZvLM3wvz2a8zhdlB//45/4NGMRXASP89QK/M/ZIq5uF0nmpskbc4NT
Hx6DzE8bcgOf9PtHNZ7XlWvNP35Y+KmVVvdVuPj9Y++XPn74jfyoF3/2g4uVpdkTaCmGHkmSKCkS
q/AiI4qK8vGDG/hGOy9wI1qUaYFnFIVlZElo//bV3AN9syLLbceG1rNczfzpKV4kyYf1/z/T9db+
PGwlgbb66lrQLFO9XX6v3/rQ/sc/iQF8U2Kkgz4Jy7YpEvyp5btz/+mQ6Iv8SGAUWVZkjhF4VhH7
4LPiiJVZRZEYjuF4SRTEFugV+OsVtYO7o78hJODfjJP4T2fvj/9Xa+E68w9qXKVzfzsX/v9tBM20
/Oot0Pc7gpw4EkSOYXicPlZQJBFc7pxAhuZGEifItMKxIiMxstz+6dUmaFbzpkAYPoBrMmIDrEdJ
9mtX78/+2yCx3/ye+6EuMiNJpBmFlSUG0DZyrQO6ooxkSZR58GV18Ng+6LdZkry9BYdRb+kI2Nth
Evfbh/fHfQaRt2i//ZCI2Q93lh3xCna7zMoiw7EyA2Q7wEvKSGIlmmFFjmclieP59k+vdnuzmjd3
wTDuazIC9vUoifrsCHb72TwMdhByfX34lqKHlBEFjuMEQWJYWaHFPu4MJ40UmRFlhRc4hiW0PFYz
91tGDO2BYdTXZATq61ES9bOb99/rd9As1Yfv9uLJDx7rwD/gvucU7HtBYXheUFhWFpi+lKcUGfgr
isyKNK/INN+YAisjb7XxH3wrXTx9wArTRdJO7c4KgpxgCTFLsubh7v1Zc2UZi/jto7+fIFJGgiyw
AicxgsAIDE9zPUEkj2joBjCLESUe9i9NCKId1jN8KDaEBA824yT6Vyfvj/7Ucq3woFYPI4wU4Ipr
BSPICsQSRE5HDzAsM+JZmEOKpLDN70ntnl8dhxuzWRGW9CuHoUdMsKE3R7Li5vT9WQGlBcFUH9IW
ougRy0DncjTNCmwjo9j+RYRhuBE4gV/AtLQSXl3htFrTL1lEHVKCE50Zkg+z8RHwIT70bRBXbUaG
8BdxFxBgmgp9iUTJI4YXcVkUZVGQeR52Uv9MzOJFs6R2cHflsCEkOdB+4Av8J++P/83csRLo67e+
7n4agVVGjRyiZYgbjmX66IvySKZZCayRRdhJPE3cxXdZzrBCeKYk4H+eIPG/OX9//NW5b7jzp0VS
H5ADHEDmZZlTBFGhFQZX3Y5OUCCmoA0YVoH1hLsb6Q7ZrMh8a0XDTOjSEmzoTpGMUI9AEF1ZC+/x
gP4IgRlB+8q0RMMtJcuiRNwU6BFP0yKUN4+bs6hwhGF0sog9WNH7s2BDSOC/GSfBHx+BFLpcOEnl
vPVl95RBULSQLSwN44cTm/tx7wjAXcuOYLUyYIywvCcQOuByUVqPwVvrGd7/LR2BfTtMQn/57f0F
0Cw+pPDngKvIs7gTSAIP+UNcBwR+xNGciEmOkTgZ/24xXvsltixmGPXVVyAwXw2SiM9u3x/xiWGF
afu9h8yLPfc6HJ8SrliiLMlwfcIN19vrUMd4mYAbjsfFGXaRiKPQNTonRvX2aoYxX5MRoK9HSdQn
R3D3+vrnv4JH802Buh/uPAcRotCsAv8mrl9LU6ajZhl2xIAbMieJjKCIIpRwF/ZZOnffXMww7Gsy
Avb1KAn77P79NzueG1J/7rVf/q9vd0YErpLYvKLxPC+zPKlXpREMH3gaWAUvQS9e2r5sX88w8htC
AvvNOIn+lyPwf95n8eMhr7hwv9EC7rg0ntJkTlC4vmnJ8SMFMp2DC5RjObAGvOlueizHWfzCrm/p
COjbYRL5+yMQ8lNosoNCz8Pz3Ox5hudosbk49fc93gPwBsrzDAN/vyQRQn65mjfdsMObvqUjgG+H
SeCnRwD8/dw+tEcBTjYGoOMZhZZxr+XovjWJ0zCiGQk6GO8xosCSpvy9Obd+zaPwTEkw4HmCZMH9
6fvL/NtFmP1wLbwy3wR//it78q2gWNgfPv2MK8dqJcJf1wQUTBu42vAKJtHi0Lu/MKJlmmNZFk/+
5FvMXZClZrMk63H+1pKGz0WfmmBOf5Jk0PdP78+gS0SmBAcNgIF0kjm8ttB4BFZw9VL6iqF5fccB
wmukIMM32gK+Mvp3Wc0wG54pCRY8T5DwXx6BVj4P3Mz7cchXGFx36cbApyU4dbjmStu7A1AS4Jdg
Ekk8fJ4sjafJPgu0wA22rWiYBc+UBAueJ0gWaNfvfwK63qiVhfLX5RHbd7shnK3HBNLv1oSIdY2j
3ZY0zIUuLcGH7hTJiWPwuz048XxL6M2e9zIFFwRY/5wgKVDNEP09NnAM3J+Il4Cx1FweXgQCrdbz
C7bShpBgwGacRP/hCDTBp9jAHqzeDn3aD3+Kg7kkNx7+5nossDCbegygROhl3BzgsGCYxlpqLhHd
g7Ba05Y9MXwOOqQEFzozJB8+HYHV+t3yfsx/FG9uuz3ZwDTWEZ5g4F2GWmBoQhzBeJIlloZxhNgt
mV9Kqy4XdlnRMBOeKQkePE+QLPj+9f1VwnkQL7oW65tm4X68QNQQbmcQRQgNbhx0xLUZV7ZR57ny
RdzQ3dJWXa6vPSlD2mqYGz1igiG9OZIn50dwLE6tpEbM1CFNJZ4ecfCG4ll4iXPHY0fBoSdI8B0h
YoVF1CICRVu4V4bqXQhN1Q7twYEVGYn9apREfXL3/ifhJnAT54DbX4ArFKqAQ1Auz+NJRsFrSwd3
CCoOoaNQ1YisG3iQx3J+6T2+pSOAb4dJ5G8u3h/5T/Ec94IPd/PsqbIPygOWBw94hqURt8g2T/D9
d3keIfQIzsLtgZckOE8lQic3K7I+rJb3CyegR03wo//RJFfujsBIupzHgfPma+Ce6oAZwVcELynL
KbitSYQLm2ryFeBwUqAX8H6MaHXitnYZxMHjLz1PtoQECzYfSKJ/eQTo3yzi7K0ttx/2FG4HOAII
lkNsNILmECvaE0aUhCdKmKYij+eDJlmHFto/vlIC25YzrIVXVATsq0ES85vJ+8uhq0U4fzMdaT/Q
WXmEGES8tjM0EqQQl8v0MJeb13rkbSBcl8HbMXwYfci3rmYY8zUZAfp6lET96gjipj+5hnXY6FwA
D62KUCyeRcxbk/jSA54diZIswW20jINrvKR94LGgbesZhn5DSIC/GSfhH39//03/dYGA0AzBfy0I
QybefhtfAvwiHohl3MGWt7Ae/JQISd+8kyF6muOkJp2g/dMrWfNllxUNc6BDSvCgM0Ny4csRiJ47
pILOwyxukfjrTGAg0CVBouGLQOSnwhA5A41vGoIJF+GVcUqmDKwWhMvhWysaZkKHlGBCZ4Zkwt0R
BEucz/350wHPgYiwIA7yHYoXl4DVa0znBkApIi5leFBGzHRzP0B4bgv26iBoW9czzICWjkC/HSah
147A3MH7ZXHIiCx4pZF5AUNmac2sUo870ONGMEJmbJMgC5sIl14C+fu5tWU5w8i3dATy7TCJ/P0R
OIAu5+5hEwK4kYiMb6R9I/kRyQBiE2nehZ7hR4j9RD5A64/ob3qsZ179UjbAMyUB//MEyYDLP95f
AZ8vDurpoSFzJBqXXUh9AenhMPZ7+CNXD07oJlii0QmrwLmuBxTLqd6UgcM7f01GIL8eJWE/PwKN
e5t52UGB54UmBAs3WJ5mkIWB8Nse7nBFNDFzAk4FvEJwCzH9fX8bIPL5bZffMPIbQgL7zTiJ/u0R
vESeB0i/QGDEmzttP6tTgUTnoU0Rf4uHLuz8vq+HkuELah5gBCRQwuiBJ7TPAK1Z0ofbX4qM6NIS
bOhOkZzQjsDZfBdbHy7m/iE5IY1E3GubyFuoAab/DibTIxijyAPjBURFrC7FXfGz03KGD0KHlOBB
Z4ZkwcURZMNMnGL+FBzQ9qeQ/ygKuIM1lVmANk8+RkoynM94B1snqL5IGJ48ZttWNMyDDSHBgc04
if9Ee38NjMIV7pv3nP0EUfMUzCIcBf9DrCgMoJ4eoCQ8xTeR06LUZHLjV2AfdU/A1tUMI78mI3Bf
j5Koa8fg9c+SNJ4fNB6LYoVlYjbczIhMhIeH7esA1OMYwd/PoGyOBD394sL1aZclDcPfISVY0Jkh
2fDp4f03/6yO54sDej0btdox9zmhv7tnybY/N4xvS0eA2w6TyM6OYIOfLl/w3jbp9pMseFJEZRO4
8WG9cFCjfB9rbH48oQi4WjWZ8U01jj72V4vUXCwzj5N2YsjPNMyAHjHBhd4cyYqrI2DFBMXUwkNy
QkZYOkoLIIAEJSA4DsGF/V2vjBD1iRhdRH8iLf6FsT9Jza0LGmbDMyXBg+cJkgGTI0iIOSlQesTD
1f6tjbffYUB8uoi8LjzainAlv7T3EXkID2gTdsLA2QlNS7iZT7IdljTMhA4pwYXODMmGkyNgwylC
oD+c4z+HYwNqMkEWAV0IJcSQgBG9k4CIOMTFgVGCwsPlg2PStXU26/lw18SjraZ2l0kEOcELYpbk
x+kRWP5f/+//NuLqrS++35ng8fQiIiMG/4GHAdky0AAdZYyYkyYYApdfZAHzIuRX+6dXDufTDK8Q
b69n+EBsCEkWtB/4AvwjsHw6pZo+TDwrnqfVMtYjcQ5as6yJUkflPbbJdsdtuFHKHZY0ucEorAW1
zsMn2uRs9Fmyrq7UxKCsF/krRWuGP4Vg1vAvkZz7NHl/m/WuLhYHTTPDS43MMqgPsdLWZJoZsi9R
RRG+I9hUErK4Sd/dXbF4WvxKjNyajmBE+3Ek9HdHAP1NEKeZcdhrG/IrUUQW7/GSwCIigswpplBd
DqEpkGss3HoCnKzEa027pvbk7K5AnikJFjxPkEy4OQI1ri4QM3FAU0qAU65J4xNgrbaFIToyih+h
Ygq8SQyCRKWl77pFeqU2lsvJ3sx2HlYbG0IC/c04Cb56BCdAzf78F7TkIfHn2VHzVC8jCFGC9l66
pjv4w6vRvJYhfFHCQzFKaMGj1LWi1MzduqBXGLChJDmwmXjBgpP3l/+f6kX8Y2E//fl/Dvlm3MRI
o2YB7nQsqjjJMFh7mhq2FdJcUb5Gkeil65ownpaLmlv220sa5kOXluBEd4rkxacjiB8ab3u12s+C
FRAchKu1BHGDssW43PVdHAiaRmUbARkFHM2uHXzdozBe+N48frOmzjAHNoQE/JtxEvvxEVwfbhAg
4h1QD8h4O8ZdWWFxn4YqgDTqnQAKjzdwoUJD4Jg0Lmwycmv7eobBb+kI7NthEvqbT+8vgs6C+Omw
O79J0cMFAY475AMoIk2IH2TTSHjNp+G8Ru7SqgZvd+evFtQqht1NoJaOwL4dJrE/O4LH4wsrLQ64
6wUBQkXCxm8zJ/s3tCbBFc/K2PZImyRbGGApZrZtHwxv+g4pgX1nhoT/4gisz6ugmH/4viwXeUgj
iEJpIVyvGuku0PCevqhlLyG0Baq5qWDZ5E+SrLhaFFgVXIy/UsWyR0ywozdHMuTqCFTwhfXjbaNj
PxXMgQ+IGUUhM2gCugmP62kBvG6i5i7f2EgrDUzYQRcLrCb4hdvwhpDAfzNOYn+hvr8e+PM/g8MK
I5SUgIOhEfQIn16VCu1eBRBFhHoGeDTG08JAoaeLeZq/fShfEUZrOhL69fAL5L+8P/LrzNX//q8/
/4WC64fM5cZFANuf4RGl0qSMLaNDOzxoEldRxw9RdvB7r7sQdDXxFVwkJrzsSKzdXx33iAlu9OZI
lpwfQSrHJEkP23hAwDubzKEGEdw+TYFFosEQLsaoMoowl6ZGEa5tpGNoh/UMH4cNIcGBzTiJ/uQI
HBPn2Y83N9x+WgA11PG4JjAooAKLFP/qW0UUQohgpOJ4IJFPhPeiuah1T4G2ZTXDwK+oCNRXgyTk
2sP7yyCtnsd+YPz3f8UHRL7xBqHiltIkbiA0negugzccXBPgh2te3NbvCV3cUQQoRQKNEb+ZujmM
fpeW4EF3iuTE5RFsfsR4pwfkwdLIwZ4X8TYDyx8Biz0bCI+aTZ1XJHeg8Rki7ZrUvh4Ttq3mFfxX
ZCT0q9EXqB/BVQCoL56s4oAvmMwICcAcXA+Npw3RFY2vs6N7UdJJaFxwbWIfg+B2AvgnK/+VJzJ8
lTXlS/jXEy84cARWEAL8Dmn6NP3EBA7OTw7l6hvpQ7zmI2tMaWocr10UZN7M1tUM7/s1GQH8epRE
/Rj6iaG9xNtW9p66lkNZdBSlRzcTpAI3V67+psezfdPDDUbn8vXr79rXav1Avb2N0X7oN92VUPYE
sh5GDExNInFj2V0JFVK4xgBtamjBEOqKnJ1XNbz3CXLiDBCz5Fk4huZK27t47seOpqsorr8oHYSC
HDBy8CbTOw0UoiAVuOsYCZxqoyC7DNm+oGFOtHQEC9phEvtjaCva9v5bff0hp+9+2IvoIoPQIFyp
UBmraZOBaJSO9m2ShpvwB1SzhPnzMoVm+3KGkW/pCOTbYRL5I+lsiE5KW/IU9wN/3UmpefYS4ARF
Znwf/FUfJa4JIXrZZa/T8Oj1zTCMfoeUYEBnhuTBMXRR2lrEfz/80TG321KAJp0NvZYChBLYupRh
6P/H9RPY2sxxP8jJxpKE4fPvxpJN4+5ND5vXD/Z+qBNNeoirLdGip2/s7LCW4Z2+ISREzGacFDDH
0KCn18/vUOi3zQvx0iXhhYUnxMymeSHbxDjgpZ244e64pmEu9IgJTvTmSG4cQ/PCtp/QoRiBh10E
tHWLsvb07bJdEvw/qOyt4P+gjkknz9+oXdK2vi37CSCiiQwQ7iFPNpEhj8DfpYvMpsnKoXY82UWm
jzrd6yGjkD7NHVYzLHQ2hITA2YyTwuZIeshsadqy35Yne8jQfb8m2UOGBL9t+vL6ThjGvqUjoG+H
SeSPpofMojU7/vqdtmkhw6HfKap8DgU3N+lLSM5AQw28qDTxV0SKUtv1ZV/kWzoC+XaYRP4omsjs
0LJlv12/7iGDLEg834pw6UOF9vwJqx4yeMBFaDP6ZxC2znPDl33Rf6Yk8H+eIDlwDD1kNmUSXv++
+zFgXQkCBZfgQZbIRtnNI26vDgRZi2CH9QzLnQ0hAf9mnET/GOpAEAmDh+LBvzMkjUVwETzOkYTt
f84WcXW7SDI3Xe4ccuoDsWHuduxYtOexWDVRQvUrFAdt2igRggmBJU0TJbQ1R6NaQijtuqLhg9Gn
fvPLkkfkGHooPfe3OdTpaC5hiCdEV2CUBIWeIAyjVRMfdFDC01hTVg4F1VvTYF0k8e/WxGfTWeVQ
HOCXrWPga0DXTgSWLwvSdJT0qnUMqh3A4U/jOYYMstphPcNHYUNInILNOHkAjqd1zEHf3CmU5EOG
cJN51BTnfvHqQok8YkIBPkykwdD/TpeX1/fEMA86pAQXOjMkH46hdcxKjm4NstxPLZAdSwhZRHQs
eWGu7rimYU70iAle9OZIbhxDx5KtPUL248Me3Ur6ymDrOl7B/n9gr5ItaQ77Ab5nr5LmXKwkzUoH
t81F9pU+LR2x3dthcqcfQ6+Sft+O17/wfviv+5SIuKQtS1f2bsmrLiWwURH11tTNJX1Duy7plb3/
P7tLSVvU+lCcIGp2k8YQWbMbcYr9o7B9PcNsaOmIo9AOk0fhGGp2b/qnHAp7WJq9DjG9U9D2h0GI
Fsr7cahrSdzLdljOMPQbQgL7zTgJ/jH0h9n0lDgU+ETTjBepFkTTDPIWsMN6htHfEBLob8ZJ9I+h
aUanm8Sh8F81zcD9FtUFcN1FchGx/f/dNaMinUNtXf1D8YDoGkC+SvZ7BpBqePtihg9AS0fs/3aY
3P5H0jNga43+PQ0ghPWjsgxqa6BGOuoL9PY+2pQg1wh9fFB2AFmPiFdZMXxlfCJwf+tihpF/piSw
f54g0T+ShgHVAVNdVg0DEH6Opl9ILBWWHrau/4dsGEBYPH+bhgHbC/Tvt+dXDQPQ+pFeJnrxhMRf
NgxAeWi8WyLS+aXZv6nv/7r0G972G0Ji12/GyU1/DA0DeiVmX//G+3GAqKdLE+GHZD1dUuLvuKZh
LvSICU705khuHEc93e31a/djRVNQF6l26P24bM6Avjw9FdCUiENKkoy6M+iyDTcpYfw/V799fW8M
8+GZkmDC8wTJgaMoqLtL9dr9WLAuqNsULYYVKvWf6ql1OV10bAb+/OqVoKuGO5Vv92VBh5TgQWeG
ZMIxlNPdXm1hPw6g+FVT/AHJFQySMGAR9UNzG42Aylio7k0jKhHJp0RA4vblDB+Blo4Avx0mkb84
grTHTie513fbfuAvG+aJ6BqARDDUAl22hu+YQU3uC54gkSa2LExGlKDcaT3D6HdICQZ0ZkgeHEO7
vHVu2s6lafdjB+5iSHCXECWNN/qm4E+/Cg3q5iL9GpW/USpFQZJ2Uy2rK472Xdwwb4Y/hWDT8C+R
HDuKurlb69TuxyM4S5sDI6HCPY/quct+Gt0jg5Jl6PAD3qCoU3O3I25ubZ3b10/wMFdaOoIP7TCJ
/DGVzW036V8PaySK5pIx1P8umks6izZFZV/fbvvt/nXVXAnauqnT1A/oXdXMRdmapoQQNDqpq3dY
zfDm3xASu38zTm7/Y6iZu6kPfyjsiUL35DPNqtA9h2KVqNBEc4Tc2WE1w9hvCAnsN+Mk9qcP71+j
ZpfqwPtt/FW54qaNUpOlitjS/tZflSuGal6H/JJ3tV0WNIz/MyXBgOcJkgPqyftzoG1SdKjNjwJ9
aCEJp5CC8MS1R7SjdlG7BmnzuCgghb7J4Sbx376cYfRbOgL7dphE/hhaME0tf1s9yP22PkKxUKBb
RoUOXNHQs5m8oeGRBmxBLfumLJlIhCrusJph5DeEBPSbcRL76ez9d3238eWhdv66xyePvsIMEJYa
rdrZ+S96fL4MFv1b9vjs1hA/FCuIaulLZ0SHFWS1dFII7bak4ePQpSVORHeKPBRHUS19e33y/QTS
ul56UzgX2uCFLl7VS0fxGjRCRzcghbwmb8qbv74thnmwISQYsBkn0T+GeultUevXv+x+4BMlu1Gz
tSeOyJLdZMzE9uUMY9/SEdC3wyTyx1CyexYv60Uf7voroFKNjEr0eA9AZDSLhto96CkZJVzhj2ga
x6BdIt7YiAeDHRY0DP6GkEB/M07CP5u8vy7uVBQ/1N4nqqaTN7B/V00n9kevivihmEDWTJcJCYTk
pm7N9BdeiB0XNXwSesRvfVvyRBxFzfTtVcr31AVN1XSpqRZNFGzFdQxFcpum82iYgYo2rQxcRa9s
ipu/viWG0d8QEshvxknUj6Faeq+C9evfeD/kyXLdhDuCLNfdx3/HFQ3zoEdM8KE3R/LiGIp1byvQ
vB8TiHLRpCn0olx0876/2gDrNL6/Q7nobhHlg+3+frXofuVQolj0i7CJ3RY0vPm7tMTe706RW/9I
ikVvrRK83/YnyhaTepgsW0wTu/+5+PDr2+IVLrxX2eLfHst/kMnbq7zuZLlSzI3n6Xzip1ZadbK+
3559hXQtKgZfzVaIzZ5+/yjhDvBb9xN6EuY5nqdPsZgn6e8f4a9oLhOoyIXIi6bxBq5yxaKZ4RB8
qqDkJQKzFRZqvKmJ6TctHn7/iDLgqApFiwq66qKAyLK3a9IkrIMKFX1ZtGHH86eA+viol/yxXRnS
myoj8DdArH/+4GfeTWD5afL7R4FtWmuFq19cfTXkoUtIVOcQAossXDQCxPzj/NbyDfw+87/KWMgL
3ihN1czcesrJD1Fs3ghWFGlxwBVqZYXW1DWiEzaP0pkg2le8HJc3UR5/c7IoV22xyE7CMv0WBIJ0
5RWxreGjHwThiStZ55FJ5VPRDKifEU+PHcYU8Xf4n5mYs7bKnyl6KNtqqTzQRepZqqjrGuU45mfD
5UrVZtNswjJeOvXdkrmvc8WZMaGYa3LtMPdWGVGXrBJ+Xf6Uhlx+pdjWzMjCqZL5yo9MtmNV9/yp
6RXCTNIfcsHJNC/PzGmdVvWVVAp/pHYuP7h1MBZjgTn3C3khupb8kBeBe0mxmavyzY9cnOQXnMsk
akOzJFYyRzyng4Re/UbsmJWKu6I+ZSL/PPppFFE29gNPn3msK52VbEqphWkxalT4Csql5Z9pl9cK
OUtPWM8bFxxVXtIuM9EZNr0O8ky6FBTv0nJZ5rYMIuZWsvyvuaX/9KPEOJEDo7ij+bCcUkmQaGns
jq1cDlQl87yzPEh/svjcSSFEpeYl8Z3rp2KopYb106Ms6jwVpOxOjLL01K79XAsorrwOrPQ0bsY9
fxFZsXG7+iUUchqzvsVMJSc4k/SwuFIcdirkXHFC58q1HouKGrI5N3GUesHVjKnVhsKfsgr+fChQ
mu3W3Ilb2PKV5fIXeax/V+zEUa2itK5dmZ04KVNNPdESJwxD2aot2fSEk/1Q5YpTyeTKMy80rJOc
M+9CRrgs8tgcJ1JtqVLCupqTpxOW8m4D2bVOEYAcaXJIPXqlaJ4VdDWzi1O/Djw1t648t7LOHaH4
Ftd1MrFtnx5Tdilqgs2PfUVJtbSgubHt52dGQT9KhpOqAmPe6VGiaLl9zpS1dabU8rUkF+7MkFVR
KDLV443vWSBduo7na/5CNiRe5ewvvJS457HiByrFGolWssoFa5rRtK75a0+PqBO2ti79tAxPnZz9
XFpZoRmidStwsakqnKV6LjW3HaZWQ8Z/MipzllKip/rltHKqG54SDTX3JziUpeM5l44pWKqe3jhW
WmqxESaTTIkYlbfNrx6ff8NJZyZcVk241J5YlMKqoplm00SIPdUMALMs1o5aiIGqS7mvsi5fq7xI
yyqTeFpYxZNUyhitLmxDpQrqJxtNxEg2Vb1mr23Rv/FrhT4Lkp8ib2UQAsl9ILoPiVDclUZwxpux
KtFRNPE8uh5bXvYkysopY0s3bJ7fRbU3VuS0VN2AUhPadbRKurMV/4IT/Z+1aXlTRozPbLs64TyK
0vQ6PTM8cF/iqLs4uVb8+KyUqULlw+jMKV1XjaKwVENOngmWcx/IQqrGioBvo3PTUo+0Kky+O17w
R5xpdqSi+PN9Q+nX9Lnou6c645/amuCI90FQKBOBZRdGFIydrFQrThinlPTFCVVBf5QE+ZQRHsNU
kjVaL5hpFFPYBJ6nRZAzEzlX7hRrzIiyoDpRPU4oLlR92fW10I8cVfDoh4SOvqVU6KqpS38RjVj1
IlvWXNl21dqjMjVjZdVImO9GbjnjIPavvVhINT8PVIkJ6Wuh0G9MRZp5bmxNfcFjJlXGarGUTxDk
fcEoJq3FVKWGtq2PJavgNBxTZSIafKgGdjqhaOMyj6pMTa38WyHphsrUznWcG7dZUauFUtxUrnSZ
lvZTaHNTmdKKKs9PM8s5CWN5EdX8HeuG55WTnjN+dCJXyg+DvhTT7MSgrLHh+rbKMJaj2YX86EXW
bexbD6lU3bFUfl6V+mPuuWpuymOvrP1m703qEH85VQzVEsqbwoxPXONHUtY/REO5ycVIUg2IcYvi
cjXVH0KqHAeh+5P1qi9FkicnOled1KLpTKkimvqicU4lzmUomeeOGc5ouZhUfH4WB5J44ht8rXm0
+N0Ufoa1cG/zcnZXlcV3i5kFXsRjp/LGiZ/4Gu+ZmSbGaT1NIkO/ZsPm1+6w1SYMTccqF1iRZghF
pVEyG2uyW6dTRa6+h1mOM8KG5UIuHsqCGksuzp9SupNaqr77SRZoRUDZE1uX+XEupBPTC1QzVQpN
l0pLcyVHswTIWFuv6lM+r7WQTzlXLSqc5kLX03Eqcv65y8fhWRh9q+naO8/qyDuXPVutzcw/9UMT
H85FkVrlTKjaLidNONEpL6QSUllH+PPY5DQxooUT0da/hXWcXARFNBHSFEurbR0H2J7kdl6fVgEr
qLHv8WPals8SJonGOu+mqi5G32xZMTULOkqjrewrZwKxPLW+GmFoq5xpsbdpEbETu0zKiRU9ppYp
34bmLZVgkNYjYxzTqRaVJnQh79CqQ1t3pVheZcFjJAfUNC+vXLaMxpFUpSrOWnjGunR4Rnm8PUmd
iAUUE13PaM32i2RmBN5MMEJBK0Qh1iyLTrTYDalJlmapZieFMS6YsBzreFk6NarU1aTQ1q/QXu4q
1GNrwtpepCmh7EySwoqxstzWmKx2Jwq6lE8MwWRmPCwJyfKeFK9Iz0PdG4eyVZ1GVumpKas8FE6h
JYErqRzlQB+ISahFt2JC1Vd+JsbnpuOeOLoPORdPhJr75shmrYrN7+s5zkHC1vhTNqs6TpBB9sYn
bKVmelD/tCx9Yns1dybrIT2urCiY0KZgn1GpLJ4KuhSPxUweC3BMfyv5xJvRPD1zksjSWI6Lv4Yh
Y41Lx5RmsSAn535N2Vhl/STrrnnlUoHyoPvZV9a0qKuQS5ILvzFr2Fy65xAQcMXzdfgQRFALclWK
F8sfZb347IXSlSKG3qQQrUdGiOTPYuVIapbU4SnPBmrJ5dx1SNfh5zqTvZliQrRVVTSxktC7wqGh
btyEoW5MwVjAqe6eQaY4N/jrmaFI1x5VGSdp4VJqoHAFPrUZFOmqUksh509KxZevQ36CxoH6FcvH
2bVQMRdVluNEWIEkqFLBZtcFK0wFl0oulj/xAeRA6VQXShldhWEgTqKUmbq254s4tZJxLjb/Wf5r
+Z/Qrwz8vmOeQxXaY8WjdAhJ1jzPTAr/sVPzfPmjkMg4uRXPfI69mpqufqWZXf7e848+VeWiRtIt
5+PmY59/c/WJzz8v/8WkEqfxaRp2PmL5YavluA42AwxOI6Pla8ety0kq6/ZnS/eVcW346W0a6OE4
YRjuLo1ZXgs91n6AHRpocS4VX1y5FFU+E41vucWlMArs8o9coS3Vt2N7HgTm99Bh2R9+Tn32XCN9
KvX0PCgy+2dZllPX0iVDFRNX82EdWGroXORSrMCGN2HGCgH+ISZqxvOZqdJ0MCn0gPlpiNyskCL9
yVKYa4ul/Mc89r8auUPPLTb6aekKjCkHqtmq3eJbQXmsSrO28bXZJpqJr/oAa7bWaKpw78OyhGos
PPE2rCR27Alu+VnO5WgS6FRwU4a5MfVsy772ETo6FWVDv/TLqDjhFVe6iKgqOhXjUDjPw9SbuY4o
nPE5zlYSC+LMrTjrPHIc/ZQvfPsikQrr1PFr9zLBlzjxLCW4wu4opjZjZddyYogTzxHpGz1hnUll
58pnXYDAoVnduysyh9JMMa7uM07MNFin1ENhiJRqWGH2tXDrSrVSXflm2ZynUkadfzec+tEqBesH
NPa9q5QcrA3+UsJ2X9CCf6qEvGuoNYObSugblsqmP2zfE21VUVfwi9TXKIkdS81FSnMdITbUoBRP
5ISvFq7jX+KmKT8GtXsvK4n/I9WZHz6j099h9LlqRgXWH3aYlGoS5NVXNqh0NSsT+0vsRKkWBhZ3
78i1ohk0F92ZRZ6Pddo2bx1DsSZpxvA3fiJzE8MRyuuKhoVZRU5yRfGFd1LYbHBZCa5xmqe5d+Gy
iXQqVaV7LokpP3Ps3DtT7II9q3M9mNno33ReZj5uJpbEXUCxVidCDouExdV6KhUpdcWImTU1a9m9
qUslmZiFn36mgoofc57E3gai7o4FKjDvcfwZTYnM7CEqIfopqpS+mJBRKkNl8TeRx82QKyz5D7FM
DFVynHwuFyYUNqSb7cc3tWgIT4ngnTG2mP9MImYiGG5oqllVq5Jr2rbqCpMV7pYzyylWslRLklWL
LUxTlXR3SmdJ8FOhlDOaE8qnzAxh64fyD5ty/1AEyZ8LDGeqXpwzf+AUJaqXWO432QgEtfYF5ouZ
Q7NSPuM/cJkPSRAW0p1AwSblrbC8jSxXGjOZH3zmDS6fJIJp3DAh406jKIcIz1xlKvA2e4kdw55w
XF1feKlUnOq2UJ7XnpnOTJepzhi/iM6kOKBnsDHDc8HSuVP0MY4uiiKTT0o3Ti/tMrNPap3Cvc+I
4ymXSux1kRgMxLqu3FiUaUxyr/ZuLd5Ix4YC05/iYklj8kq+j0Mnxp0kir7QeS2raSjwX2mDz9Ws
8MM/zBIGcV370vc0TuZhGuQ/Ys+9093MfvLi9AKWlbiwE/+kFMQKd5680nzZSS0I5VsHL7O2Gsy5
WqhslY1sFVKRNdUalzjT4vWfjcdBKitvwZr0lWDoxaMjUQ9GkUnzkpGe7CIOv2NTnxmsB9P5zhTE
qViU3rQoLPvWzyV2WlOROc6CXDktCg+3lFyxbgJ+bGWKeJJFtajC/OV8Wf7M1oX8GUoOxhKcNZPl
jzkdsWdynPxIcp5THTk5iVmdmtgODc+IziaZ6tpyMrNLVvws6U56qcRghMP/keKKUaY+O/GqqsDW
Y1I1dKkL3ePqC5maCTnNXod54J/IuR9oqRDpnwPJP2F0ycSJL78JfOpotS0yp1SEG6rgXBYxK1z/
P8a+rMdRHuzyF1liN9wC2ZdKau3qG6t6w8aYxYBt+PVzUq80n0YaaeYm3UmobLaf52yGUf7yCOP3
iczpoaY+z6dhEHe+ZMW6rHQX1XYEtIqGDTbJqU1gKnOT7C/YaNE5b7ga2cV3jqu2b21kWG7AtFAk
pzPt6lPVd9POcvaXxeQgU6+9i9UUQinxRLqquy88WsBrG387Anwl3jYS+OhphoZMnAYObBUvdST/
xtmwd0Kz8+z0lSVNex4nSW7fN1RPKJc2sPspnZcT+tX74C9s47XLVDbgp0AMUUl8KfbQwIDBfL9/
9scg96PhSyTreKBkXklutDs7I3K8e3QSaeffq8dNqu1GYQvtdenr5CCZ/k1Ut5e9yi71alF8Endx
JnmiwzycYVY393hZi65P2ZXbwLt6Iysqo+22n+RYpCDbufB5i7GzdQnxoKhwTfbroOxwl9TNZXIw
GIWNwKq7+5Ec7jGzSTnEGIDvu52z/dMAOEpX02xsvZLy+1jeRVACltnugbP2UabHXTpblHnqjfch
Nbx0wdJvnenFcemGh0zSj3dSEVcEw2R3uPBRUgAr3+fUJkX2/ZNoYNGjF7k/S0CCa0SHUlupSzI+
FsHk2d3QJ7IYw14Wth7crplnefdCoQ+8D7vcb5rmTkC0cc3t9OIHldzLBezX7F3j8XsryVYnrC/W
aMDQBy8r77LtNK1R4bk0un/fJCNGsZ4c3+p+4xse3ibTt3dcHteUlkDB+L7bhOF4oi58o1ndb9bH
LxbPyZOruHdOgTa2HpMADbY5t5YueWKTPg/8lhc4or7zMKzvrXYD6pD7OQC7buL/vXyDJJM5SYKC
BJLuqigwN4Sd2MWmWekqKFTtoxr4RKb3hfqvjKTtUe+xhNmuC93H3OnL2CU8y9GWwjxtu36nKqhZ
sjF3kABz9yuTHgJqn7vGKyFPYrlq1MijYwDV0UX7WMxi7m71MPB8iPvk2rVm35jkKxad/sEF2Lur
icg7ee14Usm8unfN0ONfuxFK1HkVTsm5QWXKaWIvcdy02wQd6zA6aFkGsObHCAUtnyq2vvOetgWk
QoiZ4crPJCV+0VjKX2c506Jh5cTdD6JEf51myfKxFd37aMeh8GXG30KVHW1EVS4Gmr7gh1Eli9v1
5pYRVbo6xfW4BV6BXCL1lw2E2U0K4/FQZ49TpVk5GIY+CoEpuaXdHL4w2Zmc0z7Yc4NitATmzFLy
gpaqi3Yx9uDioDryOfqkaf+n1v36RCOiSjQ5EUTkw1fBLQi5KdzEwJHMbZidfFE68DcaW4tKMARg
yaA+rnJAM5iWcmhaV/KZHcbMczko5HjlzO4cfuPH9ACZ8Tkva9fSMpB+sM3qZpOI+qu1pMmXmfyT
2OS6C02NFe5D65aLt+GrN12XsQ/KKVNpsTTAx/1Kxw3qXXRJHjff/2s9ATYnwbDnSmT5kmZ60+Fy
ZQWm6levoi7vUa8u3Fc77Bes92qW/vtEKcvTRi2n2nX1RYihycPYBPliI1HIPptKPkAWzfzx3qn0
zzhEFNpBtJGV/6bUuI8mB63Mtn+lA0BMwgl0nDuzC6wt10a+hN5vXBU8fpasj59FJf+5xj8P/jzk
nsNn+36YL2u9JysZC1Ox6Jk8ju9D/hE9Pmum8NtltktywmmLMn2v6nEqXBpAxFvV0QFwptFZ1bPd
Je1UXavjTJ3cQmIVz5WYvKKJBvIhXAiyIZqdce2w1679Kdfwj/Sp3gbD3OcKD5/mSS7FasL+iiJV
5ZHI2EHacMyzKpmev2+mZDnoLqgLImpTeuGqnwjEzdJW0bxVrCOlmft+T0QQPEOR2/W9MoWOxE8+
LV5BdD89JU0PyWhe2WZZgzM37Kka9GEZ23BnxmqPLQrNrtNLUy7JNWAj6vei4rzj4TXERLzPbV96
KwkgnQw6r6pcVsmyD5pcJI2305krU0zDgxaNXy6Mu3yVtL7VUPByP1bqk3giKyvWxPuG/lZaVq/W
A1K1mjXFMg/QZUBaQpqIfKm9aqftGkMcM/Uec3DYNczBqNHQkboO6CllZCgSFy7nAFrjlLh8Btsx
A0s3UMdsbkU8nVCjyMafovnJNPzX3AQnzNX2U9YMwipr/4U1I0c28ukC6jkVlYhhSkAsBLfAz8/C
y8zWgkkS72cytMeO3zzJROGI+MNZ/DUt4Xv9gEEjlzczx+GlH7CcYvBUEvdXp8YoT9p1hcYyjfmC
od1UqgfPMzrPPMUuzSCDXa/GrlgI9DWB3sp6KrYp/QV8uRbBEldlHUT7OI1P9VhXB1ZXN6F+iTrh
Oz8dbakHWE7zAq3VTO3P0DTv0/qAUIPNu8CvSxkJL8fFk1Wu0nRjOw1BLgDWrxZl8lC6CBUOmqmK
O4Kpvdibg/gajuds9ZunAYnCJ07MT9XCDhNM3DFWZVop9jvsofyQKUxBGbgrZBMfTNCnwIgHHxM8
H3qAYdesYj+s3bbWIdi57j4k8whUaT5uQSYJ9GGm8rTvflIu6zLtPAwZHCNUvd8tB/AQD5XNr/gu
6lKo+kMi4GAZl3cTrDu+TNNxePgLkbG5qtdpp92yDflUAzF+GtJ1ZUq6ukiEgQzQZ4VgSQpBbNqt
RtE8gZxedPM9bNRwQCsa8l5v50nB4Uj6czc044aRrZ0rtac+HD4XqadhimVhKBl3RBjYBtkaF2vM
2bGiccl5/Yctc12osN/1KBG2G7yiHWm/mbuzDeqyrSzKIvFs3kMCLpSfvS3b2U/NxlNTVdisfZuN
KtY2C3OzOlWAeSYoye4SyIFtq96W0/gP9CI96vGfcpm4enT1n4asWw6yqp4zq9K94GzbRebc+2Du
ctgjCD2XUTXIQtt3ZxuIijN/siTNSRSBbXBx0U36I4tFADoMH0XBBKF08U8uc6awLoPMapfu1DnY
SSbs9rFD1coTQd1J1Iqj6wf5aOblmPlMHvoZ3gehwGPWA18KovlYgakcYxT11evNkawjPasuKSVn
ySkdxmAHXauFE+muGGl045rMT8vjRk3uEPd23AbT8iQT0W+AdpeHMdSeaqk+KRRQTBwBc4ml54j0
RQqKeVuqKT2osPqQtBVHLaZDMtdo8FVTHeZ5jsuwY+Mm8Yy+J0KVnYjIzhD1HowEriE6vGx7Vi6x
ybFiqm2c9f1NWr1tFg/SAqTjoj/QKcoufULuJBRgT/Hv0KvXV8rUJTFTXCzJkmy7xLiz5t4ekzXK
B5yqY9cvK+aD77kSjho7qWCHkhts26VPymSyVz/rd+GaBmjsDeTaNDxKbKEpas2g7YnsJVhruM3N
AO+u/7Q0Go6rDwVChbTZJjUNc+FIVXIr5lNWBQRKYrp3annp5DLfZJP8TVaoN3Wj9qusn6PW/osD
hcN4QIsWWsYmAgLMA7h3eZL5ftmx6+St9El2zb/eJB/Ao/Un1OPPOFUCLhCJsbyj9TCNxgG/KpDW
OWmPPcdMWunUHkB1/DzUrUSvGrNdnab2mQyhh9o4JIDxAB2e34KUo1ihscSMtYfAz+xhqKuvVtNt
Ck4LrcfLWwMQgKlEL4Y24tp4yi8WeH0ljJfumAR9SVusmdHuJOnW3Tr5fDuYrC+w3Oty6ZK0DJZV
3+B4V3mlsv5zHnRc+hPPDn7m8c/wAwx/+Mzmej2YOCalftzli/mDDd3RjaN+/vfH34+3SROXCe2z
Q8pb/il/Bt2cvbdq/hz67Mzp5K7fN6qL3JVNtbt6TZWUDTXQ0R7Pfj/hwUA49GoCchLi5NM6vEHL
N2+J9u4jWw0sadwD7vuU49RfTWPMWw3HNWeaysv33S4hU45Jws+KUPMGWROCM/er0/ezOEtqX1Az
hZsFMnVerd101RGrt21EvNvg12mZ1Sl/wReOCw7s80bbLIUvlEw/mjBu8qROhq/A1m98geepHdvL
VUYw2tSQU52gm9TdoV+RBch7Hm2qdAr+hqjusHu3JFnGfzSdixjLFkLefBWRbnmerg24NbznzsYp
bEnDD1lWwY5w6fCO+ATb2l5HG7v2+r1OIrkJV89HIgPPegimFNkI/hH7gX5XIUzTGrLY+ftZkbiP
Vqv+aXb1UJh2sRsO7WYXjL6C7VcNr9xLvuY1Ub8rPvwgeqWvsOnSXUjS/48DYvDUV56Qr3DR/9dX
sI+3YCr7nwOCSNHX//kMKGb/fYb/8xX+nwd8f0i2yPZ/vsUUtd1prBMFFSedtp7TSRmE1fjCPa95
Dv237zvfNzQ2MQgqtJ7vu7Fn5GWO7X9HhHQcX2wL5KnEGJ6+jyBNS/aUQX3xHq/431+lrOREG5AT
POQbyDpiJOYxNhrxiyy5jU1Vfr/a9xFC2K6A5Rzuv4/QjFTnNEz/fD/5fbP62UfbB3BlZkxNbdL5
NCWZhmYLncyfqYShhrETAFhpMLGXdO2aki903SWPu+HqluMcOugxVcJespGzl2guY7rCPq9Se6oq
OhWhikCvm85Bw5j9fVersZybWW8yOsMps6+UhGTr19AdiRxeh2x68Su0TU5+eYa9W7VOyExo1P2/
UsXLtlum7kDvk0k/fWc70A015VUN8y9SXyQdLy1fP6eKejkfqzgfsBLzNernwsTA/NmygSt+W6hX
5UM2vBk25F2DxMYSjM9jN8W5qiiafqXsqRW8jAfbbySBZLf6rNmnPn7TScb5wqDEzcT383YewWnl
e5i12TatELSYRnGb17nUgbsLxULQYvM1mPgZRk14gl3sY4uwdxDoMlLAsMSDhjcZzBdX7VOd0l3a
dJtx9iBCN6lAt7TZYY3VwU3oPR7kur4DMWoj9UrWZNm42ePg39N0wEq+1kT+9aLZbYwvNWj+zqwA
qWAmY+GhRqST5QXVa3joeutfJwjex6ah1+97VKXDKV2ATSgMk3Dq/1ZE1j9NKDYNC8iRpKXX2jIG
91OT/XSxDzlpxDiTX/yBDDXSDXBrMIXWFmoRkiznUfMAfnBSNF2ASIzGyHoeIll0wgBRbcugpkPu
UvPFO+XdfSWLuKrZ8yrvc7dtveEvgDSSLM02tuKft8p3FnefvdioZDDFaA9WVbyAJs2A6tw/gMO9
cuYNZw40ZR3BdoCCqGVv8n6AXtFCFA8QXMgjt+iyXYJwD06TsQ7NkuQEsZEprYI8y5gr6qX5krW8
TdIORYhgRj6Heet5Uz7qACZXM9Z5qpfCsXUs2kw3ObPztU984KwkO0DMzHJcTuHdk3BnHeZXKaoA
3zzGTx+ULc1+Y9ks+Uh4HpOZgjEs0WEalgHA9szn7B8ACtvoz0amOWyT+df68KYbWrf42t1JhDg8
5aA10yqQgxv6shVTeoqzddPalRZTMnUblyl/i5TdhcAfyy13n551w93U1RNEXvi03UiLfobXopgu
OC59kktcdgOpHbNF2kDnzcxtPtTQxInie7+yn7QDemDtclSC7CxOh7Opqo0wDyNjoGQzgTBuYJ6w
HLnCHOm8CfDDr2AjzltAmVfO+03Pw9LVkm+7NIHbomyBcBZMJi0Kr/W6EhEdyB6Rxc8+PMEy3o1Z
j3CHX//udbFiR3OZrvoNsRaK7AT38vioUlefp0X9mGoZ330gaaS3BLigHbgsEuOZfOkw1HPjXjsP
ensye7um4bsgXXqoXlAxhtp7pmFtcq9jBfURCOutB+IBWf6lz652lXLTtRUWlkqPrPVV7mtMmJHT
ewT8ECJKcwwJG/O11mmeGX+TZvVzN3aoj6zXeUoUGja+lJjqoJBkIBudZl+zSX+2YV8VqGhJHguf
7AbanRNH601Ip7pEHO3X4mDu0JbIXRvHW1fDvRhr2u8HA4rmJnWeAkwjF4w3zx+aYhghz5B4RiYG
mtk8nBrtSN4M9aEel+Vulvo4BWNcmqgnIBI127RYq5sac2GNmxKu2XFUwwKNAbjZ66rbkMwXMSYI
JYTDpwyWDumfdhcZsDMXZTdN/H0cigv1oHsuFTgv7TD527DCzG14Ps7qZWRzW/jKCvgcwd9IoW1w
Fyj0jiA3cVvlMU/VbkrNQdtqzokX7maeQcmTOgKyQX2cm19KTLScvfXMOqRZBH8keqYhzMec1Noh
MlEVw+r9g8CGsBhPcEg3w/0I6Lbz+nw1I74uaGjZjMkNAC7Y1av5MP1Rpw6qAMINvriKlQ+l05Rs
uSeXnELDjBaMdv1i+mXeUeJ+smofm84rUGJJnoatgxMQPcJwGH1rIJQTKsMCV1Cx53o5y4idyCT6
rQ3ZO6coLUMjswKCRpNGf5KY/fPOZkanUyu8WLdV6wKSzZ/jteNlEPgXPTFUh2zMUxe7a5rRG/QJ
cc0g82ZXaDbylNpMls2CdJZHNryCIk3Hx3wI0z1KBOpv81TNUhUtB6xuyPAxNvpfWLmiTdBShag2
yg/GXIfZnOuJnEdSfxA2kbJP6qBsejRJm62lJ6q7cvZTJAolvll3IfV+AWT+WOND3LYHnIXjNMBp
2weV+cnWPuep/MtanRYcMkz/p2V6x1T/izW/FzVAYDNxWiSh2+vQ8nxx45+w0Rsz35QvauSLvAWZ
Dydz40fxIQ1K1wUEkrmyz5D9zV7PVBQtGytov761ebCkwSGrqHkmSGzdUNuKZZVcFY/489ZXiLX+
d9+T68+eQNb5PjhYfSiqaXr+76VcEHQbHWiz+X72++2WATmOSkrYlnh1F1pzgunw2z4+yvdDmY0I
cpdTtfvvHXwP8Ten/Nv3IbRHzhkpUS9vvj/tSBXL4wXa0verh8Jf7oHJ0TbSy1JjEsWV4tsKgZIl
rRCarpM/LTV/epa9iEbeaqRpsqWc++XPmNoVxh3leUWwPKuQHjO41PnUdlPe4RqTOyoym0sVwL6r
qriYaPtctfKDteKzSnRbOFzsCk5nIa38WSf07PsY8V6RX4iOm2JVXYlEtCyRpq5PNe9zBjn1aUpk
GbfNJzz8H6Jyz+AYJUsOcEDqovbaCV5FJgrjAjTMcqLIb3hwat572p+iNSNvEUG0L06Sexpuvan7
EyIn3fbxVHae+tF3SJ7U03MvxGsm07d5UV4ZVtWnG/u90c2RR0lRrZm/7Wv93GfL88QbxC21/ZrG
j8750NKAvkJzMGsc56P/yEsRRFE9mRyqUBwya6eCtwyA2bqciSgDy5qLpZ3U5vEfOsl6m3nwCBMC
42EYzZ7CPOC+/KwQp4Wih98tHBvU9Wkq0jlG9pTCLxwFYl7rthMdAuV9+gwx/mcwBh8pIgKFgfI7
usCD4D/8jmZ9Tiv9h1Rg+3Grf66sGYqoTaEOW/Y64+BdBvE5aZCYDJL3pNlOg+eKca1v40qjF5yn
NyjHOQC/F82mc2LYza156+P0F4kBE/FXdOMl/YbXsX6aKvmLkAxpjEx/idayHXKHDNKdf5ZhOO+Z
B1YRVy+shemqW/9n3cRYdQZ4kaV9mHcjX7ZRskCwm5aChsIgV16XZFg/e0f+MOsAcrHtGcU1VUX8
CHJ1JIUzT7AEYw6zlvLoExlCg9mxwHUKkGOEtpZlNd2RcDjThxnVxP6TVm29eaijvEISkiqIBGjL
EHJMPrg+91QsNkuTVQXiQ005q5bkbpX2FCcKMAUOQzFG/nVNelNWi2+3oddzZGkdorReUJhFPGEy
0xyv4JXmFEIW3AjUIKEeWq/9mWZgzpLL19nXK2K97WsU8gJJePTlpkyaGvK41m2pPPZR61GWgsQf
SdDeoQh58Hp4s5l4fIov8dQ/x2N/CNSMRFEt7hArT2so39pgN/bITPaqkKHf7FbXXLwxa85zMH5h
e8JwI9Zu5zBuL6xac0XleGNm6Z+BYOo4EbcUj5Kk1jcjqu4M3HuGtLs1IaFPNG7VC0IeDSb/tGuW
zBVzFP2rwafuFIKQJ5untpVYi3gXTuc9sd1fXAx1Khe7Ro8uLV9TVPkxKTytgaiHl6Ct11O1YksD
iEaWCFLQCunCsMb081s4dFUvt22KvQnZkr4YXnAP0edK9vDl1bhpQE0Okb7LyZGtW9oYwmf2bnv6
u+7r33UXdKc4xdaP0fpNjr0r8lBh38gt8k1WZElntqbmWSFh625VkA4XdNRDN8of3dpiQ0BFtiqG
FCkWcyfOIa8cN6+wPeQ1TsnwCkMaTQQnkN05sUSFGYZoJ8eLL5u3Wi96L9ahVOOFiTS7T2HL7nXq
2pMO2RcBhdtVPfVLEsDEQCVEr0LKMR9rRJoanMdr3zH3Mrep2E4sLlCDwodmvZRS+knZGw/tvRmQ
yq0GGDFV+tRhQ8CuQ/gJlIB1VyW/9Fx32LwR1vs+ZsHNX+KveGoErI923vdW/ZTQpMcMIZypqR3E
+FpsqY4jsAylrxIFojOoMzryyN62zfgqmha1DH0nWdqmYACeBUJnKwaiT/a9XE5i9CIEl0RU2vgd
/imEgVp+9nOEDPD3DfYabf15vFPIRoVuXFfGWnulcloVeK+yRnjsYDMw2mnwq71ajChwZiHI+yH8
tmQBC43bpZBQppFHXkQxVFEe6y4onCOy6IQEDYsHNLbuORMwtBDQdhAtr55oTkGLdD2YozAwDVKH
1hEm3dvaQKA06Bl5QGfQ2STFdKq9wrWygUMjD9Pky82QzQhdcRyKrNM/wGAwkBg5Omug/fLsvsYi
Ldoa9gmSwMCltTwlg7uoQKtDorsnxI3b5wH7oTdBBXJjg+w466G72DUF2TJtvV0SU8E7SkakdZYe
yyPSSM5ml1XUshhw4s8iNOspcGFSRMxHDYnlbg7kis0UNUd34FcPG1pUYs+z1h9C0XiDPR8fkwgv
a2WPTebDQmwSD7kt+CAxc0/ZSN8GVKCyVST74bBdKa+8CiGQ0fSlMogGDTz78Jx3soPnFTNjwd7F
yIc5BTgHwoZ5K7pgJ5NkxXYoKNmV91FBXs4HFvFzl3U/H8bF3QG0PDUTtl35sr+mDOmrJHbpxrQh
0k/N8jSabHwdkvDE+k+D7MpH18ADgI+sYWxaWsqqtohupgAYmuiSrxGC8qwKijrLDJp/94cZrJ82
ip/kmqWb6DUkukNARsFO1dUmapNpKxfjfjA7QAPT6zvIbHJeN2D1IX6QkL6Nsm12OLkn2QorbiJs
SSHCGbW/Ax0HFxxPPsIjnXtZiJuBeyXZpHK5sAZlZY2x20zrCuBaVqRA2hFMvElsCTvpXfI0eGrr
Biaor959OyFTRJNfFezOydZgzD0UByMeezzW7ofwM0h+brg4jsXrUs9DxJwiUmsQ/EG2MCKw+TJZ
bf3MqE01UA/8kspNhh07Ozva35Aobkz67hlI2UfqnNX7YRr/qhrZ/3gY2I7HsLmCOHlUDXa01Vtt
GrcZQ4ZvVT0mcesvIGuU71TInkzo/RutHMskXMddkso/CZ9dwfvlY6ywgo4pNvWAZQ5d4dP5g8ol
3I6KJsfApbZAo3elbAk5dmv96rdOAJf5Z0/VEIEitkvFTI6h1BxcMxp3k9/A4bYo/AzZp8Jb+HCO
2vWuiPTeWxnDVRzjLh8VGMw0/bMBL8M49jetw96cGfL5hUXZW7SNIDl+rACWh3Gm2Lei6qdg6Pea
WBjUiS5cCE2c9At/RwwREiSLf+FA4H7EtZTzSM5ZFG3IFG8lhfM8InenLbtAXIMeE5JhR+YFPjDI
1hPqGHvKgP+OVCX5RNWTBy2k8B2aFvaNYWMAY3EZWE89e7CduFu9o22aA1DGGzfag4zFTS5av2CZ
/pW49Z5NkIvi69IO95Wn6yGV3lwwrZ+H9LG7kZCTImt/mWKYVFQsb/FsYnh8HQNWxbLkKqKIypMb
BvTvFGCIuxZZLw7xZphrhJiQv8zjzu7WlZiSpmMKINmd14HSkpIPTuLqzjqx68BCJCBZHGKiq8nA
MZpNGRLTb5cQ4bLVD4uYanLzZyznZkVAsHl8ETNgnxYIfpV155rdJzerva/YWrajKtFC/ynV/p41
1W86cv8WGyQXnLKSlUKeQlZHP7IO3g1punLSJrrVfHhblu55dSktNIBd5vpoLyMebNK1ngo7TK8D
TvaU0ylOXk3rv6TK/cdWVLz2ZSWXcZs0Vf3BdXNNk5EjznojGIV8dAu/SOfj6zVdg0krjuHQfSJ8
Ht8an191IPFDrev0CRBbSGXu4xyvtyaE3ASDKdlUPumKcebBmQHE57W117QX7xFy0E/hGK3vgUrz
/8Xeme3GrWRr+lUO+p4FMhjBAThooJPMOVOp2bJuCFuyOM8zn76/tKtOedtVu3rf941gWVJODK5Y
65+i1aMcXZErHvQq/sh6R72WTvGBeiM+5AX8FWDBsQn1m1B3rRfPmudTbHV7p3GHrTm76shc52MY
yu90AV3Vg2JEhgMLfu1Le7O7NcPqQ1rVucln2tPKqfcDNJMrEcJUsqAhjcaX1qjP5YIEugugW4la
Fx57d7VOSgicKqkQWeF7cOrCyxRckrJntS2sIrzPFpBPvHTxBrPQZUKWgGBwutdlBoEUi7S47Tod
DKhryp1edkgnLCeiU5xQto+Gu1JVeDBjbfDSRtuZTa0BlrvJFnksY6JI3uOl6taJ5ty61+Fk0K1o
naaT6Y9JPhxjfej9QceBGU76wRXBvTE087HTO7ZC4zz0wNVC2YfMyZIbdGn9Rq9RZOTNYqzaeoa2
aLX+mAjQY8Omnfrc8/FtubTMze0QH9qx+CTtEd216fjD0te+6c4b1GfDTZyP2taojcr73hgvTh5u
c87r8XAyS9820ZBTPhwfOBJxTtjcyNDoTmHAzp52kbbFvfuwKHM4KRb4fV6hoVWWZ2ZlfgYhatdx
NC6+xPWyyjQr3nb3rZlnJ9kF1QlTQ3Wy3SXEw0ePVBROfvzxJZyYEjSrtcsrzlav6zrD1lFmxY+f
I8FsN8ucfQoqpJIjBKBHOONytI1uOZoJFqQpHmwvohlAX2fLI/OuvbUQOxyGGlxQIjX3dccJPVFI
xy8x8fAoVuMPIg9PQ7ukXh6alJJpaAyvYtI6jMAF2cqpGWDAQOmiEVYfpZZVa3tmVU1D2a+bBhiN
m0Ad5sQS/uIiuhv7fjigsB0O3x/GTLvWn5vJXuXLVMPt2ttlxj4Yco9MzWD5CCbRt3BAAHd20t53
TbxDn/+5MyNtXSwzGt92Vfb1WU1D8XlecLTVZxrq/FhH0eekMB/ZaF06FAOxA1pFr2VH86o037fy
zYnFvJ2r4jHJjVc8l9s2dueVEetvZlBLr0y4EM1RRGzLRhm/ToF2U8zpXT6ozJNmnQMpc4X1yVpP
DfKKXq57c/5gtXZ03arwQs+x8mfGl11f8wrt8i20eCNG536Z6/4u5frj2BznVa0Vh6B0weGwu8g4
QPYTpKfRlB9zqQVeHImbxDWLXYkxIo2bu0L1e83AiEhH7vV59pbYIzx8FKzRJbWAchFmGzwuXbms
EZ80XI7oHpzA2oxuCXyV3wletGruEQY8VuZjFTu4a6MOT3as7sbE+Yqh+K4oBfhFDv7oFh3uvrpm
z0B2Pg9bup43V7rI/1yomMXKGj+/ukTtBYC6Nh6CflxbRmCsZk2/yLn4WqkYr3QObCRG+DTHBNkO
b8umuZnMuNsmTRmvbb0LEV9f2hLl7oDcLlXoqBvMiJaORGhIpLEzRXuXDeEBy6zN/OPcJNZdn43B
Km3BrEwFh1In3OSOgQume8VrQSUS5bcmRqW0CnHjc32v7JG46j/6ZDOG067CRrnWEC5JNFwr0JPS
N5tn0XvlYKebEd32Kmmt+6uyyEPxn26R2h6doABBMMZVpw+OV8vxGcHp1nDF80yzt5buZUiXepf2
8VMBr4A67RKl8WNb97FPW39u5upO7yH0ShMRo8kLK+yMpS76h1AaTMdyKVdDLk96xkdRZJG5RhD9
otEbOwgqEokMRRpvziK2dajd4Zve2Ha7r2Xw5BDDvW6docVQbN0iW4oPUa11nhamfl4AzFflUyrn
U5to3Rlc3NhOxpdkWR41fdiVpf0WSlqttE+3StXSt3L7rdSTcWXJaG8Govb1nD6H9nCXZuOXLKHR
ow7TgDk3YZqhe+lX9A7o2Vmjq0QiEpaS4qzFD5mi3Rj6dS3kXoYx+DwXg6Z+gfGCrSqLcR+3XAqq
UenmcBnTMQWZxlAyPMy0QHQYFMKgMEtvmu3nALdcqpnSm1HCNT14/6Km+9juHojh9x2RPTVacc5G
de+oxbrucgkLJaEaR4ygiu5rauQlq7gxhESt3g9XRah41jJ3H+tIvykbm7J1XkaV6r7MyWMwhd77
iH0ekGgfHMP6VI8SlX2E/6A/9jr7oNsGm6jTnrUZoMbKMFLX+t6aQZCb/Dax4s+a1J1NYrdPkJYe
OvvnrIgKL+lSQGo3NWAH1IyHpvlqgOdpEwJ2l+EUNgV9pPmmJX1NNz9UoIrjM1ERKezsFK7aqEmP
Q2DdVFm7CTAMa/1Nn4bTirm7XDWanUMZLw/JUBl4uap1PMIHaUybmoGes+9HRDsdtpSmLfzMKIqr
CZ52qtIxNrVwfto3gYy/nYLD9TOm5RohPxHUjVqwxkXNAG4nN4MerwMXC18wEWTRJptoCp+WpY+P
SLa91GJ2tScGZcDy0quMz3mCE0mh8MZd3D0q59Sb47HRLWwb2s0w0F3HyivSBJJbs26aOnloZ/ht
x6akhcat5SA/IvbZD0tjFV0p26iev4KBjJc0r80NrICxFjLbxbOWn7PW3BJc9on9fj8CzbqwzCu9
5gobT5haP5dhujeLMvWCqtwlmU1JDNpduTB8o3OVEhWhptlvnTNzAaa7MoZ7qsJi5yT1hxtE70Iv
tirQcs8N4YDCwK8W97HWjYvbKHJA2kelhttR0577BsU6Cg3fn6zlZW50IDX6em6V7J0dHoU8QJY4
CaTJZtHtyXFQO73R8Nuhu7Sdc4gwjCV6xvUMDTPj0Akc8xy41b6PtXNWJk9hlH0NZHtEQfzcu86h
TM8sGcvrFkz7LkyAB+O86aK4hppNsItl/cGIp33fiZWQ2JU4iATRLK69uMQu4UyY9DW8/CMeVpQh
hmCtxwVXzUrvzXTdL3zKiMpijb6saXEYDfR91xGgBtKIgzOj0qtbMY4PS3fR5/g+npFsDI5zXsTs
RSJ9JSzja641Lx2JDZVlvhBHgbPKPDVDc8a/CEbaZxddQ/6mKiFXjQNiiURoNeGicjv9aUDDVFTu
GevaTVsEKyPMvDBJdkEznJqp3MsrqRINu8LUdlZq3Lqifc27V1xuuy5qnlQd3sfC+jbU6nl2I+mn
JaWZYn9v2whwRxNMP3DmTwqmC4naJINVJnkdkxG+a3PxkRras6ptBAziyZi1ZDsElekF67HA+F0+
1IpZ25FntO+vTtYd0ww2RfWHjkQBEPuL0X8OEOAsERc0jDSAn+IgZAyjJCTjRZ/emHO2R6sOdlrA
5ltlfamt6TZf3sowIfajNp5rMRce2TKQevqpK/jVK4I2NPHj2KW3KRkxvil5UXMq8o1JJ564pTfI
/CkEgPfmJnB9Df3oNF5lkKzQeYwgpAI/69zz9TYOE+NkB+MxyeZNmLGL58m7WZb7ub+qdmtuhjBR
PhC3r+jS9Uh+ClHZkxSz6VpAIvaVsxkZgB4CL4ceLJ86IkHwq7VYyoHkK/1zMrTHxEC+TnpKUapi
FevxvaXb/oIMJChZp0sS3tuhXwGiaFb0FVw8WWNx+hjic65BDzepuDZE2me9Efaqwea0Esuwl67B
wQV6THIKXoTKbUt/LG+j2YSi6+7nRT0jAn4fov4QW5IPUZvuJpbc1Nb7ThAkFBb31LPRt1WEIC60
P4f2uMWRY3qAloU/G9qdFU0PWSe/GW7/WowFGpII+DqBbBvT/lw3pi/15R6yWW+5raMIF4zoopu+
zz/cASd+06xGWjYPWeZJ0wsvnmKJklu8Zrb5peWtAdhWWwSSq3ZWwS3biadVw84J+u2CWBxaYVjh
ZYINH6wBQz29V0qEApschoTFc+y6YNXg8Z+DO3co90hhCj/U0MksZNlscxpW2iPpIbQB78HHkvUs
7+zq/HF39tihoZpRMIbGdu4XfxjabOMuBVp/BK/2N4ddyBCpdahKijXTs9w84aguztq1HXXT9zKt
IAEzRZ7H7QwEmyh409i9KXPiPZAcxhsgQ18LkQpSLgQyrYYtd2PFMPMOOpt2RBMI4HZauuHVJMjg
2isZ7QTpYqAMavp2db0feuV8mDzaVb9or9waWj4pEYqgL1orM5hOQ5rqXmWFW2tJUiQC7kt6cezM
WWFPfe+06rVETMyi3WVRRoCD1F7mBaGLNXH/K+PTFKc3aDfeQ9dI1kLgIi24UWaMnppLAadhBbE0
v+SBPeLb13dLQ9iAFDVKMfgpL6/0tTM5ph++j50EoFTl3pwytoFbJ20/Fo1oGJtKpFrXH/F+jJ0B
xG1imieSp05iciNy7G6cwOLlM2EtHc5nf9LKx2mAbRcOHcSYzHR8rDOnT46DcF67rCIMw/WDyP4W
RMaDcMMP0ESY0uISu/lH2URPTRDeYLLDWgiQXiNK285yCb2wWlipyWrMdXXQcX7rbbgcSsqJ17cY
4NRcjHdSiMW3ZWmsoU5SX5u1eV0FGVQYChM56usqrnxncK19WY/ZWg45A3sdH1VW4tqum8sw8AH0
rD5wkVUZ40Zrh4tGZtdqcJeXDuko01AGeOjACc0vQTlusO9cEt196Y30sLT6ghA/UVuz+kgCdQHW
a/YBQwjA2GaM9Kesh8ROnzkn4j4CBWUnW277aT6OsVx3hftFkmTSh9MxjOm4e2lfVI0ZSMRon8rw
aW7ElSI75dFp1gBDwY5OM4Uha6fbaKkuVTf6GOU+9eHgVyXa4lHAin80RvLcp6ZaZynYqbxaZtwP
tumNGVMZarNaVkliaKSHJV/g1L8SOsLC1PRjDtFeDbMNm1rtYa3PvatBXyAzTLtgF0DkN9JZ611j
HLOKKhJUoLco64D8NavZlAH2/cKZV8FErIEtNX+ycUOWInfXDV4tXy3CE2kAsB1Pzj4sApzaoEtm
nJx6y/oWSVBDx1gP5T3IXf1RKjzPy3weRkPDvKLz3hVrO7fPtKoosGx31UkyLfLi3dAF2Rn4R4C9
5kFnl4rAW0LxqCVxewjmMFtXoiBvx4H3CKO+9YeIQJ28fRiHEdZPEdQge+PBcAvfNvaLNSyI+PqX
IqEJTEbCJZY4wrNcH1BSPmf1aTDyTdqlZEnpMJJoO1N/iKnvpIasSnkdG61gHblY3JtkeFC9/mpC
AHpgIG51LMq58FO01qqbD073xcqY7kp3ukW9WG0zAEAAxGwz8nSMhR1zNDlGDsIzRmixyovoWcf3
7C3ZhGZLnOtaPZkNVdlhQvISkXt5Wr6EFtzECJIGO6pOnWHtmWQqRml5P47twnPTZWZZ8OYKIkXc
1L6rPD4YZ19eIem4OY3LsjUkaC0GnC9mLx6t1LwYsZle3UR39gSyaxF9E+YlqGbQb0RVb8oh3w3I
TvZhW3RbJYuvZox7vXLeDPR8povxq9d7jVsVzWKLsX9XFDGJa5r5EM6u7l0zTfRwdD1CmnQcNta4
HW2TFCa43YYqFy3JsA3R1xmJJPGgcc90qRtwiVcTS4lVL8cus06Gra5lnuZp0rtvExLlxS7em67a
W0bkd3kZ3QyVumW6OmvusKn6zl33Ye0Xw3IKG8M3RmoYxPtejNpOCxybxA4baehLoNJLJGkfzeci
tl6W2Fi2Qxi229phhJNfF+sqnosSFLQVk3b34IbmUwG+6wX58mqLbC90w6EDidvPqaLNNd2sQyJl
xWunLdItHygyLL35HGpmsc2tNMCsy+/aYbifp0Q8Om1qnZAVX8k703qpq5VRaOzfOpx3sGjKz8P6
cxYf4tEO17yNl2yo5U0VlTft3PevYpKQ9mNvHiyTvyXoMDqqUH9NkMYTeSWawzjVjaeX0j05KEP2
LNL7qO02UcMb63oR3zml9c5pgNjR5abOn4pCu49Cs6Bt67w4C+wrXb4iguQwmd2nxamIOqn1nQwl
aXpphTfYjbZkBlA3JwHvWzXqWNsxmVjyKpQY8odOxO4maivTV026a5LbwhGWH2lIRgPH8nXkqLMo
b6y4Ga8BQxQspLJqGrfaHBjrLA89bUGXFqoAp2hY+gE+/baZt0HDOFyV5sOiW2h5C7v26s6xN71u
3Vtudt8k0XHMuh26imIjE/kV+VPrR4kGFDJSxpGZgYNq9p3ZApbL6xIqL04VtFj/8QdpU0IkllGs
cQ7dD5aAI0ZFQBJUC2sXt3R+6StG0pz9MGZPko+ipfCIUE89pxte0uW+iBoEa0r3C/VAUMqdHvML
sJaBF2jumk75HFe6tRsJqLKCiZZq+gpYnvvRpF+s8Jy3wBMDrUFGk27rVrwxgRuNNinXbj8wo5qD
9LpG89sghANfHhqrJEwkoTGk+OUGe/pg75euQJ6XPHVG8aZqa+8mzCK57o7rdPHdjNE8LS51Ht3b
dHLHKLgPBjvfiSrciby5mJn1PA0oLeLJsHHgUZLacqd1PAZE9eDXIdCiPh7UwF3cjNKfWo0CvrTz
1ZcGq08qW+c0rY+D8ikODeEpE6mDZQhEt5+DqQo2TZG9utloEaUQenbFCKbr9SHWSTYEjem9XR4y
tuaQ+uGAZGdCXtt2YDaLyNlxU3Pfpj3yA1iadSPNvaODpea5eZdglsUQj/8kqkfWR2o+dUQwrlKj
TMl9SG5QtYmDkesvSNCtdQxjOnt9hwOyiXM8RFb+kqvCXSFPAzkuaj8T1FfTDIiOoDIeBs2qDznZ
A9w5yehToszD3GkFzVEFvZG4gvCXeVnrfWI+jG6LbwdxqyZek6k5E62zhGgTnvrRjD4sO/zCVJS+
QGBLj0wfPPXHIIne5qp6Jc6kQJCCi1DvsmxnGSAQBTK1KUahMaDPtkgXwiqrfVMRzmscqPdI8TPK
pVohNeTmQrvykkRl6EXkRDzpZQVKFn3T6QPugMxJl4hJG8jm2yZ3X5am/wBwxZCq2e0BAQ0DHEzV
7HeomOCRXS+LRHf4/sVijHOzYza9kDZWH0vqh8xRP17FFZCBabXGamSDEjaT33LjEvlFD2iY7WHW
er7UYXf4/u0/vxAY+95g2Vj/87/06699/11I4F3bCh3nQaEQwI7q+P1fKGLTXSQYWvIiJQ5kDKM1
/OEbsO9yyPWuzWmm7fkQ1t1yIEFpORRj84lrk2y+fxcvBNkQmkKrORFSkIg7d8YhY8IxbZyaHrlP
VHDuh3mvJUOwA4oFKYnlbRxkEAFxAucaD++ROI7dxL1uuQczIwjC7u8y1d5P3RBiDDW4GdN5N8j+
BV0uSTDf6BCDXSeCdBNLiw+cGL0qaxhxSuuLVj7hNjUZZGls8d8Fn6BhELzVpbuNwI79JkEYx0Si
bOXuJ/oiCshw0N2IeS1ukk1oJhSF0JQoV896PthPhJ2uE7QPrzHHH6zRIBf7onf6TzreEfYaBAeI
BrJmV0jDWrc5maLNUACi2dWNlrjaQwtgc5qvauEgT6PXhC0ZlHmcb51CWJs5weehKSxWbjNHr4EZ
pJ6NDM+ySDDA2r2ueLC9BJQFNLX3rj3tNB2JcB1m38j0I/0xrZ+FrRG01IKu1xIDVxqA8JWG+SLr
aN6LYngvFT7gJoRMzOomW/diWtu9Xq6KlCDZINStm1ECu/bxKF6DDBVemIT9reIuuEnHFsm+RqwH
+Rj1droOzanlZHegkcM5n9klv/+ZZkbvdmEisZorZ6WsuVyjPTN+/LCzqpchKvHHuBbZXzH5nFYl
qpts6ckN+AJ+hBAzIzqVUKitHeF1aJeIDhnN55Bm+iaKrqQECRKUh24jo77eCNE+ZNUpdaENcMRL
4mKHSyKm6JM1SlrSNJWrIrDwJgYJvmw7uKjcCfHyjH5yjdeMG7LiOsI5Vh0ouQjZYqYpHgEB1De7
NS89twRyE7AX+zSgNDlaMTkycmTm1Lv+SwREHrVlRFiivs7oGpBOXWFUzIUBrKedVMPx+7/++UWU
/RN+j2qjKmWvkKWfdKUOkd6sk9E81g74ccVnejIb7dIkWefr6DEwDNomjGfUrIsZ6aF0vuVB2Pjd
YlFfoGUWeSVzRBCjnKRKxDZRrwwbPnMshuAxpu02cWzgu2j0NbfMNPlgZltyGqvLmJQPczS8p4JC
b/TAwUsE8DBJ9JCOHwRwEiETDMWZ1rpDsTIaJ2vJhwM8PuFVxYCoXDd2lFcK1TWqsB76RzZOMlGJ
TYnDMEDOWh8cMcxcVUv/pLRduKkjZGwOQs4DrVjjZ07rQpRU48F0Q/IayFQovNwJzmUOkdXn8b3u
6sTjzAxL5Tu7lJ/GU78za9d4GNtJHmZld6sibDY66re93mf1PtQ+QWxslStuo9RqaF0J7gsZyBFb
rzF49mvZu291DrKzQI2woIjL1Il7Wa5WDrxrq5JJUiWvuum+a9XibPri4PTR2dGEfTBmDE/6rL41
QXNp435rhfjhBjpkpzdWSaTlm2WK1R5DJuqwYliPbvSYFPZ0tsZlflpK0JbE9IU1PoTxlG2bHkA4
A04rsrnYof7St3k8vcbBEhyBW+qdmyLJmkd1yKOw97urxGOYqeQt3KWwqqMRx96oyLjO+3Vaz+sm
sDdxpD6Xkf55zBDOJWj8yjYINkGR6Dhb+ELijSSlo3e81mDTWRpvDpI9QGboS2iOg0nWwUrXlnQz
2PXtUlOYtR4fF6qbwiPIelgVSwoZmmPbMuN5E6mSF7FUb3bFogOaIzzi/PNRRH/IIX8ryQqOw6j7
EUv+P9/+7+238npCQ/vf18D3f/73f//hO//h/zz+F6DJf50fNo+//uYf/pCHv37/93T4P3zzW1T8
PwLT/2WO/L/54f9bUryhOCfh30fFc37Bl7fyHwdUXPPXv//Bj6R4+2+cq2niCHFc5RiCwyD/kRTP
T3QJKa9IkndJ4rQ56+XvSfHS/BsnmXNMOYJbR0jc3v/rv1qU3STFX38kTB5I2EJaOn/4V5LiheLw
1Z+D4oXuCEXKphImh4SSQM+L+ENQvObMSVLNwyoT9bHWC2w8jEVd4DfW5A8P2YM241FBzVlv83Hd
ZjcuOmWUn/Xg9zZ31iehfwg0EYyOOb/V3w3VlzA727AUDKLtQ2rdMdGX8R47GNV+YppLnKdZbtVb
IVakFIhkn7250zFRxKmx2HfpjCz1YUymO5xaMo6IxsK2hFqDWJXqybYPCcQ9xiJz2SfNpnNuytrd
6A6ZAiRyn/Jp3ZCPgpOolwdJKmmwrh1ny06cLmer8lP+sl4fNVjF5BsN4kSvY5FvR2eJuC9/1UDt
k8fQ/JyNG/VSaIf4jnK4ABjNK0XVQs+9MpANo39PCa9B3mHWQO5PQIA5kMhnLC2a4Y9fym18KrbL
R/DAzoVelCTBItq6zV7biWQnX/v5xERBbL1Ha7aJANIRzpPEsL2Hf1k1nq1WAR60DwZVo9/qxY2B
RhXN0lUKj1/LXre+3MUb96ExPSR/X4iMBsvYJJfqqO8I/HC0Xc2Yuq1OpgsvtFKJDzKgaK3yeCNL
P9H2k3seeD1EbDVP9lcruxHTZ9UdYjL7gtuxg+t5lOpYBmst2IAxdMScpZ78mrGNYmVbo1el1wC2
gcC22Z0jiBhyI3yNftXFvodhxDfEqv+CL25mpE1PyKyKhWidNVyyycgzb+ZD1uy7edOKg2P7EGv5
VZfgmfjlH6p3pB3se2/5eb7JbssI8Y+8uIteekKG35wWEjawc9R4AwkrrVR+lZrPc0+wFABe8uFW
7bjWVX78/1VuvhYtySkj/77IeVFcfPm5xl1//UeJ49zsv9kcZGWYJlUOYJ2f/DgM43qQiXKUrRNJ
AM/Psef/U+I4kU8ptmcKI0eecw4WdfHvJc7gND64U9PVbZtIaB7zr5Q4k2M9fq5wpiuVpXg4gWyY
gcPi1f1c4ZrSpAZXMaktihZ3Y07lED4WQlPJyRht1/oC+jJk+0L2JU6OMHL0RzwjiXkkuN0Qj1Gp
Fe0toR1Zc54re0nPcd+X/Rdii+bu6zIpadxH8B/aEXWBG+46VzXxuYsbIz4ukciMd7eEP7h1x75I
9mPIPHeiBxnTvYVEMzpNUa2GGzmN9vTmdHlUVB663jY+dDHdyJuICjntMzvvqh8L+cd2+ffd+udT
QqzrGSA/nREi2USkdEzdUMo2OPjwl9KvzfFYuOWU7crQNMoaKiiYpmOgWVctr0MUCuayyY3uu1bT
SkgGpuwbBE5BcquEGIubkSdw7weBmOi9cRodSVpUttLcxQp85VUbx1Df07ZZceQlOJRyurlyIc+8
Z/hhEHGFpoG86SQRrow8H+RdW2Sq+ISJOB/PLhE65aXJRImGtmlFNAOKG4TdZXM2Did7jlt5XqZC
k6fZyKRz11VoFHGyRo0Vf1KtObaHqW8yWycEqIIOUHkU6JQZxNK3lUZrw6kVbVqWt2Qb4LnY8HI7
zPRBtNj7gPBQ54SCOzA+60pvm9u0Uw2oE2rQcksUdl6A3wf6RFJBgWC1vk8YsOojkKvpPM+mNRq3
WV3r9bm1aCxHLzEnu3iQAQEWLz/dhv/iMl6v0k9X0YGpvh5bL6+rXDJk/XIVzb5y1fUVXIKYBGJH
x2YcNvpHXtVnJ0Kgj5n0+c+f8ZezZX48ozABfhR3lHQ4++bnG0oRYsoxKFV9mUv2eAhZ9CxFMfhN
SWBiktXu4c+f73qD/vYOJXWCkmCa+q/rlCHYSosmqC5OnUS7lugTL+7Vq1Cj8/TnzyR+6YZ4a2T+
OxzqY+GVM8T3WvLTsTluzDkOaaTJCybPq2MSP0tdBG8Enb6nQxBzfRN3pYnm62SWnWdx2IpfE558
aORVNmYbn8C9icAjM26VGcha9al7GQlx80KDw0D6oNI8c47Z3ys2yj9/7b+vA8NgIOUMUxrK39cB
U5Gqp3wwL6Joz6npVqC8y5e4DN/1oCQDNCne/vwJf18GJswV0Lu0bNv5XvV/XgYuFFIqCz26rYvQ
Jh+6Gfx5MF/jRCt2y8Cb/KtPR5USDr2ybVvKYVP4w6ojxi5ExlPLyzi0ch0s/VcJ+o9XQX9tBtKc
/vqz0RQriwIp2dl+uatsq4xmS5TiEsrO6gH2aKPviPVX9UOZ9XlzmnQXM9tff1JFv284JrTRbztV
pyonMgIlLjq4xl3JaVHIfkw8YJUB4lBV6z9/ut9XDB+oZejsABw5BU7xx090EMIxDaOObplWQdxq
m+CFJpOrOItZvsuwm65G+r/+nJZu4K1Rtk2m1C+bcZWUTdr1WXg795qWromXYn06bfNSWqm4KUDE
7oiCrj7/+bMa15L0xxJim1jAODKIW8MxrV8Wj00uehSwy98GifVqBUu412NSQpBvPloBN2tuWtMb
UtdHZESPeWFDpDXNj/H43+63/+LjptPQWb6GQ7v061s3HE5TaXUtu+2bxMDkIjUUp8L2lWM+N1LV
27rM7f/wxmmifnvfrg1XZyohWVq/fNxZRJ52bU2EJhrZfa5xOcvMCKB05SEdtM8WdsaVYU3Z/j98
3v/ivRKrhVHC4d5htvxlaZl6zGE5kC23pVy+lB3itj5AHNYRgxoFjT9W4afZmuu9M4pxjZIApmmc
P3IXrNh2ezi9IXiv0COvvldLt7Ae//wF/va5KBSPysXKoQyaTPHLeqjImckg6pJLGNnqmDYY7ca5
6vY5IRZeXYHbhWqCsenT/7SZ/fbJKI6fdqhj7GMsxl+3aw5HMnKjNbNLarvnQFA5gyS5BBJpAvqH
Co/p7Z+/1etb+cPS5wnp8HTT0oUl7V+XXeFOCVTUlF1ax4guc4wXQNeYqlPEbDB6nOZVEd2yLYrc
2IlryuyfP/1vuwTPrHMiHu/YNAA0flmBC2FObq0NyWV2sVKx/yZbGsaa/F7JcQbo/U9//ny/3+o8
oeG4vFcD4OW3quZ2M0qUWMUXpyzLjciJxwvDCqjz/3J2ZjtuG9safiICHIpF8lZST7Zb8hQ79g2R
uG3O88ynP19p37hJQjwOsgFnw0BKJKtWreEfRAqetaMdi05BlhxEwtlrYn2+90ME+8DtyH7nxBur
dILfono1NDJ1TzjmIlOqHdiltT4m4BDzGqJuFR871+gi2qYgrJPaoURAFeCRNmP3YDfRcN8ymEKv
XAaouoDQvP1uNr4FnR7BoEPndNr24lTOpfATvUpIpLIy+8x4CNwFmpr3TZT9sOfpTxMSWxemdPno
nsUts4w9ViIq3LLm4pJBPju5zMTRYyFFrabRhG1KTjLaoOD/wyP+tqh6Bb8lcIaV2THMj+IiCPkn
17HfDb735ZqQGWJvr6m9uzhawnSu+80l8ZaLzwv9cIC86sJexk0JCQj/S6H1f9Xodv/5Q3GILM+Q
HBC+3+uHsjtZtF4bsQ7J75tuHoePXRW++HFX/0RG7uX2altPRbFMtgXk06LGfb1aXEatNmUix/fD
En+TdGngpGJMRhqkzm8vZSxKUC4kHVoDVzOtTAKxt9iRwA/CfPbjDAuKfFZozynH4ovreYqc8OPQ
tOZz48rhr6QcDdXT8kHj+LgVlMfbP2TrZKC8Z6sQRTpkLH6H5jM9NURT4uc3pydRoXY6w4OA7hWf
sFT69/ZqGyFZcDeydQRRkQbJ6zdsIBYStqlZYuNgMZ0YUWAcQdVpJjph3o+QdgFaMMA54l7s1Pzr
24cawRCO1GnX0H5e3HtzgcNiwET2goVWBw19CKDGys9TGADJsJLPEOt+3X7W9Yqq74JSqsRNQmAI
+PpZU63251rIBhI7NjtRk9XHIqM4cEMYfyhJcxspx7Pbi66vdxalucHmMkhuV+lHm3kNihDtpSPh
fMzS/lNSuy/Z0E+noS2oHsoWJ0ujzncq1a11XYPuP2HBW989c55C2pVIjScW3ETQpfkBmecQPQZT
MlKb0weKZdqyUiYfbj+xIXiPr2MRS1KPSbIuwR+L91wbM3q7Rl5fRDHrdzUQrgfI48ZJYA30pqqc
FGUq3z2IKWCc5LjR28zpp0OWefikAaI7mBNeeK1tyb0jro7O6odRUTPfMEnB9cUPa5GHzmY8Ti/Q
MbN7sEJcwgHIQYHJJsZKZOGNT4Gc5DQPGtp4R4EHERYF8BBFPVlo20pr57SvIxzMTumqliWNSXuZ
k2iuXjSWGVUMkSlaK1u2EDF0hMtKfy/92dj+5JiWpJ4ziHHLA2dYbW12YgJx1Pdfco2Sw2BTeBn6
INqseyfEM/yHna1grt4454yiXL1x0IrLAJ6HbsWJK3OueYSTCxF+d6eanklTfEtyzLzcefhLmqiD
ol3dwT31v9gjhDs6W/3OObzGzdcfn4xTSmnrOumPuzyIY0P7QHYVarRGFrzFSqcAy4bQG42sCrRY
iXi5k9ZHIFagywz2Z+syfwEGFh6sqKnf9RPg6NuvZ/1F+ElIIbnkw4ZBafQ6IPV6WSHvO5YXU5KO
gbx40awXzR0gbk4OjnQlcP/bK27ccrQQaICr3gz9hGXexd0t+tCZ1EBf/yfoe/cB0gXYkorw29nt
J8egG9R1QIKRbfjXGbq/d37Axo6g1Ld1SebHH8sgPOqlHxkooF8GjJYYw5W/gqJqmd4hAKvX5fRU
4BKFv1LQ3qUGRDOHnBUJ9dK9M2Yix86v2foCZDLMBTDB3uit9KlvdJ4oL0Xgv5jV8CkSbD/pjlhY
JAhnRBLFwESCuCoZPLodYqit58MPTBA8QX4dmbYJL71WIvJP3TE89CK87PxGtQuWGxdtPrqbsNXX
jcA085yorYCu46v3FAluaMQrD6KlreZrDjaH6Q8IhS9TIQD5RS/GaH69/QvWL8mWksUdLjKddtAi
I3E6w016WcSXSgOOPfq8CZuK5QDZvDpcA6NR0GC8veg6MNoSVi9Bg6KR4n1xNkgJR83XU4o1PGjv
VAuZys442Vny8fZC63yL6lcdPrIR7svliShjje1oBvNFr8kKUEYA760IzyHuTCA1GMj++XqkWhg9
YNRrm8spd8icsNVzw7xUvv1z6Ehpi9j+6IcuhN8k+H57sY1PB0/CoOCmsUCKuHiLgK3R7/c741LN
aNREVAkPGHBDY68GlGPQ4XrbF3r3cHvRjU/Hourmd3TAAcuLBp14S6Q+XggNtDbIt8zA4U5lCFbR
mb691MbHo0FJViUtg7C+TDXSiJoebQHzAnDhVxZFL3o+Nkf0Ur4YAbC+24utUypClueSJPNUyPks
XmZaIZc2d7V1wdwSwWbVwYqy4j5RWKSqLd6kpTk+pjoD9D9flx6dsIFZ8JDLBnCJSSZHJBGXxvKe
syHVcXBLHodw+BAmxt8WLBLsZ4adu0nlQq+jDok5QAyhako8pRcPGwNzpzkkQbfFyEsFvvzo+igv
RoDPUb2rxru5Lf+yFTesR63hz5+Y2tKTllQnf3X4LT+N9RDNqwsCK/dROkZ3UQYpv8F86aCnPUJL
EaaOLoZ3t9/0eueSgxFtyF/5YzXAarXEn/JJyAsanBONARm9DXOyZGtIi/vbS21sJoPJAVUBmTLh
Xf2U37oDHso7CWM6CVfMmSE3t7l46VC++1klbvq2S0HdHZtOoz0FCoaC8/bqG60p8kB1n6g+MM+7
iOk5aXhdxoZxGejKPkZBo4GhBNpX6fZ3f0LjYtDRoUADmNQXvj+SEmQoqIOZO298IyFxkMshIRO6
DcFn2VDwimq0RqPgU4dtcFeFkKsnVO/uhIe2g9uWihZMUQaRKjjAEHiJVXJ++2WsgyQ/gfG+B+TI
sR2FJvj9UzhzORe2NzkXElUqURtlqDRHbyINIc0DiBJ3wsi9x9uLbjTkSMRsafKPASphecBacPBW
IxsXhS+ExfHacIxPjdN035oJEfNDYzXFd9+MHAyWdB84c4DE6kf6F/15dBxhHLTBL5udN7GxLfhR
ZKTQOQwo4MvLEKVzapEQf2RzZDBwjXGg/+ZDUjfpO2l3zmMXcOnXdVo9SJ3+RO2OCBrEVrCzL9bH
Q6WpqiiyQGsYy24MXtpeMLkpWomwyx+KEIuewZcSDUSgXUbNFdZoaDyPDj3U2x9ma2UToUIE5IgA
q14hjmQ91bEvLz6+AAcmmP9GsqJdbAGObBElB+Pa2LhcoGV7e+F1xMXUjCRLQSBIC5aDgNRCzcSf
TZdqwJWouw5d8SFg8P3RHJsOX8Csz6H89hiXtjNyfa4If97+AVtPzkCK+41KiD20OAcjYBK0bkvv
ghRLfGrs9NxkaJ0kxTsxZz869Mv7bq8LtLmm6sUAMaQ/ucwV6hkmqhnX3iXR0Gn0zGFC4jz42omG
S4cAdmxqjHhRXmz+OP7SA2DEzuyP4nTVl6mrjr/rdfeiVyqRnhE3yUbC22AEKNl41q8kjuQdOjh7
Z2wj2rAwMZ/GiHrRiyYEHsWjjRcyJOG2yI+4e4L2V5ntFFNSMOHGIMYp9p52nSfxtJZw6UAJrvNl
m2EUWuhHgA8vjVkgA5MP8SVV3qGzIMCX5e5sdaMHRJLHuJByG9Ibt9zrmGrrsTeMlu9cfD16MaEP
0UsNUGyxCojzJqpzbkF/JddxR4Sk4UDJs//FyiqASEH9jWD0cNHM0d2Zgmy8e8p5BjKw7TZ6jm3U
Fm3quP7Ft/pPVVa9S/r4Szdb/+jYB7b05HY22eZ67C1T1ZhE+sWJshLXrGXW+ZcOaUm4nwXq0LQ6
y/zvUc8i2JwKbwWiCUz47aO8jiW8dVqrErUY6oxlkWGYXYwkZtJc/GQwj3QXvyR68YO5179VnMAE
ERT4Mi8HiC/Dh9tLbzRaXNe0QCtQ3qg592KD5w6Mz9IA7y7toXhXJHNzDNK2OrkA9O+m2PT+srrs
R53n+ZGqH4CqU2J/qGsSIeUiOgxdJHfmjusgQ55DcUDcFDSAlsMRzWPkpU1uf0Gw0H7srAbnE9E1
R9Pn9riOnQYBYRYdEIwVbr+N9Ycgk+T7q9GboVL41+dADydEHHwrv8TS+zV1gXly9SB+uu7ycagx
yxvH5l7D7QUtdX/cWV3tr9dJPKtzCMkv8MFYTXhjN04YLwfFZaqtiRMINy9k1jtng9jZ6atXLC2K
dVSXHKFmysvnNMAB1SG+b+eu5hkL+gEHo/WhzaSRcaBm+dYI50WDr7HzhKsTJi0yaAY25OsbkLOy
a8xoKn3/PEjvWTY8ZSMZLVNTnMy5w3nV2dlL6xQJLSpBv44mKquubskWvqpJz0Weu4psMSggoyJE
HZ2um6lrXQTnZAulFYAn1Cqm+YmJ+4KTu8NOvrCOsczQJfua2Sazq1WOZLVzU+EoOpyDHjcdH5fG
g2nWKI7VcCrQX4GI6TT6nY7uIBRgnL6Klsa6G07/9LCbn+YxtB8Nq3T/NIFixCJsZszoYjF6WJ42
KISu19FGI7FVL6gs3mcZF0zVVM+qw1gi2hgaYqfRsdrpqjlGtUgz1dU3EtdWzrNDawVhDtQhdfyZ
j2hE4eIzYv98+0gvtxwMCpevj3gC4Y1+0eJIj95kk5BNOa8dBB6xN3rrukX4IdBj89mepgYAft3t
zF2NzVVNxJyAOQJYWiZnlsQWxuja/Hyd32MkVZwaoZw3stT9LPAXwkK0TD+6BUONCfDReXB5B3qK
L2WhswEzD2mDnNz+ENp98ERMZODvWOXODbuq59TbIddwaDFLNWhYXHlzlaVh3xm8ndLj17l2E34Q
GKf+JZrQ7FUCO/yEVhG8BEYYvOSVjYbZzHetdnbh1vvyOKfCZUzt0Mh4HXjz2bRiVIsKTO6iF4R2
XhIH1FrXV8/IUGn0bv0vt7fFMsXiwemwOZ6nmtoqk3+9oFH2FI6iys7S9YkBhZfAPC61n3SK4Z+W
WZ3/fXvB5ZYHgco9q4g7Ol1hrvvXC4JzqWs3RKY7cTsSCLsZlG8bkgDIp2CIYu+80GWEV8sJZkcm
UFtWvW7Q3xoWXGKOWZlDea7yOUdvvMO5OR1RAx4tByG8IYVkNrnPcd3u3WLrPcXSpMoqhQLmu8pm
oITWZW/guFjBFcWvEQg4HmmUSG2AwlytBnWBjH+MDV0Mo8Q12Uqj7tftt73aT9ffIK8VKT2iJXTf
6OrQM8axPEcTJsmRD+nITTj6sjeGY99wsZUj3dXbi64uG166Sl0YXJFBAKtepNGGHuaNjcjBGfUC
FPyR3UVTWCSnMWy8j3qoOEB6gcZUx2CybwoX+yd+hBbV5fn2L9nYbPQ8SWDQEKGEWLarZnirk+bF
/BAU3Y9ROTdnUkwInxW449tLbTy0inDAAmgIMUheFitzFXdQ2732jFeBiVlIbH7tYA6A507FnR3g
iuwlpU9fjGDm1b68R0vWv7ONP0bwgAXhVHOrkL3YUF0Xbz9sHb+WE98cD/pvwzRohyzR/YepADtd
BuH4h4gIlmMuC0WVt2yQrC6Wm8MkGSAGqBOGM05EZYb+/TMiJ+9r3f/Si1zsJE/rI/16QfN1BEHO
A8zj7JVn0aAJ50+ItgTa3J7MGhOwKe7ihxo/1oOBH9vOyhtHmqkwSTEIdwN05vLV4icRiTlp6nOE
gF3xLjFbPMvuxIwkDeZyti2bN6HDNvjaqMGYj1ShVls/kMX0hvM818reaGfXLfE/vH3SZODHEAnI
15fhFOUbt2uYyKIoLdwfCSAEePQeld3Jnyf9L6lF7XdTTM57VBdg5o6QT97MPqSVnTi7ukf4HQAB
LO4QGsSrbr+NFV5f1PyOQbRcnUkCGCnBGwfkvxN9yg0t+A/bgAuSRiasUH09BPWyopgahJPOkiFU
cEpa4V+mNBwNQMkFikuzMJqPXmjQf+KoYEF1+80vdyGXNKhQYhzKfxKUwOIew717cJm9peeuAXKV
QOU/UMMpDkx+YM9/TKT1Zk68nURlWZixqqJ1eVxmTDdXAPcwHJoypzRCDIC8GUTgdz/03FPnYaHl
2+BRmgzhjkHyI/DOnu5uP/PyI6vVBaWZrqpkVZ29PnlzDiy9a+vinIRgMAqleU1v4i3mMBhSNXsQ
4+XdtVjNU1v/t6vbBnKb1uAtzpj5Pvt+90lBDZDSfx+k3BvQB4ydEL71eEzkBMBONU1Z9T1KvJEa
ryjPsJIwzUY6+Bj0mOV0czedwgj5gtuvc3k7qQdkhgCYQuEoVkMEq0bUKKxLAvXEfxspZdrlDWnB
RAPi9kobT0ZLiwABnJztumyspHPFiDAZMSgYOtQAfOpchecyZ334f/XRNp6M+4cklqSapuHyLjSy
YvSqVE/PBC3camu6OcngWW8wozRwBhjQ1CNq+3hPHvTKx/t09l7+1zeV4z9jZ/oPFe5eKCNifH77
TayuaV66SscsCZYG+OXyI6Nh6mPqIsj0kSe4G5LsM65//pu4xVtUr8P8NORo/+k2sHqrJnGxRhJw
J0zbnY+/9UlcUEaKP7KBKg9bmemzNRTnQCbxUxZSa0bwK2BoM8ayA5L92w++ETnw/yM3IV4popv6
ZL+dJq9gto06W3GmfTPc41WV3ONqjAdK4DVELoTsAqY23BpImpVAZXfe+8bjEqOhM8K4h7WyvDnH
GkJLM2fZecKSEVn2ZkA+mgu6LwAtzPB5dh531c/jOzOeA1IMBpcUdDn27tNIDxyzLM6FpuqMsY3w
k9UmIT7TRupeOJHpV7NomvM0jNG7JLWsX0wsxD9uOpo/vDT2fo1OgA7d7a9gbJwMx4KRCd2La3tV
htcRhIi+1rJz1FktjEOrOV8TlQIz+SOSTzhXR7P2NmiBq8g2qe86pCgPFBBQ4boMMaAyQnzDpT3g
B7K7u/3r1h/JMiw4w7QiYDswwHq9R0qTO8MoUR9Vbami96xjlASghtvpjHHODtRzHd5ZTIGxXdVm
W48yWqd1aAHF56TiIEIp9h9NWKPwKOgqSpToD45bunulyeYjOnRAOAXQxJZXWIoWeW8hwHeu4hwa
fzOyN5Ic1bKiDr4PnfYtU9SGCPrtXYD49KmzsHgCQzcck5kW/9hSOMAzoCNJs/hBVJPc2SGbr8VV
WaZDt2bVfM8TH1k9MSVnLtoYvTL3fSbEd9lgquMU3O1xvNuN3HwntLz45hC5V60vzwAiYdljcm56
zeDV04KTUfFlqEtxF7d7WLr1CeDRILIzpQRFSOr1epPFox1aqajjs68VSEToQ2JMTzr2ucl9mk9e
unOpby3HDiNZYlRP/LFeL4eyaycbn+Wk72KEOaWSY1f4mGukOiXqztfbON9wZxwh4eWDq13Nx400
GtD8KlLmQ3DgoqkJLqhmBkjBa1+akk9XGXTvG+aihzLRW8SLkMcKlPP0yK2MHVyhHbkurUshGS3c
Pt6CR/29ry7AxADFo8/IJAmCz+LNW2UL73KKM3L0ZHgWqepATJiI3V5l44UraUvVUAIGjaLB6xee
dglyZp6bnqcqqxEUrvXmX9/za6UyV4s9oPrGcTF1JgUqL2VSsTzP7UBbv0ds8SwzQP9Nizp/Ednt
IagyBJXryj5q2m4U2XxEoiT3GOeFVPj1I/ZtaRfObGXnZEp0+5HJUTe+t1MrCu+dkVn33e03ui41
qHPoKVzVBlhtsVw9GiVJd5Sdgzj8nhjBnWladyKb/jHb7AtYZYb7xR7XcmOvkADDNyB5Q3ZimTFq
Hc5x2DtlZ2Zu4+cgAjfgyjbeQYluPZkiyJCYQPNazZnC0uonOlEJWUGDuRRcwvuOi/lt1ebx0fBH
6pmAfnBp7jXe19kQiFBG2TqAOM7Csi3otZWvN0LddIxCHhOtxZJk9F5QHZ/uBpdAX5V5cNe22D6P
KW2a2x90I+CCiaNYp+1KsbFsutpDVDp90iRnWTXPps48DTzKZykw5VPNwNuLbW1WSBxAY/iUMJIX
p35satw4qzoh9yfE6lEbPnRtaTyAFYsfbi+19VZpOFmU5DoQhWX+MPu52+ImG5+H0X47tNzjSW9/
xIXokRCYY8br/Y06dHxAfuL+9spbYQABB4hHtPnsFXnD6TJa+DbyGlfMjd4Cf5cW7FepruqCYIhk
aD3sLLpqB/ENkZACDeUw4AAPtTiYY5maMb225BxgJX9wIX8idkCCYMoepE+GnZA+kcelExtZNtwH
dma7O+F2o6ABSsrnZWhgKJCA+v6/JfZ2EgjYeUF6LhrdP5mJ7n3Cc89ikAQowwqd9s4wA6xonS6/
MwSvI65CJLXzXdjA1tdneGLTcySJXDXHmKNCS5mr9IwVDJ54mOzC0vTkvVKTP5Z5jKxwVgW0SsLo
iB373gBvawvQ6Ia9A1VqPcv1aIXhR0CNa+pWnT8lUSi7T/iFTc45ayqnezvnY5Z/Y9RFMPsPZ0yC
GVYTXQ/myOIbhF5bAoejGeR7mE5WChjjjrP7lE+D9fTHOx0UNgEZOgilzTJ2OJ1l131QRfjvJtYh
KeRHU3UmbA3L9TAov3iluzM73ohWlMqCEw0HdU2Myst0apvO1Z4n4Q8PLm4c90KnqzuFV+CRPf9h
Q5lTxRFWCEMC1hpiyJQ2LsMQg8RCRg12PjEyaCb3uqsP3YOawRoNu+r2W924iFgTMzFuIpPAtTzJ
muVGuWMQuaT/d+FZmBOLN0Ms3jjzjEljGX9xNXvnOTcCM/wpaN1sGeRGltFS67CE6iM/Oif0OoCJ
Dmb+d+PQnTiVTLP2xlEbp9NCNAH6GABBhKGWeXA3u7jU2tFZRyvypNnGSxjW1VEHsXsQQ4yBIDqq
J6IZyolzln68/X63VndpD7NlBXi55ZCgTAfvf/dtFoOrDzrtC7qPXxs7KInOwaNd4N/sEzCo3F5u
r7z1lskuwBsoBuUKqpdPc1kGbZGQkFNPSUSoEIBH0jelKbZzNDeXUhpdECUoOZZH06iDyqOq5xKK
g6+6DiWpQKWG7gZP+R8eCvjvVSKCLpJ63b/F/DAOpJIF4KEU/Dhp0vZJx60ekOfuydhopFgWGRLd
PBqV1ophHHpWF4Z4r4KR6WNkSiM8UXxdEdKt8v1YVuOhzQfjPjLoU/gFydsU4FPozr57n3T+FyPX
3Z2Ds3VYiXwSeBsp40qgoK4AmzuCX4Rk63fVGA6wmjgivfg8x9GjhyQ0JDSx067Yuuy5Xj0lxkE6
RRR6/c5H3e2NqU+57Ef/OXAIgEoaCFzqkzfhEFxmCHw577PG/mngk7FzwWxcbgxVTUdpQAAYun6k
3z4471BIdO6JT65440t6/50vfk5t+8mM6JTUxR5jfnNByioA7lcmzqIV1HYCZf9eJci1/abDmfqk
a/l7kUB1dLpPmg7h9PaW3vioXDGMkMiKOajL+BS6iBCaeHSdm6aJ6BDGoQkBJy87DEPm5MNoir4/
OA1DnUOJQ5C7c6Kuxe+iOOb65izBtdZde/mGbdTE9bEvKUWGRuIyU01v9JoJQBRinTNl2JHIBvKl
OQM/zApSy6mGdylGskoMEexnsEUSTzfKGG7o70HRa2guQzxTogYRwKsPjjlbpxha+sEJyIC8wvxq
ocgNaxy2LtLz8kn0kYedkzXc9YEX7OSJG7c40UKRJhRxlyv29fbVin6mx5yCq0nTz4n6sRTOHzqX
vlJoFTsndGP3CPYp0yKoqwqT/noxjMVcHEjy6Ix7UXdf4C138gWdjfxKXFd8xF7fBVxsPSGDODIj
QxCyllV5CKIurXWQQ4EJJ5qU+SeoJMBECW28UnVdbm/YjQoZkjpAf9VNkSvFg9zA8Nw3Vf8S97dj
M2pYSpL47ezLjTuFCxOUIvNd0LhLpLnnJ8LukG07m0zD/I9ukJn2oe7ptR/TGPednVxv68OBlYDY
jeCjAri//nB1SyIbwLA+TwE7eRrrp0lAEs2C4k3Suc/71/PWR6PZzMSY3s1amm72rbSVRRszRmUu
gF43YKvQe0lG6kU7t3fwdsbmcoZK8IAFKYjE6+eDndLGdaLF57BVRoUi+5Vgaf1gdkgpRe2QPjV4
B56SMp7wvmLLlLVBF08gZWjYVfcuVIov+uhSWA2g/GO32mtQb+0q1f2l/0uTmsbL6x8IB5BKQubN
WTYYW5gxBEStb9M/ngfyuhngkhMp1NuycEUKTq+Qz2D4kQNNArtcHsyemNYBaLgb06K6v31Wti5P
FgQFxaBTFRKL6FPLhv9FJguagE5tq/OOVmFSrrZ+/nAdcVxTpRyNr1NVW1+98b/Uh9RLLg1Q0OX6
qvvJoNX3xYSXK6Zi36uJJvdkdJ8oqr+W6v/krvbt9kNvnSXAy+S8tNTpCi8SBqcckW6VsgJx6Yj7
IEF0GHiMcUCqyjlUA9T9/4fIn9ofi2tMSQWQrwH3AmG32D9lGeeZW0841pq4fxyswY1/+Ck9Ad3J
nY8imT28Be0g/Gw0XDwHmiLh19uPvXHEFA7EAHMG75ot9noHWzX5kTNl1blLTfOxVj3vxOZiw4N3
fKsbtb/TQ9x4zSQNwORJ8U1YQOrvf0uNMMqpqsgFDpTYxQ9XA7LPyOnxShNAguZ9mNF4uP2EWyvC
2xU07sjJYKe8XrFNJn+oOEFXYIIqFF0HkYUo1i9eZX9HZ3MvN9q4BJT6nBpYKwG+ZVRu8WXXJ92p
zsLPurfSm3DrnPv6CBdmD+KxIviRGiicIJ1fZF84J4vXqaF1aaLYya7Nra8BWKtDUQp5p4s5vqMy
z0+NrEpgVmRFcQGYIEGX6nAdWluJU3y5/aY3kkLao4xvaTsgfbbcSwAHQzfTvObs997wkM22cfJK
jBlV4p8a+sVCDRbY6F7ze2uKQ+aLBQnlhamveqbwp8omyxgOFy2pxODSz6J9lz7oeLcfENjE3HgE
n9D03BNyADd/7TNKffQfZoef1AwKW+AXNUaY805Y2SrI2AO0rRl3cNCWVKy5NwsX88sGoy+MavWG
9aYYHVlZ0Eg2laYBuoHkp+DNjp01jY/2lGb3Uwh/pHXN4pT6uxXZxomAmMsNriQLEZxehHdrQLvX
04G6mnPT3WfKFi3C7RfZK/HdGRwE0ufoz7cGAi2UYkpji3xvsU9Ln48kyhQf3lEg7+7k0xs8GlEc
dJr4Uuek39lACpP65Oa3N+VGiOUeA2xHoxtm2uqEyMEr0xwEidmyQKjnHyqtLo8S9ybZaVjPuvY7
xOPgiZl7RehGIHBIq7kgICiReC4iT4gzK3W+XV87DNHYoH9I06b3oUrcfsaNMACalR6cGnEBklmO
TXE8wJezMfMz/VNlyZeQGR4qTkV+rKoS7XkTKbVPqVZ0n0acWC5anpufTS9MPwz+7HyErIQd2u3f
tA4G/CRePPUZCJZVDymupxlVwkyhz9qeSSlEwCmBwovbqg+OHMZOrQPlxnRoT9xse2WAlihFe2Kd
hIetbyKxCuoO6te9+tCZ2xb4OGbvQ1Fj1Iy5YbXHSFvfo4qpYylwEBt9NUn2kpSKF631M6Ze3xFV
w6B+ItR6gnlf6uyFvPUJBg0BzAbMFhjm1Qn2fBNedOoU54oYdwjaWP/oZnmPtV3wb+DY+fk/VVCs
yY2m4KgKnb9IkNq0KsN0wkq7MvtHr9Nwd/LsPZDd1mv8fRH197+lB+E0pp0auGEC7CXHIGnxuVE6
SWU3BE8xw5P/sEuB2HGNIttEmF4c0dZG/LTVmQ2rh0oa+03ETOIpqdEl8Ebxc1RsNg3N9Ntnw9jY
oiTWYLCVIB7lwyIc2nUYQa4pwBWVqXVoCMNv0ckHfd7TqJIpaDs3RmOEoeN0jMhqHuUEWtUMdfPe
w6CZi6KwT2DSEM6jaYd6P9D0Ai2StAqDnebAxhcBiKgCt8f3XyFc+gpqft/XjLM9+iBZYU0Prp5X
h8ahL1DSOdmJZVvrwTNjMMjFzPZeXE6z0wVTNWfluYtwxAraqrifUqa7M1zxhzjRf93+FJvLkUHR
oGQQuspZ2kLXe/ypQJEmXM8+d8PJzeB0VWb7SWuBx99ebuPgXqU/TEI1LjjLymosRQKug+WEVjKT
qTR5rzcOfgiGM5xMu7ShK/fV4x8vSjJKIwngFj3JZVeiNgot8LAGOJuJAikxdzuhgcze6Yf2NE7i
exzhGnZ7zY28h2ueigaOAa2CVXtd64SGge3EoDN0cIjSMxeU9wAk+V0CWvQvfdDmjxgOxP/4ohbz
oWcgqDSu5vYCEnD4PNvB+LlPHf+f279r4+R5hEygBAAmkMRbbC9DRsCdRK49X5PDK7b2CtdzLWhG
ola9LsVp8xSz8fbK62zAVtBGumxQl9cdqLjz0QAfLPe5sqfgqVPDVd+OMYjeP0Prh2QpiVaVImgz
3l+EaqPTWh0DdQ+PedUwqNhqxQxyomikh68Wcs/Xy4kjuAvkVDDv1xUtHXcawiCX6XyvcYKaGTZg
4cJr6zuYGLRj1icPQhNvCl/75rdhdSgSxA6DIIjumBrs1Jcbb5mpFQWtIlCqAdbrC8TyImnWaOef
9TRL0U4a/jZz82uruXuyblsLAQZWFQfV82oe6AQeUg5Tqj2bPTQtoXTUm+6T42N8envfrCMUmR18
NAiv1FRrnHtYdbk1B2qgi6J0FHTdfeNH0V1jRcW9RQDbWW+dMDNTBaXFtUItt8K8zpAv+jE1/edM
Bm2NxQkGzr3b6ndYuZQkcn35GLVZ9w4gYoNabRzc//nzArVRP0GRF5ZXMn68xkAfOqAjoRRYqig5
FTmNxgoB7adaQZFvr7cOyde0TQVkxXVclib432p9lgfheRoZ1Pj0BPgS34uh/8vEwGmWVCm3F9x4
waoxQBYFshv4xeJ01knvpFpYRlc8kWQ+407BV5WmFlr0eXLbT9Yo8XjczYs36mRcgUB60E0Dz7lq
THihqcWx5oZnYWpfojrAU7kr6eCKvL83O4cqsEaASeiohXRWWKDYVE/3osdU2k1lcJIh13BezxTM
Sq309kvZ2OUWnAe4MtTvuLssEjF4pm2P76j2nFXyu2n+b1IYjUl/inVK5tuLbX0BWjSQnwgRCkb7
OkjkTV+gOuNpz2gIvC8ig+tJIa4i93EYxEct1r4EAQSDzqx3Ft7aa4hwG3By+AKrJmOotRLu1eQ9
B3n53uwR6wWL9LmJ4/YA1PuCnm61s9k2AEcKQECkEqDJiIeLVNObBqRpusl/ruZOfxdFOm0SCpin
QDALi2TPkKwBvlfMuBIBSGtPIR/8BE1Jf7r90jcCpqK/KbSIIRCqWNy8eVmYQTjl3vO1EZK1lX3i
BZvHeGCEdnuprc1EMqecJ9QsfIlfqLWqz/uB19xVSlozHHAfaNEi0L55MCn+/F4HRAAriHkIUJ9l
RzMMcs2zNEeRntAfpv9VnwKfkiUOtD8HLjFjgHlEc43du4occZhrgRVyFQgDIaNplt8jDKGe9r1u
NiYA4O2BH1uQRVU7fPGxRkzgy8IZWGmE9W8OdGWrQVN2tNNXzKTxxfOSzwVXxaUk6bzXKmQBbn/D
jRxGCfeTSyCEyNxjcUYtP2+cbuz8Z2aEOPnhdD78nLIYqbImLMOvqcjnD1IbvC8hQgx7/MitUMnq
9MMJNYouuzg1ZREMgzVHnJoBsbgotb42QlkMlWgxFpXxa8o7+zmYmQ+wz6KvFoa+x2sHqy+YD2cF
Qpv5yL/FHUft9ovZ2NwcZeiM3FZw8pe4lTFPtF5rhP9sGlpf3hV2C7EvsJWRWjTJkjlXHmjJziWp
3vYiraN/RmYMGoi6bOnsMMvIR0O6cZ+TMIjfCmuCkz/TtkyMuXuIJi4GQ2J0ckUFQYrYm6tuxE2u
BDVSBQ2PlN/idmgxmzVN5gbPNEXeupIHzsCpqxrNCYPvpQl29fZLvj7Q8oEd2oWAdkiBVt0OBL61
Rm9M0juw8HcBaDTYNVRPo0sr3cq66AiUs3yO3K471aOtHece30w0Xr9ing4lhfYXU2a4+xmqX/c2
viNHx/R/+snUv5ep+fXKmwEDuzfn3jg2gCJwD6PSIP1dXm1l2A6eXaXOM+3tAskxYPaTy+ntGrRZ
+7k37jU6OUd/nO2dV2aI9R4hujOlVxkxW3NxYst2rseO2++51Ah/iML2JwkTBpVFDkKF5mMOy++g
VbV3ClJlZaUzG8g7bTyZkwVZp5DOwWojb2frbrwRvh+IfAaJZBjLozyaWdxaET8rI2GmDgJs3AXo
lEDkyw4mOebJy0k0Sxpue3fvRjGEJjnASAb83LLLKNoXSBj7zWw+TxVA0yChNkCHN33o8FVjjkv1
jQV7czBaOvD4/oUnvSitncffCBeqOiGM0SYEcryI5GXpA8CKPPUb7OLklpi658ZFFiAHRzf/cvvY
bLxrhhyw+JR9HbT7xWKzXYMjbkPz2bXBDFr9Jz12PqLG/a1S5kaAv87QpPYK643goPIpKCVwsOh9
L2I10x/Evu3AfK4Qr0z8uD4UYvjLTUHrKAQU5IQ9ZYGtxyStAPkExo5J5mKn11qa6uhGGM9NDAs4
soIRBmzJ1EaE1qECQ/RgumQ2KbidP/+aLnGQNFkhM/nzdeZq91mTFbBWnmVCqq78XtAnyQ9j776P
O47Z7c+59WZRx2bnI9i5vmrCQsoRi3H7uQub526Q39X4NAoZYqCd/+kawm4veI0Ri7CLpA/QMq44
8AdLaHYOfsYQWQZAa5j/qezEOeG52DwoWFaQ0H+E4VMfzdEC1Njb3qcJoNQBiZrsEDE5+t84zZjc
7j4d2xLvIW4o+/84O48dyY1sDT8RAdoguU1TJk17p94QkqpF7z2f/n6RWtwukkhOCQMUMDOQIklG
nDjmN0XwYvUQZsdcwJpFW/mQ9G30gB9V8sD4yWbo7XU7aSN0HEZMflskxY7+5KtPXcjE9P4Drr1R
YEXcJ6jTExBme9WFLBYNfmde/RTynl+IixcV39osP+sp94TWvn1SADgbGAcHElrSAiKEtHigeEnj
XPVeYk9hX+10FqkT58lHHQI7hM1ds3IP/L6kK6Pibz182OueH5iFc81jVT3mSqQepoLDeP9NrqVo
NFCRNaAJQxY0zwnsriqqBMbO1cHI5qgGMZyOkflvGtaoBgVUqHGpJo95CrI3tpD7jAAEihFRwpaf
s9Mi50PGWd1rtRk/bfw2fXkVSuipxia2+Anz/n4Cc77us8m53hj1MSX1YWyz4cyHrvZtRoJQMwXc
42ikM0opxRGHgPFQCPYwk7wtm5aVcQPh4pbMInTDDTjbdYEZmlnQgwjrdf9nGaCqdCM9oDPTH8qM
fTFWlC7GYGVnY3SxtVU6e98JvTvmEym+qBjelVjeUhZKYxXNxSWIAJCUm7z3lduKNhfNf/J+WVLN
LhA7mZSJ4geJp7by9ggefK8JtjvdTvMLX2uLj7iS1rIYcw2SPCQy5rVbFodNUXmtDR6UV6FLh4xB
z34aY/knBsRST44JsXQM0cYtS4CVEgvkKqgu3O0R/ll0ojMXnYqRCHhFNKx8bGP0P6BMQKb2Kcdj
OIrwcUgPK9nr00qq5ayn9XJ/oy7DEVeIQ6EMDUv63M6uk8pFcCjD5fOae/kHYVu/dAWailQEYria
PDZKvoHLXsmraX3jg4BQLPXrQpTEkNqwvp/Z19ijzYRrkbuX6NO90YhkX7KpctXsDwh6/jliDrgX
GgaFuQomtAy87KkgXd+1GYkMdAxybgMY502cSkQ4+d2EZuu2MnZQxD/ff1PLjcnvRmwEhBits8Us
X2n6SCSFIa6qEcSH2NOnnapFCQMqhMMdF/eq++ut9G1YEDUsWePRLpyfhKIHtuyPirjeDA6weUie
yop4mmaOeChF0l50lyEgtPf8IU2K7kAVrOw6KRJ2/5es7BEenNPBd0NDfj6QK/jf0yAt+GKMR9NY
e9925q8+7T86Rf+V4P729uhNh+zWjZWDmll7NDCZTVm6L/eke5WoiZuPp4SZOs3wZ0DYVr2022lM
hN/6pHTIANADqaIjvFRnMtpM+BUh6NyG2qOQygJ+wDH0W+Ns18NXO9kcBy6DAEvCZ5VMAYLe4mEN
rCIz+OTjuY+C6OyjP3cUQ8Al5pS4VUkBxrREvlZYxAR4BP7z4DIhu/+BF1tb/gYBTAVEHgInc7za
pHaBN1jFePYtpT+o+FroMXbTNL87ob3Vt0N2IQlq3NpMp7iNZleRYmdTCF15PNPwntD065AMnjw1
+J7p6rg1o1k+mURHY8eJ5xWSOfP6qxKjHuVJNZ6bPnN2GRDMo1P33nuFK2gPrdbcACwvjgo9wN/X
k5nRb5lPg6VRFWDqd051BAKFjYCdmtgvXQLiB/mE5jmS7mhv/Xqv15wdF42JkxkrfD01y/+OVbM+
SR+bKgD2l+jgn++vtqh8eEJEl5BcJoFdXhhWZIvISSb2q14VSAVRwZsKXQ5PTRHLq7zqjLZbfpjC
zZ79on18Wxn6HT0NG0+L2XNKY9soj1qe044bNLugGN5gW7YUSLz/kCvbRsY6G94QO3UBeaiKAFAI
qeG5D5IvYevU16Qvq72apvnjkPJl7y+3smtQYeP3kwMwNV0ciSBJQ70AbpuTjaAgQxskT4Gq1zHS
RvBAEAebIvvNh15Sk2hsyu6m7Ni83qpF5TTonyfjWVbqY4eWrGdjfyThSsNArX7/EZdvlG4q0EyJ
QQBqM79DjCLq2nK09DPMdmZsSQ9/n4puGsQuMtO/7y+23CmMuBB7Y4AI6mHhQhsoQ+V0ha4TYsIX
aumYjBVzS0Lt1pdbngbyNjAqEFFhsy/2ZJFquUitVj+bA+6rXh28mCXzSd8CF28moG+tHFZClmE/
eP8RV94nAyTuKOAVFJPzaVmjl4VuY+R9FsCXDwmSM3pJizpsvUOr0YN4+2oyQ0YohRbLYq9o8Fea
EDDT2fcoiP1Ai/d9Pf6Zg9DZd/2WaN7KnYg2ITMHxGWRnV5wy5qoT0Sv1sNFYrLqSBc7qtsEYx4y
AAFFyK/IxxE4agJckCZ7iwiwLCw5+Yhua6AmqTQWmDAt1/IcMbH+cjMwnnS+o0x9bp5Wt+aHWTCb
vc1APdP4yea4SjS5EYpLnaVfOi/Ud1WjfLv/EZZRgnsTC20iIDrki9ZalTOOaZQhu3hBmD/2Fcgw
JwamBobV27UVgvvBGE0biqwri0ptVFhTUMrJUYxZlMAkvKf3X148FTNL4WNTJGKczeuW7yAcaulp
AqL35ifly0tqHwF82UceSqVUmtTKLq1HX7YN4drpAQi3oAPhhvn0zyDZDFBrD8psEok5UoVlOHQD
1HHCPCkuJZ6iezMEC5aibsRYlApDRVzleFP6vv+gy1PMPcZLRYSDJvFiyFaEvjCb1C/AH+NT4HlA
Y2o/++BHnCtg21ugQ33elKBjCaIDZIyLacKiTxoM+Zg5QVFcjGpMeZ29ZzaIzda1ODi6r4Ow6AZP
OWCZOg77tvZL+8HRonw8APifhgdTKNp0tCLlzarPdDK5hyh1ZFbBXpMf57e0yXWxa5x6N7mYafCz
TcXXvKySvejQfM46KSZuwjXXyEnvv/6Vg866SNxJf3Bq8TnSpGm9xjZhP17iQjbj8Mx7ztOKzLBC
gcOPiunxBtjuQ/ulpLX7gXdKuiMxYoxe838iIzdBXEqh7yALPt7/cWsbEsI0M1jYFGC4ZidPCbU2
Qhc1u4QVwMX9qIbqe6fr4NOKVg8+kLGD855qN9gqgpZ3GlUI74XYK8u9eWJQQcpOzSHILioaGcax
T6xwOHjOkOkotVI07WM2MxEHX2F3l+lTujWvWT45lzcsLFp7aC0sSqKgKXLXmsLqQr2kgRjMP4yB
9bNNzJ+95X7rumhLZHKZL9DIR1+OEwGgejHrRROztqpQqS5+Z53riJKH5vM/ioU76Fu/KUgxuQjT
GArp+RA1E62VMYerL2rtf3cC8clUUAYca4ZBFQiNw6BvnfmVj0nzAEg6/XuQ6fN2cyXaVnitXl5y
T1wYmV71QHtfwmU2de+PZID+NLxZwYFmBZqsQByhe0hu5OvDbGWT69QiG694luoPISYQT5Vlnrp0
C0S9+GwSREXsJGeWXKP5uDHqSijRcTNeHTn+hWAP7N76kjWbnlnLVgwroY4usQgIRSxk/t0st2PH
GcZrqzG8yp0QRXSXdh0TBftfH88ccbqP3Gjxrg+r6mVIoPXYU9Q8399AS0KsdJOSv4I53orrteVr
qaDKGq9BoSJV0UzFYzmglF8XuF62A5Yc/uAGUB06EBoFYM/UB0F1Mx52AlDNrqdYj1mIkWPjQpCt
gF/v7//ExZ3GL6S/xz7n0yPvNKsrmOn6bpzyVfTM+SIkJj0UzeeuEhf65G+u7xlpIH7JtQaoFs14
uUV+uzisDknAolOHayi092EqnAMqdt9S0T4Z0F7eenrlYkQJjhF0loX+r2XnltN4yXC9cbNygwX8
0f3mxM6LppKQTOmb+UNyRWpdBkb0iADBvH68ri4cWj5Of62J/mdVZB9SnYlWWG9m+PKrvBq7gfWk
+ARlI1WpFkNizQAxlVdDco0tXTn3PZaqYdRatDi7ep+3zks+av1xDJPuUEna1v09s3KS8bsBzSJ7
YEsaOxqmsCmR+rwy00O4YURUzayZvyn928GeqG/xiORAvFoyjdkrLdK08jTw59e2Rt2/T6WIs8o1
niroHaCtC0PSGzYg54sLjTUZvtE2hhAqt8/rzzgECsVT7LfXmy5FUkKCQoIfrYoRPzgzy7OTNTFS
vf9OV84hFQxTDY4VxND50SiwnoM9YlTXtjW8x9xhiCLcpEXzgn414KY3TxKQO4FTCPyDqSGp3Ozc
F+mQ2UZbNgjkUeGHSvaNbgl+n3V+GjqaCkHEn/uPuLJp2bBoXLEcYjdzlPuQlJ1qBQ0NYjV6KaEa
HG7pmuP1f7Yhr9Yu6RG1KjWEFW42bZZVKg8Mq0LO4RGaWZRGk4YrRDBwpd66NqEu4fxjlj/lLjG1
qbrP40TPtkNItKS/e5Q1+psfX3arBcMrKZA9j7SRiwYx0qjFNW8llUTluNZ5gJ+pSi/iptOd0iTZ
WRMwl9SnSLy//CK1+BdKLJNThtkLKU+t8dURIbXy2k8MXW+YwBDljYfQwPWZ7U5yGEG/tdtqqz5c
2dqy3SIDogbIZJ62kyuXDX61JWExRbQpEZc+w7AzUeJPYEy/33/MlcMLtZhuIJBpibucXTFDnmU9
blPl1Y+r+B/TytQfXhrF1KV1Nf4R9IF2It9pt/b22tvF6gyxEnYXcNnZskXUK3bXMagPDVirYcU3
jOkvxDEQOKX7aqCKB1El2ygR11aVQ0n8QYkYHK7XkaphRmyoQQU8IPJe+rb4ENf5h9bvnvRW+y6x
NMo0bgTHlY/JI5IR012SIhezB8WV0/CnzuQQD7F4BJ4w7m4izjehVFvbnGatrUelTYMJ2Rn0J2eP
aCFS7ZYZ6/W+h4R3K7HuuCcdK7pLN8eX+9tnGaOYrNKxtpgcglxZfEd1gnoyRMqlsj5Ndp49kMHh
5u3n2aHCg4bSNgr+1RJWcz15vL/48nPKxR3GSgC6OaeziyeqM9xebcW9mCGqUC00Fck2KDMgZ6ha
fFHz6FgmyfH+ossXDG1IejKg7UhLdF4/RiHd3TCNWBRho4cylN1smLclhidA+YONNvZKGL6p30gg
P9UAzZvXW9ZKs9xsB9e5CJVjues9a8gf/IR8Z2eWPrrNHhhh5TAayWAeAi8azpWtVz+MuHpzxU4f
lg43Cgggc+niy0jyWzLa4dmGoKZwLvrQfZZ0jrJrP8chTiNOaz2jCbwlFbvypnG/Y0aBF97NIOH1
go3aJK0XtLzpzDEe2wg7QkeKNUlY7ORhvXb/w64UH7IfAYWELE3yV2bbyfUnvSyrNrlWavZP0I46
bce+/9R3qtj1I9oKiFWjxVXRGhxtKZuNodAQa/mzQWq+00pkDaaJK1mEg/OYYwO9UXqsnDWg8VBq
gKvxWubRK6Jd0Y2amlxzefFMuXNFnOd9ng1fb9zoFgvgfTk1J2FOGx1Luclep8+8mf9f2Zghniqn
r+NSTMm/qLzaw5fCVatr1m6qZi2vI2ATKrgiCSoi05p9g8CqRRnYZXId6yj81XY1eHi9FLjm0F+r
r+C/TfMY2EmzkWyshBJSc4rPmwj84s4FJQsx24vTqx4h/HSDkXmG/r22rIvXZ2daRr9qnb13f8ut
7fCbkimDIya488ZgZILoDLoihfrGmCMETvb1xlnEnl3bZQrArvvrrUUThGLk5kZajvVmZ1hTu5h4
aiZXWGfNN6fCR6TGjejQDFl5jNosOXtR/Rct8OJkjVn50KB7sPEb1r4ws0BoMkjuuyQAs1OdDGpB
dy65UhT9Clvo/TnCFPTE8VPMASAE4xZlcqW/QTolCZOEbTAnc4R0wdA4TxwvvYqABmeojNqj7jcO
ZuhMq+FgIaeCOfYZOZlqTwyOP5Ln9fRL62HjHK3sMsSIkLKRrEpu6dnr77qkSwu61NeQIEI/Y2pw
Ep0QGhigKYkezHiq4scO4Wfjpa8cYAgEt3ySmcOSBZ64A93WKL/qNh2etkKoBy9rtPbcwt+4H5cw
eWYMNw4UxBiajfMwpUXY6vWAeq5qiI2mfjMeULmbQ4eK1LEoDG+TJg95B+DaUClqX+qb9UMDEad0
lVOg0nvqok0TlrW3LwVq8GuTfhbzzR+gc9BGbZddcQJ7gZkNjtppgh22AU/UdMFOrZsfaN9u3OBr
q9Iv5EWAkmcSMqN2ZL3rqZjopDd4keTj9Ynn7gHtwfZp36leETxG2dYwbfUjcIOh1QEuFlrJ7JR1
tVpEIh3Sa26XzhHrlnpnwIVkpBY3R1Ur1Kebt62aVeWTcNl9t4lXTsNgZ1QEBF86ablSA/d+BFq5
w6SEEi0f+NvSKOH16Y/ULoEQVdGIwUK5TRtxRCj1jzLOz2aRwRhEslQDWa5NWzjhtc+AbxB4VIoq
OuGzo2dMfTUKo8xAQiIvR8qk7MNcvLv1msbE+CXnUdt+pivBTg5eIOQj34TDyOwzuFbdp46ZxFea
qu5OV7T32BMiviCpvorH0H67qbYEw7IWPWOo6VJiHxGy2SsuQztV+z68Ss/sPXl7sYd4m+HnZNNB
ptoaGyg+dcIl7rX0cYVF5pY6NOlrpRqgFFDaph0tOFnbB+bYvFfA5B3tiD/3N8Pa26GhwsVHRill
EF//0my0p0BN6vBaG+5VjaL3IgPzptbWpzSALNpzCd5fcGUTIIUCCgwpOKmcO88ugsmqtW4Kr2ZK
cdT2WvTYGwZCWgg97vVceiyYJHbuuMlrWHlUlFzhakoIDKiN2UfJhF44befk1yGt/grGpttJqgFj
tg/tkH5r0Gi9/6Sr60EWk4ZubPr5lTcx+cvquiiupdFY+7piJzgQVyBvoKlyA/8bEmF0f9G19AK7
JpDhsrxewjaCHiKC4oXFNY0LxPXMU+tlFz+mReS2T20pqUAmCk0aYQWu0kZxv0ymoJyTNDLIl6XX
nBRb2LFrSQWmqx8WH9KBxEKXgnRSnOg/9R9JYmSaCsiXlzzvPwaeV0ahpisXiS/SA1KKWPffe37W
Pshx0P0Xu4yaLIaQLKwzrpBFJ9BKSqEUWuhf0wyKnlwxzmhh9/gvY2lh7JWg+pFp+R8Re+r+ynJf
vs78aXVKHR+yBrBi8wxV62vbHu1OuSi52+ysuDMOtUrPPFCZfNxf6tbuX6yl0bUGoCDLvlk4qJwa
nGM5KNifsV1vxuC+cF9yDtUhtXGlDwKR4SpQ6ZRjxE6MHlG+K7BV0AHnASa1EQYDST0q/NccdNj+
llDe/5UruwwIhhTU0aSo0jyiJ1YZmobPp4hBQz56mvYRVUD9WCEUs5+qtN96KasfAElfxsV0Gxba
NlrktpGmBP51DDsd7QLEXkOltg5Rz2i1rXL04wvmCb0GjsCPUTGIy9446B1ySrWK0LGZgu1IB2Si
MzptD/dfxsqBBzgjafd08pAbWFznU1K51EfKpfcq57GMkQVrbe4UUI79Abf06hjTckNxU60ekFcy
dk3/H9oEjHZuItLwd5kIyFD4W19CaYwM9dvYu4gCbD84ROXsaSm0zIamadfzXu4/9MoOoJ9HAnMb
6SyKNgXrEJR6He/it0xXbr4uYxJ/SisEN6fNIcAykBNI5fPBeeXx5tl0ZAZORzdYuXh+p+xHo0WM
fKDsTiyBrZQWf9bGytqoFlbXhLtAmkzagk7V6zdaAIGBtOO4lzpBnARL5S+xtHmT2J2xIYi32VaJ
thLgWIo+tFTiAmw4O/qdMSVYaaTeJa2lXlhFAGeIhalgde07BjpaBhTuJt76PyRMsnsxizu0EdHy
YegJJGS+iTPd8jxVMbwLeL/seLNgummt+5WkXDnyOCVkBZUnHVjF1B9pXGw1n9Y2lRxygOWGYryo
EtxiLP69TuoQ1QpJCjBoJ904OhjgbXXWVsoDCGW0wUGt8rpphb/+wpUZR1pjFewqocT5XsWCDcGd
zhdiT0u1Uo400fPhpynGODtRFkfVMZUCY7uCdi8T0wB9pENVDwiI+FZEL7JJ7GlrxHdr9sw/jAOB
iJ1IfFlMpANmtmWSe9zoHVdACLLk5jGcC+CnI3iFY6Onxs51wdnHE+XiiInU8SZg73YgwydlW2JG
bsTZT7oxGW7fiabN7GhIKHMfl8p0LZISfJLQ/L3eIjKqa37yUSH0HQMDqlltQFptBaKs+HoM+0gf
tuiBy1QWdS9uInASsqEwHxI16iQav3bUa937if6E960+HNusDdSjHodoWSNAordH7obMfBC5OWwN
tVd2LBYqNJLACmDKNs8wUc0bnKnT1SuzUHaqwIyjjzGyrOkdue0mm2x1OaCm0gsZseN5dgcwXhO5
M6nXHNskWid4+NaYn++ROQv3Xk77bGykGqYcCYYW4X9ywuZAn/yPUPY4aP6hbiGph7ZvJo+K+R8G
L0Dp4WlDdkOoFDX310dKG0WIb3LABwGMp+w9IJb+Lg/gn+LMkbfpzuCAb3GX1t6KpN+T5MsBzDxS
A40K7Fpzp2sMr+cRgXzE8QP/BaXU4hjRRdy4+lZa5NTBGkgGiidmAPP2bJPGSIVU+nTt08R9sAc6
CqkPjU1pPP9Jb5BgQL6rODoiCY/QYMZdKCXqoVxae13nNNSD5e5LB8xOW5ChxD1I0Pu381oWCYdL
OpPgaIsr1ewqyRpLkJyH/ERcSh5GzDAOIhPqrjagjyUVMpsOFsuHHrvwdybIVwkEQUNOtgL9AmnC
1DPFwxAipRCP+GDmmVZciSnhxu9cuWORyQMsARPcZsA++5nFaGZNOPAzPR+DDz3SxqPn4+vqt3Si
RNqNhyyDQXv/5awuyjAFSiTwvEX3RdNqhQ6bPRE0hPm1Hczv9IHhHw5agmA4J8dLUWh8+5oulvQs
y6qLIN5Uligijuo1Vqbys1m18T++gVwIZmFt8ocaoSe0M7Swzd+exDATRIsJHAPLz7cq6VtfD6Jm
H+gI23hdVh29BgdQVcEN0HQQkzWkyst/eFhINXCxUCEDKvY6CNhN7k1FFRKlZNEixSEwDXcfHAlK
CaVkQmN2/vOb15QRACcDmcQgpPl6TSVoPSu1M52dlOZPrQPEaCzgXZdtEz0CZv9hKL799ucENw9M
TCb/FCazNZPOmXTPH/Ur0qnlY1Jaz6Gtf1eDbjp4vfB3U7LVRl3ZunxKnHr5D328+cWLP2CRYb+j
X3N61vvS19/nHcCIlo5V3TlXTSX03X+vK5UXx5LsiMJb0gdn37KIK68pGt5rDM/+UEZkH3LiZ0kn
jPsrrZVRsikE3Ib2BVAf4/UndPVJK1NEj6+pCZpH9FJvw42MnWwXq0Px4WbVCyFN2d/SUVXfpNAv
0wng0LJhDNoQF7j5B+26ZmiT3hiuMXb0e8SPk7Mq06c+oKC+KSHdsm+6/S/3n315g5G7YOWHGBUg
o4V8vOG0psOnJQ6CoNr1Sfdj7LkyfBN3ccOkyr+/3Npz/racPZtktsIGP2sWMuza3ybtIkL9fWKn
n4ooAEBWGb/GOv3z/pLLnQuyFqgLH5YJ1KJTZPiaSB1FjFdVyMzF7tuLSNX8IKRwklmjUXGD0/6H
RamFgWE7wKPn6VJioNBWJgBp1VD/J026z/grf8pL81PQd09dgG76/fVWMgOyQEaKyPhZAJbnmQi8
bFtzm3q4YmeHv3QcRY8oD1d7z/L9s5uAT1OZpj+YkVcfXcFhnaRTQCOFgto40A/A+L4PbZw+NDGF
TyLb0fd/4dpnsCUDgwqL/T0Hi6ACYYnOGoar2pT/6Fp1hf7iHSWWVpOgHEPd4lktdjbFFV1tGlnw
HNB0mCWERmMXVh2H0yXvIFdJUxfJpnIStBArhz/3H29ltZvuouy9QiyaH+Bh8uD8hr5xGROK2LJ2
Pzg5nUGJlQgQhb+/2CI0EhE1dCxwdqY7sZTj79JQFCF4LSZJeP113cNoQGBK+jc7d7EQY3kAINCq
wSDM7hktTAeBY4q45L73YpqwWHQJRb5BfNA9+eZit3f/0RbbhBVB90PjVqXl54KGa6M3FFuddUnt
8KW11feotT6gkwPu0FCuhh2Fx/sL6jK4vyopWZFLlMVIVpY5fDcYWuH4HkCDYUSONEf8TU9y8Swq
Gmnc5NaB8msiJnsJ2tbUOLq0jlRD5UXlnz3QC48OY2K2x15R+yNSUT9roKp7iALOEQOnb3WSOMfR
6bzHjBPwjtGYu3G0Ft0bnoCRGpAU2JNU67ObksDd5/U4OZeiECerPOUWjTHYvUi9N8hWpEP1UWEY
EJj5hnGUuXx1QMepBqVp9wokadKgzOWVexk9SHQijNIHQzph3f9CS/wARR3AZtpwUPrlln99PSum
qCJrtMBgMcH5O1TUUYp0pPp3HevoDGO9tPkZ5m7+KRgD82dpjtmlw5IheIiSKdq4TRYX2K3ApFcm
hQaW/ecIm5EkTk37Isr8Dx2WqPzgqoKrX2J/sIC/FSrX5/0XsBJbKLwlL93GC5EJ1uvnt+wsKlyr
Ny5xVjlH1MUjCNy5soMwTkm1LQK2zIdA4jAOZI4JPYz7ZLYgXFBR13Y+XWofd1h4x8PjbRxwm02a
JnABZ6gCHLO88eNNBMBNTXdjnLTc1PI3gHsG1sg9Oq8ftGHsHEUbCd8y9HTSVA/QaFyTdMKX0xFv
xsuPWi2Zuqf7r3sZXXXwXfCeMX4kts7nINMUFCX/9/QvE/ZWQd/IuErsv3VKyHuWfWzmCxLKOD+4
TJSiyGu04eKNXqp9SJOoL/fkSIFC52KYtH1em1G7HwCab7FNlvuYpelaMCyk/F0yMjCGnspAHS6h
Gb7AjUwQFUW6tgcYvEvH6JMkGGshl+b9d7tylmVkp8UqVfuBIMxiFZ20gd5+Olxkbi3homYUVztG
8enNgK2sy6uUfpLWWYmGQsr/0MrSF1ELZTsNXD/D+ZX2ujERRkKs5i5JZLqHPBD5oUqtdB8b9DWd
Wv0zDZijSGENr0QBRzpgWFUzHR1z3IifKzsNFjL1Dc0cItx8uNCFY1D2Q+ddakaW8tGRR3qshuDz
/Ze+scwcPjhFXVA5CQ8c+/53Y5qerCF7km5o95dZXt060G5mhySgfNl5B87Wqt4jmfAuMMuuniPI
tbjqZHYipR8iPdyqguchQgCJxG6CrFKCbJiWvI6LA+hEpUyt4eS4lR1jcW9MO89Iy4cwQCu2DKnX
Wp2iX7cH/aEcaM2+7YHp23N+mGgxMWF8Mb+XkjQtHC7X6QQvA3UNy3u5FYr+qNWnoKGj1KWbib4+
370sCntVcldRUKZ1NYvNREueK4qnk4gG/VgiurPzqv6zmuQZk8mk/9FLO4YUANHVU8BEiw4whSTL
wWUpH+EC+OjWUb+2tvGr1EdxqXIgxF5NMRQmkGFTxKkeRqmWNXgkQPff2Hwnyh9Px5wWLQOFpU7H
oAwu/myRfvIU8H9tWlw8ujJHuG8bJ2u+F1kI0jU3GCGO1zWPrEnWackA3ueUZ+5LmFoqcEL/aWrd
p6yJGaS3wUYdPY+nLEjeSmmDIh8F9bz+qvSKFn3f8mSJ0h7dPjAf3QxFO91T/nay0H/wG3rCIkBf
7P4rXXlSYghwI2AQK07JFSaWbjoO+ulmq6irINBvupQCkYGHRGEgavT51hU5z0g4dwgRcS+zMDSS
+fQjGMEeUtog1olO9SG3u4+hY/wMp/xi2UCI3vqEUmAJDjUvGD7UvKk3GIGgmHOnEyaWw1+enyjf
dV414rpRDDGG+bv5A91S/61flI4M1E/mK9SrME5n0SVIPAqeXJlOORcW7XMG56odvG+s+kOWj8Ee
RiEDDun9fP9xF+8WO1qpmgcxkxQTQYXXUS3yUQ+hEIdREZrfw7D7XFvp361Fn9hCD31jscWBFECf
GUXKzjCLzm+gwNeiyIw059QM5XTUlOJcmvS+b+yYtz4WK5FroBmNOBedrtljlZ0hUnC+J0/X3veF
ffFqfIIYJCUHbcr++A+LIe8hhRcY0s1Hyk1nJobS6c5JVOp4qJXgvTegtOg5yJiAinh++2pgnlD3
AO/Hk80eLQnTxKoKW5wY8yWXGq7rTjW86cmzGCi40pPv/nqLI89Hg8okuTdU5gvtBrqzea1HkzjV
JVI5pUXBcXOcrNGSf5TpMl4XxsYzLuIba5ImwvRh4LlMx6sgssxMT+yTquR6862ujCI+OWRMzUEd
XD/dl2gm6Y9WGejpCXwzsh73H3px2csfQEECIVF2uuaI2skIEafh1jjlTCDNZ8QRDVIyL2qi42Aj
sbszRJGahzxvJuUAbj4I+RtN+saBWZ5OybRlKM4clOt/nnM0EZ5/dujH57iLh/d5rHwFbOvs62BE
asoPog2BnOX5pC1LbxokKcdm0XYvitQpRDUpJ780k2OKhxs9OxCFrt9uEauWLxh6E8UlLQSS0UU2
VdBltrK+Sc4QXD/e1DNvEOUQS2R+2SWc2ndSGWnbX3W5nVmY0a2EQsA0nadRShoJK/SG6Kzqnhdf
/Lou0dZloCCOJClV/+x4ypQgVFjRAri/qVa+JuAlIiC1EBfofFMN2F67jVXRbE+sszoxmfZz56VF
Z29HmvBmBXuqDaRPpPykQJaV/OR1DOw6YPE+oitnPOL1fS8689h3lD/1kDa7lpRm50yDusMZ22Jy
K+0Pchy02kIq47bhixTT6Dy8TN/+EmBx05OVY7pF3p4gCJGhf5uc41713qslsK2xasNDHUK4cUOM
Bu6vt7KnYXGjLgabm+tt3glGZa+ehEtuliIQkkoJh0kBPZL5W0pfawsBiqPExmkKUtnsBq8aHCfi
3NFObSkt6Sb++E3RP0zIpr2xI8uXZW5DEcDpIWOYJ0R26aEsDtP2pMf6+4bcaW+45T/0s7aaYcs4
zL8FJiKB0AQLMD8snUOwddLYOgkPbhxK2DHtycQHAGKhbyttxKsmaI4t+NuNALx8m6Yc6TMpolnK
5TN7m0WSBG6ZZ+YpTkV9mvAM26kkZZlXbPUmlqdSriQTd/qxKzo2U1Q5TI/BZ9ujL7kC/lNsQrWs
QkCOSbx5n66tx6WiUsQBTmdmMDuWWlP17Hrz5MlqCg+Yn20w4ANjY/5iIvZ9f/svw51sqssDABGG
UDB7j15sBaBFE3EqWuUvVWc8XevWs9dp36UElfl21pNEbsHk52TTu2QaMos6gaa2UYTW/qlPfG98
57nKVFzapFRMkAdQWR8GrxbWP1AyokzfRalbuxso5pUXjPgG+Bw2z2388/oFay4ku7hPSVgU+nh+
g0dESXRzhgSBq9b8df8Fb6w2b3c0STTlsXzBo05ynqdAjczS+hQNmFA2zWZ5sjyRKDRIPwFaWoy1
5h2tqKX/bumlOKlWW11CtOW6Bz8vxC+kvgqM7tUeYpUWdtmPCZHnN7aj+aa0VCAZ0RampJ6PnZLO
U1KzgMAH0CBAb4Q5iclGltQm2RgtyuwP5tpb2I6VNyylOOhZEliXCgmTlbkWRnbmKXUYGqd6pV78
Pmx2zdCFlyBs9bcfGdgMUo2CgLAUSaBDZ6ey0j+VWXGu3fFPFcQ9d6VxssL8m2FhZXt/C61801tO
QjJPFxiQ5usNO/SV28CwNU+y5+wF2rTP+/ZH6abfOJ5fnbj/mpVbt9XaS2ViTEeH/gjqS7O4UDl+
3QKzxceyxUIGFQZMNUvtk/ycXYE45v0nvIWZ38decudAZSaOA3gF3zx7RLsZFbXJWoKeQh+pxR0P
YFioPdeaMp19pVdRJMRmpytT/0GrjfirFYXOPne6+EEkSEYPbbmF+Fh967/9JP31W7fohgd5Jt86
Q+QIFFadfClj6BE7cxDZX0U7MO1JKcCvFXp+G1GDInslMoNfJ1I6TJtQC5y9kqRQo1GdYvXkBcL1
/pxKdPc+jHJeGe9EYY/pl7TzXEDJeUCZ0QPGbTLlbGpJ7fxUPbOtfwHAJ5msvd4o3g1+1pWfyjjQ
nGyf2pGS/cHou4yeh6n06Ie6hek+T1o9Fo9FoqnFJQcZFbxTaNzEn+nZuvV5Uka9+4lEnsGXsFEh
CN91ZWSEP/LMMKcUx6d6Mn7Ggw36z8EpqnspY+EUv5S4GOjyTmrUfE+VIJLzfYqr6QsBKfW+tKDy
hCT7mR02fY0WMiiMbUU8x65DgaV7URKfjRQo4UNqJe345CWFKz7W3lQVf2P8atfPigmy9Qm6pac+
K6HvqF+Qi6nzc+L2mvHe9c3WfRZoCLbv6gyE6AeIb2p5CXLMMJ6weM6wREyDWjgfu9hNmu+IXOmN
urO6Kugf7WAK1Q+tlrfDk2KOQfShCDpNPEfNFGXNvvBxPdpNTGv9B5gqgSge6VCl4XfRd2N4sOt2
MN6T0nrWO5ExUPye2V5tPeJDEoXnsPOo4PYgdJnvZL3e9e8aIYrxM6nFiMuW20SVdfXUPkPsQQ1b
u/w+hv3kHq0mr32U4T3LRBPV71X/MY/zcviptX7TfAmaMDLf1U6dp3/lhQblCmttLDh2WdhG2d96
YFWjti8NqETfnZBe/DWky2N/GnWnKT9SnKRWvyPYJsmfIjPs3N+NZJLZ1TdC3vPU545V7ixflOVD
a8TB8Mnr1GaqwdD9H2XXsSQ5riS/iGbU4spSqWVlqQusuquHIAgSBEEofv167u29NtuxvfRhpqsr
kyIQ4eHCVvMlTnQZfwy2JPyLTFLjf5QKG+dDIGNiVzSCk+2hw9iXIkvAkWbMoJuoxuGI8HAmrqAA
tfEGId+D/UHSAF92PYI8utOkQ6f3Bgv58iPTs+8vEixFC59IMQ3bAdROUdY2Dr0/lunE+JoUs1Mf
OXTWuKBjOtE/xSIMvYIq1tBzFRuCf0KzKYb0VJJlK6aJ5M9pOvn2U485XpccAjLyC4HcQ/TtFyRz
HuCRLWCdmPOuPOohntVGVynu0QIVdQtur0r64OjTgs2rnHZJcO3FyPUnvInG4pW3tMJmyVSk4pd+
NKY/Je0cjK9iDuABWcepL6Z11+UD34RtCkJ+mxaWjbAtrZblghk/yD/ihof0XBZNUxz6cgrCNfYN
Q6ke4SSmh6uGRGj8LAuXZp/3VbTajKEE46DWtgiGD5G21r61ke0qdLClHbLvkhVdvOpdq6dV30Os
fVhgjKovTb9wJODJHKjcMxJeCAG9H4nt/ATRbEkGhJwtk1C1DXViN6UtJr2VfY8L2U0qzd5h57/I
HqkVKQMbGNQYJGCHsBt+J0iEc+hKEHAPAf4YjLaaHkqwOxCJLdGZ8JMNRMj/YE0VkfU4KBtgAG1n
/Na6Qshyc1GOtNO5HCDkn5+bOMjUjShgLzva+TxauwQU988G1s3Am/0cDsnbOJdzcMTEH0Y/2FhP
I0hlUWvjrWdlCNLKYMGIiFqKcps6V+aXhlRwusaEhY8N/qLOnu/rpIbVXixRcSuIYfYck3zxvMaK
nwtsLTLkVJzHpcIj29jS2wPSRoo4ffD4uXgjK9zAF9vBHxvmlLYv/ugWmK97yJPFlznOO50k87Mc
ZSkt2KkdfDxqVKuxQOFZUO2uDJe0eoH5BqgjtXZBnP4gzRXXq0+HUBa14ZNz8hFsHG8+QGtb2Fve
eG3aDdi1ploec7mUwaa3VJfDi23GcearHtA5QQp8FbDmIY/mxLSPvcJL85WDtA4VnR/QuN6aKQMN
uW7ZaKc3pheDKCrL2qDKISULbQtfbtBC2uxpIHa0YH4jyiRiT2VoBDZt+TJRh1V5Sdk/Tbro3gI+
T/COwlV5nH431sNngQWuGKY/c6zmcIvMj7I6xS7V/S3vSsORjAkIHNUuNk1R1kBacYEbW+l8heOx
MNuy6vVwGKDLaQ9LGwf+LPqRhofcD0t/1sj5Re5M2iX5PyF0VD04f2YpDp6YsTyrhOTsd4moWJyg
dhlwRKAs6mNRzJajfJOA7NORm+GgcTsKhsUeTOYOOE5jvye2M9O1ScMCbis0ydsTfqxr3/qsMOku
5lqRK2gSk9p643ONt72Zq03XwdHuviHEcuh9aKeMP3fTVCw34EOe3CAWT/rvUkCpDlmjQkTppnOw
Db4Qn7H5xSJmftpEvpza7VIYkJibHicL+jOdI8u3EVOojlSPNNmUBQ4lqFNinLOfEQv6CqRKJQZa
91mn+5MQzCVbZPb14g8BOdFsW1HgE7SgqOrvfMo8MkgG7+dzLsMUphGCtnQdoyiON5XAzwAcfqZC
yrAdJzS7DHgeFLaulBe/UUckYmPIWILyDQef1ox1NzDtjiSYtP+FOcHSG0aGsLqSvgrxhvvM2uIp
zqI+xreJev+a9u24iFrKqoLMbil8BiPnsYmSUzqXkdt2cNeJUbTgffftNDLnOdzD8BS8h9FSxfyh
nLyUPxblJrhKDV0TKrqf4/uacaDJGwmHRf+uypJD9g0iCR72duz0dChZO+uTUrh8T55lmf7GbzAR
nKNb0qqnLuEWh4mgBrNGmYKJFj1VCreze4zQ5fKDSILwfoezPEhYPTWIxdwjzKcnVzGKxDz1fcT6
tu4SWsZ/RBeV9jS6KeRtjRSnnJxCKqaiXRs1BAsuLkeSsqpLo7P8hGNrgYgIBX/pbN25nM+n3pjU
3UBHwRGXti2ydEIXxuCkBMMwxR9SzXhiCpe56Op8ey8unjeZPJGOZd02KmXgvoF6CeKf55lb/+l1
o8cfSZqy3OA9nsFNpSpZBEBXm9HnJiVxcAKzdCarIklaeR6hDyOHahkbSyHFCdyMz9uYtuvq2MLG
6MwYinl3j7OIjIQFAZkYEuFcAWswZMurfu3wjem2WEK8tylD4R9qi2ix+MdDL5KvQnQR06aJnWRb
4F6TeV8ktCcK+agw4n3u/SibsQ5w9rXbCa3xBOuAkuurTtTSX0RHgvaXmKslpjUBFaVB6EwUhOUJ
bCcvNr1JcbKSJMF5PqcLxb3RmVmSa4PWGjRdHcAjfEL7PdyQCB+ytR0rLg6KBnL44ztbzHntCU37
59BkgfJ1iNVA8E7GQtnvDjT25SiyeLGI3m64PauCZ1mDx6Ox7kR7MierJi1tilV6ZNi1hIypQ2nr
dfnS8bb0Vxsv3bLPYihR+npQVYs4t3jBrtIiRm3wZQDDFDlm6FFQ0nYNBsXuAhUOityQel5e+NJU
+ub06GfYRQY6DXcUPsBePwCPRRhaNy6oYJly6XQJUeH5taSiLH/HCOoYjlbaxUCyn3dU3Ffkc7QF
nwWzRp7qNPmZBlr4K2RPcPKuaTGH49FnmiUwbOpCJBfX8KdTZttVlAenthpSt54a/JdvT/LMgHKC
rv4sZwdgrxYuwGBiwyio9mOz2OIIbsNANm3LKL5sZmAwuqbhVMxbWFkM/a9FeJbvDJrtdhPNBVV7
R7kZP0I+DeYHfu4N30ToEumbrJYh3Rqws8k5ZyYRW4onz/6CjbOMNjxHSvn7oiOLNNkeVvbNgVtW
+H+yjFcMdFMx3YGFQkQc9nWYPYCG1AaMVL4ANW90Hj3gZWkSQDxjFowH2cDo49mgu3SgWzbTeAL0
u/ijSuJ5EG8qzidyTCKMVT9YuDTjJq1gWp+DAm7hmCMFMN4TSAUtGOkqmfPHtoJPx/OigrHc9glD
/YD/5WLjXQgLEQ+twDxTdoasKdHbYFzCGJ0qxfSUq6KfjqCBj+4lWaCRfhx1J9AutzMrix8mifc7
WBPS8TrrtF8OYeRmegGFmA9f7RxF+oSGzOE8Thidn8OG9ct70uXU75J7WPFGOBO36BFMSVd06Try
RDR3CvYdHOj0gQYKAR41vVsUykeu+yb73QXoPPaLwwH7GhDL7cmrdBZHrMpYdUrhQE+2U9LH4arP
RKFPmCozyD7xcju430V23nJ82/E7a2jvbwlBdPdc03kg/a4jELvulIQ59E0CGravoy483VsHW563
EDWCvAKp7xlEBb1IMHByDYv7kw9aM+1wksUe52UDr8rPIlcIMqSxMsWL8rQMTs2guPht0OzwJ4Fp
gGywChrzA9xwW3ueMnY31shCpB6e0s7Fpq/xEiXtgQc86w53yY5eo7XU4n0ow86fGlVJ85ZUQSXO
EYaI/gyyQ8MO6Qjrs3XkXUE3ufRduIKyZyreRUxwDCKEec5+8QiLqlvC7DCfhOdz9k8g0Owntdfw
rkRcxVzR6KUIgVp8YlMzkDU6Wbb8wREytDcBD5LqiVQYwDa6dNZtW9oH4w2byyx75B2tylvWkVZv
4N0z6l8sj0l6WnJkpO1tgUlg08djHp6XZIIENjdsyI/RiEzmp2XiTXGEL5uhL3PJc7Y86yUO2mcI
yoz8nRukLhynEBkU6CmwFLkCnNTzOUjAHVnZHijwZcbkOG9chwu17XtMKOt4kpIfEtkl2SVeeN6f
WIkasfNt7vptM+ItRzRsi/loqJPKOXsSQ5ZNoITGjVmj5dPqCv9pweUTDFCF+9C6jf0qbMHcOvpY
V+ptaWG2yhHaTNP4ILz35DPrIzfNdync3V6xW6BsWE1w+mbvODPK1qCQgvBz9PBOwuOeTZY2Hw1H
5/zNsqArNdw4jF7ODE2P3IQ6at2FZihzB43eujr0DoazQa36BVb8mzhIQnNpOTIaL4jzInyFKdny
Nbryoj2H8GtTv0mcBPkxVkqxK3yIJ31uWo/rX/EQ498Q+KA5lZWa9C9PXRm9IOZtgppFCCBmfxo8
mFH+lJrQJ0nNO8RN/rFNBzIeK4eOvfMSk7qqEesumysan0KNNYwQURGQEd9lK5faKX8OuO/nUypR
AC9i6ma6Zi0yo1Z6kqifdaRK277LLooH97Q0ObsPxjTR8bWzjFXXWLLMvM3UTeJ1GRrcYJlPM1Jp
AbS05c8slVfvurCh0MAH4tinT1XE4N1QZ7gwbfIQBhHpgqtizdjuk0QpFz77UsTh1zKhJe6eyj7z
xa6IHb+3+QBlvlSLea566mHkH/9OACOi86dNmIx1TB3LDwLDLFmjGsJbMp67IDph8ZWQuM585MUR
GoCBHpEAsBQbUMoRmplpNzTioY3TPghhZBPICcRRaJKTfRa0ufm00GNX9BkUhmBMQIprUtfXPCe8
/LX4UECfrtJqhMjJI9bxbUKnGj8l/dR1p6KDy8NGI+eZfmYSnehvWbRxv9JOqm4/g3FkEFyKwXDl
0eZa/tAhFg0GN6lMi+kr8m3qX+DshrD2Wo5wODoUmanQJDlleCTvokPb7JAioJJN0MP2ai0yh9iZ
R0fjyuFtzibiADkg2e0yjMU07MPCiGrdATcp0ZhzkxySagmT77KJBftqnM0wUjD4Fe5kJqvmlRPY
il8638A9D3THrpSPaJiV3zVpvOgOwbUzzLZk0sbu1NlEsS+VFk288+B8hJdKsGlpallwW264DpTb
ZvD5z6rHiNrGfi5NownCCcAF2xr0EEUBsyYj6JE36PjWLXgn0Qk7O1vtDXSCRkNxHfvyOsKdVUZ1
iuky/4MZKrKfeJ7K8TYkVWNlzTDmoZF3PCzXZupzssG1x+P9ENhOY3QMIVS+xVg0Vu6JgSGdXEdS
aLBlEddDb/iAMs1rTlyoLzAlYugxK9FgvK1VgHTFPzCVrLLXNKZgacKPxgd2eSBxoy1HT9WG5OAX
SHBHuP+lg21XFEmo7iPANONRzhrRVp8GqAbeRzAEiuomAvjz97Xrl2JEwH0zjO5XVAkzrxcWmyis
kwACdwB3NIrhXRoqx+RS2yTsMWFX/WQOJkBPnj+hwYKEoZY9QeDNGtysxC+ngreFnh+Alnm3PHZG
lPYnKWQim8ds6dDJL+mS+7GmcPVd3mnlVfZBbWelWzkP0/l1wCbRhqtChD5qnuQATAKeGagx1dtk
WVhuCjkDlHice6NN9KRdP6j4y0GcGzQvaW8jBr960E67+DkHf6tJ1yARtb19xOYwaLGb7OiCtr8f
pHcQVnCg6AhORbV4nzPYh5y0N4n9mIVv7HkY0Wqc4Rbg548E7WEImn5gCf+AJ1Yk/llAo3RXABlj
sI4rOnD2FMSRl9vAdYH8xB5klt+w+a3YTUWkSLcUsW9snfaKsLd5SpFTU5txAa7QBxwZNQ8wNUIX
thA6zU2tq4zlN5eJKbqNdGpwu3OkEyP8yFaLTdFRKS8+jMRLt4uqvl+epehK4EwIQ+OZeewc+Msn
uNTlxQo2FMudRalleFABfLN47VPI0l/zuLfmZGlY+V3LvU2vbTBTc4NEaqDrySOReUuauWx2qclY
twLuq5GSgg7Qbjlpi/E0DkwW61Hiz0M1Y8j+bGlr+HuC/oc85r1Eqr2dBfRdshlmib0Mmei1c0EY
bicahvkuhxsN+4WMjrh4lCON3EcekCJ4JvBETvijtUGcn6MmD9UBNWtRHZ50KMqeW/iSxDB0DafO
HiicCrPtwMGA3PWAp8lWgcVmwCzopTozsFb5xqI/wfFYTowcOSasaBd1tio+AuyQ4xOoxvDeCGMA
cCd89DLZN/g17NtQkBWOiZwwF/sCoDRChcjCYdk+cdY0NTwKcAmdFa17haFzSFay86Z9hddCWT3b
gusKqBJr3BYGI8psXDUm4UebxI2jD3YSlq4xkfX9RiyAzNelFzrTQHcWbs4JdrIL/j1x/7qMxOMb
FizBvB0QhtG9gtzgki8/OWJ2tkd13sQejzJ+eCzQDSBrkulPnwzlcIbziQI50o99dEKgO0clkT3O
vw1PEtq/MLxrbg89OjiT8Icql+c4wrfcATCZlqcuyCKFJnLM5FbD0KFEfQOArQAf9ELtlEmbbCeU
k4DSZD/NO6wSxvClHME43Zb8vmFpU9yU53Dqo+gEWi/4V1LRqt1AEiUwVDS67OmHzxqd7HLOer8m
zhhzJczkbJMHgZJnAVHmIB79AuPLLWTUybhKXYZvBRKGV8e2QH95HfNZFd+ImQp74KHEF4/NxHW0
HRNZ2HW2YA2010JMzanzXcABkSST2RY25nJXKMrddzBh4njOmzLXmJSwnUEHRFKY2JAJvKtD3LQJ
O0oiYnfDbFy1hw6xS/kX0GePfBVX4BWryYwUx2cgKeFkoEcBIre18IycCSyJmgo9GNBPQFxTL4Zj
uQh8h9LErtngGjV0awlGDl0Hc9GMf+BfhN1cj6dh3gfRLJq3BPMruxkLqdoNYQ4xexmWJQLuiSFj
2M5FhtVj7QrLB7hKL4AMaywEm/7s2pDF6qECHT59poNKh5scK5J8NBYx9C3ylYbOHQJSBt17MIUA
BgfppvgbZg+9eIUfwQxgCzAk208gCACxz12crFFAQ8ztGIPGZTUFHa8omsAe7J4arXcJZxXgo0l3
Qcc78sNcQgt1NnCzFG+OAis+Qm0Bue4TF1XoP4tl4OHlDrHRPQPRC1HOjDpCa43KqD8yLG2aC1ec
ZCciBNKT4EOqO7sFOuz7U+GWdNwPOSHFW4XigOaLwL/8PMEOGKJlaAqK15h2c7cNXcDS9mGOGXLu
6whtdXBacCCGZ0fTEFuCeG6iN3R8MtgETATxlSbOpFsEq7dqf1e1u03ZYlRMHq0yCjNuSSZkdMLL
h+qP3qDDOOfcuuCnB7inECRS6C57lWDBlUfJC4IDtckJuryHKcMWcJVwkyWvaYG4pF9QsifJb+uq
iW0wVdwbXj6E0RtTLvKbqq0kZ0Axq3Ds0T3mpQOUIblcLVMauj/D2Jj5qjqwR74woCisK8zY+4U9
DDly2E6LYU15giG2TV7aRDh0AhFQdbWGHzwvPrMuHecVozTNrp0viYQfoJq6m+sG0SCaCFqIqxi8
CZ5jOGHooxxkZ19jU076khccDxAWR3bccBuT+YYvLasbhTlI8seqMeC/VLfQ4lC0pUHZ1TpdoJBq
KdulHg5NmEQczbZd0ZTzvp17aU5iRIobzKWLAS4yEHQBTjmqKZttWVOthf52mN66fVFaPu0bEQzq
NGMhHr9GPSCkLYAJrHT7VAuyQ93EQBRaiH6+F4qUXBjQC9O8mnCRFUyrU2yxImYFe9USZ/MB5w5g
NNsypJ0xhZ9FNKot2hRrtqAPT8jgI+GmdCorn/icyiJ8hCbEq00xxGX7Pg6jl3HdgmtR7WFsPzav
QVLM6b7zEHvu2jIiy1uIWkP9Q8BiGZxKHxTiqHzf2/008Gx4hy7SpOfEhCFQ+ITD0/idTEtEzvdu
Vso6WRrTf6EFj1s8SMjPWdYeLmf515wEcbKSY5CFojY4iNWPqHxRXdAYY9MBHR5hJ4q5rzsAAqnE
B3ILK3qZRz5Xt7wa8/ZMlcRYP+LdKWE/lPVLC/03zdIDbsE03snvc7nDFD+nlxxS0pDVTudL8o2E
rSD79v3guw3WqggLrHUSmfGP9JEpAFqSISovCkAPWemR0/inH5EHtppC7D/XBpzdYtt0CRhkk8wU
+2wGMND3MbKHhteB+S56rZY7LeEhsgKIloYkzZ9pNwCPQ4xPmV9Rt5vsbJEXkbxGMLIKtwGRqPTg
B1B7iOHuWOzTRE/TH6NG5z6xkidV9piGkF68VuOdrsdBMG1eHUi77Vk3VdUcdFcU8txhyAh31jbS
fIsQw8C+4Q4ywDpCezO+m7Ewo64d8irlFeHkpdzwQfJ8a4BeN+fKxXy+2bRxwYrO0AutwKCxDJNI
xc1RQRkatQ8RweO7k2xMkm00tTnFSdSK8c0hcCBaVZOIwJicq2EEYiWCqvqmbkjHnQW0wT9gWMzd
OsFZwg7GBxHbtW1FxSVRadTDs9UhLzJ9GDrtIzwJFpcpwSTq8Do6JX6DrJkNb7By95WumVM8XQVl
7rLvJuiC5BPXJKa7tgpUug86bFNjJEJFIWAtdIbtngYsAtp6Z1Wskp5z/dsqGCOceLbI4IwxkokT
0BmwShYkQ6eHxFXAbdCbFvOHooVNjjM2njGmN7iPB4eJJdKsTSs4++QA4uhu0YPKjpRALPPZD7xL
XhUYou0hXBwYC+D06/QKhbWm75G1xO9yzAIEf78ax60wfNRYxiUDPQ0BFFVb6qKxfEMNjdoVhA5N
sGc91tybDA4b8RmTE5FrXANQ5EEMkLF9L0wDrh924WlGr3hlBDlbCshwZV3Gc2zEwPWPoTuNgpnd
8sylbJ1jHx8ddItmTT32fKmqnfbLUnyVqeDqGXvKSnFwMIougFqt4QVCtWB9ZE9kDlx/gCiEmocg
K0b6O+KE3JcKRYuVM8YUYOSdFYjaxACT8S1beJK9mxieXVh70FD697yYiIaQvk8iV1clJtwTi0QY
rOkwg8vw4OnI1RXrFhofKC4h6By8HOwN/BpESSJFFPVN1XHc9vSdEJhCYNic814cnEiG+RUZdZKh
prOZHHqOIbRDfh2MLHb5THq7hdKKmTWhYjEvmRht9i0UHZNnmDe206Ucst5hMFI62KORxEHRIWwG
x79oRrqJI5uZqwLRBgScAr3vpeiyRB7KYgjJ2scQs94i0JbsbqGiSfY0GbIJy4ISq95rg44t+J0m
xubv7WjzABUR92Jfaci/Xin0dNm+4GXevadDN/pDgb86/LAkZNnHQpUIaD2lhbfnnuRmWo2Jm8lF
sC617wmkxNMJlgrBxGoz90rf4DgTBesBnw87Aa+K8lKaKGtpjbzUKVwPbcUygKVUhHvMpZzsqgZK
xbeSSRpdZQLCxQG7QD79YlCk6POkYOD5Fluwgd4UIkDyE5aKc3CD2yVWRDUPbVduMyua6grIbZnP
Je+1Xmq0Rai8M3Cbdo2TEJmkTnV82YDGgi0g4rdAeejtFOb/VNrLcapzoMiW1SmIvfbVEYmumwCb
xQjCVAZ8dXAGj38MH91PRDzT5dK3WVTusVTLyCVkwGJb4HIWa2aceyNYfh3c2paP2MqheFVzoKI1
ytyA+QbEnbw9huMY25VqIst+BioVmAQSP/3cdlj5bwo0yMnb0BZWXDKPmXCdo+tvf8F91bhrGaYm
+oxG5WC1buns6U24EOtVUI7SJnkwEpusFU7S1B2aJa3Mvo15ggxHVG+brzhGPuwFYxriBXCqZ9cO
Bdieo1Zm4kp5jK7d9FFJVpGVc/KLWt26FwK3Mb7NOMu7bQFQX+CcrMrpaNVUjVizeRJt+6GjBuLu
aY7WgKUk30Ug4RAsh43KsELlUzEcq1gTd2yryrAD7G6IRB5GEygwLqZsMTiDLd6ZVoWD3mdD5tUB
y3sEETWcWLvCQccMCFhDz+gDQWPWffNi4BiA44Ghk6olkAe5x+o9AOwdiC4BYRcbUiQJWTu1XT3N
nAI1W2I8/hs+wtfixw9wP/7SGKRHkGqgYPjIsYYBQUsV87KFb5TSF1SmXn6B61DERw8LcHGJ0ZTI
S4JcIPnugC1QlOwnNYx382R5XOCyE2FjgxcxPzVJHMhN3JJUbQOAs9HKIaiA7cuMcXlswrvKUdKx
V/ahY72KLq1PWXZOCWPjeZq4ly+KYVX65BAY1xzmcYnDg6jU0H5lk2rNDMiKuGmLCKExuXkPj5Rb
GAWT/RxTHC+XSqa0w8X0qrnlyUzF3TO/KD+worESyJpHQ7GbMx2Vu2gcquotx34KwAau4fQGZDbr
j6PF5HNiiAMN1t2wGNTGKDCjrw2FrwBKjYPYCdYpC0bYGwVqOp8CWBNna1qZsQJVWuHPS2syGR2A
NkTpAf1moP7AfFplf2SZBtMF1LPQbTz1lv9o5tv5tejMMiCdPIT4WtUTKMJ65R2YAPuJwIpTPXAI
08wXEDOwz7puwKd7wNs/dh9ZKaJcPfR8LKI1mtocr0XkkZP9ofFxw7XGWr1EWEHkhgGy6oH2Z5Bq
5/Y1BfkieoVdDB2aerzTPDbN6BL1KuX99DATPELOE+DZ/HMxtNNf7QAzxj88nZbugKcOLDp0uEhh
xV4WDczVNnHlD3jxA0BS2IRkL8USqfwXFvklCFPw9qRRXQE7mV/K0Gf8ZFrg8TtZlMQ1j4ntU6zX
Bhkne4xynL8C8UzKwzJga3ICC9jMLylNTXUZsLSc7pzKfxUE/2UZAjpxARoxTLkR7ga5wX9xZ2eW
AI8esmUDl7XqiqWGR60yIZqHBl4KYFxAyCGWcq2EErcgvjsoR5H5F5Hi3xI2RLxBogLTEKCmf+mr
AtKjkRQODJxJmVXbeoG0BYixNv8btGAB9gKLT8WjSlHnGrhIT//CG/+bQYzHFap8PAbgn2TRf3G4
aWbQPpM79Sw2Kxnzix/sNc2Xf3QA5SnS0f8l3ORvzvh//r70PxnTOCZNsMD/fNMzuQMQJ2uB/CSM
tyV7GjHZ/d+c8b/52bDNwL70ni0N3t5/3+PpHhgxeJltGoUKpkS+A+xoai3Y5a4OnCCzzUD++Bd5
2t/XtIxhQRVCBgm7w7+iFEwx4PXOzLj5X7GTAvtiFyP/8hE7vxm94mw2oMb9f6MxoKsNIVWBHQJ2
gvdI1/+8sEVWtNqGWb8JQV2stQKtES1StQqa6mdAXu1c/qvLz1/fs4DvH/QxdydJrOj/W4odaV+y
dOJiQ5wkeGXsWfHuVavkz2DEieX29n/fzfuz8R8CgPvvSwpIDvCg3oWf//kVDemiFj2m2MQQUUBL
DxvzBPDNv7wR6V8PTQEHUDw08OcAcPuXbIyjuPbVlIkNrniKAGtQhtL812JzOb1KFA3/Feqscz9d
BtbUBcLDct71WN0jVgBoZNA/eAfGMn3IwfJM/okrkFd/UIKaft+XCnAxZqxedA8q5sH4j5rgr9rU
fQ/uywEkwWj+dY/59L91V3bLrS2XDKNDPPB57B60+R/SzmtLbhzL2q/Sq+7ZQ29mTc9FeJtWrnTD
lSWp6L3n0/8fEVliZEhTmv7nhosADgBGBIMEztl7n9EbHptq8JpPMjlonL1XJA0Pi5oX3B4tf6VA
Y2BM1YGk3H4Yp18algwdG2/HcmFpKlWRZYtKHxwXx6HSjMpno8oLYMUe+sbGnirXZk2r+172ydc9
XP8yQKT8szxKlvaUmqRBfhdkjSzfkaQ38p7TQXLN57//lX/8+pGpYkHKfUzGFfR+3v7K2kh0a7D1
HjBsdmw687OZGp8jAgSQBdMjG8t93iOW8veT/kAV5PkA3QtmBHDdnyg28PVqrSL1Bxnf2IrHrHaS
GpiKoeP/SgPmx38N3F3kRGAl4gT8MT8DC14IBiUrJydKgOeZT+D4n4IpG7AsoVEVyr/MuvDjV8qf
hfQTBJ+nvMs/6NxovWF0btEehODrRBccoEds0FOUl25Slwsg9PIOUvovU3tNBJjrv6zD39RBCRUa
Hy9adOPf/pilEvWszc3iWKmKDJy7ytdBSXp2s9f6XWGTg1d1knCpsn9eeZZrrnz2mBvehZ+kvP5V
8onbb56L0XnJQmnm6SGjRPP2YlJLjZBS8qtjxIZsMSnCVrgE4S3ICAqzDkYg4N3f31Y/iEeJKadb
mTAN1AT95vPXHmJR4MnKY+Z4RHY7hG4g3ktEmMlq5sot3wTP613coltlS3gII8ChS5yy3S+eaupt
zoLpShRSNDhQK1FDuCXDxq2eZ05RlceqniTZWrKa4zsuVr7fqOtJgkGdZKX4scix5sU8pJC3bmLP
3JseOiL856F6qyAnzRyhHTUnYcq0OiG/Y+atHTz8jzUs/1+8SH/QCOWiWZqxPlE1BfWvWyGVMckj
noxNdxQppTtjdFdAOF7A4JDOkscgYI3eXfKA6JZJkdpIOqATilA2mfqy1N6CWyIALEloR/Wo0qL0
8auEsj+sIqcr1GUFeQecShPP+e09ZQUDLhl4XkddJavPpLOYAaA/R3gTF9UY2ut80vF0GrJv92OQ
gYJN9V98Sz+5rSeCM+wIw7R+fKCUnWWb3UCscIAlW3CPL7pafiHOaK47UzvyPvs3NQj4zCYMTgv5
AxAnEM/efmZiQpArCia02e2wXUVmktgA8vqBETynrfyrxAG3i2Tmm6SKCKISiNHJKvR2Pt2WiApN
IK+6Gf50HfuB7/A98M+j2TgPcZbIy9Gw/oxItf73/96ffLEIwk/iTyRQMq1bhSR0bQLTiZP0mJhq
UW0LK3XUpWaYnrHKW+JHyyGJcLt4cv9vKw7wkW0SD6joG7M7+EFKOiwJxBtOkx5t39YOk5wl2z00
FgjN/Sq1x+3LYZqKFdyk0G8y0e0qTpI79kiNxaeEfutJKKa6NstyngTvZJVUJolpvGuT9Mvff7c/
m5WNHOxFY8rXfvuWNxKbJDygC47dGA7S2XMjmawdgzkEOxWfR73zuZv8jds1crF2NLf9lWjRdNPc
vJnQQOOWwuVEKqJbCr1jAJcF+p4dg2r09rI7iagm1fB72P6Sm/uzh4QDE4Kng8xuz7mV2/HrUOlJ
eU1+RDLRL2oNF72eIdE0QEY8CKEAvfLqfe269ZKopbXqR6tZ//0X/uOfiLuEvyx/IfaZ8q3eQ5mP
hNZTHUR2biTE3JR4hRf5KwvqEHk1n7w1Pfn9JJm8BSHxi1/M/uO3Pd2jpJWTDcTnfnhMgoRgikJj
dq3y1mpXA/iRmLlwteryr/2PL/1/et+yh8tvWP33f1H+kuVDGXh+fVP873PwBVpZ9mf9X1O372Zv
O/339lt295J8q26N3vRh6NepVy/1y5vCmoQLNevtb+Xw9K1q4lqMz0VOlv/bxn98E6O8G/Jv//rt
S9ak9TQaoZ70t9em/dd//abKLFb+43r818bpA/zrt6emqoKXHzp8e6nqf/0msUX7J1rBJHfU4czy
JP3tH923qUVx/onEATtH3qyiOs2IpPzrN1v5J78W7xJ2jbwUefP+9o8qa6YmXfkn4sM2OseslFGF
MJzf/rqqNz/N/FP9I50IQkFaV9OE07Z0/hvqJmLQOGKEoBfXxwrx7bO9NsmyUUkDUcW4jYsq2I69
91yXRXauMjk7i7P5oC0M8rBc1Rou2MyFMCC6BystyfzVz7rPoxmLytaTyxhuEnvHWqpXwKzKE7Dy
6qTUbVsvlFJ29mqmrUXDpU40i3IR2cOhK5tlUdpNvYDB7OylWEUsjwHUMCuSlTiNuzJPVkYWu3uH
5hyMQnKZ6tJxHMqdG6gqEn8SG9oy1d67Rq6e5mJBhBLxd/u1dWzH11alNdX3onU2/llf0Tob29NQ
8jRRnirBSsIJvzQHRSbDo16sYZ4gcmEWuX4n8RA+E/td2FMJIIN2J+pFUZG61x43DTaPuTOg1EVn
+7+T7ce864ZSvy9d11uEJMv61Hqeu64c1dkSHB8+mYN6YuEWPFuqp9/D/QOMONULM6V0na3oZf9o
RtKB69GE2TRaNo2GmGFFqpjaXQaFYhzLWDE3ZZT/Lkrj6BpHZTrMRXE2H4TJXBT9i7H8/aZeWCSx
HB97cwCv/ZRouFIbj5yd08HMEAJ39bhADAC/e9tbUFyisvVImTpVVJJ9V5ELcH9pEXWiozjTiAVs
u2k7LoricOkcK1V6HtqsM8nclMYkFrR071z6rXcu4nFbuVlwEKW53mzGgLknO7Ov9jCdtL0wme2S
74MIs75pjgaI3J+b1UiyXj2vXp8Mb54EBNBvHgXIEfFcQaGD3Qn7FGdaMlyl5Ytbkt/0bSP9Gbr6
e9sZktWg1s5H3w4/5aGu/wmgEv1f/ZsFYwHKV5N+GGLLWsmS2tyZndnsdbNudkWaGveidx57l97l
1Fsqr3rDqjEeK9kxYRWHkoSUsFa/aEOZfDEH/ZNcyca7Memcrexr8c7I3PLdGwOJCM67ghCplTR8
rZGVvEPeozhI9qBfimDEkycf/LxodCa/SW8qn+TUqsgOgr0PIW9Va5W9EUW1Dn7onlSvgylKl6BB
k6ZrvQLJbUkaNwVnUkaumAXc/aWneYa/SDnz86nuZ3ZT3aV1sgMymrxvWgm0stKeyspaVVluaGC6
K/cuV1WCvYH5uQM1tRdVbeXSqg7BuO56v0dXHrvZeMK/iVFE1ZD50t1lvH60Pxto7O3FmGamIuQT
+qlVbKIhXY0mrEdCE92aTV54nGKVR3EmDlKThsexMV7rRFE0iLq5+L/tVpkmyJ7vs/2Pc/xsynkO
gO+pndR30fRMDLKk2PUKeIGxUwJ7axbBJ19pIS0PrmGt8tEFgW8Sc4mhxJKGoCjajZFKwUquq+hO
rQnWSIWjfcSvSHYsWM8bUSQjer+wKhck4NTqDkv44/nHm06hVb52Us1C/9isA+gqncM7MrzTmiE+
dg1iNyXqAuUS2tXSAMXzKIWy8ewOuU+OQlfddpVnPgfgc461mhQL2UqNZ2GSyNaS76p47BT365TE
dBXrjncOp4M4EwfW1c1RkbjPCTde1YtGUUd+I+/83SzvSGe9mPvP3aRuaI4uyimicZ6GCPUHnmh8
y6nfn9EGIB/HQLy5DqpmLeogMvfnsB+iYSHKQOh4qfVhsi4aNfusJQEfX/KzRzUdpe3oej3w0DS8
z4kqrcawVtFibR58QvvfnGLcxLHTvEwwhWVR1a+dMlUHU2rZ4T0ozT96zx3XQTs2k2vYthfSiOqK
6ylPZZFMyegpiQOQr2xX2upfdqLSxq7IWungDmpysUuL/NVOWEhwzu1FGmmX8S5ziLHqaSyrJY1G
byhbrVf0e3FQTCLBplQhxR22obUQla6cbeC9mqehNALC0KkEAbxGDpO8JveXus6EqVcFQ768qkTb
y0LfLo62V5XfB5snJT3Pl6yy+nXgVh8lHZqaOxr95dDI+c4qDe881085p1ZeFMlrYZa47fBQdex/
pu52C3dzIYynrt7Au8w3GBLFF22F+l2wtn2gGp5sfpGl5rNVQqeI5THbmn6f7OtOdh4tyCiL1IzM
LwjIrDsljT4nsF1WfpANp7bXjLNRKclKzX2wVBCFhKkZQUOu4gYimO+mh0pr603ZO+OHaTphUXf9
Zbp0mi6MjdfpAGJeTdfcTOen8tHNpWCEiurWp9SOvomPffmggYtIexRK5/kbs3oPwBa8Yd4HKgKD
OlGyPZTlS7f5a0TgYIXOr3sWXyAvu+gUNoDPvDUqvw1xiRMJCtKN0kfhgmBwdJLtkGiAOBWHdKoU
ZyxE+moRp+61+aVSDJTZ6YOZ6slg3qPmE68iEybjwqk8QiIoXu5DUllQ9kZ5E4ZGsywjm3avbcc7
GIHLLMTVukZzI1qEaVTsYcBO3SdzktE8ERVeyZ7/BxHI7qWt3ReyZ3UvgHBeJMhHL1OTBwlCnMip
mz22HbyxvgvTBfr71YcQaaJVL+fZg2x0DfdqHx/zuBuPamWH27b1jIe4N4OVDwz2o27JwUIJs/Rr
W5UrSOfgE0vLWhty032RZXjuMgLsqDEMSGOMbnoZs2yAhsDieR0zgvR9GVO2qnSbyD50Cz1o5T/G
OrNWHfTFhTWS2LeW1fteB1RfQOx4KuQuv2c9vBZtoqq3634HkQwn9GQhGuCTkH56YEEw1/1yIMfm
hkmI9/UQMR9KHVya4yfj5zHyomXuoEgxN5CFevg8ZBFhJE25bvCmBnlqED0I9GnnrEr4txrp+JB5
cru+OQs9s13zZoeZ6nndbevcQ7SOkx1CD5A5AGYgr2Bq26ixV2JTEleB+qQ01kpsfkRpfFOa2mbL
7/1KYIFbO+ZpMgyfcjYZjwSyqsdelqIH9g+d65SPotqVC7RifqihVzPZCMN26vVmHLeH9Kd7MF9L
E5UeSdbfx3Z+Jwey/8dQ4CIxlSS596SxJEcXKXDBRQZ/4AFeO9EQflJVKdxS0+wC8uq8H9TyThiI
nkCe43sgaQYiwAlbrlQF4YpUyNqOIYEuatC7Z1PPLLKCOu7RSOplOVXN9SA9Xy06LnMZKyEq7VMH
0QAwth4XWgabR6OvhczTIpfKccdLxYPylPgPpAUttvLAOwEIsn+pE61sz7/qVtzuhZmoctrIOpqD
dWz73n8QVeJgWIW/MnKlX4sxRJ3oFSrxws7r4W4ee57vZpC0kr6yz2728xjSNN+YOgD9vWTd+pq8
Er+T+Bn5iVS7akBITT9q6f0ufmHxE/71M/sGqSMu7RZwmememG+Dv37iNyP+OMbNzfPTccQQb0Zu
FPNq5psxfnoD6p2SryF8G7gEAvdBHJzWXcPKc89zFf8fEuUmxbjvv5sZaUJq77CPNsLOA4v5AHhH
3aS87JZXfZFFR7PC/zJX5Wlm3ZWkYS6Ak0gsW5n6+6yotDmXC5lnFYMLs3nWcIS5jJCFmy4HNUfP
jQQ78xTjNKsfRVezTmJud0FbvVrVEJQXBJXXtgFP8/VKvn/Oy+hq6b9+xkv55vOJywrq8TLTfOHf
P9/V9bz5jKJed5KvIxJJR6dBt6q1niSvaZ9RiEhWWu7nW9fy2+eShf0Z0Yx3Uk5K4KU1Gn+kA6Q4
Iivtc5Ei8spXri4vrQwEod16Ej3ngQivtc/dWF4GEiW3Qua9DfrP4i3bBVGxzWXtg3gnx4qVRStx
evXiTgg0nPykLLZ6rnwQ3YSJqDe8cTwO9T18ff19EVhL4UGplVDeJ+C/V8gmDBCudG3hVVJ7/m4m
XCbIm8p7AvHKaiijndUnavGHB/RB73W1WAHdIm3UdCCL2MIAEXu0dEVDnsHJrBOOvbpdKAQ9lz2/
9kqOJfOkx0PrtPEhHXsI4W0i3+WlQ5Axi0/lVEKOsFUJHY7eLqm0YNGLsm4OnbowYdMv7ICdEJIs
492lMibFwjnunsVYOoisUxglSPEQgDRNqPRLT438nShDUqse4QPB508qfxehcYwaNEVxMBv4zwMC
wEvdDVxg3GAo22xZS09VjmzVB9iSrBtARC4Lw7eOCdi/jwYBcsXTwvfw0517ratejFjSPlphEu3A
5FdrEqfoH2862cV46SSzebvveDvz6yREOBbs4/N7O7SH5yRsD+IHgJ6e7bxKUdbiZwNOAfc56V/N
WKkchKdr+nXkQU+OPRlB8J3VL+i5dWc9TdgTdRlbH1FWfeFZe23Ni87ZX166zgDOF0p8tu9KT90q
hSk9FaEOK5UZv2bxR4Rvsi9KL2XLkm3ow2yqIqf5LEztUe6OtVPiGHl9lQ9Q5o8+/OVjONgGNHlZ
fW8A/DyCNqFo1Np70VqhnLxQHE97j45kfmym4jgV/75vQUathRt6rfTcGaS7i2XLXibItTyQLFfa
5pqGX1XqzDMaEunas+rm/dga6WIsJeOrpv0pvEZDqz/7UqN9Er3j1IbD9bZ3Q57YNZv06tlPlOwd
eK1669pesG6Jkr+fi2UHDFUUR5DG6wLJ/avW6m1xbhXGoq9Zvqv6Kl0NVgRhvnCDEwCifl1Ypf8x
0c3nsG/Nr3LQntKslT8VIK5Xvt6kZxhgwcnO6n5dD64nTCU//qiQHZINO3wdQPnOwpvWziK5buLp
fyKisAuqoH4ZSttfOp0hP9kAUTcVDLNj1mTSMe2UatPb0nX3LM23WdTpf5a5uRsaqX5RNOu5BHSz
dKNYru5sXyI5fJjUW7PPTXbPUnpS8whHplt27Mn5a3YmS229yF5+ZtH6Z0sCc1F1RfLFdj2cSfHw
e4kmxjpTgWDjLIgfFCv1lm8tUDix0XPjF2hRhRs+1nprAVsZdQiiWeseVcmXjqKYprWMe4WbdRUW
DvsR3zFLMOzT8XIuzFQlj9ZZwgYhc7uHGlXFeyOVcYtLzUM/ZPa9WHRObaIklqfE6K5KU1uFSv+9
aPuxX9FExRpgg13Uqxwy99rwKn8t/gW2WjVbW+39tfgXzMW51Zxa56IwDv3Gvn/1WtYeMWdw3tr7
0K5qVCFCbyuKSNzV6y4qvG05tc7FuVUYV4RUL63/Vl8FztXKEf9JqUXEFaW+8oTYankKE8lWUPyi
LA6G7m8SQAT7hpVtvUgnG9EAqdTeuab3AdGNYZ3gOtwFU2xgaPR91476M8St6N5wsmQh6q3QG9cJ
KPsd6PqLWZumOuzEPrpHg/jabCRADgx9euMx2mx2GW3qHnry66Rh0awrP83u1Li0FyFc+60vFexR
ozBNd6bCy6gvC/YuotIpVopnhBA1qGoSqX9A8cpewPkftxlLBl41rZTsFMB3C9FsBtm4UDzf3Ial
ioZCAsjWlyL9wR57Ho6Tsxm03Ubir/bpZxbyH27DYkNG+uNJd/X6XA7lXY7QzJOowgc2rHNriIgB
GDIKdgjisHDU/scOYUFA31dq+KjpsEHWM30X5rGGVkkAsWTySdtqqD8F3Vd/KoiauKv+cCtkB0Sp
HIxgrbTNsBFF0VuqE/7NWpO8y+VW9I6DtD/XfvSA7LUFBWfa1Vhd/qlO9WZ3VWeIPQtk012uJF/8
aVcjqggjs4MR5e/dLnVdwu441yTSL5isdRuE6VfkO9KfC2C493gL9tCYcV9OVV4if4H90Z7AdxrP
N/a5X1zsRaMaFQsU3oxDSE69cpE7qXn0p7iRODjhuLCzlvxoU9XFBKrEayuKMNBYjRIi9txFnGX6
COInoZ80RL9CK4qw6Bw2teQp8QjYdf4+aHsR070JmwalE8RyCjAcJlO4MsmCki6CSEV5pgQrs5Tl
Aw9u/4CuqXw59InxejbXQXWVD810uKmbi6JV2KEj3CUL+OWLYUzLZablwXJAIC9d5MgVHqoUAuHy
cir3936auJugqMdDDzX9kCIqDABqOhWV4uBNzWTIgpgsTi+VZvKcEYHaFK0bsDqfIgA+QiELUdak
pMoWltVGC7b61spB5zrpsw8jKy00Aoo13O3tmMgI3saOt4Ksco/+zEtcydnWrYdDn3T28ziW95UK
3DKHYHECGLkmrKovHX8Y10aTrBzkrBBINT+gC2NvUFxW8Ey6ObottrRBoO0QmIq808CRo543bP2W
BB2qjFsO9bslL6JhY7G11qqVldruttX6aKXFKayO3lkFH3xHl6eH2/3oFHvwIHyIvPyqo1C7glLx
EfhmtEqs7Esc5p+qMfOXo04wsw5RmfSTNQ+Rezx4H/q4ctFKQZBHtRY2gaKahL9hynK8cRZEde+L
Hq5qTyggg32D+jL6O49jb3arsVFR1ZP6DZzno2SSYhC9uIdSauIVkKo7vawjiMRqsS593GIuknTL
hCX5SmmgwKNv6Um1tKymF6dekatAq/V1isbwCqZEV2l7uYKsBEsheDGJgyyxWUO+ZbPXaCinADCN
OlhNioOmBGp+p04235mRh/aHWWorMq8AA3VK3JfBiztCr3OzPthAqd4FtX8mbL9BxqdYKkHcHLy1
B71kCUxhnXRQJkutRA8DD+jC93zoP+NGiir+zmViQ4+qD3oh/ekWnXLw0ftUvKhf1mHer2RcWZ01
LIzMeA4MAI6yAxnclbSHMZK+mK0cnfWBpUNtfjA06Q8fkCPrt48hrmuCudqXSAsOmpMaPMU0bs3Q
X6F0+012c9QWYndZx+ibkJq1QXnXfLQmfpfSupum6M/+oKDYjfbeJukkkh5H4YNqjsZSlz6DCwpW
EbDgAj47Mj3OM69c6VRCWtpk6C+lXvCELtGilSdHNk+Cs1JU1odMrnaD5985Fbo8Bm5ylDpg7MXM
ycA7pAw/qPnY7Su//KCGId4hKX+0GxQ0M0gn2zC0wqWnyN661vIPmd8ZuwKtsm02xv6iMnxjg1TI
oycXPunW5Q75mVg6aM1X0Ia6UdQIpEPCzNxwW9Tyrq2tkwIDZ9sasn6UlebkFjtHDlHoLMqctWlI
BuRkVzqjzsFCAqlyq005IJhPVNBegxKOFsQXyEyWtuNy0Fp1FenlAS3K9pBqxsDtnyRrK9PDLVgx
sBi5HSyKCILo0JJqClLVypG7vQ4VaYM0Nqw1FT1b/74gCr2Vs1RajQXI+9TP96lR4UBswy1sBnsL
enIBzVo6tyxozn611FX5XnLH/tSoPQ8enzhfLeN1q4PUWRdme4Kq3Dyie7b2CjM71GOUrVqYZUuw
Lc6d69uPilKcDL/uyWGZnouiVw65Nh5K9HaQ4WuHM3kXUeJzvPaMwsfSr7yd5bkaPkTcPDIZn7Za
ZEHTgzGnZsp7qa3iVRHFKNKMKvqEPv+ctun2akCsp1WO/qiu+va9Y5IppTCUfBV7eIVqM1jqhdHv
67Eflnh1oz0h5U+ociwQKsULnZzHYJBZVBrhPitH9BmN4aXVlfKU9j3/8nGlBKWyK7jdlt0Qy2eL
7aSh10+Fnil7SymGNSwXIA+qhbyayxPVaZWNLfvD0aknEupQKDJzhtUOKekTr0WuN+D+sPqjCyca
OlATnMQZ1GpUw0VZas3u4BjxzkzT3w2tH/5s7BP5hPgITdhvRsdHRzY2nd9Do0RDrS+6uzDx2sck
sP5Qp3rHaLMV0mHR0ZFq9b2dp1vDr5zfYyh8dFfTnTDrmqWB6unvmVsZO4PkeWsxKoouBwf4/DtU
RoxjE8bOUvRGIBItTSVSHjS7zO5DnxR6okHVhmKJfpR3doMifQaO+yhXtrlDLMJYtGg4HfI+ROFJ
nIrDIPnVYS7eNv/MRtRdGd4MoSQ7L9OGRd3BJV8jt6SslFTpV2MbtWxsOFSa0dzrQUK2236o1oYU
2uCipkq/6NOllpfF5lKptlDkgsg48SLjITt28llp4ogcJvm7wQuHe7XRww+aJu/JDzE+ylOpQgym
4Ft7BiocfliKOrUy9OcuSJaizlaKYqfY7C09J7mPp1wCiEkFn319iJa4gfoz6Sci9NTlF1Ca9bZO
ozPaieQQ3KquDFJgOrSO1gCM+l6urX7xFXWp8ug3lnQShwEFmBMkpnRdp/xXHDa3R68x9KM4i7WA
oOhHr/fGqwo31ILyYioMrD6iLHqpWv2Axz7cIQuQbuoYHenEr+tT66IatijC5vcQHa9tX6eautG0
0FxA9V2xTNCWOBOsY2aF+NLj+vUM+t/aEZoVYV4TR5eqy0GdivrbOicdasTzF2XFlwDM8qi7SXRk
rTsJM3vSElgNQJCoRedyOiColBzVIF1mgZHj+umtgzhkg/l6Vnw/Q9ZK4vrQU9PlZjiIg5uzRV8o
djwc1FZuDvIdjgxABKznAWKPHk6ewl3acomanGiAxZgd3YIHI+K8nAJFCPKFrXj4CvjWyIgX/ILT
cEsPgH1lkgWOe4tkp45hqBOA+woxhB4R8kpova+RItmFEfQJXh01kThNWtrIl650dBe7oah2SBl0
Gys4mGPdr9DGqFfoU2n4MeHcWCdC8n+PZlKBQV7jGi0ZPpIDdhJuJ8ROHUWIt5eGdrfS9bntH6Jq
eDcOIBKqoUNw9vtBy03zFJIl6KquqtRlCF3wMJuJM2F7VWcHeA7+pzGv7MRk/8cxLZQwWyJFXLy4
2njKCqI6/9/XiCdvGZCs40EiUwuusCLYBmhqP2eamz0Ug7oi33PwLKpY+8Qr+buF63efzcRsBved
5wXSMuT2ygogLwuPZAKXM/8ndZOdx1r/hFRjuDT6SCsWdjcqR3FQjH7c47VeXVWRnRnGyaC+2l11
uTqNuvyqIwRW5Vh7lolDg+QDxUYiU8ExsNRy08nIMwZDpZ8URIVOPWCSU5pX7B9EpTe1qBPp2C7M
YDPbzF3EGekK6BL+ObZN/zcjXU0pOtyMImYTdT+bUkwuWqOCJWmXjuaqRC3rGEn568HPs5IktWyZ
Ne+6XpiVCFGx4pyMRVkPFMrCch7GUL3PECXljSpa56HTHq7u1bhzl8u4lVHYq9bKlMsMouPVGLfd
58sQZwXu+ENtkFzg++WJM3G4uURRdzX03MVRrYkhr2zmj3+Zdx4m0Mx24YSpstDU0jzNB7Mrt3Fn
uvu5Spx5xA6vzAbVVNYdgv4L5W3/GzvR998e82aQuSj1CKEu/g/jdZL/+jHmQb9fIwJkv+DWQYD9
4Rlr4QqEuwG1zUCi4sYJUkbFqMGdSQ6DpPJ+VqeHgEXaINJ1INbLGdDc/E6PwRx2fb+8qQ+nRjg1
2pFd0nq2F/WiJzKvyTHUmq0ozfXCtvfInVl14UHUK54VKlA3GRLBqfhA5ujzzZC1po3LPomUlXiY
9nHpLtG5cVls8SYQdVlu8xPM5Xh6PayunsBXpzeDXLVcn/a2xo7wW6GS8CGsEmXrjUO+h6w8PGgW
yANywuCHHz9ZIGK/Jj0PmNnU0MxX0wbxjaUqpw7RMrXDqRZ1TboJWX89wNI5aEWlnESpUBGe44ld
LdMksC8W6ADrD1Vt1tvU5DVYyDUOPEklT5OWpNtLN1E3DYXA7OtQomEeKulNT0LXNhvXfZPFSwe6
qtoe6z5qj7zJZQTC1Pq1LFoqR87c5WzkhV51bA4muZ/zhVVIIC+vz+WxHvev3vqiR1OyKsrq3h12
jWpodx2QJAA85g5wnHbnpFbPankyoMpPIvJoTQVxMHxV9JurRc1fw4nqywDaZOmNlzFno7+q5wGg
YQ3GIi2vpgotKT+hYGKf1Oz9DGEokXB5kKx3NzVN+26GQph2IGwEREHgGETNX+OwHTX2wEbQoH01
vGAq/hr6quQTGdcnvAXCTmLICwbir37iIuxR8sAV5eU6rIfyqOeszsUZ+j6vZ3MDWV3K45AbEOVN
3BHfO4j6m+I80s1wc4PoJootGdPWESI6izE39XgzdwFtVOeLEIrhlIfyr4vLlJrya5thLVFIxZPw
vbmu8q8OmSc2KHFmG7NN0c/KnAlhP6Fj1R7Bq5VFxj02CBHYuwkBOx9iyUpemxOLt77oMzdfhhCj
GdMQIfKQVzZX84g+wiabxjF9sLzbebSG/8mltzAUDeTBLJcxFNrVJJt3lHUtzhapVvlHUc6nM1Gs
2N/uX0NNjmIDUYpGZGcam71GorMfc0ICWjYpMEY1GPzj1NyTg+m1eTDy12ayUTWM7r72jvVucu4j
V4XsJ4d5HFniLyYMxTiiVZW5vMYu2J+cImOU8ABCp80WgW4Wy5x8IAslj+1VKVg4rdQQhJLI9LgZ
JjaPaNem9kjQcEQ7ml4HyVKRZm5Rg0eIhvwOmdSWEKKnsps68smeDuJMHGYb4HgHSS8DXP1ZsfWR
wX8KG8N6UPG54ol2nkSV4XTBOm8Key2KosH1VmHX10+uqdtP6BFXyDdFyEh+76TV0bpUCule9Ml7
296SowjBSMkY0iWy1veNVKCAJuZ0nWEvJRA1RbHUcZnFhFD0sjBRH7OKA6/LvSg5LdKFSuqZ57mI
KFw4icL1a9HgS+jMW1IP1iaK82PijdnRzEp2caJcBnZ2lMvT0OCsFwVRfWUheogWNCXpJk7nynmU
PkKiGpJCmgFddh+E3Tzi3GOum010cUVzWZzl07XNdYPtLb28fdSqTLkz47Z7D8ftazJG6lmU7MZk
9xwPk/AwjfjxerwwrXm82JJ3G8/x4B6QJv7VRtW4kb2ZlFkMmLwOBDfdYqM6cV+udqpdb6MY5SMy
2zqmvLm85+u6+L30vHF7/cKed1t+FWrbVHE/Tmp1zkasCm46toXXFpflhGi23LDaQOwgfVIE0zMc
cer7qkmCvcpXj15hsaMRLaJ8OQOk8Vp5aRdN8dRTt91kKYzmPhcbVAbVbdG28lFP0K5SUtnBzay6
AG0C6XGwE3k16KO9ro3CfRQNVYTLawLvHkRRNGRuhP+gtu9Frzby5TNg7qNoE1VicNQpHd77fw0k
Brc8sgzMA7VkIVz45ZAcAuSUHsrsi2mjHF1OwABxcCecwFxHfix5lZY8Pm4aRFH0mI1v6pQJWIAy
73s7y+59X2rv0qF0lUWcFe2d55r2Mu945OBQbciPMlW6svxOLlGZDAi7KCCQ5PbOLuvu7Efk8Pxe
JepdEn5spRCtIjG06C8auqmXE6qvw4s60XoZ4fscooHIc7b1MhXPvfv/KPuuLbdxptsn4lrM4ZbK
saPb4YbLnpkPJJgJMD79v1FsN2WNZ+acGxioKoCyWqKIwq69hXapwUp6kglODtRIqsw29ZYGldiv
mR5p+8W0hGG/7a/Boqmvfjf/Y/Flwt0iavFSN98Xh2pj8V/8B/bdPkAdh7oockWJdYDjUOeucAy1
tPkUNDXSfmnfV/ETmDR7HI043RnHh/1ZqCaAKLsM5zG0Kk49tF2U/S7sd7Y4TgXqpYRcu2bPcJCj
Vp7X61zxvkTRjd2p0b6QczEv693ZNPZz0SWEerOj620RXIBSxCmL2gTOmzPNKc9g6OWHeUienoG1
bA7qu7zZdqAZv9l43rjnSWVanDW3/bkGbdru9mu0zmgqhcZfd6Z3Q8jl7P49bwbO3r/9LU0HjAA4
nTZAwmTdFwF2fetCXa4fT4l6IstYa0KV69IXSXws88w8pq5pHsm8NFxF0XCEip+1ou5ddCsmB9o8
arYBdmPIrKhJFcvwm0Chc3dZVNCEmyjqznOXF6GPF1SWsPnqN1MoeAm7v8J95BJ+8+JoupeOJVK+
OYSk8OhahpM+5acWoqkn7seQNWk078J6b9gZmV0HEsfi8GfC4Ro42r1LUerDbo4M9PYJYj2vhSr0
zFQTm3Uh1omFYogxCYAfikddHMm/GGloJ+AIPQIZiFM0Fdkn+O4gt4uSHntI5EoP0vrEuF/hIdqy
SuTbqE9mU5fepohxAAdGTQSQUbK2Pt2PO2UkNzYMiJz9c7+ShbcxkU2e59uTuRWxDXG7OgcfIjfa
YTch3b4fx+4NfLcSb0iniYvDjxEIMIsTRAsuEvihw+xsxwp8NrpU0uB2csWXzgEEth6rja0WtJUR
8FSwEtl64+5lKd8okJpRto2OFKJB65OJJuBGgVXUlTRXPP77N8MOUPB/Uynv6eAHBHuD76KIX8fD
hHmXUR5F3pVGimIUlMe6OypepGapTLwraORBoW10z/qD7FTUSDWTLPIljk3+qdZyqav83fKgX8Hk
JSYtWm3TDe4fi2mZBqHKH04TRzsbaKyrlmCjLAcTCmNO+1R7eHRem8qRgZ0PT2IKSEXGMWkjlAv1
T6yvOZQNCyiCenaLox8V3eX4lcQHFjFqnSlxfi5NjmUxuh41fQZODeiGAYCAKiX+3NpJjDygetTN
oqo8+bi9HJy+2UC4BI+oZKOGQuboZUy9+yXo8bXCYSfEdwqXHcAPv1mm3C8BmFHkrAiZbbj+doCm
32s/+fLqGQWOhBV+Dafs+QaS2P6ecMK/hvXQjQENe3EEJ752AFStcC74bbqiIqtTyDUMO1uLd43W
6aEWDWKrD0n9FfmXq2L3fOm4GVx6VDFDfxL2eKz1VW/0wFECZ/AGZMEau7H66wBU1I6mxz2GkLa7
0PQIfFGXAd+ZkOyVO0A9qNO+8tqGqhR2jncQdQKrk40Q6zRcbD2DnpaapdmKuG5BtttQuzj1qHFI
IYy2BigNdY8J6B6AMXA3bRFlwZaM1OSdZ4FBRQD2jbiladTJxTKknjmmII2Icca7OArKvaW9J0CJ
jsIcoUejC2C7Fp/mLpTg4hONTUgtzT0aUlOkgIh5HPVWmEBNYPJfFyBrp/wQigMPH41vLpMuVlTN
rcxAx/kbyKQ3GnTFbzaktD8FhR4wJeRpDN0PU8jEbDzs/sq15ucGTtd/zqFhg43jHBNIPNyHZKTt
7T8GktcGMtLuIDEUQYJDjzzvaPN2eAMm/a/RKMXV0NjwpjFtl4EB+HlkdvJm9CvAIYa3qfCmp5hl
ONFEjA2CuIuV1uAyVE7Ha8ujB1acFXmb0RU7Ir2hYdFa8SaIHX9HQ2DuixUUyP0jDUG6dHfxYOTt
fHHcuymGLp7ip5CuJr3p/eKG2TU7CdGkDfiG8kuA/VIOOoXH95rb0WtWI6omZiNV42a2mVEcjSiY
eqAWbVZeDyglysdQBPyxHnlTKgymGFpvmfyxXp2nr5Vmaztg8b2Tl1b+qehkCt2sBo9xTc3+Bx2Q
qDssbqg8xChXabKHHNRcO693i+EHTfyY0qV5EK/LCYfO7+dQUVOtqEyACgSoSaBydSonvl7swDlx
1BCUPZRtlDe2ElQlfdQVuKrOYJmbYy6NFju0trIV9Iv7y1e/YHYavv+DE2Aagl/o1vxVAHr6lzUZ
6bHcc1HGZ98e4jP1praTfA2xzvicltA8XBcZqmyUuO/KEhlE6ii0TgZdXgDpiU7Goc5t2OeJtIY1
lFaPUu6fE2dj6l6nQIGPBSRIQGdeXqhHjZ5byXaQOuruf3XcBecRP3R9ox0iaI7ezF/C9LZOtlUH
MMKy+u/WVCuhzBcrqZezzF+G/z+vyf1YablW2/vlyufA61AK0EbJK4gY/4yNCrnKJStIvbkxkcKz
AWpTecwbs8pgFksa8zZqTkjeLSa4n4LFXlztQUuOWt32YLCfhtBkY/4Hfp0OyP76nxucJW7vIvBi
xYtvTP2uBD86tP1aVMr3EyBqlQ4pGMAnUIjsQMdjRa7W7qIilDVjeML7GU/DezdyI5iEmiPtOE+i
eKhIY+lB2gCAx0OGhzf4Z+NNl9aarSLjp39/srujQMKDnQPpZFCQoVYMaAZTvzvGqnwkG5J0ZGfe
gGVbQCDoyOscxyrMfu95RgUsJhnJTU2tApfhMgWEZ5ASR23oxsK+QykD/lyHou+G/7jW/UWXefWQ
/iRP0dIIqEBoPVlshToWyJIDO2s47Z+FRLEYNakCjFBvNBW+snHxdw+h6VeeFhf5Z88cRQY7+y5Q
W32kQT+Bu76LgcVZgTfJ3XQpcusa81Gki43AuWnVsTjk2gACVWPXTd+N0Pmrtz34d1Ew9tNG0ZWa
Qj1qyEtzdSPs/K68WeNuyWXoQ6xkfhVA5/FVVLRI7v77BwRErfeP/i4wLoYHlIkLzLd5/+g/QDZg
SqAVcYqC3mImwEdIosz3c3XHpl6ZinzllRVKmQb/Zz3YfAuvlQvEySAb/biP39zclT76PHP5PZjd
FM6jAuwzHFSldJ15ddDimlu/ST1Azb0tB2bu8wQ83Q4FG+W+6qP4zYzYheql2ygB8UwfBFfX5tOl
KZFepXJoNTOz2PcaRVtboQ7yAPLc+JWXHaDH0p5aZSI79RYbxLpwereM72KkOghUS2nIC/7HUndT
//GSg9NvwMfDUcSfjzvoOfpnavTcZQ3wXTiIg77IXxZ0L3bmh9eZcAYJREfdb6D2boU0BRR5ECRQ
M94nl42F+s2/yETO0m5XLaAXqliyecLG93MNJoiTpApjNYzLoDhF89Hbz+HipeCSauJT9h+VB97f
P4qOi7pYIK8Mx8Vf6C6RrZQJsrQDXK4sAbLtpizZFVkBOSPQeD1SA9kn8EZU4sAhw3TuLShhhhTX
Fk2yAvcQxnU/RqdegLyjekahFXIHwSQeLAgIPvj5hEPNwll3evRugmhognfVifde6n3qAWb9BmqG
aBVDaeKst3Hy4nv2p6I2x28m8/6AoNFZs/wJ6PWBxah/5VoItVlI76mGerw0/CM1cyB1/19ivLgI
5onLOrQsChvVBT8uQytOXRavR3V9Gt5df1nr7vI0nBekmMBJ/osNEvSef7unoErBB30rKEbxZ7Tv
fnVizxmYXjDrVAjvz9KGtFCaRNde79oXyEA32xJP7Gur4+2LTJL+yQR4kpzUdLzHU6WeWfsGT/Iv
pZkDMMUZJJTUfGogSv1k2oNzoRE4APEndONmTRNEb9jPntwt4WAfdFZeagB+rZaoAAQ4QzHtKy+k
W62gPvQ11XzzPAnIjJS2h91TF6Qn1ucZfkX09LQMqUdNa1QdKuyAsr+Li2MOubQlkHqdWnCx0ZRl
SL1lmZwNSLOiwuH9AneBtBaX9tYcTFQgoQ52BAnqOotREGKqwlcjSYx5qP86JO8S/B9zAZl/5KLf
59BKuhhc+hsDCqJhqoZkmyBD263xQNSeg+GZTNQUetnMEYDdAwEe+CPA8xCC2PkQf9chR4HjG7dN
zXCJpIlK+A575/cF5+UTret2YHT7n2eCE81RTWukcmdUVRHW0i+ui4N6QnlbMOvOXvAwQS2EPAZU
vpGHBMlLy4byejf5blXyLnE0d1l1cdxdc3EsC9DKQr0iCl4cc+/X/w0tYCcofkddZxNyI4ln+j0O
8dEzziEghYT0KDHqUTOPhS3r86CfyMSBiWl7FO065VdkGpAx/bVXKqQaykuLr9Qjr5Bfah3sDWBt
sl87s4AuYMD8Ew2hjFWtUQob7ArdsV8TmWQ7zQOtG3k1cH8fXSWsSN4xKIYHrXcu5KTGRhWlZB2q
+DDb9gwwtvjsgVyBD0IoBxLGRxpmXZEiO+Jp/3GME9xDZkGwDB5gz8XvCyhB7ED99NyckRo8h0i2
lNX5vc43GoyHIC12MVF7JWOevRN8OZM5HVmQ7WYb1N+wdyXqL/Kgunp3QwdG9GCLV61IJgesYZBa
cg/QegG8xspHC+zzXrtGsTiqn3j3GQQwVb4FNlr9eXKhvhUPfhcNwQrYKXHyLQm4tup5BfR2Qxrr
CsNtig5CoFF/XE4fl1PFmEqRGye0I8jVLgeNTQqC8DXFDXnVdNufIYnNwRrn55V56Ed3E2cAW4SO
O2VrDp3wdRl0k9gxbEcvkOFYV9YoTrGwdbGbgB3YlUWShbbRY18jGWq7ojqtdi223xOexH37YsW4
R+Mppj4FIt9wWjwKsNjcnfrupUgYNJMHiRLtGtU5KtevVPtO1FsaslmU/hcqk19TEp/8WqKOBpZQ
IzLlBlwT2HoB7fPvj8vzhqnMRiheKapcbKg8pTQALnR0HHCH332QOvBwSC1lAC2MifEKUki+l4CN
bjyeic96NdirHsrlx7QfwTwGpkKvi8anyYP2rexBzKXMvHbas0hzFztOTMrATr9FDUkPVlF4ISKG
Zxg8GAMIh6HFUInLo+gF+vYe1B+RQ6EoXulHkOzqqzlKK+VGxr1cl04JfMJYoMKsAHFcVEabABq/
KxpCf/XdkXuoGezq7CbWMJLb2NwbPlWVYIeKB+4eddxB/D3O3JVtOKET6PoF1OzigZu9eKDeh51M
DDpsTtg0qFH4iIV2Lr4LyOOEZeJDLpkIQSBl+A5BmozuCDK5/sBQyyNAXY00gbLlDR8OS74AAm0J
CN366msEaaEzZFviS2Ggjqcf9Q0dKM0mdQhFw8XmB0N/5KDDAD4aGwgvsEMXybQNQXoKF6p9LGXd
VlcIn3vEDxkjH5SpjpV322qBBYktasiGT3imAc2H9K4mKhxpNLT8ZiR727s6k5x9oD949xWgEPs1
kkY4ajU+ySt+Mde8QT3ujhcowcLZ6lp60GKBtGKN4nKBYug42LaUJQQ9bXy0i+EbUyyBisn1kXrl
ZHIU8mnJgVPmkOKQ4v0mJqQA30k3tMgawIMHjmHR6/ahdeRW87LJ+ixTMQ8NIi+uIy0GQ+DKUn/9
ygFJm+SBtYW+SRdvbsbSwwO2ilkCeyj6bPE5f7fhWdu7cr7pgsjbT8ZwYhAAz9d8MuXZgzSNuYVy
WI2dEX5ZDBnARdUwN10rrr0wGGSyoUkuEnEbkEsDZ6qqT5yW+6ggREO9f7TJNovWehLVoZ6zHo8N
ajIgl/5xHjsoEP73uwgkjO4fkH0HtJSe4RhAGCvO8l9/jqC4yyPDzO1zluNkgc5VazqCpdNXHNXl
p+Uwlno3J7Q0pjnUu3GPQ/KH6Bnfkg0n4GDvKuoyzFXCpAav034SIChQI65yJNRbmpqyJ3O7WKko
h8IHyrHMfheFQgWUH6/QiHZedByvrIKoLfYM6bMXWQ7DcYrGIYylgYLdHNWrVpVPBwk4227ymvJq
qKY3E34crfYi/BFPaQD73Tp4318obLHT1ClzUWxTjlD9rPBNqEF/eqUQWg6StJflClklpzPYjdqx
PFSoIN9NNoQlwc/nF+e5iyT+UQf4f0+2Me+KbO2iQPT83gV13oYByIbDZ4aSSnJRU4+es7dkq+1R
dtifW4XcoF6SvAoDu9jF7BC2Yxm3BO3gVYNKIVuu7hzLSnHcuGsmbHM9ecUTiCvtB+LByb3sfaQe
/z2XzyOi9JAASP37x9W0//5xBRES6EbANQ7ZJPAD/PpxjYxyKhvQZZ71KtNXOarMRRjrRXY2876D
kFEPTd/26HR1AZ6fAozkehWtoScNzcM+GbJzDRHPfcf4Yx852Bujgq8tKv01CezpwYaoduxMQ7uy
iq9AJFQvLki+X73R+85au7lQZAQ1aVRmD+N+AGIfMINE24pKj9bkbUqoOZVg5gjJ2wWB9ZjGwY6c
tBrrvNUE6YlnMoGeAqqWALScKV4fwDpV6NKZJ/DWMHela4g1eTPdynFKoPOtBPYA997gMmOmCXX9
YSNk9QK0/rCXDpMzePsjHnptFmCmkXZuh8raeai/D22VnqCmV6kJJ0/eHYkWBxs37dyj9GJjHQjQ
4s0waRprajwDpVF2bKz9phs2M/C6qdvHxjnSGZyNU4/QdOW47Qtj5Fc6fxtwAj4blxO7rsJRkWPj
sbQHmvKrgEbik80TN+w8vdxTLfNkcHFjy4sOKG2K0Tv/PYYCfeAGb+bRWijrdlH6I8t9XPv91piq
aNMhF7QGImY4g9EY8qtJoK844/kfWf9JAmT//XcBrB+2YF3wD048TQDoq3zekrWbs3ioUXK23NHe
5qHGJFJ7/5zgm/1zsnAM4hU0hZNV3/CLW4AHPLQUQKCZgNHPchwUm1JLdi3BAsiIROMAhgx+obh5
yhLtCsl3JQPpdtQ32F/g6dzqKs7ASICuVin0JHWpibXGPprup8VyE0xGKwUGc3G7Y3rO2+4zt6I4
zJwquTq9Mb5N/rA3/bh+tmNkTfVyTVaWTM2TQHq6NpLpTRt8sECVcR3OztLGDxKOQVfkrcrO3XZM
aBvyjmPc4+5Ym3vyWhA2DmNIqehepW8ACnfOQjWNYSbAjqpuMYI2FidaPAJvEDi5UeyrOxOv1560
vLXF3BR1lTBaIMTzkanFlLHwnkXp5XsFJzOnHHLEmYZKHHIGkL/bg33idV6F5tKF69jl/3XjI32a
26d9lAJAdxT3Ph0CQcbfEGOmbWlZhBv9vs/az4aIoDDWShDi2DZ7sryaXfIWyOshL7NLVIDDUs/k
MzXS88XmZoJlR4892A/mCdIDRsAQuQeicuCKANq/EsZ2RuNS9Q01aZFlQJAN44zQ1QmrQJGzW00u
8eu3mGYQL43nLpKoWWjZdRum0nfVH3oPoue8XCWNZq1iCP3t2tqKXxxDVg/KG5FX1t2TCPoNPhwp
SHbL7hPeB/9piox6w4fa3FARpYui92dFv6bKKgerjF8SKNxvsBV8D7C16Io7I98PDssgB+dEX0yk
1FA3LBRmeCw+I0kfmiB8uOqxKI54Pu1O2mDdlJ0EbdafApgW2ksyqaiFKfPDRIUhVJDysdZ8u/yn
dbDbu7naxyRami65mChHrquXqF7PzbK/WeM3JvWKl1KZX18xXY6WVhPHAPISUFM31zFL83OcZfUq
6op6XQ5udqZGqyMGFhKN52fWWZYIgQ9+qurO23XZBJoXCkryNJm2vjaZ0GPb0lqzHcn38UJdJGDT
XcH4V1pq0IV76oxd1zrxNzN3sYUt62fZ2XimMvx0RXZtEn1YFjEwylUqHwPoJYfkEBxkGqWrdecq
qsBDGHeP4PNJvkWap60Hh8dHLbbjz4NI1hRv9IGxrUoNr1ldr8fHfAJiqCzBapMbkGsxnOossh7V
SErRFRTJuQxLK4gPqW4eyEZeiqPGUDOWaYtNRsXajESJQ82fy4F3gY2aD4i75lxlkec7qG8HZxDj
4ykDJ2IopU/50cDv0gFAKOtU63qyB5cBsH5Tb22FF3QPcdbj5zdpx6dcPaAM1nDgcRrgLELaTXsE
Q7o8lgmeMAWEObNQC5q30jUT/Aozrdl3zfDjPx7VUAh+t7XAExpyEy5uWtj9O2Az+fVZzdRLHoOw
rTriuMJ44CVIOzNj1D+PrQ5MhO//2aXVKulayKE0Uuy8INF+5FDvC9t4iD5Frg5ADnK8D0DR6jvw
8EVH3CjckzdybWtGuO9h/8vW2CPmn3kqYqCIOvnnUANJYYLYMPTddGsCS/cHRKGKEKcAfDcmZrUx
pvEwmmP0ZWBjDOq6AbzpllteWDYC0O8G0VcZ9FvUB1V/4lObhUaQui+Rk047HG4lh7Tr14nf2Ida
EUKhKMAuwqBGpfjcJSuNS+WHqpuSPWXufrJ69ty6YMPP3AlEOz57LpMMDWvZcRqxN6KIQYVlOtJQ
QJKB1UINqclQjRimcB+gX5ykKweHPp4zjg+0Su1GHRgU+bkkZwdVhZ3IA9REfCyAChi2HvPC3C42
zvXPgMg4J7os1G+HJ9CITE0bp+BDsuKTG4FB9mOJpk2zbev7cj2/hiCTfmjJYNjT/4cCo0jRw9X1
lV4X1LstpA1SVMRk2gQ+ltb+7ucj+AIi8SZa0NgBfBfvfEM4X8BINgdYmdUBsJsHJxy7VE+9hto1
msmU/gdL4vy5h3DMqU/6YI2cr/29j0EeHJT+Vy9jw3YwrQhHNkx+Mi3zSgEGD8pV0Y7IY3hdD1UL
s5ivJdrqQZpu9akzLHYIEmQkUfykfZXd/2gi9NOiNZAZ/MSYVj4zH6RLFbKWes0+T3nkrdOqHC5d
mzQnzxDltk8c/xU7N+Q5oK/61wDcRtu6oHIF19FKIhv7lFtTsR+qMtpDArZ7zKKsU7dUbDKMFmoV
Vv1X5mggtBRg0apKEzJibXaGtJWOxhUbkzPzLZ6KL7Q+5KBQ1CWy701VgaPX9KIHX5/qwzQAUto7
Inm2esMPky7jX1Kvei6xy/sOMm2A7gce4/dulYA/lYVDPj0Jd2y+tc4I3tOsTV4HA3SjEDExQVGr
iT3Lu/wIro7u3IF2FKdNSG8jF4/c4486PjJuG9/LJkb5qASsPWqm5rHQUT9KATFpW47FwYgaKGz0
0xSWkncPbSOTB3yxrTBrDOub3eDLnzlW/ejEdXEdsPdYkUNGYNvsR794ysDEAc0EW6xa0Ph9KxLz
RzT02XPcFfpZ95D0pAlG27xlXp2+5GbwEAmjBNq0E3U4+t54Yp4jtFXBs+mUqYZ61FS9222hArAR
GaoN3JaJH7nOkAaUAI9zHGRgvvyLucGPxiniL6aZQK7X74wnxQ+IMki9PgsQxx51XWd7SM62D0E1
4POvRY+uGUWHFudh5wpYVGw3AFqSEMkzQxzh+i+uamKO05AiaQDVVUNH0ZxqrGjWRTD5LyNoq7rE
zDdplA1P+OZCEHLKnS+Tnb9BJBqMUBA4AXuMSKo3clBIGQGVVPtttC31ZjwZ4Dk+2Z2HoyunvtrO
qatc4xEEaf3ToDH3EWT/NJgtzKwfWtkCfi77JzLhmxBcXM3f0YjseeZP58owromFjBxoh1GBHOnW
52Wd3vOzYw74T7jYvKxJDjrwC6E0DVDNCzeJ91CX0bAPxBa9kb61qSP1+bQi9sa8SQ9lJuJvTuZ/
cUbc6Du/2uVdkyaheEtGAwTwbc22BmtKiKfGBtALJr+aqimHaAKDIgrRNV3wKzXqaE8PnZSPu0iD
Xg4ZKdoHudQ+Mlo850AhRS9N8UfBwGbDbe1/KEpZgUIoAABo3EZdjVtN4VV70OJ0KCkMoHMMku0X
aSfeS1D5Kxu5/ycaOQU4fS1di3Y0HLxS5cyDHiLUiKVZsfdDgM3rmSzAJbSrsczNPfnqAPwhIFxb
uYmfHvOsSVF6WY3fsFXYl9J0PplIkin8ULpJDL1/DAzjBw6hptBl7nCMwOf/mupduZMy7dY0jHMc
g0NmCvRNcMYtS17tTJ5z2eQPZEIRVr3Gn6vdkRMbRkg54z0N59X8XLwEIBBWs6nRBny9uDnVYCXC
YgWrcJQgeDRfThs9duVlBdEdcBtiQ1fsUZWQPtJUPM4Fq5T3CVTisJw7tdMhhdjuavYmWv2MXd18
YTINQH8C1x5djDyuH/GpkKsWv8ifraEGrbTb6D9AUXKaBg16bHV2lIEdJzj50jZaZtjQ/QzSnZ82
pVKZUmSSdtG69ip2zKdLYEj5w+mxPQza9KuH/cU2rvPxkGLH94I64D8owHAZD63GGCBxE2VHU4wo
/Wjc7BsKLkMjikJ/LIAscKJHkLHZn8b6sz5N/LPRNOYVyCEUd6hhZSIPHqdju6Zh5vnRGvuPZg++
xgP4xXHAAV36V08T2PcWSE8X2WC8BpUVHBPp6aDZxj4JKDh35QKhBN6xFK8iAG0wTrykcRl9y7hQ
r8AplSNQkLCYeqQeL9J5a0YQkBkoPA7CkrnNI0PNcDnZxjm3Qbc2lZCYCVqJB3v18E89HCnlZ5vb
kF4Hmd6NlxxZHcDjB+b7lGVej/whjyt2dHRthdtg/KWGQvvKr1l/9bw+wnEocl+gMQx+1CCJd/Uf
rVX1686GmkdT2CBUCNKL2QwZKKV76M0E+I29dGUORujMlZvZqKXAU0zT1Uja8iBQ8nnQg7K9mLmv
baKibp/BntivDG5XX6yW/QFsPPsr7kZU7icQK21BB+kHkv9pC/w0strpP+saPhmBZtlPRZrheKXv
PKjKQC6aJ4Gzh2Zwch1AkANqxih/8YQoVhHSBF9HfxUDCVJpu6TPjSOPIZ5HjWBNBrHb4HZoGRzc
iB5PVyDVlauuyZOLK+PuGfuULziArL4NlZeuGbQxTkiUNa9jYF7IHsWNtjZyCwmJxqzfoKu6JTur
FbOg5QV7PGrgAc3Q0kOSavIRUrwHVrvjOQlK+UiN6UuxaZypWVdGboBV0/XktTayFU1o3ElsdKPy
t9ZYQd5r9KbnqWLDUdp9tymLyPhuKw6xOvmBdAiQUo4THUHxGD+bBhIGrPXiHzSz6YfoCZTqUt9G
jNf7aUxQAVJV07nuhuQt4M2fqV/l1wA4ujer0p6QlQ0eyIdbxl6Lmf3ko1ow1GRUbtMJ/MwbYu3y
wBDsgMN8AL+pGOKwRnX/NRoTcc1MFIUF7ZSHGocIRUhGaqCa02ymAbfYOBLi6kv+053WPkr4e5Ft
lmjqUWDVaFXoOKze4e4k7TV5Wnt46GvPP+QTssSzzcK9MPGy6Lys4hlykzXgby195h4dBValhoam
8IDJoPHoRsV7twXX9K7pAYT8dcoyr/5wJPGqA+fHI74qzROTEGDXbVSJZJQSXcYFjXkmbRSwW2J/
My5FhzFOV59wr8Wz//BiWTg0xbmndeAlxyZax6Fen8Tm7G38engBgcMG0pAXAW2vVRmAn8a3hAZx
pp+NDczyZRnWskv2ozV8urMXg6nhwQgNxXrdkB4DHemAX+3kXGzQAOzOwt7emZfLLaEt+MHawI1P
ZKKI5XKLzRbWtQpwBLMs+btYxwZVqJYh9U+LLPOXYLJFdRLgc9dB27llURf+LrCMx3itKZocmkzN
3btDtlEbWkUjjoK+j3f3d8Fe5vGdbIr//W6RxVYigYrnL1Bx/uYt1mMdrxayOTirAwsNXeZ3cYut
S85Oi7rd5X/4u7fX8di+h2TUYVmRenex4B/9nLt1sPv3d5e5jgx9qG5t/+XdhYD7ysKpzpouRM3y
Jiw2bGNMbL6c5uav8NvgxCu2TJGV3K2yvBU0LXAr4Dh58OnOTs7FBvKSaWNW2TM2zJe6L/UxzG1u
XNoSDEYh82W8HaYC2yPT0S/k6ZLeH9bg/5Mrv4TI9DwmV6pmQt7yS9TihMTu07bekYPlf6U+viqG
LbCjSK0IXFKDdbhftIrLHo87Gmq/6SK0Hi2ggUUfe1Q8RuPn0dwGLhKx+pCCvBGEcyen1XzUeKiu
AG9xvp1Gu4TiGvLOUMIDZMiOJr5jutuHk+8kr20dfY/LNPphWuUPVILGr1bF9D3EgcXOYlP6llTZ
45hP0Q/8AkBuaT1lXredbFY+a4B3P6fYgug5DuRolPRtckU58LEbgbxZ4fBa28ZdG6wS7iNPqFWx
elQKyoPJjOLZVk3Gz2B/xdGRGjQQNz1aeZ+GtBzZpgn8VX5esvmqPpv80O/0cc0AewA/izkB0JAY
AAGFZYmTkxS6DC2wJMEFdaLxs2NG0PzBVnMt7Cl+JpvMDR2/hx0/0JAcvejXlubJh0zNsieruuhV
c0GtU5GCbSgZdlBe7YAXVeNohPpQqzVil6ZN8kwLZMlw5WnJIbYKU2BM+kMzBivmRPrWTmM/dLBh
P1XCkyfqAVMsTy2TJn7GlIfGdzGuH/F13lS4oqLiXEJuJi/Gu7VprfkCc7hdQjEhwDf54zXceCna
s/i56HgF5ttOB798ZvmnqGPBCcd8n6BtW+4W000IGfEtC06Lm3pu3UB7pJMlPrBYZfH6vw7n4OWa
HqDoe3dKD+RYpv3zNevWltscZGhh0DoPE/ROT4Ac+g+6auLG0E5tCiZnNfLc0X/A9b2HFHTdm94Z
+XqJpRAt5V+ZBz3uJTYfo/LS4hmPApb4PG3zreM1HSrSsTjYWgcvlInHw8nGf2IJLA1oEQn3B115
WbdEudJOoDgWVeaYv8R3tTmg4oC7O+TU2RZ8HnaJ/TVSxI9QxGy/D9w0hv0YNx4IyfE/8lLOD6kJ
tvwCn06ob6r/4QTS5JUUnraZXxhdI+r51onz6DzbRsiwHpNKf6vbQcs2vRmhoDOzs83Nfwg6Imfb
AXKjmMogx3bb/0ZQKMJIUW+BRy223mzSU1FwSP6AKAk1EhDlqLXpE06sum2qsuAAqCIBnqtuoRLi
gO3sB22SlzJP++e8OUBTynrK1SB2c2M/DTGqfqJOy1ZlG4yQGBXDYQIf0TP3xv4Rct7gb9dYvoIs
Q7BVbKjY0GHzHAlXgJems05cNQLax9si9XX9dRDPkEXMH30nM1ZNqafbTg0H6ChleFreL5No5ihz
C1TAtnVKUQGAffBgr8lBzV1wqYGEBVJMmELuefx/hJ3HkttItoafCBEwCbel9yxfkjYIuYb3Hk9/
PyTVorqm585CCKQlxSITmef8hgBeeAiMdHmfS7YmrUnI7dZHVnxol0URu1ALsJxbfZxWDjGyt7jH
NGKQEh1ekSloqqXxWugoesgLyQiYzcGssjG4ngGzAEGFe6sc5+fOto3EdGwTP72OhoPfQ0OyRslN
Q6CpoyVX3+ITTPj7LmVRXhqrTK+QCMK90uTfbp3reYacpY5whlj7nu9Hu8D8NGhmwGmNiWQH+Tqp
nz3UUZYuhBsSYKrDyx3DkxWY3bJ7a/zD3HDH/9wgQmao+wcXD7tbPzlOHexonQj2aAPgWyI8fpcs
Wo08++1W1jqzcDvYcjSyb7f/T1859o+u+BeA1STVolt7ixPGQjHan8T+yf/PryIvk+GeRz/MgHiG
+aYLFfGlJIozpdPX2vSHNaYEyQFeqvVMzpxIMvVdgVUY2qxYNpboj+lu0SynfDL46TntxjRz+6BW
GeYb8vZfy7qrWIfIMXCB6LDplX00zcal4z7mj7Ixz3lv+TjlhLoAcnVNtEmnXn+oFYwCsnKwOeMl
+oOsKxXL25kFogmyTl4yDNoe/HFTigjZI1mFpM9fw6Sb+1sdiJxszfFxWslJ+OO2axwaiqV8XM17
ptsTr5qfV/9Wd2uo0uUQWub+3k3eyaecvIsKhYfsh/nuzfdxvVmYK9EKNgfzw/neIMfepvkwt+zo
mqT2lFRlz1XjCIEwb/FW9oq39HwhCPja/sYbc/NclLkKEzioDkAhxLEo4KO0vmivVoX3V1sK7dmy
oc5qY9t+sqbhJzop4ntTatsgR1EF47uVEo4xNyU/8a5AVQlzL3a//bdu0tut0KLgNNZ+tnbZVy5b
tDHx4dJGQvjk74wYdyhZhLSPx1A/WQf4UG9BjmcljP9xq3ddCge3wcQudJEJNZUZJzx3vl0qxEym
PP9xG5Fh0K21Y3a5jdCrvkM2ziSznGOsu9ATO9wbjpMu1KocH9CGmm7TOM5X0fnl9dbN0ZtgORAy
2d7Kmcl+ufX8Ebbw/EbkuJAkYdz+ehfz++k9XeU76RGmlC82Idi3hbaDPN9k8eL8QMZroj3e5owT
IzihbnFsW6NZdFFl77XeqZ8U9NkeDIISKT57T7eqqdO3Xhn12D+QGVHqzN3ofqof5cXIO/3YF6iZ
E6TZyaoGbAqsiFmL+d7ljxFzgxx2r/OqK7JR7kFWt6aK7n8vcOw2kRS1p8FblKna6osiyaZLOpsa
9r32LTa6aSerOo5ROlmkEsXjyNncirIllg6I1sQBS0Os2mpNGCFBjPRzhQGzWpsrZ9T4cpT6a6IZ
mAWBzzoVYVPWt1twKuGpxeRgH8W7UWUbHRU6ItZDGbwJe/wLcWD3XPVG8FY1yYuG8vK1mUu67R6S
CCyiLJmaisMZyj9QIY1wUB4m/tqbMOhHgn/JtANSN3LmCYtj1VnK1iPnfTGayFqPzuA8Fqb5vZjM
jZVhHO7MF4OI6u2SKRV6jE65lVWyUXa7F+VdNAeS76Pu/T5Ml/phO4sE8Bpymu896jibYoyLU6X2
GX+2UtmIznIf08EulxX8mC/lFCGJmNl/xbWD4YA9fPf0FOoFJo8vipeCwiuS6gzIJkfpqbj0tjlt
c5y9HxRD7x6EKDLOQoq3Kec62aADFtjHvkmyyBHagQeM2JqtluJXKHJ3hQBmtkqBC/vr0CYbZoVt
u3QtTffXCNL42zJtMbC3RXG1lAI9BBFayPfm+klezN93RUvWyrT8XRkSl22bUT9pGANh7i67jEAh
SeV9I9ownUdYWYvc1PM3QjXpMcePcWkbRf7mkcTcC8A/K8OK8GtJtGQ7dV3Pss0vxiTnfMjaqFtO
SeReQOpDPpoCsWqGYvwqhnfdM6LvQeNqS7xbmktSx+KkzZFlnS/PN8/BaIEOaYrjRY/g+7nMcC2s
zTJftfMR1TiYXh597yqALJVOLHlqG/08xpYPiIOBI2BRvRu/iQ61U5Ze5dSYWnJBZ9Ncyg71dBnA
GCBuZWlXrdT8DWrKMAv07MXoi/LkFAgsB43zrimt9iAvProXDyPGNT5wAbRHqJdVhe0Q/LHxfgrn
HrIhNbUAaQ2HBfz3eI8XPMP4XyeDb7A6zQ294T2gpEcEeX6AyqqxB4ZXkVlby9lv44Oy2wdFFN1G
3Rscf2VmcDnkK8tqr2MNwkzU3smRsoGzbLTRMAL5492kPn8Sq6lOsgdugbrHIS/dT9Ponu5DK88Y
l+Ok9Zv7i45uXu2mik/v/rI6bj9XHH7kyIHH5uS72lESLSyTY5CbAp2QRAsp/nXnXcg72FfRijQK
XjTQNPGDs9pvxG2/J5XVE8wcmj3uQC30l6DZj+NETr/D+yLrrfjkNfr0MqQOyIRpGPDZomiZhr+L
1TBZyWJjJiZ0TuMvWQKOIp6anG87SauX2TbkJaurmRfnXGXJFcRXm5lxhjHOo1OIbE8G2TjNSM5T
WqoGOCM2n3qrbWR9b/GlXsnbgpNIC1vN5esUT9jbz+O6Qn/XUgDFfpIbz+HYp7uiTnXkRFTjWdfq
7qnU3zAh0p9lB0zy4MSwIdjf+mt2tC9aIv+y6MXMoZwxHh2eE/cCCyhcGeMIuD5qg2njOT36PxBo
68Ifj1NXjEeOaY8BIbltXrU5jyfDL/BKkvey0/0iu8tiZbcqetTNuoyHrxoomr0/eLaD5zL0eChG
IU9OTkbjzBaSd+7Q3vrdqzSM5fdhr4YLtE1jwIVdda4mda/iqXsebGKEAkkxTp8wwORFNsi71DWm
I6Dd1b0ePakDhnr6Fusx/TlAXwpHM9u4FetEa4+WHqCxMJXGs+ziw1rTYqN4UIqalE/KQgFPoZgZ
avq+sjt4K2Z3dpMueUI9S32KmwzDN/dqDtWwbxuhngC+aeC/W5UlkqK8VPjVHJMiXtyrZA/ZV9bJ
4thHu7LuklUd+xGo3iR7t8pPyBp4K2GiiJp7eYlI5Nh5h8g09pUSebu+xNAoCe0AfhAZLyUO25cK
oPvCzszwG7K9u6osWh+BL3eZql74I7OwxCPrk7xFDTGw3jPANeDputNRUT3wMI7PrZF/wQBCObF2
16+ARUSTvZbzvdpjt9JX6bPJjvUVavSO0CNfFNh8r70VPDpl1mEUR5s+FN/1oRVnOc7rFRJLbZOc
ZCPsQAXmbqYdZKvWo/XQ5cjoJc2qUtPoxexacme+bby1Fof0wfOGz1nt/RDI/X1LwhFbY03/2XTG
2o5z0sFhja7awEKH1R3JxBrNvxHzsLar+h9RZrxohV1/taw8WUysiZ9qk0TaUOXGq1foAtBMmDyP
tYpvhDYZD4NmBxsnqPoLj552O1R9e0oV29+njhGsmiR5KSJHP8lLbCbGqZ+fhbII0EFfQF9v19nc
hRRFvwZnGgKIxTI+it3PN7KaZLb1Jrb1uWr9WTebbe+nWHzuZ6JTOcUlC4GxQV0pvMqLPSpAwQbz
yF8VLBMCQDoR2crfwvwyvRV+2sPaTDHkkr0DcDI73bbtbNc7U7Ies/4NWa3sJLeq4ehzAOCQ1Kb8
6pZiTBx6VPZKtspL5zZveqVnbOqgmlpm1rD7SmaQMSDAvEisS+FoFi7KXfw5GV8Gr+LTKSLt0jvW
tRyV+EVeRl1sO1+tMEuhqlf0YUkvYyf7J7nZ7Ugd60vZ6rFiPkyhv5eNskq1w0uaFcpFlmCx4/vX
p2KbG1GyZWVOV7Anh8sgoGzBfRRLj8X1QnR7uJD1hxBep+o3Va3HnayTF9mlRhP6rI7f7tVJDhFQ
FtmhonKnF9h7u4gyLWSlfJ3Jg+FnJl63kZPcXkLeNiiWVfBTPkHTwiMmjxpQMEPwhp/XabQ692uj
R0BRkqy9+CIoLqqOomqQBO7XMrKO5aRmb1PaF7vGMhJsD7T8E5S7NXZ/7tfcccKVaY/ilGfC5oBj
h0CcK9sqFsGkeDu9DurPVrRsqt76bMRmy8GmCjeyWHnmfkTY60V4nXvUDKB5sj7OR1AuxKYfomnw
H8wwn/FtnvXZGlN2PBGOy0FkiZcKXESLltVnIiT+pi+7fifHA+63s6j7TPgMbwO30ddyNNCjU+KM
P51Q1baePp8inCC1DkFuXZq+r659ZlfXdr5M2CIecYPHjm7uJuva0ZgfR+OhbL18xnRCHSlKvizQ
OAI89kR2CuxwK2eKkr5jnxsa0wnhEhxI/p5YtrZT4p/BHq98oT1kPZSqYmZoTs0Y12jzweRUFVSb
eN59RaoRfalqbhZZHSCLPzfHaalsR814g5Tkn2+tsuO9bEZYxHKWevo49jaNinbkTmmqi2we5CvL
W3kxQQnuQ9c5yFfLbIUXllPf3k7RwXAIAFA1gvQFGgO8OzkunompYT9heEkVdo2M++MWvhCRKsuF
jV9mzRLRDNACICYe9N6pHjgokld38V4FRKC4SrVUrUbfyF7xXNcil3CAOfkuq26dwfI/WnVSHyM4
kYhbO264qWoVdSo5V1wM7dWPH+WcfShCpGbUByMdoudG1aCnAwTQxzF61GzrKEsZAhzXXOhvYvZb
S5FmOfcFXG/f0XEadjxzzdI2HbT5UkgrVum12iMhmC5kkyzL9nvx1ixbboNa2/t7vOwqm/61f57o
r6EoAGk5vX+ditSHgJzZlxlQl4aCZyY18qIKLVhYyljvjM6Be9POA+quQ7zKKk3QSxRvLWqmGAfC
tWc5rtSGQHBIoxkp1w3k8Gqbg63TA6iDmu8aO+k7Es0eJQPblPWIPvhKFqVJydCOYHjL5hWvdVAL
hYBLNTtUd8pslAZKIAYfk66Uqq9PQVE3v25D0Y/7DPV/ICI0j1Zak51PWDXl6DoIm10iRnya5zrZ
fOspJyrZY/4PnqouPsomuMLVLN3hWA8GSoAs/wAmb/K8AQENmm0OsANwEk9FX4gns0E/L+DIJUuG
B8zJCLHTlD3E3K3rgJootUrQcx7QjZp7VpryLBtlt7IiIJ2R82TtC8ynyY+mJw8Mzt+vocZC3wQq
Mf17XWRZxwqZpIucph/ZupYdvL9pZP2FsAVUJSRNw14SzAigqHohZovmzDIf4HWlF7/AvnlMxLQu
dFesZePAin0eI+0pikRMJhrThXvfJMK4N3Uic10N2D/Lvj19ZUleVMsAW96mF1n6b/2tqU/m369x
m1u+MKFf3kdYmshRhv6ly7xH0aTEXfzpSXaQ7/b3e/8wRjb+fu9Czq//473I+bN5fvnW+mh0znZq
PMmRcrZ/6S//r7Lxn/2NPLc2Wt3oqwwBjzgyf32Y9//wvwz6/QHd+2teMq3bvP/zTZm8qdtbLIqR
gJ0KQUHp7Td3qC9RHWczkrZ4Qy85nms9gskPOHO+yFLoa+kxjPB+VIzIfuNfsq3LxlzLVi3F/teu
RD2HATmvxvo1DnhSj34NamvIcRavew/tEZ4psyYqrpOshEAIZZu8ILn8s+2V8SRLLsZQax3i8W10
ow7RMdEz4mfzZF2jl88qu/65UBkFSeEuGAh6s6tWGXQp9EZ79YxqSUY5+1RiyHpowwmI7FwcrJF8
v1H6R1k0+AElVZC/ZZNmnQ2h9FCQvfSTb2POXgZNunPnUX1UPrDqBE8p34FHM8LiGhP2T3qW2NuC
A8daThbPb4GAaXFxBkt7nXp0qOfJ6n++hW5+CzpiLoDOPM8Aqm7Vc05pQhU5tj3jQu7x1QfcvJel
BuyxDgIYn3UXHWSA1XNZtSaIkkL0m7xFMEjDTjeUP60+TKpZcSE8Sht1WOImkNBemXN4/LaCunmc
O99s1+cqOWBIihB2L8XWKcxtFRDxvA9o0gFzkQKSeWeil9PNnY35Nx+ERvO/FOTFB2ErTbWEZRnC
0MHxChPk/z/XQzOPtTz0JvcyITawUbsQb/YmZ0vYzRfLM82jEWpUytv7Jfaa92Bk9y+rZGc5TBb/
mOY+4jYNLkXv6H38Gidb7+P+rVh4zgTguG93vY4vad1mwTJUzVa/DLn9JYsGfdtp09SsjALpWVCI
yTks/eY42tlSllrdB5khqjS/Db6VZdM8A0usvgVZruMdMM9wu5VTaFG2hABT65eI3NpttBz3R/f7
q8q3IxR9e3sBwKh4e9fgcsbf6hsyl3xPPt/zzqgxJ2vyZmLxofMt8SyHFDeBjt8975PZs8jFvSjv
sPcOts0UarvBmg2o9f4kdSvCWa1CSlZwJN94edOfZJVs/Jf6u7rF3P8+j6yXI3/Pn0k1FDnR3NeM
cnEgm7fwxVSd0PQsOCzNt64HeXvRYtZuVrFxSOaNhGyQl9ZJaJX7g8Qa22ZRQQaQHf/ow6r0azI5
OoyHv/5/2hmKNHzx/yDKamSxNJufh85GwXVxMP7nD6Py+Y6FqTtd0zk3mDv5cKkwPpeqM/IiNWmC
ZlSWgxNCMpigry3giN36tXO86UO/MiiMtayTraruDhwu/5xTNvYFhqwEP98xkhEbqQMhLzJzLIUg
xvBS1XV7/lAtO1TiLNvuCeh7L7u++E3Y/qsGxX+ZUw7+u+324jhEL5uybdbSdWokAH4Gx9R1IDRl
4eZapSuGDQwJAFRb5yYipOxRVrL9NszhWwhOMw+SdlrIqmC2uHL14teIe1/ZcJt1BkzNw2TV/fXl
nYGNgGq3V88P3rFh9raD9F2IZj0dLAlkYD14z3Pb28ZuSf5BSovJyzxENsijjCH9G35PIyeQ3WTr
H3Jlv7vIVtlvQFfOJ8oXvYsS7pxsKJQy+F8L90fBFXLchm0I1MRM6BLGf3w/Z6RsBxBaPeX5d+nr
17JWoFfMxS5nxc97OQ7RfrXCIl/LjhYA31/NsizHyN4f5oG0+965SrtxZl6ivGQzGdGtQ8iKsmx2
1c+JsMBalmzZgCiJd+stK1VJbZS38iISooj3ouwtp5V1do1zPZpUfVtvciPYmTobNCdRjGOnuP5j
jyARphoqcHBMycWUaM+It5n7yK78jU/+74tafZF6qf91oO4on83aVD8OVMwvcmKR5/oKq2xxTNIK
PgYK9DcVeCkxETtIXteYRd+V4Hm8ohF/k5iXavNzH6tKcZWevdFkRzeo1XaBbaS1yHmggSIuG+3b
hzX71wpPWGST03pf1tFM2tiY+e7lgA+PCPkU0fF52BAP+zil7AtP+SmFeboymgAWWp0+ItxfIqTR
DP6+r8LHamxq82CRVPwfegPmBxsODWKkps4CdY6h8iW151X2D5U61+BramkFgJmmaEbziCBL9mRo
eb4qBvh9VZBFsEkHVXzWYwsp3LF6lBc9n1lKZYiCieSoe9B+Mc9jt3QrF2kdLsW9XZZley7K7tx0
2hc35IGjJoH/3TyE0ZR+r5UgXA1OArh1NOrzf7SjOwXkyuv+WzvgynDVg3L4Y/wU9/53zKrm+V03
/Y/2ioD6y/94NKkfCNEa21UL9T/LcFH0UjXzg9aSE3kxj4aEuKzdettuMpOzZrrYsKC4IsVW5N3v
+rypUSlzQre7dOFXXxjjlzYtjuAM01cF4hAPadAZsj70+dIS1XwNkNj+oz6Zslt/36pHLN96DEKC
dPryu7+sL5ySCC4aV58aTx2UdN0pTskvITTebdVr10o2BjtZJNP6rR4H8wqxJHuNJ/wJ5wxH3qsu
34k6hor09yBhlMFOtv4eJBwrfZ2q6tars91fg/D8I+qrYxESEu1cc4wePzUGv01ylcWlbtCBFGm9
QXV5/KR0irLDdTxao7IzouFgtIQ0OU387iaHw9RRdn1O1Fi1ikOPYQlpIDfNf9S5X5ubwh1/2uog
9m7gac9pIz5Dtg6/+WaIrnaZ+Y+TMYijZYX6qp4bPPNLn4zNl8Emmunkxa+B6Gl9htny50C47uKo
1K62mubVztO/yoEmwn4bc37FOE2b9f//zRKubnz4bhkm3y58wfipmrpqIGX3zx/s0A41IWsHodYA
HTlljJfo60Tg0IZuWWAsdiicfRtkGTIvYbd0x/TRD+BUerlQVlFqBJsJctbCcHx1UXpqvg7TdW7k
5ybt9ZVlJc3SFiYIENeG5qk+x8Czd57iLvQQX73Ibb4UZfa1VNJ2rUMfI8fSbQjmVKtAVQDimuU6
GHXklHr8Fju9W5ZgETeFbn+zLTC/OBmjMtu4CLXk7Ytt43VeKF2xdFuw2mk3AHpAk4vFhySsg/xV
H6eLYkzWgxX65NTzA76mPzPPQmy5tcVSiQNj4RnuANRd26lDFywm049WgWNcgcFDHezbFi/JeF9m
dntGcNfeYnj3qqXRsNJIhyw7O8YkEZO6TO0e+7YnPhOVMD4AYq1cq0+WxH/R7ykUbaGIAHXwkmQy
yNZmFynlq5FW3cHBwdwwFmVrWSxmprftvXYv+uib06vJSosg38TI2uZ2HB4ytz8i34W7oGNFmxAu
63EsY4PzHCTKIa8rjib19GA6ZKMgX4cdGC5zctINBqxe4n13hxQeWKO9qIP6dcLkcmV13lltpqWV
ODDrFBOik6PvQ3D8HOTjY4kRxhIMhrcxyI2+Nr06bcZIhAuczAP0pA37qcvMV8uEmoKmgCANh2hV
FC6aavihOxERCz7+WhEeEmqNsWnaYdegK+nZ6X4MjJeobNTX0DfMZRlr2b5MLPXVAyW/bKvgiTmS
zVTb4mk0kvhsluFT2JEq9+fLqGBfAEmu3cJgJ32uVfpjYT/KNtlrREB8g2rra2UkAOfKMN8PbVK9
5Kb3Grle9M3rh3FhZflEQjYIUBaCLiESPng2fYswmYovXWBCFO4qEwhMMj6rBT9u2KjfajLHixqB
+0dNuM2R1C+OgPOUSE8asUi/RkWlrgGilQcEsMwnvS7+kjOHDTIRQxGETwUAaI6sU76WDXI0UI8c
hl3rHAKyEU9Tm2HjKN+pGf3lurX11CmsUUlnoBqJntrXsd/X+lB/Ck1ljVxqtJowjL8abdftE+RY
tmoxYv85mog7qLw78omryrPNnzzLX8tcdO9xXlvAsTL3rGHufWijTNlEtRo+C9vViC5FyY/SfLcH
R/yMbeWv3Ky9mXsOqA/RV/hn2mfR1ieEnb2fg94RsKq6L5llqUukdrsHoAb9zrSRWCjDyL4Oie4u
K9dUkUxrT8aY5V8SDoZRpCGvWTRRfo2Ema0R7/GWua/l/rpxkYt3ACcugF/nV9lHXjLAfjsjGX7I
kmp5EzwPfVVOTnPo2J/vPEcryQdZ43rMffeJBahZirqcnnqzqhEkmNJnMmDNY9dDEJ1L8hKFaIKM
mZJvU09Jn7upVS5wEvbof1r5EoXhaNkiab67jWCVOPnt9H5rJQKIUxYy4gfZCn5WP5jGVC4wZV8T
xWqeUcZPUGxHNJVYef5FZBMOQm73XrTAfFRzbNey3kzNfdZlxasnCPPBW+9Xst51h2dEftNnb3KQ
7rNKbWml2XOc5bhbiMLf2aoqnkujhHNuJtZ3U0OwoK6Ud70UYk2WIVh3RjRurMhTjuwwlCMmC8rx
Q1E2RG5LsDByWebnLvfOESIwJ1knL8iVLB0kS5zZKCwDAEUsqdR68+jU4CaBRbVsAsNrgCZZMerB
o55VwWOohhx+2U5tZNFDwPNRSQNvXTkG8ISgTPwl2ubDOjUNfHnbeBvEk4f7XGGt69KOH/3EVVe2
lvXPqD2oyy6r/DdgWNbCIiL+aWRzsdDHvP8KmOqlUaL+h10FewQyj1BsfW3ngEd6tZtgD5hXvBZq
mB5aO4nWiuONX3JgoU7Nz8Px+AGAmTO2SjgUp7F307Vu6fpCFsWYFSd516Q5Aj/yVl7cuXcIeemQ
29bq3i+frFkSSEvYXcyDZfk+F7LHZ9SVhp3XWPik6gpEEAs7k8bylxWy9QgmUuRUAcGA6MHrmFfx
oYsykwScrX5W6iABleDHD0biFA82ubFF6zbu+vZfnopaWzcqZ8QiyLoHf7A6skZ1h0W1iL6OXf/i
W7nxbDmtfQBx5azCuoy+ZpbNk/2vks/c/6Ty9A5zJXy267Z7dqGtl64fvytBaZ/wcxmBtsJUz6dS
38ZT1q37SkQvIXINxWyy2kXdSwnffSdL7Wy5Ku94zPC79HjYRN4MB0Zr6TmNfWXVaY64IiERQ1Cc
n+ZER/eT72X7PkxL5FmAxaL3raDZHIzK2Vax9vZ78BGyiJz6Y9BHwaM9lOkStcvZ3EiNyXTCKFfQ
E7pkNa7bnonosQgGPEL7tN30tT691ZkVrjChqvay2HFARsNfcU6yOObJxRz7kEMqfdN4F/S29cqy
1jxlVbqrhkh9AynzuUToChyfUDF5tAksLvoUZexZY1eJs3c0fK2LmanGa9WG76NU3K0y41U1Y9J1
6RcdhuGeD6ZCxtCazqKFHa41j5OmkvzR1UsxOspzpCGXgzmos7Gc3H8Bw5Ed9TlW7cxF2UX1jiKI
4mdZcFBlQq0vgFE5d2CNdbeA5hR+mMyG3Aj5idjYyslkD2cyXv0qUM+yA+nxYu02ItvIYjVm8cnN
muD2cnKUjcJPUyvuoxe1NcEyL9gO2GM8tMq4MrI4vsTKQBZmvkyFiWoQTOatK9JfdZmH6SEywtGx
c9RkWvEAWbmhM/wqYs1gndPcsbAQIGbe9mbgHzu3/VakKfJwSmWejUjHXQFhOqJNwG7wSkqPsk62
KoSIK8fxN19YG8arj//S1db66ZrYrYBC1h7uVbIeRYyr7ftIin1K3dJma1i369Jx1R+Opn8x3Tz7
XIW9D8VkqF6iUBMrK3f9h/kps0AH6ZJiYnpC16w55fNdXQ7Au2U5Uj1vPdgNoLfffWSDvPxbnauz
g84hP63+rZ+cXzYogdrsXbfL0RzFz94DUntUSntC8MWfVtNcV+dVs0eDC7d6NVoaU1SsecY055Z4
31nedYX4dVeUocaqB1hS1rlerg2L3lcF/sfuuKyz1r9mVX9NW617kZfCQdQB756lhzD8QQqJJmU7
rKbJVFeq3nNMlZqiujoNKz1FRFPqjzqqMyxJKPp7wCWvwoisLzVfr0UDoegNYZ1+GYEFefYb1VkR
Kc6BFhTTRlX1EtdoiFXpPjfCH/nsyIU9NtiKMQtud7IoL2iCzyI5/o97VTT3vRf/W7e0zbKl0YTA
95xuuMIhbjbwQUDSzsUxSoarvAtCD1p/5Pere50xdxGm3y4T0YWbuEtja6F0qLr1Kd+MAciqp3O8
hTVjvN6L+lzEVmZYFGGGDeVcBP9J1KmZXSnnIpmeg85j8C1wyZiJwTLYWQfG52I7Kor1edBBs6N2
gFJW18W7rm3J6YHscOeIlTe7Ico7QiJkamqH0wSblGXc6OguVAS5SNyV/qlxqlOqN+XDrS5nBwiD
RG93VT/m7iIwFLF3Uu+77BNZPfnOxnXqlaX3u9qshxWmvM2nKPf9pWgi41ThW/vuWg921TR4Q5fh
0VSEWMIIqD+1SFctW5wgj7I1LIlXpf276Yr+ZBF6vfXiFMf/pAvcPRquHBJHYO2Te5UfSdugwqtk
V7m4yoIYr3GHHJJniGCTTaq+TgN9+BSgl6Pj5vddVeNmYcdq/mSZQbZnlYm3g2Vrr6ivvMoeeuh/
gbDsvDhZPm4jDbAQxhD+s2rb6aIN0uF75elHByDoO0nSaDPEVY+lctQ/KOzQ5gzqKm7bYJeV6Qz1
GTBWcxTzmPaTgQ5H/1SkbvUgS719GsrcXoO7Gs92mz4Is+gf7bBUH3qcAYwOuIAS5AmUwtRlF2gN
S7+wwc+m1pLFRCxR8t8OsITgKngwSdIEUcQg/q6Rg1nmTlavM9MLF2OUf/Wm3lq6SRCvS8tol6Vh
PBAa8TeNjhkVCjLkhqeVPpHeGeJyWLSKl5/gahkqQJ2uCtZEPoJlFSHRnzn6gctliF4CLxqW8vWN
dNE0CRalxSZWRLoOkKklr8LCOAhfLH1L6ZcuOELMmOulmcIW14ZsETrJsOx7VroWPeip0MC1+/yx
0cLwlkU3rIYOAeyGWXzf70EixsoC0etPvubHi7Fu3sF6dRxadBtJEnUVaxjzJt/YiMCPtxQ4Ayrp
3t6c/hrGAOoO+Kclp+jHuIODa4QIhsKTgcxQbyujeegn8CqIkT+WmrhmhAf2TvhzmjSSUimaekOH
OE9hp0+2efUnkuOGFT/mvEn2O++BdazDSl+OyE+tIwGlWXHXpaI+pb19bB3jEc+yYhlBRlw0xXs7
KuKS5bglaMOmwSFok6VuS/q5R8Ok++G2HYt+wnbYzU5FYn4iumOvukb7ST7ma8b2czmkWrAsS+QG
9NhZpA7aBFNe98swmw5BkKdotkWoE4oC0Il/bHRkgpShAEqdte+dx68vccCeN1F9GKK62ImwGpZw
WU+9FvTHqneUJe5GA/KYS6tBTaAuTaByNiQ/wPAk7EV/jToVVmvOngJ4aL2DI8kzsLLEJla1ZyWF
aW72KO5HfAjLTBQ7m33itR669xoT4i0aghqqQhMEYrY3iPRY2ySBEj/67c7A6TL5P5rOqzlOZY2i
v4gqcngFJmtGGmXphbLlY0ITm9Tw6+/CVfdF5ZN8ZA10f2HvtfX2nAXjPutHeSo3nGi9fSkxPcQZ
12WkRH9I0Dq/qBkRbVCwylBE7Yz1fx5e54821V605Op1lXvXHXTuatAvLUOqTuacOIz49nOV/9kQ
39IZHugvjEMPPns3roz2nI4pGTkTpwX+GFMct/ryrOpA939OElH9ZZepVcRcB3r/LBM+U21NHj2A
NM+O6BuIQa++BcfSrvycd6BZHhwbHb6rmiHuB796tJTaeela7WRT6xx93XvWiTQi7zk4QgfU4qEr
zDjXq+wiEAK/uHPOt/iusA68E07Rw6QlhCJxfvh/Wl/DVoYVcqQCr5w8Kkw7eR3NZRdgpz3MJtg9
3Zqtl8E5EQvjMrOR9a40BX4NwsufhgFeg59D+ZsC6I++N1yF4ZR7hgZ6mCkzv/XouS8oqx7suct3
zRY0UKWjef73JSv/K+DTne22lRAfVkD51RiqwHolXiU/6lvIm/So9RcY/NVcPvp2ftYdzrBexGNe
YqVA7xzVQZ2HxexuQ0aBFdWKrIWEODKRUWK4W9AC7Duw7dKoCT03rc+inJ49lT8F2trtxtl04lpo
XQj7vzqRAFuFS5ry+ufth01/13h1E3rdmj0JJ1ZG4x/diqM9P9uuHTxVQAKRQsxfZTaZD8xBI8hw
47U0yzZa27EHaClyxs/Os4+3fnbRyFqtsSVF68Ylx2QVJoxE6rHRI4NQqYPbdCja3bjui5QdaYNw
pmC5JDp9DU3hIKRqIRcIl8co9TiucN4ehm3HF7T8vwHTg+JMNNQO/76Q4mdAsT+1llCX2vS6i/E9
dL9JyOtP1vaezDaLuw7MBCc7XrTKrG9m1hg7OFHoCiWobRFsb66rk9giFGEvjATJo/K026JGO2Iw
SGdUua/kJCQYK7rn0tWsx0LRTeRAoRaX+AN3Gl8M160f3boFqKvELeVl3lfz+NJtnD2Td8QGhInr
5VzvRqN78n1NAPPCo5/k49GTTXoxN+V1PbQgrSDgRhxdv8wFZJlRJup+1hNCfUZpkjYxRJWtDxH2
PNCKfVBEtWb+ddI0e0jXoj5Oi/Vm18WbGM3k7o1BeaTe6aNGtSJ2JZL2hVbi1cnXN6JB+OQEny9M
k6SpzTdj6kN03tlh9sfuWAaudZ0W++Quuh+V5bo+Lap4K0vn3aywPWzudIIwrQXwnXgvMvnFHvbk
zmMXkgJPnCEjqAXdF2OKEKl7fXTnZoXVNcJc8BPGdDyFjH0/rHI0fgY3vw5aN31scxrgt1mkYx5/
ZjhYxePQWK91CylA03+zzVxgXZpP7EOLu2uDJMA4vZyc7S9L7HYeQua56O24KXTI5CmZccsKZYlx
SP5kn4kkT+NER/lqYNQjZTsrHghdDs2VtavwysuaKdj1OqNBH0X0VER5w7S13KRT/774rnFFQTGe
Rz9odtnkTjuzL/+OM4JdsH9vG8uunu3h3KUbpNG2IRbiJCQSIuHEl0XIkztHWtd/lrNZxv+eJ2eJ
K39I6JZwTcFZZTjnFK9zNzM2ShvMMYlxdUquetvTbH4eVLhllg1vHqUEDQbnqZ/9sQ2cBcproS9L
MxaFZPYsJwejAuyaRrpHHjhyE7U1wLexJNEEV5zKtK6vjiA7KZf+ozSq6XHadB3gbq1DowX7wShD
R83+w4onBpj+9ModGuzdiUjXbMopFrYvfm3Zu04iUv73l8GyvvIzt0+pXJ0bjclwoGYM+YBZj426
/WZ22/wh/eO6rH6TZn0jGqd59AhKANG819fxY/HT5HHh8L22My4Ik5Xwhy0VoOl0y99C5PjBWAED
WZvSIcllp5e+/lY7/1np/OZ37vQMV3iABc3mHxtlSDPifsF1BkizmtbRsPOPgCiMR82V/G4W0NUe
46yrL7fO1r5zYsLfTW1l0ZgignYyDttFd/UnUwd8b3bJcjEnNb6Y08h9AlDVMZqF4UYdZajmX90K
ZC+j9KPTVFgCXXu+j+i2QZdk834pvZrP0FeHFDzqa1Ek7bnlTxXis3xjY22/TD2k4znfljBVl2Gx
n1vW4aMHeHJg65NNjJft6ZOp8z01De3eAx7Y95PqdvCrrpY+Vw+5LOydu271YtXTw5TcmbYz720O
iSsXR5/kt45NXjgk0vy0yslmt9JhPSrUrh1m49NGX9gQyfnetRTp5HIWmOm0Mpz9wX5n3vFUcS9d
JnYGlVIQQbV0OW2WGqaQQx8HXbbGjfK9XSq71wKhzs3uxg1kDjAhpZh4YqNLF0Bp3ffmX6Ai/amt
SBVbze7y70taWDVmF+nvcfrYN0QVIETbUQvLah2iwKHEE4H1OdSb0yXf96CPH7zCzkLEN9mjTynC
qU4WIXZ6h28/Nx9Mdl7KDhhvms+Z6ft7jWX8pRmmAcB9Odyq7VeJXjix4/eU2KX4LommOLRpArxk
a+V7x/hbLwHVOlP/XZ14CdEuahugb5K9JnhjOV5uXN4QoxQLF+vG06XdpGkmN70hSmymDgU4oygm
8jdlKOfF0lT17DhF2NvAGjlRFKzgSl7wmFbxLIL0G2Xob8kPvqq6KR4X3TuWTYOWUyd1yi3XD9K6
z1A/0j8VMucqaX7MkYFDtuT5oxekTextxtHBTfTQW53XuaTG0wdvOa19AFjZkCRHT1SdpbT9oz7P
MHRnez75oHbOxLWUZ2vyrrXUn7uFVUGGf3pKS/NRBf384lTNOSm45lo7syNzHE+GEt4BLf8uCdRF
VOsMBd7sznbXWLupEFQP66NaioFbuPDDfu7RhU5Jfvn3q9YHer/qYzx5eN+mcTqKMr2XLdNbBOyE
Elhrz6nFYGxxlx+sSeuzs3oxYeJLvPD7XYd54FNnl0ssDbxJgTd5tI1mRxIxKLBhFnj/A+PoBl57
hYC8twsP1nzGc+x461M6UGch17AvaaUBWhmd5pLlfDJrs0TT6vePZZK8umItQ9kIgf3fUU8pFJRz
Yw5cZetqxZ27+pTctXG0GURHC51GXMw7ePjT158ZFICnL0OsPL2ItTRgQ+x5uENy/+YBYt0TfHXI
LbsEuVXdhzQ3MWbU3T4xSj+cewQ6xFvXcVYwNFfphId9elID97dHfXe1KrYCFD6c9/LoLVN2IjRu
Z0qbiB1NkWBY6vxg5kRsza+LyP7Vqvr+mDUQBayiETTiIKOmZQ7nLP1tWIyufdsWcc0A0ZgYLxqw
ooGJBNh8/GU/1oMWg+BrbhynWcSDP7FoSWRsOd6H5gDVb5cAU0nqoQwQo9gZJprVrGWDhd/xqWoh
8rAa4i4nHW6PEeGxDDSuFKax5jKouCdjpZfqItFQD5hUbppDNkVSvORu4n0kdnv1/M4/gJRdd77x
uxWeD2SNLTZR3kBIuUn3pFvWxW+VMZlwBfVqIPTqugxeyJy/jQbASPucJJDWqYk8ZMwct8WC/HKb
ZKzbf0T5WkaEpa+TTbf1TcI99jYdp7YtZxmCb9+vcgAYiZo6nBmUg+rM9lOaidjHh2Ki5g7r7ptG
LmFVoT0ugwMrzQRpSJIDjHCD4bt3R8euTn75/7g/sSR7dJoE4nG8Pv37++YErs5GxE0xLMm6RWfJ
EYLYciXHvAvkqTf6nVpsuhGmJ08gfP0nzpAa3CSu1Xo85Ekt2UCwUF47YAE9Qu8n5ILzE6F7TOQr
ff6qdJz9idKnc2/45lM+yxdvgfSezzMzDDIhajWUjB4MuU+zYWZxXc+HrqT9hRxLRbrmfTgLaoCs
nADQ1FlymepRxppqkCC1yan3e+NQNVkRVb55s5wxjfSWJYqOvFxDCX8qm/ou0L5dwETfVVCXB3Ix
Wor0baw1FrJ/XZqJCR5cN1dX7ks590usu011d9YaXf3aiWjRZ3QUvtPBTjP/M8gYZ/e/fq30wKEs
czsapzFBZLKW+8LkQ/NYclG60JjT1ECpWpjnts3qE5dZa4+WW/NG2unNMlAdIYhNOKSt+u4Wy0+V
JvNDbzj8dBAehza7NYGHj3J+IZfKV+N+kkx85sB5YOHZXqXTJfcmzSruw+Sb6W15AFZi9QjQKgMk
BZbhoDOadzqXEytZ+9SMOWPbvLzqNT10iuvtIXNnfRekQOozp26iCjv5GXN+FlbsTqBCsSCeTIYk
Kwwp9uDrueyK4TSuQQSXxX4vgC8zCVrxEjMAW2pF42m/jSpQJ5iWQWglXXfUpiY7YEcjGrm+J8ts
MboZvhoVVM9+NYH7NlkNuUr7nuXwNbFv+aW8hel/b0fSzYcb0yuSVT5oNTn5nSI9NZ2PVbrEdii6
YnoAZb0FNECVMEQ6PAzca32QaeHIw3AucVHuSqdq4ZoxD7ewtxelxpIZGciDSnLStrZfLZJrYC6a
9WCNYKaT4QLmkAQAfAQ7Kt+Ju2f5l+ThhQmva9xUpXk2Jv010NruaIs1GvQ2f5A+33PudteixcBf
ZZbDjLDZjxl0JM+d8KFLuZsUnbLRTRFDm+yhFmpiWBN8DUVeR/qoUSju7KD4SEvUy+xy9lX+rjRT
jwcwbns5qe95BGpVpfigAaMHWvEplZZeN7B2zDiMPSH19wU88EZBI+BsaJ2ItyyPzJ6P1GQEOvOy
WG2UGW4EYjg9MoRBSwnLMjJ1OCANEOR4lX1s9J0bdqrKTmAElktH3TiKxrmvxI/dTRj3gG6XlUg3
zzyYth5OvZNc2AjegmbKbplV5LcGDC8N6Hiq19bbEx35aWlCXCfTFleUk8s+7cZsOx+1c24zxGoH
6cezMb3IyVTXsmdtrwh/GZze2gPfz5DM7wNMDO+WLz9S2V/nLCfdIIGvTN5SiDhA37XMhz9cD+T6
KP3sWjhNfmRIXse64/rbfjZE5Fnu/RU4vhc0R2s0dCts7U47lm71q5WWfxvGPrj1FSHjI1wS3+n9
G/SU46xjhxwlTRgj1fTq9brH8L9wIuE0ADk3htw/+XnrwJtLbfBopS4e0w6wg0XeRJhOjhbWyTQe
2CtwDypsgq4n1yfAmVjT1FaKD7W/K2A44ciXYVM69d5IVjskf+LFM8tjrvzHGXQHARZJEKLT2fGm
8Tsv63zJ03q/ruTOmlj0YAXm+8rUmr3d1OWxseacE/s3Z7BxqqwE+N40PBvrMu6t2bdPannSgdIZ
nIugLXmyqI5nxt/6E08tA4+i561JuwpPk9/tda34UzGqP5ZGhSiDuTI9UFY9TBh5bpSR3x2TXh6u
30PGYDSj5dgl63pdmTYf7c47EqzgPBZsUeJN6gQkZbMF8uctKqOL1ULr5TtNHCSOdpoRCKHyYFKd
ADi2DsVEtw2FKKBKS5cIOIbJmw+cw+j1aKb3vTRyG5C9NEMRPCzmcXI79NZFO12oki+lnzGX7eyr
Z81VmAlK3rzSTqn74xrG8pIMB6+tKM4G+9NFRIw4rD05UBXLjaSUeDyjU77qXPy4G/2+fKpXwQ7G
rKt9QN5SbgWPRj3dK3fy9qVViOsCXhtqj+VHCzBPMr7OQdXaR89l7l12j/2G8zOc2GTtdBgrsF0k
PO1lQZo6lPSHqcp2uejKy1izP5c9YSKOfnJ8Dvkcv38+FGAB3IxSjAPzaW3gsq/MkVYf2Y+p+Yh2
9ZrIyVkLxTq9ykngUJ76ao+XtWPOHvQP3Vy+remfYTTnE0VhfZ5JZ2K9sun2TK/BbvBYulZ/5mJu
qMa0K/FO/q4dvbjL2SZpvfWn5xCLQLRwUZRNe+jVcgATC+FDqvxgYqIJLRJnQpPAi8hL1Cd1RXA0
mUQAX+oR1ZXrqR7uej3+2IsUxNGlSBY2vLxReyXeT5zyurkKhGriUZR2fbMC6LRK+zs49nAwvNyP
1RBrIMFPHqAmnk0moZpzTwZAFZmxNier8eyrfwy2bS2zaorgttNCq7fCKTM4iWUXtsTjnCmQ0ZfB
Fhu35MA6sEtynJFYM/nYO2aXR4vqGYabawbVIjPP1rKOodZANFgZl9uzyVnuguEUEhX06G2ucuuk
CXuAZqbaXVdOznmZfK4qmOvRUmp/GgqYGFX1qzeV26QaRUhX5tamy+bR6IigOwZsuNFYauvRZ9gP
6AGJtC/QTqI93aVDh5exJdKQFCuXCycpqk9ty+v2UxZBeekJVtMiCeux/hMoSfnszY8kwcbdkBe3
jmk32UQ7lCswRtUffrfhhNi5OCWkagTMBxyDeq3WKbbZpLJ3KJpQKbJxg0yV0dygMs02wiZqXHMv
a+6gIcclwkB0PGYe178zVv9NbfJFpLkXV0uVUN45pE1ssMcAOYlWHSyDFYbQeUIUG9UZzOPLvIms
hlUHi5dnTty2dAJ5stBsbCGBYv1LFBdqC2NIbuNIXw5LQkLeseVFFimof1z5h0TW65veBXe6hEOX
d/LEQFw7B0I886b7+3IctTN/n5/j8tznVnuUgJR5hk15rpJBRF6PEf8f02fNml1tNa9lQcVWrJCc
4DSctab+y4+CkQpeRrM/W97AE8L2Luo0M043W92yKp7tAANx1vzAoYDVXBxhQ9fPaq9NlCupkENc
jQkWB4J0FkLVQ1PPe66GbGF6nZU74wXMpncWMuyaZgb5Byy4sFQ8us4IaSvgtqjSH4nJ2YLohdMw
KLb8SHhCmtxVosYUDqPyUBkQGxUoTyeno1oDheQF5xWabOIGdH7BLvZBgNA7lkk/HIeEyQmPOJ1N
GmHprlqDYjuT6cXPi71EkfulB1O6EyasiXJR7jGrmjsXnXmsOkseZMHe3iwjnOQoIVeKsoZs+Aj/
JHso2d8yMAOnkSNgJsYJa1iO3rJbT8EypQeK4J+EtXNYFW0ZtoSVINPlHQWHRPZhGPSZHxoc0rGR
/UxJ2IJFEUNisTbDG+YOVY31JE46+70LjAcRbKalZ8hXvxWNF2WvCb9ZzdE6u2a4ZOtFVV0oE4zM
qpTMuofTAArD1edPLJ3r1lUdmy7d1b78VZr5uEvpfnVH98JRMG8IkvSKs/UV3cTd50U4MdQX2AgY
opvmERUsuSxnTBUipLR51MqCztf17qQtvVsC/fQ49HtGP0893zorNaoghhVVZozh3eIndqrt6avJ
DI9k+TfHIuwhCzr6HTd2GMEhRZTMk4MnMRpGZHkjEeTaL4WZmdZYElG0yivBTcUuYR+uS/nRLN6R
rBuoBITteLr2zjl3KDX9sbKXsxVUT8iNHarQ5VgPQJywOBFZSbqa3580E1mb3r2mue4e9daP0xau
pyuSFymW59aQLG+slhhPnTCwYrkOCXIDOuTETxWzBYM+1+Ugzw3rVmfrTc7DL7c2/ptlwUW1s5KD
TVwYsSSsTsS6UMWCxYhAwYldszov23MzO5wURR6TJmYQ5qz91X+LElbhKrCIoU9APLOrRv3mlN4v
ezXhifTTRymbV7NL3zJiJiO1TV2G4li2rGAsS8EJ4WVNVIE6e4V/5FOTtVlahzVUmFNqATepRXvQ
+UU561+lkVSHyt124at5DTwmN4y+o3nkv++yfa4J1Pw5fPsBe0AkxzmIen/9SHOadDIHfjKb512W
VFMiYRE0+uP3KHKaLQQdMZK0M3Kd6crWh1eXaYKmS/3SFQbUWu6xRYxT2OLnBn601A53cT0xVChY
gncrzJzOGmJ7+C9v4E1JoHkhmdXFblSkyeaj+1iZVhvm9V3J7lu4SDlL9ihobSFjBAniHxdIbYAL
Bkzot1fB7nJy/a0JyO0kU/C1qqByFisbtK5dSTEJZmbeGT2y0dKq28qu8FhDl1IBY0djlWo3d+5+
xuuIKMcJTqbOGy2ZcuVmnTITma4CWhQx5KjQlhIlZs2/k+dP49wHIXlG0Emy9JOTH7AGmLXErOKh
qABDJFpsLZZgdlo0O4bEr/A/573p3NU64mUBc4ZQw78jAD0jvi9JRp7mS1Uz7PJt/sUuZ0rq8aqw
otbYduyYODFlwIpTwtoaU7JdcgMx1gL0lt8oW/Z+sDxWVPfHkqNTCOtxCiZ6B9//r6at7bVRj7Op
jQGg6Idl2geFATW0ABmFkSes+Mmch7wtIk9bXmb4yLHpcDLMg/ujJ+zdASZOio19K3I7Zv7+Supa
PAmtecZCEiGa/BGu6e+zetwpnefC5pDl2lFLbArI0kmNkb5rnkqFkoHB4L3IkI8yxOZkHVjX5MVx
tJv3IUNdoA38AUaCc3x3ciIWpA7ts7avx+G/xJFT7Evn0QMrwU6CIGo+MDCvoxHOw7NdFStE2emB
Tp+fMZNF3dIhm6Cdupi9OIuA5Y5tpuJo5HB6UYSjUv49NmxjtWCtrv++mHN1MFuODWhgOhsd5yrS
B47+Qw6hMIdZG6LAOWmN+77YUgtZcq/YnC46ABxT84pzZQ9PLKqCkwFtDGkUPXhfGQeXgnaklFV1
NR5gEH3UyvkWNj28Z3x35EFea6N6iOAVfCJD/mW78oAs9rWZbR1QwtH2hudEucwQHsTAVlK9Vx7y
o86p3cMgp1ulda9u60he0fpX0CF/oBocGnIsFpsfVRPUr/l04Pz4r0uDhYQH/YO9EZXlfNSD+YBr
/jAYFnqctTZ3lJWVg17VbLzfRu7lkefF8+TuqgbfFJPZNfJnYZzMiQkpSgt6gfJGhuufBOWBmeT9
F6E8H2PPQyvM8oLqjecmqMHZNU+pbNqHsX3phWrhADqMj1AJnPo2A7Znze95QrnIN8ILO6Qd/hR9
w3gbt5Xo9l3dNhoVljoZ/I49i/7ORXpD/NhPNubHoKdAXpYsfyX4TDJ4c8kIwBEUpkXzt391TK/l
z+mslHWsvipVxXKbaHVaMu5Brfix5UlzzyQbvVS2/sDoAWfn+unrlO7FoL0opMD7pV23JVQT6rr4
mfRPu9Dl3TRI6XHRCBnyBogGSqw17YFndjil9OCjyqu7W95bWdofVaH/xunwoxD5HSZRH7p+9R/7
ymEK74DLarI2MgYr49ipv4Qf/LKylY9vSuQemxKFlc5tsU5MNbr3UjLjn5xePBNBwp5n9gy8Ki2B
E32jXaWW31Vj58fKQf9SpymnqhrWXb/AngfiJk6iA6dMkrNKXPMYmNP0MksiUAdcUnuvn61D2q63
xMGXQpNG7FkHaA73YWcX7lW16xx52RjEaVc8kNChmJUvxq1fDAvh1uCyEJ1ROxWxnw7Guy0X3nuW
dOEd5Aj+VkvHDfG7HPqjvgEhHZeZQF0+B24XV6SSnhhz0bqO7PqrbL0mrXVr5iYLSYFdKZhMxi8F
NiQqq3VkAIwCE1ca2Ihw+OpNyzmsificiuplmO0s6ke252VJdYUdPh5mstHH+TdSVnJ8DR3AhMNE
e63qv3DR+6jmPdJJetLsd03sZw/pPhJln0+YM8Y0U+QaXliazd+6hslE4+FHTs6uLW2CiNbTOUp7
PA8e6jDPRj3D5fXFo4xUSr973VDsGECaOweeow8sBP+XyPZG0NdPI+WtrRQ8NQtx3zQZ8uTr1RNn
Vyyq775BMVpN27g11dnz2KnFhUSKlGRMDKq8j6dWfhq29Tsn8ZzvjGVt/2KJxLtqlTYdNj9RHFS/
ROn+qltiUFVtlJfaz71Qz9Qn8u2AdY5Kn4kn3us0MqY/ay/SK+7cHtVOXzhnnK5/Ez4Uyo5Ink1m
OF1G5jOxDbrmRFxYxGio/JiUUGd9hhvD7cr5XEj9SLPAnMQy+Obn9cLU3rcZaTiZXZCJCCbYy9Pm
5Ix11IiMvkffj24PwsJYn/IOMpGwfsauK26Zwp1p/W2G9b2bVfqYVg4rlzZrkbPS/xruF7MT71gR
18Y1197xv00XVHQ/LHS2ArD66HPHPmIvAgNkEebKsor2J6lfMmsmaaNB3DwtXdQVztkn7/RgaRof
jm6ycjU+KrM0dykWoHbogF6zteMq6rTHotxPZcboGhEDzSurQVyl70TNqBMz+fS2xUEQ19oiYxL9
fskC95m6ddw5miA9COZDQBpBnydljLBCw7WvCIIzB8bdHgmgHEqfwl7cA4ftthdfvgwMM69LrZen
Ot1iNnvQVhWklH3WASsP0jF2aSciuJyh7IBa6QZJgxDtF8QXormVE4V0obqTV5tU3wZRo2aEmswg
LIOCwRJ4Lr1U3weehhJsbFErb6dI5pl5JKHjkMsTt9r8K9C7u1PDlWvnKAGKXZDufjcGnNwbLPIg
VaWuo95E3JFDIa3LYKTX2SFFsVmno5GMCRG0bezJ+jLmtnkuc9eKSCY9JMzKyTo06Xhr/kwBUyS/
pK2iMrAC4wVDLZy6xnYeHH0kUElndJkOmhEWW/Bd+a35tAOMt7PY9zDY5UNgRding7jj3fGb5Q9K
43onCw4Bt09jY0W2QzyqSZ/Jfbf+WcZVf8EN8c5y8TR55qdhFR8qEN/8Qy+qXnpVB0cief6U+Qsb
KsULXgaYFejxbIsF/ZQ3cVG7tzV1yOa2u2LnIiuLDR8Hsi7anesjD2CAWkTIDUBrALcP00xHPz0c
UNqJC6Dgk2jWfDfRbYW2KHEW4t7xn2fXsS/CWhiicDOha3pVvjhB7MtuAwtaZLYNGylPcV507V8P
Xvs+sZqPfh32bb12T3KQv4SbfBORhtzMXV+YnX6Vc0BdAnwx7BOrj+2MLVtSCXpGvUKPNiqC2+xW
36058txhoJ+1vPntX/bk5GuAj/OC7UQAnjP7Mkwu1y7T/7Mou5+KQv5OVmc32+15BbWMEXZz4Ojt
gWCWF7jB6pwZfczkOoN9q/cnkpHYGcNkHOrlOg5GiwFASu4XjjrDW9qDeM9ymIBGJovHEi/hafC8
zzqrhjs89D8MLyDJOGTBul5ySzi2uBsCbE764ISDNJhmoihKXGjIrolcGKWejJtW/pKJ+CZh+mtp
y/1AautDl9niRKRKG9n1ln6NdAr8IbblbTVv5Lnz6GRGFxpEf3MkB1YM60RHchZbXcBYe76zLydi
vJ/yL4RbsdMyL9LaU2u2xhNc+fJFdcZbPSidnA00kcWEJLwypy72V0I/U6XCYC2ruK/135ovEqpR
SEWalk6hwuy4t8r60BjwjlFFGsKjVm5GL+oTDFY+O+TaZ0LDAjTJ0f+v20u7DeQcbxY8juMOEz9l
6VRH0DuWo52YlDfOP2suWQoragTk8CSl4jZOU4M3lyG1p4p9yoTWmNRxqpHVyr548wsmJYxLjLgu
++qUOnLhCeT2HlIXzQHb7iIpn8rZodF25IkfyYhUAM1IFXykgdT2qdWoS2fZCy+I14bTvMAaMFza
J7s5oKrnpbJUSih0umsMRuwsdNL9lhWCHDZtzkGyvcDeEPbK48OsQIpaC0zh4WI043iWpMyEDex3
IriCCPssa3FrvgpzYRxceidHZY+BQBey+DQR6UCuZF78UDvcGs8y95gmX3ITBrDWH7KBHYZgC05q
k3eoqvWZ4K88EguNj42KnHUr2yUCnfIpeBkHdKiWk+yGoj0vbMJ91f1tzOI8jCy8LNkt16qW/glc
BYq+8qsgmjImAhG1eZeg90/Vr9UmDAch+8M6eTWmX2zuCvz3nl6YP5L4MiXLX8VmNTbG+2g11QNs
5h0cBxMneyn4vHHBD8DHRVNea1Y9oSr7TQxfvnY4+Q3/0pnLsRpdi+al42hynQ+gbN6BmvTJNfem
r5ii2cG9zpfYb/t1r+iWmRIazlHr7rrw/tauHMgRqS3i5G6ZRwZFX59zRxfYwIPHNuUswJpSW6RB
0HCPa9IRn4IAxJF6BM/hv9Zq+3DM93amxueppRGF16UbmfsqR9e+pt581VPzoLUOswrb2qWGXUVm
LbtDls4/Tec1t6UHT9e2hACPPrCVtSFEZxD+eoF1O3O18GQwWXJR7WbAQwsy0A1Ni0cfVoM+Vn+p
edu77vqvjSrG3ywAd0bf72yN/cCsA3e2l/zNWax9WiDEEibzj4ZoPiIHRDn5V2or9xDULZLAirln
YmT0sfN7OQT50WonyoQpRWMo3bdl6uxTTkLRVNMlBBSf/+PpvJYkZdIk+kSYIQO4zSS1Ki36Buu/
RaA1EcDT76F3bS+mzNpmaqoqkwzhn/vxiBadg13RCz7gAyyRz/dz9tVbw3jJPTXSi5qsPaP2MRgK
eSmV8Z5B+LNbSAylMcE8wv2VJ2OC2mQ5ER5ILgxtcegCv4haTt8bbAJoJvpLoQ5eHN0kGHPSYGcF
8E4Nw9pmDu1zmVec/5GGaWtm0AwGWJs6Y7a4GsZqgjB9zmJS2uQ6ZOJw/nGcg9suKTm8/kzhV7tJ
4uoO+St/JZJsxtcgETTAVaLaZhP3yKAmJZ367nScsKvOqV/uYouA5wQkLeLXV5gqquBeM07n849F
lKoK/xw45SkFGnepaRo6+z1PgKjPLlo4xe/+kRfVuVYg/1U+cGfQot4IN8fcb77McducIIoQHOVI
m6zqW9kvLGmBcwg6xvy0Vdhbhu0TGz714P207efZnDdGW7QXUXYRynKPJn31mZjfpSusO+Rp2waB
zIXdS5z/Fp8b9EhvxZ7tarrMc/9qzWLZ2u6IHZ+j9iYOf7RT8R8Wtvnspum7Pay+ucA9ZBz1zoE7
2OfGDTEHTCzdeCGO8/CEYFYJCp+MNtznkvBF2Ad/LK8Nnh3Xdp/tQ7+sBR44q6OuUFtCcPndITnO
cBevbi1VdUnteqNMU93DubFPRadZE6ujw2D5ius1RD1ZyFFpBpMZbXOpa1yMqcr2gL2TTTXg0TQL
BLG5D4FI+32Uei1pdLb/12l6JbPkboJ+creZYc4XRg5yO1QmF8hqvJrSwDcwd+2RBkZm2nWW38vR
q7ac3KioT4TPVvSaUhX92jfFvOkbPmMdYHB6brl0THkR5WqhOkQb1nGcGOoaNkeb2q6sCwEiVrvV
HrH0M8XZPd1vytc4BKf8ShKc3TbFnBUHJb3Ta5iNC9vOdPP2mabY+O6dsBvu3YJZgmXZVoTLuTgl
zJm9yX7rWWrJAbU2BrDx5FBb/TNduF3nORZBPNcYLAmHxbF/GhbX3y/Z2LxrPf3o5aIfXGfJSqY8
TAOniyVL5LGgrrmofIF63NWMePur1mN4ad0CgKuopx1wr/Bi0xmBBOu1K+q/vowFGyjnHbnTTpnv
a6v4FBodUZa9FVGeMl/+fZmT6UdW+jHujmE4x37v771YPGOYd69Z8zzOKYPn6myb6w+Uw3LFw5+f
ZksgEtImZpjjU4qGvk8drIgdUzEQ/WvjnJP0uALajVYZw0VHUMgwFQl1LxQNo3SIk9Q//nUGx7Hr
8zdlZaQkztw5w7tbONusEPadnBiTMYEZY4ss+eJMiMH/Dn8jBL0nTxPXcOvWwH0rGK/5P6GjuPsw
TZInJx4bNOvxHvJEPcbE5hMsqUZb/zXpyjjRPvDikVfFr4kp2khpTF8LigtA3DuTmeijA7W1t/yw
AcJLam7xmOUOAmeqi5/ENMjwO+mOZU5FojeWu1hC52wtxjOVrWngzvhRuFGHmfROQWNfpJXED2LV
lyUuJnZnbAgvE8Mruc1ilT7FxmtJdu557tPi2ZgNb9/moD7rEDRKfPCmyT5ntJ1i6SyeB3conkts
2VEn/mQJeSBG7Mtj4CHYW6Ud46rDxCghU7iGyfPo+5e4LAWj3DW1vrQ4LUKHBvhC1vmpDUrSdwSd
iD55/TmwuixqeNVPtoeCkoe9pJChJP666JU3rncG7eJhp7MXJtb6xQwKRmXezZZ4aXLbvlY+uvXA
iwZ5sVoH74w/bP/SBKi6fvcrp23x5A0wjEfpfLkGIZAhFOA6XqU3Avs3h4bobuUfODrRCcpyPM5x
cqLc+z4uyjwYIZ1WXPcsXCBOfe7SXLzyGw1HtfR8e/bmmUH3FPR8ckq7Zi/qEQUCMQ1bb6h9kn3s
QTPXiBXPDY1j4SIi7ZnBg2wpM/cUyX75kvO/5bqkRRTX4YsRJ+Q0e5+OjRgwB962oyy6heNEhzZY
ccifJ45plkx2MhUZPIjxrxfn6Q7D/t6bOTD5cVtzc8gu3iDDSACZpEDEjzApvurZsE82zUPRQoIT
Ffs7GZr6PQwce4PL2DmnHDYJow1jBLUO7hOH8Aanb5W31RGJDyamprsw9s2LwocWWaH9olGAzuy4
xraUHM+LPlTE84SF6ZrOU79sz7W2Sib2tbfK93dbq+LSDXh3gpWewbm6POPDRQxr+DMLdmi+0bqA
iIwJ6HvNqcriZ6wf3b1X3R3JzsDwJjC0Z/e0GOW5o9YXVS2erqqe+EDbqfgQmRiOgvRhNBVfXBrI
h+Z4VO3SuTW4XnAk7il+0R+e4Y2QLCznaDiW3NJmONwcRUXlGHgf2EQozF2Yb8L7h6GT4KYjTrVh
fPUwV0wewbCK9p+0wndlywPh1r8Sy85J8t+1KhuuGVl0QwJ7A6mIQUml1OMW8uXfF4t3FTty8cA+
GbIhT/VmsXV4ylTwYeZGc9ST/UnAJnv3KV5COCF13+9imNgv/770pZEdZhyw2yJ29mlhPBY3f2/K
4shrQWZg+TOW3QuXOgoMq/H3tEj/ULvFayIHbP4V7DCmlsjdInklRHHvREdPosSC7RStOjCw1ptg
HFoCt2F1Xt0ZnhixAfTa5a8ZsX4asCwYyfRnd2j+JLjhnInLakzYVEJMcjFObqVN56c/i3KvEv+3
s77xXCiWY2oG60c8PjOh8Di9DC2DIaYRw9LtegyuBCmrNhqGyY08GQ0M41/jwrskcOVwLlc/JVOb
Xa6DhDGF/270gf+K3/zaly1xYeTUnWiZ49YZG77bfPBtH3W2zM+jgd2WyDTDUG4XrHvlR4E7Ykct
QHiQlLyWXhAcHOw/UeE0JdJVuHpVplu1llUmaWHtnPTQirC8CRBxOz2RBeUWtQ3Lcj4vdJRcnYVZ
aaMCQImLivzyO8d3wpDHFVmHElzmRBrIvhnzEwAmHXlWH0ZGDR8b3UO9ZjxdJkULnFqveDH5caZ+
g3RHtCl104dHtF6U4YUTFEo8r2OogDCXxaUkhCvL+leQktceUN5vtWxOAAkQUqeH51j9TaR5NPVu
+RwwH4gM+nSxo7Dsc755KYtPDrmULwIyoN3HfynDvDssGbrzVIY0XRjTi267LT51gGX9sEUjt88x
yYNoSFo6S2zrrVycI2IFsZuee4kfh0+93YiL6J1x3xrJPmkqEGUShb5Fp4mSbmZdcL1LzA64He29
sOiBohoIU+00iV1TNr+IfJEALY2efu9m3KA0mQczqP96M4nmciB41c7ZXyUY6zI7osxwHEGO+eaa
c0rfWPweTcfkKY2TyGp1vjeq3N04rdqNNKFtcghem394yyUdBvxeSLeQA4x5/DVPrM7onVuXvyqq
SPGfWg2iZMy41DRQgbbSsY2to311zgxGNlA81xu8f6oB9F9rCqqPPSKo1Y8WN48k+QJf4561gfmx
GUnvTJgGqjl4yTTw804Fyan0/LdkGdS1Kq00Ygj3oJo3AI8YmASeM/Phpe/QtNodTbvuvuBC8N5P
SX1gNOFhHQxRukCK1gLLlzfAXFrUGmGSVXAYbOcyZfqzWwx1Kt1N27H6cxIh1UAXFGEOlrBFhRtd
NTcIOssN4f2N+6/Y9KmAEJJMmwUOIUO04rMjDIHvmkGQKZN3f2GsBeGxZfPVJrxqAgBGy25Bpxfz
46rmeEAcanG7TzEzerelfHY6T0VmGfc4wus2mkccV6qRbGPu6N5n46ut9XSrzU6D9Kg452KwVf3s
/zJ7Lrm4kfEK+zs960Mv/IDOrZmSE9Qvzu8IKdiW9jaGvp25nHQxFAcXet630aYHTyx70bB/BKq/
NwPm3rkjve7ZO3g5wWMcnkwrSA8BQb0U/YVjAz2OFeNePyiTpyZxI6Qt5xxgNu1yRC7foJRI53bP
s9vA8Boqn9iKMLiSTc7ORL1OhXwbPdrFqILxdoOAWwmsQU0UDSUKs9yUefNjKvtfC5Tpeu79E5GM
HZMhY8+IHcSSBRFuKaI5x95X8jtl3OUlqm1UYOWcPa4Uy/AfM7IE2Ypbly6sY6E7EHxVf+vtVB/8
KmRTzdCaR4XZSuVcaGeNJA7CZVM4msIwxxYHi9Ttiw7lR43TvdCwjRwgwG1PKj3Iph9w126zb2p0
PQjm1MRhvPK3wQ8PPWxH37fxzO+x4gZq9+AgvptgsV5Au32Oi0XV6thd6dwcCIUP/NaOk0OpKCjJ
xZ66Ccym2xnma9hiwCZveuV7wc0nMb483HAEvDHvhy/wMCVX4DjeJzVpeEvLv/Fsl08VoIDZbLP9
UOTnEigZMEZiU1oER+WHq8RbXKmywTeGdkvwI3ytLeO1DWbQhQOBtHLsu6PVGj+HpsLlYjZhfPat
5t624XS1gIBzsEHuNOcEzcxiPhwwjh47j0k8+O+5qfWRW+ZCiDEsj15cbWSM57dw5F8xkxROB7c4
V8yniOJfB8I/FwO+ESlRt1MSn172RyqTNcxm+gKZKho9P8E1sESBnv7E3bTvFuez8hvyGq3D4UjX
p5ydEoJELKKSQw9RZ3N6J9aHsa1cvuq44Qiu4uYYrvFatBtkJFCobG9GzITO/Y5hZNxaHxKXAPjK
eP0wSeMq00LdOad2FA8eGO9dkT71JYRDcZGGw0HTNo4yyVDfRcEOxU8bHOvLAkVwXXCoI5txUjBK
FU01IpBCDoQgkzrHWO065ye2GIAXo9ltvYRpwDjVd8tujIvpeljCy4GuHWwVJKKsI3nHZtcr56p9
V5H4TPqNGbvWzSEZarfCe/b3XJG5ABMBB7lqVHcOfJifNA6azG3n7Zc0+x1eBzNyyhlHdSNCJAl6
hBoeoIBA9T2zOHO4vns04qCBpPCSZK256VwM0GFNpEm2IDZH9wmUxzvJJpomezFfmRhQQubtfctx
cc1SjGWrtVq55YxiEwRF/rtYTPuS1CjuGWWB55qnGJQHjK9GaES1mszOyrKTvXymgGbcge5bWXY9
qo9nbeu+1tvBhyVWpFuQhdkNKglDLpc4mGMUe5t9K2kwHI05FrLJFs/BzNoLolTsCoeljhpExVxC
5kn7v19K9GB76Y6BZS6UqvGETbzK/TxY10U2T4pBF/ProDzZs5XRYTeWuABgB3AGN3aEuvzr4AFm
4bo27+qAoGVc/+BQMJ1E2ePqJQ1Vr71QRZfesXawNwNXcHAKQbYj75zLvRgV+hEW9LpEBrYTGywY
Jha/HnZ5Wn3bTDe2seUGqCz1sSnXQSGYPVE58XYGaseYBYeyYU+rLmH+Fs0YMsPHoFahi9MMt6uB
Ru7p1XtN/BouhRp/+aRKYFjY8ogt5qzWM5Gw18pOv2Uu12hzH4zF39Ys+WhavBje6snEmThuOwBi
uDDbVbCvNdWWq/2JrbMcMI2UZh+i/JVvXOgaAhMccB02shYKoEtUIuLi8TVVK+ArfIRxgLqUkTQr
M84uBj72Y9EOfzOPERUB3VdnsilWxa24GeRcHAkvfvMSVlGQTt219hR1pbp55SXxzoWXP/w+YP5e
teT5Rpm+9SlcO1UFTlRkqc/1DSpp0risR+UDNMSbUuYngwKO6267WYxkPIKPuXZG0N8LinGjoapf
RzXpyMRBlzKKg69hfBhAx7ad1zxPonaOMkdXnWMh2UhLhFKQwJHJVpDZ6RC1TWPtqtHe/PvX6CCM
FgDxwgro6zzK76Caz9TifmXoxZFRBfkurZjf1t38rQK7fRTo7VxVGSpR870d8vJYxal7jmX8lYi+
29sUVhERrv4CeVWHvse2OIxFd63mpdv4QWBiN1+9XpAuBt5MiGhI9H6AnTS5Ib1/jWYF4yXkNl0q
60xYg3NFAYjL8bMvIb5GAhIWsQYafGdubtlE5ChuXma3RFnRw18jJSpk+6B7cf87Gy9evrkkvhZN
nO3btr40bkyndI8Op4ZP1/Vr/GTLtKts/abt4HUqRP2quvQwDezvRBzLo2AhAkGET1qM4efkEmfI
AN1uUVezja8lDzWE/N3iuQx2zLfRIA3lYxzgEzlfNBT2XQ0KZWjwoevC7/f9khwc2xmPhIOxBU7u
ce6C93T0W7A3ivlWmPvPfBDARHYaky118ZtRBRy1jeza1PmLEEOBSji8Tl3mYagGfUe4spPSP7od
7NUp4TajnFe8Ecs5T6bDxECJjwqD0h7iSIdYXceAHpuwaSJmAOWOJ8vCZM+VR1lOEOVapfcgO7Gk
fYc9+m2WyvzGTO3Ag1uecqxjuZ7MMyJzzOUuo24AJyXUmRB2NzdTAWr+qtSOFDIpBZ/BHtaeaxxM
D60dbkndV4OZ+6ZyJi8EInZlX9GOkxlHr7TcfZMDBpxgUSQci5rAO5hgaTbWJGKmbF7HLig5sQGA
6sPgW9aF2MvY/JE79bvLfOAyJ34TWZ2Lqj45V+Hnj5IR6NYfW/vqkIBkQI6InH3Iin4tbnyVDHcO
aWXMeqvSLlf/ju2Pu1i5xIELifgcJMnRMiq0cERrlt/0zIAdOpTqMTb6v+25+q6l96dmSki4jVBX
nvnfVcIVCpvpS1128FgABTWGDZEkZ800Jmgoy1Mod8hS7h6IOuyiMUc7QlvO0djoOXlPPORl00aE
84y9WeeC/Bqvp6kZIQixLqrSfc5aQda19y2yDBjhPIA4640LqwvukmacD+1lWTeUUbzNLZRjMxZ/
RwyzhQNqIDQxtwEdJaw5PVB39wWt8DRCyS8SQYT+ag5Y/3ThfOC4V7v72gVCpLxi2TttFZ8TG8B1
UjkZRiLmYBiJhnGmkF3Rvdvq/kQVvAsmqfkFH/lnOaTtB2jhjF3JfJjV/BzkxHK81SWrxIyMmMRE
IoAY9jl3JVwiqGDDcks8xHvzqGKrfjfpJQtwqdpzkXy2Y5HhnqWgJRv8EPpWEBJlZvTSewDlEsFb
5PdmeST1bD4C3R2qpPqv7+wBjcKmvRG5zPeWZofTQ22QwMnLjhnSKReLJWEv9Vrx2cT5VbUYIIIp
/WBi+7Me2/JoV3EYoQP+BrKBOjoy9ezwxjiNQW5s5PpmikRuPct8CbzmShbrY4IG79oZwdFipOzH
MN4qEwZ2yTrBIY8VpaqmI/iZET+1bjYkrJDxCRmnXrNbZjq6KTR8WYcLW5jvasI92XEJIuLFM+Pm
5kG2SAMDsqLJKbmapoJAH5haZq/7kincXvoX+p2GTd0m3BIt/HCzoIG2A2ioMXvZVvNh9KQBlg4p
JXC/mE2bUewEYssH/uZNFcOqEj4bW4LgiBtl2S5LQ5rEC6rVk4qjGWZue5fGEsmBQhqtvV/jIL6Y
Tj6VxH5gLIAnEepHB/IPVu5JkCS8qPEUTHgqel3fqCsG9iu6ZQ9FC6FmfUMSv+sOQVoeIN5yB1bL
wSyQDSqWlI1lFShuIQrXQqRiQvrj1VAQVszCitI2vqmJ8UCsjQMA356OTWDxw2BNh4aEJP4bDgId
5gL2vAyf+5TVUZFWv3O34r1oYf8asT6UofEmMiTDQCXI/I56CMl/SLtE9ZBg8VNsXV6GCdHSFbgs
6eNairlmuZKFpsDTyLOnzsQ8n0ZPUAczZUfVNPEtnvPPlOV6WWg8rtYLQX+Eyy6PttkdrCDYJUF4
XhbjMXoNDnbXwPVPDetszf/h290lnal3lMjiemib+eZlvBwD++ky+1/mAb8715ihwR1uiqe4wUug
AZcebZJ/ULfV1WWPPMAt+ruI8OxAQaaaxaESkLm1U6n2TPb8v54uXjorm/M42sFtDO68P/pQ1Sl1
neGvTBnPs9v+6F0UtGHwX0vNwNxpTRLqht09jWWTrdlX5KjAnqMmZDSacFgmMAjSk8BTbNnABr2e
6Vjw6vbZN2gBmsZ6pVYG2Wc9yp0p4GWkiHdS8KfXlN5HchwewjWhRmFUQMGTaD/UJod58Lz4OCDH
GnjAXMqdbMbXLKXSnnPj6hDjoFAFYcklEyt4wxJlTVDjch8KkRuaT/TDYmEOydoHhFMNAdLZpFrQ
8JgSkf0QCYmROnflTgiDSaD+0l7b4A1dPkbbdrbDiL2riEVLagGha0mcA0rdiitoi+Ma4CiYHkIT
pRJH6XTN5WfxHpv6HzP7guCSRSZRFJyJ7fwk6ye4OD5JPIsnq67AKQv3p+e2yWlq6pdKB9YJUZaz
W9zeQrb/XYsLkXglhjMzILXEdHE3qvLhtmypkLyeByNGghS/WInCTamrTXMd4uSnr+yfpkNekI6C
Eybgi59lZIft8NML3KuwpveixinZ4TmJS/fXbLm/lb0m1YIexVt6a3LX+GN7RMuCPP/wIEJssnlC
q1C+uUnd53bWd2m0HTH11dld4b+xyENnPb609h70jhm1pXFWg/mtpiE9N1b7nNqOwHbNCKzPUftD
ifylm12Z6b2qhh8FHnETd+VEnxxEK0LgDYeVAQTZtTjmLEtbyXKaLVazN/P6t+yxukwGbpLA5w/t
kzkjQa/MU8J40KibDcJo/RaUuM7IhrtcCg4mwapolNgPlowHq24ZsAR2P0RW7D/3s1D0NtT9fbSg
AwqJWduQnO2bRNyWRHG6BQu/UVUpX4Ajn8xkXN69Yjz5ImUros9yI5LmgC/6ZwvUVDtpcBxXklpd
8hzKyg1w/DcmmC7stXGOGbXudHqLw+CpwchRuT2HqQk4eU38g3jpYh8bK6y3tVeP7y1bZ/ibeU9C
SUFlRqXxh8HRnvKbe+ZTapWs6iAKUKTsanjhfnumdK98VLQ8Rl4eW+cFJGdWuy9GlfY3laLWc4Ax
j7rS1ZacjwWUsBP7MiA1TqKOsVWR3A2zqDdcx5+KuMTk0LvZMfOqA4nBDViB4Rp2U3DLp27irY4h
aXJwWtVY5qghJD2RkJgfseyMwON8yphJQ2/NhalJX+KSdCyiYMEABQNr0NYPvLectoikD4YtW+yX
yJbPIGxU5DF22maMj90+CHdAfyRrAE4/0CI8Et+pxOsbeOaw8WzNk7Wk4jTi/Jhn2JlFke6YTj11
aZ1e1uAECtgjKLEOj0vwV9bo5YpJAEdb0JwZtpWrTodikyUY6118ABHo/9HmuhnrkANhEN48g+y6
LeiasYsiBIYQcu5bq2cpIkt2DgLu1lZduw8NFFJnAaTdLJ8GQ3HkXfIFvsj3TAQxgYfS3HE5WO6e
V/6UBkJsDKmpwrvZK6GgDkzvhsE9gYwyuVooKynDp6qAqWikuWJXIqs2Os0ppvs5GixP7AxhsNnk
40cM/xuHCM4NDus3kEuFXl9+Pccnc9z7vFfrQtjsfH4Tzhl2z72QLXkB2IVnPyn3fjlocCqZvnEE
nSC8TRw/yeRJeDPbFM4IyftquRNbBi0uDX0YnGC+q/WL1RmcUvFwH/79s03BnITrFOXflGPghLGt
avavbHR+SFRZDGPYijAxotcbLVkVxEqXCAVfjHa6pVqcGjUo3OVzcwvS+v++yLa8YgpQJ2S+5qZU
lawzjxrdTbtnG+HDMO27NZEjI/ntb0Unr9isyuPkt3WkMxslgDjkM29qUHU9JKXCOcLPLDgN/O8P
t6pmY3DZPpPSJpWLz7vccptMIrhp3H/wDJG7Sva9DL9tYrFVgaNH8/DujUD/zEr+nLSjiyYMx2cx
pSyO/rs1tfFj8MQF2wSzR21HBreRTaPbX8bIu7SMjIOnxaiYE1DnWqaCnIRFydJVEEOBj3Zh8+bd
t/Jr8CNXOQI67A1/Et3RcUBOcvw9pssPd+WvhuVyGlqMK3AqV1//d2iW3yFmhqjUebH3WvJg/nhr
E2veK5fC7Kr3gBHFKY7dCtKeUre5HGDpY0e4yJzfN8A/xFHms+9K+fzsxHEFanac1vk25cy55exi
x7GI25NfarkxDFQewq9g5ePtaLs+OBuz/hAcFY7/ngxcjv1d/ZoTQ92TE5Py8dEDnYmgdVQ7chEh
D9fWg4CppuXoFxDBYsSHTrjXeVmq3WBRhuFXc891Eb0MUx8waIJHoERPzbiyt7IlPMSCNLmGr8VR
eWKwOy0/fbFwiIO9RXuFanYJXoAuSzhgxUt5LApYoKKRw3MKjhm2w2fjm/2zp8KXaVx6/tjl5rtY
ESoxPmu/YP6S+3Bv153IIcSZWQwzRwnMGlroOf//LzXmr1MNDwc/YLvxAugpc1eep4GpeNaBGUy5
pW/ypAJPG9YPureyR9AarA0FpUSLVM+LoJ8AIOhYNeabkffFiQJCvEYkl4rFvSqrbTbe0qo9sQAc
lJNzhGzWn4dPSnCMGyM9e1PlS7OXyhpO6BpNO93rBcwk2vo3wRgAwfhL6+aPxzVw8qoz7z61sryA
e2iuWGrwJwOek+/GON38qj/YPXHQwO+p4vF75yzWL2psCXBZ3FeGlLlliXcA+sXBiB00sy3vBZA+
J5zf1jgshy5nk3gonxgU4fxodfNLmHzS758mnX0xrLf4DLxlc5XR3ijZmzp8ExC5GwLMWXCuZiPY
lSL8jenchWeGXocGzFo4Vac4GLr7wPOrYcIdXZfgpgI9anpEbgkkIS523muR4JvAz09NQIUlDstq
zg7cazM4JpgKd3PlrnE0Ne7HtKXjOt7DHTVYS6hRyYFYGiCLKPVy71r91PkC0TBxH57s7W2H8hs5
TvFL91XLWmvzfzY7/8mA3rFGK4cXkuSFAWACcNr00cGx3+fCmTZzB6RomPMfSUHIgXaH197MMJCP
tXlIWi/clUZiRfRmja8EjDYQW4haeDg4ILb15FFejUaKI2H5elsB2XglcUDsldZuI7e6jaUP+dAE
+1D1uEUEg6eSWF6QLMRTXPcOhdu7FB0+mnHAjKlbk2n4HDNc9X74Cd6JrKabyOuzG8VCBwc9dlMW
Jr0pEimc9A9e3vY3HRDJeZYLppv6i/pewXi6q6KUyoTGUed5BFOi2oWpRy/6Ww2UOColsqfHDOWU
dPkLqf6F0afJ5dht39Kumq/t6n8Y8K8nimRjFXts6nUoCPSUF+UpAVU/q48Qx1wu9sz9SBtDkUlJ
1GljPySTr9d2sZ+CZpajE/w03MoGx2ZamDnWSmKXQOZFT/UHpcHNoVs6DNfC/bQ7a3yKcYHfXIcP
gXLy4+LTpdE6oqFPgD8KFohx9h0w99Lw/1EEEVrKkCAsH/5wVi+TQy1nMdm/CCC009LtJ4ZnYK3D
Yt/K1btJCcQOan8XhePskznqP2JeM5L9wxCBcDKfCsPAk24mmOVpNLvZBTGtYWEl8vnElm4Q3n34
Z7sVXIWLhysal7DaWqx9N1kQeXN/2Y7TgksCyy/bsrQ/tOEeQY7v/LopXtIGQx+1YRdhvjcxDKJw
4v7C+YixOsTYjWd6B6beW4sM3IUfDqnB6IAtpbiEer96YTdNYTMCRFYrK6uwVf66yOmjVn8zJxgf
ZAKuzdTpvY+HZ1P3jnH2hnFAUC0/6R71QBRSd6dWK6yH7gX7AYRHpmrjlAgMhW7oPyaflZaba1AN
M9uE/Wq6WRb1NpwpQ+EnrLKh21kzrr+CiPs2SPsuqmb9HzkO5+D5NUm5YZ6PAzTFCJsQMTgwLSfP
t64TMIOco9w1sctuI3Xz06qz8LAAW9VTCZkE5H7Y3fgMP7TvODwLRsPNxcWGjyw2mL3mKp69yLAK
znHH8BbaHcgRRkg8ob8z1SePxgz8y+S/L+uyP44ay4Ff//nnktUMPa9dRekUTLjjvzUMF8QXsVbG
ozbYOTxeoH6nA8jSQ2UA9kxrBOhWt0+mctfpKRaBOmb/bioyIa1oftlLqv+0zDjpSKGSfHGKWw6U
DwjDWUb+AMYXOYWRmcfxV7f/aZJ4Z1W7zxOBC3s1qatxAYlgkMyXPuuhaFgxzAbKpPTTm6FC8wQ8
ASopKe6SEeJRWiyYwJT4VrvQuwk7xn7sxFMyFj9M1+avFVwAGq70hJIBGGdj8YTZJbl3DW5FH8E+
GEKmu+VGYg6OEhJKD4/UTJKt60UHYbnJ9HOy8JvrDgdJgocnKvGbIe4N8Ho8+hEdA0mhqxHE0Pud
st2FnrvWaXWg8Qi5nXNjePaKQEeOMRhfKuxB0rQE+zPuU2QcujMvGvHWLrNYlZ36IqwJCxnJIrOo
gFwxcx1cn1zhiJUlb1hPeNXA9jLYFRUZlbFYA6DNTFAJ0c6yUIhtLEyXkHY4oJUBLiYv6kvcxK2U
y4GpLXlqTZB0IM+zsUdckZljnjjTE6CvEOh1O9t7nec/0AbTh0z8V2WRAc7G+j7JRHME6bC7lzPa
U7Uyh0LNQkcnEK0eov8Y+8o61P38DA2PFjOzrU86X434KfzhO+TN/Mki5QtLpsLwjnsYM8/Vt9r8
3NR8cArD2+UO7tGqhCooKix1PS9AiqhKwml1lbZi2uJLA+JiqgqhE4h3TENjK3I6LsiK0PKURcp5
Q6xAxfW4dSGMi0V4W2PkrOYtfZRzW4rTZEaadO+KA9TpX9ioHNnZUwdhP/ZZ5TgAu455TobfjUy/
7P8h6jyW21a2KPpFqEJqhClJgFmksuQJSpKvERo5o7/+LWjyBpcl+zrIJIA+Ye+1VWHhorWgkCR2
mE0OgqUSPlZjsmNLYcYVdQQvZGazWZJ9tPS68dj3bMlM271MdU1JYH7xdFEnvypK8rQjPxRG+Zk0
hgfD908qU7FBhxl77rohXjZws9o9qAXIJETIbrAb/SIIrliUhz39WB7gOonfaC5GPhs3Djt3BX60
jnFuUadi0tFjVGoeC2df+wZRUDOg5RPX/GYKstqZr/R8nGNcblvb8Nlk5UaooQoCAsHksR3yCDI7
My8n19jE8UnFSnY7MXhkGtjy5vXzRrMAG1TdRJvR138wlpzQ4pNUzLAzaBFKbCZ/sY5VoW39FgdE
abCFMIacaXvcwzZwm5zNSou5TcvCsSYrtczdRzx+5dHF8XEA9b2fXK6iiseeacFrbY2AZGFmSrQb
6EXuFkk5zNtIT/Dx5shKW25WbP0RDo6QQYlHOkigYwzwJ3q5O1HSFKtAv5nKftglcXW9kYj9r4Fm
QNd1RiSqzr8/jF1d506IvF25avV0sIowivtLkTB1+H3Jrerf5OMcQlzyQvwwy5NWXj3XyV9LE68J
0vYDDkqWau58z9PsS08xycVp92FO6L0W8n/w6sztlkm8wudNLHCi/TXdPL67dHwbXTrTRkCoDYbB
Clw2ERCIja3U1RLakK8BC1wGoI9MdGHRV16MXHs4SdSeaSaBlyGtZRUfhxMo6VvMrNXlo82q5Gh5
5Ez0S0Rkx2Ag8dW+CGJNiChp4ytt9H+4ej36MjI+uPvqcFbGsRac7iS0YSn0jY8GcTJltCb248CJ
SGzBng0KZbiqxk2K5vGM6Y/Jacryzc0/DBU3q/XnzVzFB4Y71id7/WrAviqNIjmNjPDRZOGUqFSH
R1O/JEaVvpJJlz80enwxOfDyKluehWzRCRnyBYgLmgfMZA8uGrRQeQA4OBO0rdCd/0yEZYBP4FDQ
2FOUksPq18wwgDsAF8NSVtnuzVDZUbOlQVNuxiH85jgsoc0WSH6YVWtEyxEMtVkqzzxV3pTeJFG/
ehVBNoeLktgMc3JJCoVjLggYULQchNLuLHse7TgvzxYJIkgf2nUMEKLFix6WiMSrxec9ReO5cZoS
oiHT5S5iqtkUBjUV389SfylWj3vZFOKUlXgLF5ePCWZ1t20jzHzImt2NHRXuxp/8wGvsF13myW7p
etAJ7AyQwNW3Zm7eZqujwXFc8RQDVd73Ts2qfxpeRrswP4aJiBUrf/fnk4vG9lxZ2ANnrs2YkDbp
YffEtORgrkFGwEovXEUWDxq20hAtvVgZswkLMbCVTmP3typdb2Bq8a+mL59RlX6CAihfaBPB1T5o
Net4a8Ye7NkRlMGSyJiNn3dvdu3DG6tLg3H/8rQMnbrWLXWabU1/xgwHBFZCM8g6H0HCBOED+QGr
s6UDtjDKq67DXRRJ8mUwh0V52BdPuG925PlEwPFHPYi1UZ7nyd9XbEIOCHXEiQMHcmKDbpIZKIjm
ZWP35nTRXdI2uzzFq4ZeYMyqJ1J1KePkpDadzv05khl7KA2WglWOgT3veiJwxHiw2ZggUyv6cBT9
H61du/dh0E6/FLPa8znkeHfDSlrOwYzZHsG7s5Ge9NO5knyEmrZYmJZ7bFROuu0IpcL/FZ9cn+9s
0tKw98fySE4sDoFl0ZK9bRtEmRYcpZQqmwxZ0BbF5cbi2DytXyAugCxpkEcC+xCwE7jopKuSS6cx
vrZ1+730+wrl6Gjd58TiV0JZJalpyFntDqZ19fshObop0vCqKm+eMPKLziV0oi4Gxi2sa6f3WB+x
cdGpS4a99LlhGhvDyaZrcSavvfb9iITPRv7rSEYNcG1Og/tc1eV8yhHgBj3lE9RZ2zoPdmPtYiLp
goRY7yIuzUsnnKsTEzOk63fGHUMBOHKIYmRUZFhpiudZ2zVkGyigPF5vv6VGwRRkfu8XRcqsJekI
E46rBJ3fxu54S32xYtAt/YfZx4+heeLeGlGgNwlUkVlANXPdN3QIcDN19ZUOUXeYtArwQqWKB9hh
8JEmM3CdxN1mXh4iPZmeZUeCndGPuAI7lFvZmU6X+royH+dmODV1/rDaY/BFT8PBpLM4Cz7qQ5SQ
PaZTsjNIN6765CYbsELMDhQkIjlCLMQWh0aBCTpzEHx47eeMKw6hkOHd0ibGgDdCT+ZBO/BLfY1Q
St5LlHxPQhgN+mAuUv7+PejlcZ8TDXQmO845L8SOw7s6+5lrXyZZzXDviHdNe+DMTeRwyfGLfl9+
f49D4lCGn4yoiJh9RJIjAPyZGJF+LZEPR6f4RpEXLMqhaDamDSTPf1Isxpsw9X3mdmAMmD9x2C17
nAgthRSRyyXjvUup7yfHKrkdMcPS/nfbzhLcUe47nKoUhFZHwy8/GRuVZ70urzgV7CcZP+Q8HZ/Z
+4g9mHCSsyLSPCvEergXzFOJWXybzyhhBtZiRqQ7e8eYzo0L5FkicqYVQxaTNwBZ+ytRjHj0UV9R
nRQfEk1XABaUBXwpbMLPGnHuB+cQtbm31VP9qixp7xshTmZmiqu7RiuaaMrYZGFLAkRI+dvLO5om
+LjRSlDWnWvejv5uZBvIfuqj82f+7fWYhZ5Le5nncbut0GEEfsa4TJaAI2yrSoNYVChbjHM50Kvb
yO1O3sSpX4C9eoo14ywYDH3MlITsYXSiSXyr+IiMzKMuIA/Ap5MJtGlyruRL4BBF+YLUUZJ0lDtw
4VGPK+Wn136cyRjKWtD/i3do4qI+tWOFSs7QHDb+HjRIbWJzTmvcyhj8+voia+dmESh+jO3+IKq5
fy6ahHmhgYwFgf8B2gBMtDRGmeohqIthvbAn845Z0zSYJr2BmAOlI1/uqms0q7+UUyMQpfyQZ1xE
bY8QdBzc9qAzdi7n2D44hnEn4kJe0xWBPZrT2yzq7PD7U78v7tw9EdiRBr5HTvgQAc74DdAp6NYR
9ffv9eh8Tn2CXwZeGRuaKDvmE49LNczFnmSQQ9OaJ3yy7WNZgqpsdY01IhE1WZyiZjeT6+ROy7Eo
0mNWltYDzTnhqov3lyob1xPUe3xyoDCLfa2+BNPvi/sGkyUc5tw8+tEMXmjyAU2XXrZ1bMZhiJWM
jeKUv5H/TKBn+1BXyBk9jYx0pPDxbco0pvCGpYd1Xz01nW1fhIMmLMmTW2KbaAnjEihuO8GwGb36
AX4KSRqN/gzyrXsmLCXZd6SeL6wzLv1klgxKpreagUpUD0E2u9+2GqMQm+v8CDK7DOyeMs/XBHA5
sm8Prp++LzED29pU2SWFlQADkcGOXsE2+v2536/szuXxGoEkkuSbx+9LGf0FJgsCKY+817YmGar5
HLsxe2ADkbyks93sakLOAT06ezNVIWEnOicJ/vRBX/sPq32JZayfmjENeCjD25+RrniMuLB0kCvp
eNWGgPrl5FjVTzzAeSHz6ivxDXEefGdPehrUT6VX7Lo0Esi0wdzqPvaaeeWIyHzlEjN02aTxnBL/
qgaS6ZD+AXZ5ppfddwRNfRk1fzqMHR+WxgFV2aNMwMul1hKYidHvEAI/k99YP8gF/Wvae09t4dBR
9vIrzezpOvD7QhlpeiAIyMG7XpigyKIMWatZHuBgY1n5D6GVOjYxaPzVMwpa7b8qdj3Wk/+GXvWv
sq2Xg1/CUdIG8v56Nm2VY/vPTZ6NtEczeGZNPdV2puGW6rnlS4fRkLhVQrj3vPA+qnTJWZqU72aU
w8czIVdaA7Jw9C5b09KmF25M8J3ZG0lX6tv0k1vecAQKx7xNCYncaZW9eY35mRoTzX1ld/eEdm4P
stjb+JloL0ukLpER64/cGwiDx459c/W5eE65WyYyL8ymf2gBmZ5gKjU3bGRqn60CXyqcqwJbfPYN
OdyBoR0r5nOXZhH9PeGj4GiJgcQ45hzWNTsF3XegdZpLNO5aEpN2bBKZhKdwWxsf8wxFeBc9JOqu
mxNeAjTCm8TT7RDdNDQFMLe335deAjNC5ifD1rc6rLBrmB3IonARElni5OQp7AWV4ndaf+xVo37J
DHffDuXTWCB9tjP5TlMDgNWjVqvTZTvrDAzo9d5ye2K2fHE4PC6mYdKMwwi9dh0+WQf2QcFQONqg
AXR37kSgBZy2QzStOK/WeIvtiRnNvEoopmWGM+JioqchHtEqH0rl6ycPfc+ug4y9+eUP53GW7rNa
f6ONawK2HnHASJ1e287VKTVpaTzAQ+GvMtMw/RZRUItTsqnlVrNbm5AAIhp0ogF3HpyMkazhMX2v
cNHSW/fvcdbufZ0P13STsGUMhaCTFTNbYIfgIhxZs9j68/j0iyBITcGRxX4bzGgSh6qWI3toIR4Z
xyQ3wBS70tXLsMi1YivLuL6lCK8p5gDctJhbrdZ5mBtv3GaMdBHDlgep92g7sKQqMgsXRzQHDJCk
yOZ6chIj/RBwpnaHjNMI7ChtGFExxPEKsLzKxVtoA1OEqJTejIL1t+oGJiZwKIsl/emZsZ9nb8AL
lDEJ0hLyNrQMJ0q2/K0r+tWEKsWp0nTfiuxLmo04GBOS8Fza+sElez2Fz7gp66x7SixSHZo0Gh6m
Jjukppy51lZlhKl/VqZdBukIGA3VWnaBsYhip33R7Di5zQrWJB3SyhNgn+Qr3DuDLkjoKbbCKw9F
18WHee6/KTjo4xtGNgsG1wdf4LAevadmkO4Vo924TVTG6MQrfvocIukIJymwpCRSxFyOjDCmncEV
ieHrnkNEC6LKTAMMUlpOqt5Y8gZTxjLljm5JPj/Qe31k2tLt4/RBeCuW0mTJQPbZCBdEdP+KUWFu
Jqtj07AqK4xuaxk2hmrbjtiQzTMFAEYuNmz1M+CmbnQZPjVYtLMR7yzLhquwXf/ckWRmUMRw2jhn
O08IOyU1815g/ySUvvxwkFo8ORojzn5EEJA79ouhWX1gQnLZtMWK2HSm4t1j4kMNY/X7X26Zhbhv
I9OGYJ/1/66UZ19beEZWSK3J9SI1tTJO8VTIPct5HFO9qO4qM85FWslXxGHqWWl/887NXn9fILwB
YnebuwfY9HdSg8H/OlJ/3H9/RITsf5muNYS9oQkfedReiOdDdjRNxokhYPaKWQl6cZUXB53Ihtce
jCLbwzkNM9HDPdfLt1liNqZEMWmi4cVlOruVkon+BrNaceaPNJhjMiNiZ2Fe3an7rvMhf61YV951
nyZ1KYvX0WOr1kUDW/2JB9LoMiX3M+3Z5odsd7tn2zr6hWMGXac5W0LWm1cSYneoSeqnylQnGlzj
3rYtKhuV3iWM1tdOG78aa0I+0vX161xqfEJItjVCMc+p7uIhzu5WTlSvO4zx0RvtBRcSyXQGJJr3
jlC2PemNiEpSR7yvTs9NN+b99ff/gpQtNZ4+XMwo2eLIuM4JetcMzcf7lLLx9WdX7kuDmDGA9QUp
VH0oW2Mh6l2w3DF4GHJDfFElTI+0G3dHARBsfeU/j9MExzRPrKfRSX6qXPsRca49C43tYh/xxzfL
/MflyBnH/j8ONXXX5l99lB2/2YsJ9L4+JSy3n1Q+lUHTqJBaKL7PKrU2+tCI/VKl/b7Ty5tmNdbf
jKeLwQT03LY6nrJQT33zv2bmmdc4jxlv6tdk56+e75XPbVd+TxG0HaaEpbFkXyCrA6AG8FnMyrxO
bP8xV6DnGX8MWbNNzB5V34kvtuyP5QKFpmBcOcMaDvi2b3UZ1d8+8wSk9tL96Na8RBRK680SledO
MnbF8x/f1+25hR7L8uAu+VI7gGE032cqHSYNi/EcrcsYs515DGBFvoJyrQIXH9XblI8/lJGcHCxK
SHZh4+IxwutiThMFHkn3Dfdv3abfhpEZH5Wu1WyYLIV/LBY89rm2fJkWdzen4yHcfrjyiB4O4Ha0
E6Y5dRrGWqCfLpZzAROyiWsn7CLhsTyoyYSouuw5z3tkGfLs0Eq/ZvWlzYeK3jyuv6WUF41JMDUG
cZVZTWMeF+1hZun/o8Xgl60eimqNgYdFzyLDZuIdyAjUBv41N/cO1yV8nf4lZyj3rObxwZLIjSoy
EFitBe0E70CiZH2IGrfY257sOKCaGVloBEZAKXr6BOaPY6Ksnex+2NupYv9Fge26tD95S2AWcVHD
zabDtZAr+IO8S8dfDk4+PFounF7VQRDu49H948/22UTGEG8QqW4Tq0hQCmj6Za7tdEc3e8YhFx0n
t0BLEjF0y8oBtlCO1CUxfKpvM7rgSd/qZdX/RdqyG/LxlihjdZqAMrAK7U0Q/LJJHhW0INnQ6lKI
e1d2f8PFzZdo51Ljf2a5CJJOuT/zOpDtPa16qhZ0HjlDw42Ow3LvNcp90YbsC+qN9dOb8ilDQPKW
TZbibnX8Y94zJOE/+uFCCBRCqfphwAMnwSnhU4O/1Mz+C+BExRXZNS9+Wl0Xh/Res4GYq4xsR916
kFPmsTlkPy4VB5kYFgJv1ZNdL8uxW1cskQ9VhuFg9Z63gKfcettS7V0xWfEw580+x1EmrhCtsP9r
L2bho84wxukwAdFny8z1MiAYsSf9h4ePvZ/SlJSXvNRCifj6KNm4PpkTDSHk7+6nlXfy4A5GJ7wX
v+ucna55/wyWPkyRcCfIEqky/LytPUmUm4isr7boITSmN0VExF33Su1ksthF5sabrB2h8m1b5Ps/
tcAh5lZPwk7GV9h3ySFhQ7if2sl9bduK2MRNXGf9oYF4eoQYswNrtB7OziV1OcjmUn/EaB3tgQPr
d61IxXYAz3bTyvJvF48U1Bb3cWYjstHf5475KNzYeK99Srcwj4inGfhBljgTsl7j3Ujrg1OmWwIa
/GNi+ztEKjMDs2oHafYuIdqCZTICxo3fUdU7XGvJWxdb1pFaojg3SQKKylB7myssGBLI6JNItGCI
U2gHdeqf7FawqtPf07TsQ2h/1I7Qm7hwzsrwNQ4I/cnsLGIhVDCidTvUCirNNBqrOGiKCJMrulMz
DcSteO5b5LShXNf8WrQS+A0Gt16ZURLbJ2da/2jwKyAwLczrtr9AmpBF0BXES4EfKIDIMCZG7tec
HLu6c1zvAN2JQxG7T5Rh/U6MyRz4lWzoMzpku37Sndx8LVhL9WXVxEECKe0wM69P+Np9jnhkFxBg
EJCLY7NU/blbX36/GrR09VYXWzALj8RHKBSLgGyryRyg9Tvq9Pt9/371/5ffn+sN+pLGwGFYDn/y
RqcNW0Y6PzJj/dLMQoPHaZ012Xlx3Bc9s+3d0hfVQTP9t7ZAJ8UgEMAr02ctZ0tNCM/Wn2xiPx1U
DFZHYeFZ9OUeJgd9jvVr7ceMzYFvw+dF6Vn30yVx7D+lS2a603GwCFCchxSUPs4WydqMYY9ypLjE
pdKPgyU/EY4erHp+zEYfWrE76QdMxSXTJgB9bNsKTgMGVNOlXsOT///idPkrZA/RjDgjvGa4t6IE
fepIMJQErMjZuM1cHBUXhmfX8kQik9hNHn1KnIn5POkWRZx3T9iZb7USaESdeDNDKiPU56raIaHK
ETF+EqyLfsftSBEsQYwhF7l2TW9R19DKGHJ6bIACV1Z9gxw5BWKo0hBYAJ6iBsqYmH1nw438gtIU
Vhh+XPSkexf98NblTJaeDrmwfelqt6K21a9NP47gIxYslvp8WgzeNLhCjLWEXRabPkkv/piMxzLS
/SuaQ0zHhfHuZd01HuL2FvW81My9tyhpVJgyytzrLj4P4Yz23rcJ1ljQvlDALlmgGWuWRj9l+7LN
uNS1XWbGiHvMiTwVDO49/l+4TduCJxCHKw7k6jmOovExnrTvOc8wzPnDtMt6i/fLvU0SY19OFGyK
fp6KBfYBXo2ANA9rFY5scyPXXhJb/ycK3VxbDGvLRJrcWRCyv4lI8O8PZWXb+yGNXiY0V9BpPYTm
pFU3PSFJSHeSeL5kTOV6vSBOT29gvGhud4LObOExT4hQ1tK5voxSgVNdsX2VKSuqWea1aV79nTq0
PZMgstvPZzaIcbSPSdj4NZBEvqJCFQhh3ESYG8TCMFMqlEu23QWWWhW+EXCMgcZSihKu1LLIHQc8
kyM3cne6x/IG7xvfWf9KrqO5B7dN1hoEzLjy1tBhD9c5olOSx1E+IT8ikZRQQqCJvYv0hWEV6WwR
pNx5cpEplM2w9ezViFGa774xc7ZY/l3Hcks+dqcDSx1wmIMT5jnldteWz3bTjoHya/tB1N6+snx1
wxyPotfzgaSX8nNkBcoGC/8FAa5MlQukOeWKqmYmcPBWFZLIrY98pUzODeuqvmO+hz4BirsbTmP8
FjH5QtZum1SB7dGxG/+KVPrmVXW2V8+lHenI6OHKMuPZCoGP3ULFFppyfFEuiXKbjloB+9tn4ZAi
VS5Yfd0YDTOkfyePPiabcE1di/+gEKtxL1TyObr6QlTPBubrh75oTzpevm2GUpBj/YD2RA9kYlZH
hxWJKayVcdGTq5qzCSha/6TL/4iBE6dIwIOygJDNHQzWnjar7vVz5GT/RRabA0ZkW8zlEDgJkh0s
Ek5QMGmswfyH3zVkxgq1Tm2b7bcpbtD0dYa8+qHN+BCAVFFI8WIt8BxxkhXBYE/zflIdUtmkOXRL
gQmwG0Ip9QWgk7bx+xPVmHhXevaHBg/ferreng2KGtt5htXKQlbPngq+NaiJptMsPyAer6UsHxcB
1Bsz/ASe3f1MrLWmbBG/MfBKtwAltg34xLNkckIQ30KQQjadXdtW18yj/fDS/L8enJ/tdJ8o5iU0
zPYjB9uOTpaszRb+R6V5e0aL08FF/l+TrHyK1Xi1umzaVbH3ytTUvpoz4p5ReIAcsIWFlgs1rATm
FECkJnND/7SGSnu0THZDQ67Y9KYgzl0for558YvZDIDkwL3psuXSl/Zf3YBSIoZiFbHB3kNxSgDu
EN2Icp+PZNE9xzygQmdCyUz9mm2jHq2YFUdjOHgrdNZPy1Nma4daA+LPmhcYdCNr+DRJxlxGmluk
oPWZZhGFallrl4SMdllXx3FiZ9drWY8TTZ8DtBHAP2dxd6ISG4tJCxlZj7HGdktrkJNXaUZ0U8ok
UBY2MxV7+Ecxln3Hq9F7Fk725MSlcxpjc7UYFEFbZfWH+2l0ZfE9WejDLTRY4Au0u05uSoLB9Vym
ehWaOJlh3BPFqGgeEzVneyQHCt0h+mPfKJqwGGr7yNEddJi/AouJx8WOtI88rg3uJR+cOqr0NBnd
1yHRmkDvHSSMM7yJXGvnZ64rSXFRp68k5x2pMq6LDUVT9z3k4Yv+N0c3jseeSPWmGO7VSNfCb5B6
Kg85tJeNbUSfno2lsmeRgm5B28fgHQAdHCSCq7JPSegQCatfwZQrnj5NROt7BzOvqioHAdwQyHhR
j2bnnzQyBcFULSm2Z9s90c91wTDXz4gLk527VuK90b1ydR7dxjRe+rlnAGbUV7uejG9u4aHPk2/C
C71dq6CBxlD5N26/8oa9YgmdHG1BCaVnjM56R+JNOnBRzfO71zLd7jrWVRlxQyF8SjOYe2PT1I7Y
6QmgHJt4OrCKaQRnc7nbsBbDgcoNmI8STz2EnU5N2a51B9aQGitnv54CVyBqnYdHd1Ls0rwOy/qU
k/JcDESXkMutTWV38rQBKgHhc3sjHbYTuoj3DplxgPG4wxo9vNKbYVj2MjbvwJiIgbKREXjGk0Ov
eRAUID1U7F7AKUToTd4oauyeQVfvrJG2Y2AYXr+b2dhsyzjFDlgo81ob3DdkgBlYB0bvaPtOenJj
bYGDM3VvymOnnRJpvQweDoMBdkpdxceCDItNVDoAL6b5CSoHuvyxvWfS8pAWtjR5fWfv+8T9V0Tj
JyjzRxB2ROqOEI8q/QUMFEL3Ho2t23AiqJm1gNGEjqvkpay/bQfdsmHAs9aa7qKnbGpibX7sWTWf
xtFACufn98SNGW76I0jeOHubU+MpI3eosWliKkH7LSwHZYc7UzrhM+eK3XBdNGfyz/HfVNC/8yGr
vkoEqXSzfUNBQQt59FTfhDMKi4OjMUFCWER0Du56Tmp/PHTzpPYTCm/i/vRDUSk7NMlJ25JSjvsl
0+/+Qr3ZsMJhgA/Y3keLj98KlNyLilX9Z2BwM6VkxszLcek5sGGnAOxEZbxTBj4WkdsnL9W/PYsg
iwbTXKGRV8LNiWym84JG174sppWo/v/kBQhIsc69PZ7BIiaQFkHBsuU931qc7fvEMIZVdUwClwLS
QYrGpmzHMWQDBm92VdZHxUNHgURQ3arErrFiLZ1zLgsqF9/R4qAYGu4zdJXY9tDjxZ1FelrWWA8L
9Ot+IgGESY8KF8v9oyNCCqeOdJLEm/bRUobewoof7cypxl+9dxidNEpYD7h0rYfRa/W9hI2bK+PF
hcDIUPNWF4rZnbQ/6gw9dK+7yzOWsU3G96fJOmwWjLCo7iNrwv/jzOrCXw6mtUfM2qjpw3SAPMa9
/OkwBHMUS9avBF9UBXB2CCiI+FKLjkR9oS+gfYT0M5x1bYrCsi+NDUBpoitd9wdgq2P30VuDhJj0
agunDRxp0UsZaCmuKE5z9zDT+aaCXPKln649StF9ozOAztz53Yl4NNDu0oTNVrl3jeyfrzmfcTa6
j308TFvgN/bGsWxYDIaZnjsXqUHvs2roih9y5V6QP+Iw8S26xiq6E3KCqxsAmsdOZ3UcvMUIdClb
puLAth1WKqVMWLfXUjdieD86UA2XfLvEWkvJqH2BRJACyyfIpUwqNotm8xGzLA0gtXHFajjCZgM7
e1s59cOIFWxjVxoQDLd9L5WVoJYdX5kzZ1fagfnRd18Z6AAWNi3z2hMJC2/Z5I7N6ZKg2O0YRN36
rihIWnKOmUs+HA1suTXnPzWSz3sh7DstDgQnKFWYtrEI2n59zeVqmO66OsgMPrtMknYcAMn0QNcT
riO76Q9iT2vD2tTfCItKekDutnsin+EfEYTs2UcRWBk7CcQYEQM81OJxEvP0EQBZWIPtcwd2QYwI
a4yYJhj4wX6LTWNu65OZU9wvJTyEBeYWiA426SNDu6uJam+XLrX3bf3LOvGYdECyEQEvVE+EdVGS
TLrZXAfVV0fq55Ptzhj5HQF+CDHRE94XiJmp5+3GXP1NSLFnEQBsASYRvhDhLYg9mhfwzTAULJH8
qdk0R2yatqqzGKW3w1+UT5+aKCNs2Cei6sVtAaIEEGgJF9P4r470aA+hHJUeyxgs9QbKm4tnI40I
baxB52wc33xzoWQVC6ImqIJO5RCgpbv9zfWm/ha5nwhRmIuCQKqn+h9B8lhxtZwMKYA/hUx3DUJ5
d9TuAP6fB4owPiWougZV1JIU6dlpH1WbaSwXkHHQuOmFS5wsIm4dzfl2Mu3qkI79qfDkciUyiqsy
TvC+CoGl8C9E8IXWRrroL3sdOXi9MiRm2HPASZCJESHvYCaNIJU46k+DppxgMVQLBC3KdFCHavBR
JbbmYy6zNytbq9KUZY3Or6mtzAvmNsFKr3UgGTmft6y7SAEzFKIuE9U4c5WUgTlslL9Wa9J8DKuL
cM7Sc3UA5lMFdEvuxuITDqcYCsVvfCZNnHtCGvBVATXY47lBlAIpXWAQt6v8SY9Fjy5CVwdkqkng
uuIfaud259jip2KVvsn7+TOKihojM7X6bGL0lQ7Dxsh4qgDdHjGGUMCoVEdNzVrcUTEm20aqQysK
WGZKCxDiIcbwVYBAAhHPWoKCSQ6V/h5h9t+oEsbisNC9g4b78VDWUknnNIIl1kTKfRJCuaUbIg26
wXwaJe4fJsHxSaHG1AeB489enuoYEZZWj35YJNNXbCR7leRx6HsRmmnS+8oM7yvJsme8rhxShg+o
coDMVc6Q2mXn3B0cfCMK6g3xGuLIUNgDB+EZYVzGDkNxYPi6NZn7oUvPRu92Z3NGOWwPlw5P2JKq
/DhlDkDo6lpr+X8TKx3MKAbyQu6fBE2VzOqrkTE7agZzCbRSf6N2heiJJDHAF4KtIil30oJ2nIP5
Pg2Fg2XO+IHy0oSwNZGUdcC/52jEDlKRfee/4mhniINZatcoO90bOu0qlisMJlCsRB6mhmsHf0wN
gAd5DiTAx1pgl5E8mTxvd0MGcWaZ3T+Zv47Hq/k6VfQepHZ92mb1LfyhCrO+BbQ4yTPW6o3N84O9
Pd8OBj2GPmDlGMVjAsxkfdDm6aUaZyBuC4qGFMrxXtazYnuwz+C1HX0AJTuBgA2rc4mxgyTfAB8f
oaTVxbGGBN0NcZSICVcjrgyihfREVyF9jHIy7XAUWuShbOk6sMwokPKzwuFvamreOjo8AccgRRMB
L7qpSDHVJR9NiKa9Rpn5urhdQJAb+cuG5xwaT/6DLlZBmgVt0bfZsZybs49h8yinMr78vhid8a0T
jhdq0zs8DaAtgFX6SFFMtwTgWZ5uBL33hqyCM20u5E439Hvauemeey4zcgxUETlzslBvKWDap3bJ
j3minkXKvw/VLmsGg0hgKvN0C2V2U6WNdq/86ixKMmA1VCjVKgR7VPknka7/Js4unv6vXNQL9kl/
0zbYZyOt/5ZIe86dWdl35TrfXUlue0sYbC0/FyMOkxUSvAqQc46b/TiOf4q16suyDpmpoz39j6jz
WI4c17boFzECAA3IaXqfslVSTRgq0/Qk6M3X35V6gzdohfpGXLWUmQSO2Xttmc5wgb0J/AJyU4g5
EwoHFquV5+sNkIw1mLX4PJb8yBxbyJbIMnbbq1ilMxPvaaPCzF87Sut1T0BW9HhPZ0HGI1upX65C
3TWjEmhJWoNv+YPkHrXOM/WR1ZqN+VYpeRLhLfWdgOjyY8IYyuQtE4J0eYkZfa6lKP7Lk/i/uXmg
L3PkS00tr04bXtS0uF9Dm+yNdUoWf6SQ4PTH1AQYMdCE55EQHpD51GJoQa0eB2jXBc4gA2KWoeDI
jrq4mmKGO/iO31i/eUl0F9gt0hGNoV1VfIwlYo1OdFtNNsy+TXDvg35bzjkJR6KNjnVjp3uFgNZM
ymKxFEWkLeKFn218v9N1SlwoeTT5e6ud9mRPV1c/6bKVX0H4GWmuAbZL9rxjtS/niRonSra1Ix+q
ZnFhP0IEjwsdUTOTyMpwBU2JnAlB8gkZAkwhBi6F0hQkyFcNqwTzEjFqBs9RVscI+5YWMt9ljsMM
eNAo4tO8OJaGzOpimh8pQHHMeS9PUyhsrCaZzVQIfFQfIcnR3DKTQJ032567Y18w7fg830vffLhM
np/6cQTL2hEfW9uW2ERN/zblE7qFNEAtKqF89cpiULAwa2pgbh8Rfnl3KyE9yEUllDY2mM2cYNas
SM9JB463dszFFrCel5zKg+EXe89HhjeQxIOhHj4TMVFsHrwNFv7TSGp0+JHnrjzCq5BgZogyzN/y
kTohnKorbOeeRBU0suB3k/1oeuyErdzXY2m/aL85jENxhK+9bFNCMZjzraDV5KsB0g1+7PI4lfOt
astP6XyhDgcSOjEkXtrkFsWkKxFH9NKVHg8WwVnJ0rLeqnqKZCdYOYUNQNKavmIcGRWG4DNSos+8
F1tqIvjEk9VcKOE3anEx1A7JD7sN/sMyrCiasw9kXv6ayWOwrToCE0USnaaeXnvAM248if1zpvux
ie20k2HcwLfnRxYZsTCZYcHaKncHEuhryGzrmrY5Eis0Ra6tniioMYk7zdXv6oOAnrMR0Yjoehp+
eCwpV00GzIRX1sc5ciYsTZwYD0QbQgUoa6ADFA8LU9Z7pF3DPtgWRlvQqGWAFx8sqhyU3ssoPIcu
90AFq3JD1NWhLVKSP6qQV4XEbDxbEGI8GmJQWiqmxG4NGj12jbtIaOwWS9Bd/TTACt9kt774S5ZG
BuWrlVTIeXWtZ1bXlELKpyJuUSwG/N6oX7yzzEIWon6E1MiV19Aa/mXJYO8RrnjXXhi03jDfYTST
ftxsg6YhKIE4zF3kux9BG56t5tkN+/mSqORQIv25eCfbkXqHk5OQlbbzmSfJ4RUm/lF0PEdV6cs3
XCnJOqxsQF2PWyTza54XklJG6G6wEUS8G9qTxSV4YWv6sB3goVQg1H2OUUznkJUgRwy7onb/wV6F
/9qZcT9xdK3qKZR7rB/XvMdeWGoFV95m0jx0nw+ZyW2qWP0OlSZ6fry0GT/XjQ5U7TaCyTYqYMhM
m6EB5RJysuoYeEdcf8SMJNcSqPLAVHRV1pTo2fyKgFvvY5zA6yGWw43DbAsap39uHzi5GOvA3poz
lP56ftMIweiRvG3hp39drHlbD1wK2i5v6z1ZmPqfZ4vFZ4xEYgmmX4k/emtMnBg62o8gJxWjddyJ
Z9R+JJDcUvTxqxbzS8hNsO6H9odsuKZhNOwKEhtPRO1tgyKlSYSDzQ/Fbl0wnOMhfHOgNnKadO2d
aeGtVg1sTUeTEIs9RwxnnWlMgWr+sJV5lYv3kxDH5EDGpQVqncZcYxUl2JmQlwAxkRzyY2eCdiUt
iDScWMSMLhTOmUA/3A1yN+ljEpYLMBAUnCDxmJU7oz4aLsVZI0tmyBzeWWoyVpGjgs+oyB0R+ZmQ
jmFTNh4vAgfVndo+3uLXYB2PfvA0DSY+DHF1Qqthw9zKWZEaFjk7piOMwOtseq7m4Miyt9y02Ujs
PTYfLXh0vRSfQVM4MM4jc/Qf/6arRB7GMb0nkrVuRe2jQkz4Q8CcaLFA7U0tmWjZR8DtwayOp750
2UAEhW5g4JTt1iF8abTCnanQ8qnxX2Zs/+RzvDT4mlhQR8wOJo8JWQmwFT8xPmDpXUIXf2AySfVA
WcPqtf86WMp2jje72wRfBgz7rDolVjOjMwETFUdqV5gO2cb3WulBH68fBYuPmObqSe+YC2L2hItc
xum1vQrRjK3QTiApHdEWwopmRgKZoeCTTPBDFWxNOv+yeO8ZjGmNWTx86YLoM1VkPwvpYLmlazx0
YwexaSCdqIzyu00zhzkmp7xgKsw5rb6WAR9dWP5pmQixqAiXU6HleJo+vqHdqPqCnQyuHFPXxfSv
wwRN12m8u9vyACKPC/fophBvWo33BqRroL/g8TS596bYFPsEupO0kv8kJKjbggKGzeyQT5iW9SvZ
re6dyRt2PnKK2SXSYXJFGWa8XbL9BkAi8gdcmQEBYx3THz2MbAFx0mc0IeifHbOF+mn31OZzyvLb
kTYBlcwtjrauh1MTdg8s6zM5qN560Gw7mO5dnc5NT0jsdr7FaqnE07JJpM8kNume0/ERV5HPb1UR
IOiQsrywf2KcMipSOqbH4F7+ZEi5wBg4Evj4YQiJ8XvSHXvuH0Qm7VvdoWdGFGFHHVIen3lRGCTE
dROlVVkLe2HIFimgfJXSMAmgMlZaT0e/ZWgE6tbepEn2Ds/YQT6TE4TI5pcZTowhLWlxIPiNB4W9
9ejKKE+F8N8wClNsTkilUS7SBKTBuQ+LZR+5PGbfX5jM3pZQo5aiXYxc8se7whmPqj2TQ9FWaILi
oY7wabLuTqk6djzGf5ZAn4nqCaCLiX2LmXboEWEvj1wJa1dHiXWejIElPnC+974VX5Jw5HMFAhKL
Ba6IlHVAGJ17/MWrkSDFqg2eHv+URfzvISprh2i+Ykf/NDpzbuwt9lnFqCXXub0hZQrRNRy5vRxT
rKv+I03YafqT14v+VCeFdSCpnsyDrD/Xrcb/9PhOWDFH9rT0e9bZPEZc/ghXb/6irbPbO0ivqV/8
7MvocuPaojqLOKZLItHJtrsftUAJNw3k2uSBuswi2S/j9Mwp93tmFk191SevFQuasmr2pE0xiYrB
uk5sztZAFFoY/gAJFjdmaF+KJ/CT5bUhS1C1iiMHVCAvHTIpi8YohHiMnMJlHotned84zbNjPxzF
0TNT+BhCBGBtSQTHSroRpqeGsMwBtNYGyRGGKG3jpI4YvPtZddRzxP4FckVcxAoMFs14u1SLeXAU
2/9rzhfVP8VYAPZ66cWh02yhi3Cfx9ifB0xax6Xujiwd0vskxZvGe39GQtqus4IpJWsDdBPZ36SO
QbmlrIkm1Ypb6eavSi9/iBCTWyuN69P3F9JHsKv53YjPIom30qGHccYWowYZEmuVYVqvJ0ZZhgjh
Xvdnwg0UBE4NkSAYmMZ45tB4gl2LC+O0gt5le/DAZqZ73GjmAsp62Yky+N0sKIQILqu3MoZtH1iC
OhuQ9U7RCOwL463CovePQWqGcyGnp7pgdhFWQ3niviyhh/NdGlfNYSCL5zvXy6+Z5LsKi+YYW/G5
7uTO7pz4sFiIeRwregLzOWyCWv6wOm1doIfP29zrCW4rsqeIKIxNI/0H+qVb1mHbDjtN98TqgoFO
k1nUvf/Vrl0fyCcOUaONr1FJV1d6XrBGIlfsG9lSJTC62YxJehW1Lo9eH91VNxA9kaXydxQm8xHA
+ql9/JiSlFSa4HLTpGFIFWua+0LMzn24wh4IiVSafkWJW51Mz3wKfhaEjhqNL0iCWFREW7vWa1v4
wx3pDG1WPrxxySF0T+vxJWPXCMN1YSBpvuJENte+zqAOEO67MjWIAy563hPTvhbOVyPzYoeZBnJC
bP9uhE9JHbeYaDXzuApJHEyY6meXRW/QWtlW96TRZg6rLWW3vxzlcmg2NHKWXf4LW7IIRuD6K6vD
lZ4rD8/ZMCJgfEyVk3i8zY538IJmODQlD0yBWYG82QixDjmKV3dAqkpmwwz2dIcjJ736TgVrmaiT
nZzjL6sh7jh9+J09MyN8AK/xzVZyH4Al3IXDMSPdMF0IFhiQWjCYqk9u9rvKNXPtcoB1PVrtmiEB
5Ky+e54rm7q7J04nYZgJPOE1nXl1GdnAMCjn6DkSBCWwZR2wMNyEQXU12OVNB38fi5B177QuZG3E
Et9D7O/5dUoaxTo30oG+F1Xnb0Jz3gH6MRh+HTxZhF11864thp9snboryHE6fov4+GiKd6EMPXwn
RXz/tnzVDhL0LgEWUBQo30PHvPch/2FDZFE05vM6ddAeoCSJVmOBWcUvKojrHWYav9ZvkcneySWw
j60l4zsLvWBdil7gd6J7Yw1Lki/DY0hCTn6uRLSsxyYcObOHA8ZiRrsBS23kn2R1RYR89Iwc9EI2
t5MTkVrsR987LrL2Xlu4JisVQfY1s3MVgWE9Xuu7l4ueeXrHetxmPzN54z03znTs++m/DPxyqqk1
XMceD2pik+/i38GbiFXRPoYo3bYQS5E+MrWpB2e9gIm9Jt1/pAMWJ36NA5bH8cQa62MeHjPg+ItU
bqNpuctm/D1GdDva71A4JDVPDs3ZOvBVAi5kxlKK5WzrjQ7eXoJSSTL1mN8szRltFkyQJP7Zd++N
QpKT+Mx5UnesWLayzlyArTDD88izOrORebILNa9EytYQnptCHAns2m44u1moAtSi4OPSTcP6tSP0
E+59y9KPrhrjCBHSjzYuL3vNZm/Y2CjqSAOgX8Y/BTZ5RFCIjXTcitJ5W+rYP/saBVfmhteIV3ul
1IIPqujfE4ylK5O4bDAZMDvOLD5lrHfwwvqub3+pZUGA58XVXsjy4CfMUD1+wKYun5xH0Foxkv/s
xj2Kjnk4uq36wlQsnyxUbAV10wFyOFyQqb+jt08Ld7pN/gWoTrlqGr0NtUPKjrZv7Is2vZL+h0iL
T79HSBaOdnAIIsSISwDswZmfPOHaewOsnSLJZqiOufaQW/HXErUemb30zRk53WBBWvgVk9rkHkST
KSi3cQQkig/gdA6DaFO77WNumxxMIh7M1rC+QYPAQGcztaw4Hq9tQNyAH+ZPLUXQIR76V3T8XJk6
AjarWIRXvQtHwc+ibQO98RZSDR2Hqfrycx/oGRl9u2T+M42DdRgjMhoYO2E/zkZ4juK/Ftpx3D9S
/JaT9DmBkQ3TiurFIvK03zcDx7Rlyk/NUnvfuvmzsbSN2AF8s+M2RBQic12FKH+IoE2BJqPm4kOF
0dNr924Su0ceEHtVD6CipPOy2N7yMoLNBiidW3yC7JyVoOru9gIpgr2MfEQDu1cx2cdsDn5Dey8O
FnsGy5U/WbM64APRkFeYEi07Uu+NLp6XAT+fUyGkcVhKndPq0+tc923qJZa3MIPt+iA2EEoSsMQe
U0Rzlip/Dax/3DzNN7EW+urjrYcjqpiyj4ToVu7e84HfxFCIJduC9PF3iClbj7VC5dagIYrYZzFE
Y6XiwWnaNpn6mum9DjZO7hGL9r7HTbc2Ne49eOlIOaWD7wB83DPRUKwR0z7c8ER6O5+YJ+o6pI4r
9pMDR3fylM1efIIVW+FM2HY2rlSUGzx8CZF/OPXZ3Zizckf94J/eIkHibgYcY+vPrVjVrXrJ8XnP
uhKHrDBsAwfzmniP7JgCLpC/PCcRLxZ+2OaqvOJkijUAhegKNENu0OWjS8H4N2VyY8W8mw4s/1Xt
hYTTgNCeHStFKY/iy59wibClTPJ8rTqdwx/N52P9A0xZ9SthltfMwO2WeHmkoOWQKGoxHszUhmt3
Xvw3ZKWG0g6rGyBO8iXr5cfABKdjXDwkY0X32FLLosEDij3/TPVs721WWRicknQbeBptOfnYFmc5
NKb6a6lw42Wtg4V8Sc8h9CkcsxhTCG7d9oHk6sMEsArBjzxECbdSlBc79qsjArBPSxG7xID5L05l
JDza8db27IS3kah1QbTpuiWT7eBJSz2PxezQi8Azq028Zx9FFLqT2NeHo1t4LYAgjVWBUASaIxV9
VT0umFnIp7C0l0vn4fxRdXjJ59+u4Gnxc7TLmYXakqBwRgm9xzFkG7H14gxbjHQJwZQVRUjmLWSs
ZDfws5JYZqEvxN64z2GHWaso3F/TgCIgG8HEDzkzgZhwl41DCWP1SfU2dxGhVybiG8QT3UgOqAH6
hBDrheEt97zTD2uF8cdHZBmjo0WDU8utwAH23Fuo0Mrg5zyo6hCBoVVNAY4q8z8TtKgr2UbWfYCP
fI54JzUD9E0xOOy/hzWdG0bEyti7wcfW3pchbYrDCgal0jMOiZsgD27T1gUZhgEyTDhz4iIpbfIo
d9mEzIC5AputlWU2KomZjPf4mBPCW9L+da7NqTOJ3DS019s6D3E1Wf5vaClt9EooDgFa4Xwmsu0f
d5XeZBUdZDPz65u2OKRRQT6YT6j8ZKaDT1BLZbJ/6eRw27gbhoUh6/gFZPWWD+u81SLiY5Aoe4tW
o1mppMBbw+ckMVBsxKyqHRvevZU4/oVyml89JKQLbcCVw5n92V8W55e43SxuBOqxVi2ibk1oKE2j
cd9VnrAAjP2fXSVfVe/0a2FwEI1JtYctuXNBt7BVgHkU1B3DzpjcuMx7olenhOrwE9TRq8nLt3wC
q+0yoGBF+561HfwH8tNWRTyxveheitYK7v0CC7phbyfqeqcl3Tb29IQLGE8/oIgPuO6swtxE7pn4
JERXMd5R8ceI0vEldtKPzGvpYFEYaElCH7Tlk9cooj0nAmigYlHEw9nc4Bcl8ethn58fSR9u14cH
FsVHp00gAEzpyRqIDwWwiAyCH6o1HAq8j6CZwhxIxAioOEiarcsGsuHePgihbxMcm2EunhIrQH1v
0J7PzUTIfE1yCSE6+85xb6oK9nkTZ798WGox7N41J5ZPUxP+qWAHrWQFhNDKbVT4dJMB8r6jE/K2
oH1nfu5DnJPWoXLArxTm1jzAVDom4wb78rLN6NGNEs4TjKTXGFzNFenbNswWZI6Ac6XthYfent6d
0ebBxH504TSiqtAaMnChXgFCZCuU0fJCKCPQ40e4ZDzvZGVpgq6xzBamyS7fX2qXtqxeWroTg3xH
V+l1Fnr7yIE+CJ38yZS0iCw2sJtT4JOL7bB7I4RuSKphHfDOrt2yqp5nGdzpR5Xq5/dA22c4v7i+
zb9sBs87zh0BiAVajTx9VXGJvSPXB7z8xStYRm8FR2Y8ZoX9o5B2ux0NORbGZQWeoTU/x53+zSz2
FbP9G8rfhm01VLNgdrILikVBakf8zA5j2iBp1Jga+YSFSgBcyTSWpfSz1El5dTmzWWCep1ivGq+0
NnUHC22GXuMMF+nJ8rnOFNMA1A1O2obP8VibrV2SdGd8+4sUCO4pd/pdz8TgBIzqorp3nrDnyifN
O9YFF6f/4QMZBFUpX+asD+5glczdLndWky6ssdRysVg+gi1c03Rn2yr2zFOU8dTP1XZQXMWtan8h
V/MOAc1FHQ4O0+J3L8jESVqPTESCgw1As9lQt2PcmRn/05vWln1Us/aOhGvDtGqjCxnIEVqTidfC
mzAgBVG8wctxDAK7p83C9zyg7NlEkgSjxMDqD4BcWjPHlQN9lTMW5l9CJLgzkB7ZkRC7ch8+DEjN
PjS9u6dKuDb4kNaNtOYt3EnvUDrT7xSVaBAm4i1tBPDuhyy/TDG+dEO/Jtld39iensFFrRH48pDB
wjtQyD2FDSl9xcibASuCYlYUAKqLibLRTX5mNn/0iKc6Al9NdFilX506XvvGq3l8IbCTX5YkAWv0
4WC5TFFpRC/fOKjKQ3HgFiS4DmguWFXYuwYC5ZWaOtyTZvaSJ/xPrrM851GfXIDsJRdnQZlRe5hL
pTHNuaiZDNoGYnZQifDiBsm0baboZoboJtykWich+uMxTB7gT8AYc0EqtOuejRzds02BBZktAQ/L
WrbpG6LDlX7qEK8eIIR/OThPyKhw461Tc6SFqfWPbR487hTBeG+WaYNmjxZb2U9tOPxziDDE8X9V
sVDvNiXh3kh186yMIcs8wo0TFpyIO07lGu9tl+ycKPvrUowfNQE+iz36bHB+xER0r4Kpo+lKQpeO
3n/GzvMRANVfRTFVPSLtJiFoW88lL2jff3idElse74EVsvd3pgp9KUiK6jJmrHYZ+ECcGpRLdfEC
FoAzftLTysuUuM3jn1r02XOpifHsWTMRy0frrVp3+Qj8DCp1JOS11QLmExPEaRT3uKpL2pIwRe/r
h2trZJUcVzuiSPVJdkz9LaH6Iz5bNJUjHumIjYbnyX2OaBJJ43BlH6UmEndJObYJoFcaVSyv+2TD
QTM2ql8WQOgTSyqkaEiR5Vf+lVgZZ7+YVhwZAZX3xKYjR7K9WmRrdtol5y4o+piP3vjijdaLXfM3
S7bDjAyQGoGAwxzWPAahxT4t+o0Rcjp29TXjYt0VDj5QJwyfhtGHwJjSlMErYzWvYvj7wlKnhIxI
bTuUdTHuHicicGihQ0+JYBXME9A847lmvRat8wUwfTjmwcXU3U/ABrcx7NotS7wC3lD13+SxXP7O
FUidrQOfGXg07UQUIwW26WJWSeLflBB4SGaHAXW0HaFavHZZxRN4DinwLlkvp61MOQFtRMaYltBr
THFdQ0sbkXZEzoMkFLPMavch5/6BGv/g9drbuogBVlHvvvr4Wu8Op/BrJkiyGFOzhfjHE5af8MgI
Y3Wntu53327EeHbfZdUjSCTyyU3VhsFKd+EMpNl3WrmTiDiPrH0MHJrO3XW1fSi0+ZFUZXyqRfA6
E1t/ToB0I4licgnmFOjdRC3LlwCg4rqnS2a6K649K6A2G+H9Vpo+N2FFKZg24PkGyB3Hf5oax16c
OHfbwDrn1i32LEJKVOh4vk1qr7CE2gcvi191DfzFlISO+AZa/hQ0cLODv+3Q0+rFInvJqg/JVOiW
ASzYI7VfxQXpLGEFozSYxuzVIZY7Z07+u3EDrIIdIpua+pDZfndVUWWdbIkerhDimiwpFkdEaRud
6u7ojy71DAOPjktXW3FOgtDfCeAATVHTnpO0+s8ScXr2A0DlarRPPYEyOULAvTcwpB89ooxaeUrC
gPDIoOFI97EhOjPrlgY9ya52RfM6g08CrUCVNjScd6QFbywjOxqWlrqM+DmVsmJ3ELNE3kfbg0+s
gMSsy7Zy1qSzneFvNi9L/7BK16U6GSZrO1ITROvnL+2cEcMpxb7KUNzVRU2GtUUAZF5Gb3iyX6bK
Kp6NTXBm/bttma5zA5HPZDn1CwIu1B++F5ByNGBTmZGoOU3tXQ17lC0vgl7VuDhP38PLKvdpviYi
kVMbhY8AJ6n8Kbn7QXRBS3Ucek/tWZTqrVM1KcKwa2Na+xKPLefdY3ud4xgx7DdTDTUKG2v2nPBH
bpgJ/Y1QwG1yt3wvwzw4a5h/z7wK/2jb36dlhgCWzWSyTg/2VCbAD5Iu/6dAML/Hx4uiXgzoJK3s
l4eeFIoZ0ZACPIfMKvCMDJizWnW7RRPWlaOVBpRhoU3P7Bel/PYWsKLvG5TzkSDIatEsr3ywE34d
BKfv1cD3d0GbOKxxQf6B41uORDtZ59KpfbKH0eHJSZ+AoEYnZ/wD1Q2yMzvvRLAWGv142HKErmSu
H6jpeE0dMR2wAAxnMdsvnRrqgz/7I4wvibYN+UHjd3hJZ02OKA9kMaM7HHH/TwKD9OT6O3JJigA9
dDSRoiGTgfDAif3VYOOhYZf7x5rphImPWIuQFxumP9oy3S5XFPDbMeBsZbvBEMQtktewDR5SfQCI
3//a8ca+VL8DgVpfMnrcpw+vVDuzsbBKlDgMB/9ZUQ8ESrnbsR0PNkzjw8LFxH+OKRRQvFUXkWQa
OE+lUTV6yFJcMH2g0DPBl+OwPJEA+9JweB9VSkyyE/9gklrtz26OqIjQwKe6h70YfhX4tfbKs24R
chSUhISD9aR+PRfWmN2c2tuJhnRyu9VHy09BLTJujHVOEk04Os8YTKQYh2decRtT3CaEGLUyiEmP
PBNrrS00EaQPQmn2EOuOGF9NAEg6WA0ImW8oIzmhc2LZZIPLYmz4v1X6bkwdHTlJ8c0BjFJw2bZO
tvh0bQSZsjrFF9W13r4qMfTlD3QmZCOm2W30hDscDUy8s7MBbqzsngSboBMDmreuEGpdCET0Dhl9
K1KFftQwCNZtU4Z8qhFLlsY/SJZ4SdZ9xoZtc2OxaHCMsfAZVsGlW0o4dHzn79DUxqveXV7nSAY7
YVmnuC44tiWeDL8vhgeLbTMGYwyjjjBisCqWFUL8T/52EhYW3tsbVUD8PIWR5pUwxEh4gKvqNirv
kpor0WSgwRy9RGlYnDpheUcM6MOCi3C2d2nmvIQFf0lZ6YqhqNEvM+vHF8Mv7/iN2QsUCytWn/YN
UaK9F0X1GyzCfKoD11lbM8y7hEHFuU8J19OxovCoyeoKGsWiLwMEBK+RdLmU5b2cNxE5XBcwScuj
2EdQ4XS/54noMJFYt76y808rc/caOfPKRyJ28utKvw8pvUIdvOXGcs5tl5GwNzm72SeussJDvvZH
/zUPqnHvpa4+0txjjKjDU5TLf0lmm0MtkodsHbpLs5Ttk6oHcvxiNa7/n4P1/R1H/D7WfOxYuX9U
BLhQ8o3PgaT4S0AwLkkMlCYVNccSEZHfX6bO+yxHspY0mKtT3f7HbCw8oiCIz63fb5gg59isIpLY
FLorNCKgIWp5jIh+vHrjZYgXa1OgxOPyjNegR4YbyTH20fXiz+ihGwvmCFiJhz879Vh3dYwCzpXU
AUw5iVhUCrDE/T+vZgHWL/ihJz4pKQcw4nzCIXuLQTVeFjq96U9QeekhVLhg2yD/AT3qFBb+tGPG
udIOkYBerexdGyGiqDGuQqz67SGuZ+7o0rZ3GI1VVX5kNNkv09CSiDZ1N01ccvgwgC/ca+TUYo4n
r93sBgcFgDYTs0fLPOGP+jWLaj4knv7MJ9kdLNHiJxwHVPsj4qC+Df60qN5udu6Ahnp86Ru4MyFw
TSU1XCvUjIDgBnLjSF2jwBUIaJAb2eTvbJt5rs9mYwIQom4PrgiUBx8/y+CJlS6fan/vz4E+NqDw
Lt3jSz/17iXpx1OeFf5RCbCHsnuIOLXgVDDccaPT/OfBUTl4gLzoTfWEEab855dR9+4pnd6JQ31N
h6V9J4rNfbKthlvENuQ0e/nNA8pxbPppImLOfi/LRy7C5OKLyLu3SRG5ChCuQPxmRbumWlsTgcR9
l3yUURTiuaHAqHuiWVoV/Ozh0NQJcxoQw2nZHbwq/RWP8xnj16tK5Y80btRGlTmwtBjzuHO28bNi
v2vf/R5uA+9Z0cCNHTp3MxcNfL2bExCwOznI3b3oV5otPaim+Agz460dMMcoRZkfRfM1d8f/MoMP
xO7K36U2H8SugJFRzc1p8NMOmBc/rBSNlArfo4VVF2WghZAT8UoCcHhFxWfTClTPGDHNMQnks12w
bUl5Fbn+ImcdPV6uCXwLV3Nu3YWkK6bKUl1UbWUoGbDl498ap5JErEpVgHZ/nv3z3M4veZHDHQPW
1ZQ/+eD+ra3yVcqGoGZkFCb8Z0Fi2IVR/QzUyL4ENGZaYoH+lXgmObkP2VFL5C0b+A+eBgo0Ihf6
CCEE1z/tCfxja7m2M9PwbiFkok+LJzqCs+tVGeqZ9iHq6P6bCX5mpEwfPNQNYbnkjexnPkkgFOur
C8VtX4YSoVIJKtgf7B2PeLKZo3Y59IOCUkXWQusN7imat6I2w7GCyuNAt7fGKmQGXv5iRodEV6ES
KbnhZDG+dY+TQHaAz/xzNtbM4Rum2wEdu8OUcUWQ2CeDJmcztYCnyOB5CedueM9TO9hzEuJeMbSL
xqsYKZchEnVki7ZgzkRgApzJfgi3PI8BIph15TD6hbhAh0VPFcDs8Be44hFWvkjnNQ6W+VZkRXQc
y2TjR5zH2NmpGwP1ZrfoFSZmLEcX822FwgMrP6Kloqkx7LS3Ah904or8T1k0H7DInrg9k0OaH9U4
8DtlAY5yHnaf2S2k9DvRfHihtoZspf3ABXiMhwolpzjZBDEfnLADRrkUPV6tdE+zlR1pRHaLKMQ+
z+3PEsIY6ptBX9Mk3Kaz7x8N+lwzQFOQC7F7vo20YIBllEq2pGPpWes+cyDcZPSajQLmm6cs7cIm
W9eVv+CxmM3aT+tnMwzMdgNnF9Tmxm4YSk2tn4AsQGjrE7G3tdpmss8PTHoioqW5evoeWp6wiQ5q
66C5krf12daVOUiEeHwywNuXKXCdpQ22mMWjM+L6Evjsz/MgjN41pXyfkOvcE4TL90SN7X0eh2PL
VK5LH5COZchOyxw9OaCgorkgc8DhmJJ48YmsI/6557n3PUMaVakPCEmdIJcvGuelsmjpCreozhjv
PD7EiFgG+E/sMVoQVIwvk643z/2wQxVIpt5kqyefhcaewRN1oGWhyUuhxYEGWqXXBEnHCxjbdYKT
c+O0vreOGHKcdZHa+2BsXmr9XU+RwFQYKjbRV3uxdIYOkIAKb3msdBZMRWWB+TRJX0uxxLz9SvAx
ldm9D/n4LaX3yjcadw14zahC/cLpyj/1Lm3voTd1p3kSN3yeZDQ35b/vq9n6H0nntSQ5bgXRL2IE
vXkt77ur/fQLo80MQe8BkF+vw9XLhnYl7fRMscCLm5kn5+RK4tQFnj1eROlFuzoehrXLrx8ZYjp1
iNKkUF8nYj2blltQbsvixLdwFegKZHYaYrFwcLdHPakvr/G5LHnggrrF2+Z5MgBK0rmbuIln3vrE
IU3YndcMiNQqdwGfAO8mdj5W6hFAyK5ytDw28SGUVcBkMiksOOl3pTxAhhNq672d/eaSVpQPsjFL
cI4ZvIVjR6sHOveK88gC3babP/lIBVyLY64oCNtjH4jRsccnvN/VExAABiX6dfZhhOA+jExmJDhr
xctOGXd+MdLTGqpbQLbWWn50mj4pZroFJd7fISNaI3jgd+wTv6BSQa1b7NhByu9l7Li4RrrYBjPs
oC7kNtXb1tn0cpbJsUWmCtWLYmfTOf+HnujGl5CUyVSZ8QnDUrNNcHXCTlVvEmWKTegIlJX+W4z2
0aVzan8b8dmVMJEOLhVC7HuBQ2rrKMKC1KzmK+w7xUmGkN2jZoBnphGBTZ/kypQHn2OCBxOMMmxs
t+Hp8ILpNOAO7lUcnqgudtmXHJVtXpxs6m9Ga3Kb78oXdgop5mAVnVKHVEkfIgr4DdspnlVTy3nn
4yKER4thrEEDwAFFtjao9f4/9WF2JFFVoXZjZN5Ny2poP9taEpHMpsQ4rAmTzqrpDlPAwONmRXPC
0txsQgGcpcGevskaC7SAaMjeZvO2aVmwlW107immPJc98BV8XN2lUHraRH60GuAfvrGI+R5dtzq6
eFPR8do9UJebGoCzpNQ4U37d/i3jYb7a0AvWvofSm2eHomcb75vVKXf4p3XPqidwsFHVtvcd29Rd
xTG/eTnwiEs4mni0hyPbRfc8piz6uxi/n7t4LP9zWyq0cB4t6GQuCaIojAjHPiNjbzuyXSHRHzul
v7EQyD7wW8IN+mLFfoJMlx7pUqF4jNV6NUKkB2TN7GDP+2o25gPPv49lP9fw+njt1FQbu6SxzoD/
MRZb7oH2TGfbzzDKnREZZCLqUm7Ckb2x1bb42rojEu70gaFn1+M8JO/NaCycqD6mdEsoHf0MrGGf
LJqZYSXAUjXbeIkocpEXRrhk1Gu+00EKCTuXOGb78cG3XmZaVK89bzxI9xIuBB4ZYynuxvpHuVeC
PB324aWp8blOaboqhtJG9+fSjsoweOXGIGGfVoQ464XD899fAJBnrGBYR/oWFTtROvEqsvtsnQCC
3RoRLieGbjoMOMa3jmfsaBd3rkm7joOCxEkXsQS2pAlaAqXSnrAt0xh698M2ecrThK7tXn0nHHM9
xZMPdHcFjMQUJxsZJhoz57R3s3n3n1eEPZt9otHvqFwFWQBo/1T51gUjho0lstK3tNb2cbDy4QSb
CIewQxZy5iJ5SOP0As3gD/I0mSFgFnC/KJ1uTdPcTWzRNyEVe1yzmbmn0sNSrPMTDAsCju256hN4
DRJqnyfzve2an/jnjH0rqnwFBgm8ZLf0lHKTz9adx/MQ2x+Axrrd2DjGelDxIlnJ/oXaF1SPE/+N
cc4sbtRsCjUEKk5li9Jn0NUq3MCo02QsuuShyT790IWirUd+lCB8/O8vfUcWJvfuVloOJ5dIH2MJ
3EMFmSGdmLFFT6LDx6q1EBJQsgz7/3+JGbBmbd/aHO9XlaFBpQ6k0Va9dzFmODKMDEmUeywlErrK
k4vyDZZ1zjNJ9xY/ykDrYolVly8FOR3sZjTiNiMEj/9w2LWMfvCinjzGr5UT8jBNBu8eAI3uUTQY
pgwPePko619zMqdrLUY2T7MRb+DSHctePFU4F1jCZcVp8OcOY81QH+KQrS/2AWwK3XvIQuixXORg
zn3IGyRzVl1SPVo+oYSuInTbKZYL7ZIXy7ghXbVnskf12IIO3kRKd4XRjMJlSXJFeD6Ks+xO+ewy
iUaZcXIZPelAJfKPFZRrG0GyvC87LGcNv45ADqdCTeA7DFYC8egJeCqkQnB835oWl1oSLiKqZp8o
EQGwFRKPm8r5q7DqT7PDooWMfhnbOdnbATsBVEJ/6/jfmZGh6NX1gKfQ1ehQW69mfBdNMr0SuthF
Vs+c2HnZlgtbfw+0+aeveOggrFWXcbTbZ7+6pT4sMiN37tTPJNup39nF1NzgPFWmtnehNf617DnY
VSWg6NabwAb02RPkXbqcZJWQk+cOVEz1pwf2teHmvlTO0UDGtqppaG+hVdraAnmfH51OoXbO8WPU
Y9sY5okMDaRFLDmlfmVdVm85t1ai4j9YblI/UZz4Tb22f8j1gztP/qkxmeWBp58wclPkLeKjL8Y/
cJN/Mf4NjwxVfR2NXMLHamc5EbTiZedgE5PCgJ0cYc4sjSnmR+CzhAEVejAVvkuuxP1nI4pNW0ft
e4XRyFiJFCcUkAMbV8x1Zj9MrXrJ1ay0TiMj33ZS4uaZARIbreEonPtsitt97MzDKiBpmZdcxepx
D7pE7TK08U0TG+legHSgCmH53RY2UJB52FuNeulr6NZz1141QxuR927p35VLaWoqPv6TuCKXMdAI
6DEaPeMtVNHB8ONg8QCuzW6I9+HC1ok7jfGqaAeAtE2+yaTGlWSGv3Cd+tuUffTWMJ51yT+N0/mh
oN9xEcsB1kXIQp1ZmSc+swNcC162chLHUTk3v+FJpIox2iucyrjHC0CKDgkCYWjyZYVuDzOVXf+J
qaYhYQVNrCeWHT6IcnmtwkpyJhbhrhtb+zYry+J+VNwnQQlubSX/Cof9ijBsWGLe8NinNEDlMkof
3QmDfJ8IJGw5pY+eFct9UoImme3w2NoxIGmM5hl14jzT7Q3jDOpw+V7kOehvdGtMmv6WbA3yop0m
ez2x7E+7LtsGWU8lXhc+Bha0lCnPgu+mhGNE9xusOYzL8IDYy7BrWxuJsO99KV6JH36KMljxCGoe
Sv4AQ8rcjuAjBibrfJ1FBjUWy5Jibhz56OE/9IyDJG3FHi1svpNyoIUF89KG9Wy4mzl9sZn7F2vo
qVyQ7TnovSswfXWrFNvQQR5j+k8WcCuDDnXZuLOpAc+JKssKw3HCpXikYWuejWMHCyTlMrpzNAVw
lBT4V0YjVFbE7dodm72rii/KduBzjvAK3G5tEBu6tn5UXu0gZQZJ+6M1AUIE4vUpWaVuU047EKrY
o0Wn7VU7QIECf7MCpksLisbZGHlstcKKimOIxSypG2fbzC4jv1k5ZxKnJlnhtj1zi0Dhtiv9JNNX
sK1LTTXcOtokjo0DeiF2hF6nKFLgzd1tG6Y/xPUJlJO3EIKKuoXHObhp8Nwr0DJsPryD5+FRtluK
obQozWsbIaS13scQtdGh7+b82I7sSWH5XZoP8CsAeAWlR3YVvBHRyOiVDih3M8hjhJyCuzo7DaA5
+ZLI4ZijwFQ07eQoDNcxncARFfhwyXDNd2ibGLMq9qz//W00YOI1BYypOjd/ai+NWZhb4+NkfflG
az/CqP5bKMz/JqUC8OggN2oTaFZazxqzUjruysHBfze35lVNJOgK52a4YXWOzW6P5e+h7NLx0I88
g+OCHfbK1gf42v+mI102PuvyuyK4AxyBSihgtlc9Qm2C6rK895ufCggFRsjtJNTAKvZ9tGz/zge6
9L9QXhtG+arVnfeMcyN4CPV8JsnqWK39MHhI77oxmkOoaJMfWutEaRJfhIYyXGRyf5dLh/2P8x5N
g/Wa9Za4cW+9ZTP7u2oK1tDCiGW16CFIUC33yMw7AwFdV+xHiBr6V+2HR52nwZ2ym/jBQLPVadA+
6ArfmqtvRD9ajL0d+6sacHyZz/2BtdnS6TOHeATqC5fKzmMXOzsb7hxIeT3cRLqFbEBCu8SSX65g
OhG+3rdU+qwbzeWNxcewof4gXHXIK6f/rnD0UiSLbQOcYElNjz09VbaG8KZD0pkKG4KdtvoO9WZm
He7gTeZnypLaXvwO7jFVrMYaEgNCOPN1sNPxrs06e5zposRzR3ahWgV4EG6t1+Ipyll65DUfWN0K
tH9MLEK8yJaH6D96YBFic5ZQTh87v90QD2lusc9WUPInUksjfwQlcihH9l5WMGkWk90T7Dw0mLI1
uDEMNysnIReCB0h5W65LBpRLTFolzw3COq7J1VAsBdXYqsmE679lPfyJG2Ue3WnrTml7wNOnQXEM
26RzWAhNFt+xsZV0XVwtC0CUNS/KoHcak/jH8ewPy8wwF9T3Zoj/2q79UpYtNJ0CK1fN1Mhoj8OQ
9aMpjSdE29vQ2bueOjwtrO+ab/Um6tRPbY7Fukhz7mz7kG0Q3qPypqtym5jGz5yW8Ypehhuq68tA
NnQbFsAY3Bj7sWlnr4P5Y+bmJR54u3cGG6O2Hzfo/RVxrepkoPIgb1vxbmjs5wKq6uyFf7MkHvdX
o3nJaRBZTwzKWmO8jF1zZ/blMavyZ6Py3nu4AHy3MfxyI31LunkgThW86oaqIF3y4FbAorKJglQZ
5f6aOfR7NOucnTqtax79NHEGhkS21KFqn8b2CelM6gzUWZYSxJvM7VhOr7QNvLUin3YRpeykJpBB
LD/MN7otg/3kLfKtfIvrkDRLT6RWZFTeaDJ5gTa+ixTv7lQZ67A2fh1oe3h9yoWE8JuEsty6SgKa
UBEY+tFekCs1ts52z4rysakwa49O9Wfs+zMxuIP0jQtOvlOGJ5FgafFEMHgfpoFm7yQIywoGtiFC
jo/lCoU929FRSeg18F+9Y8hBDxJuhkZnY2edco+bRPdSYwqg0/caAHZfVW5NNAW7F9y+C1ty9g3c
QiwwBnW8tGD5y2tlwJcz1BQcDlNFMI4rEEa/tVDZwbHd6GjfWOclQI56rsdcrHCfQ9DqlYvhW9eH
OjA5ZnW3a3v1OTUpe1p8QbYKH6ls0MRtvJMbyvACuNN3x5ORcnsDwHzKQ1HtbEuBs7dZvfmtYe2N
KogOjsFSO49naAB2+etTKrAJCv9ZCw/vCLnHMkh3yi/OTo2x0sFsUCm8utHIjE9tDpaRdVvNwYGg
6T1YSjl9urC52C6xJo9eJ+VO4crN833sdf8MYcJ2BEgRZfy5iql3LzUudnoOMCBzj2fx1NnWru7h
PWqrwA4luIyYcDsMLgT8os4n3wHoTXHWonKVrODMP8bMW5FKzK2jHfgGiXWmU4SeuaKmi1cQEwnr
Dtwct0BI+w5ZVQM9ZIzsx3ymojmZH/wkk+9q+mRp/uZafbH1M3IRgVD1tk2XXKd6al3jM0/JyCkQ
5gL1kEHZ+xUCtR1DzBOlBdwFmzbfFlnw5U1ECzIE59FhE8T7KtynmMGz4qF2zYCCs6lgl0qyAUP9
tUm6O0uAyUAVF71trIiBsTAnDIA4smTtveeqpYSiG54TI/qGTZ+vZ0lewve46mG5jGAuoTumf6fa
OhsY41jnyBcVTDjPMbfSbn8tE0HZJrU4uP6icJ9Buyqcf13XiK1RBF+h236EcKdT1ziT636opo7F
h/nmue1xFP4+DuN9hKY/DrhMlK2I6Vds3vo3tN19FYYXPqCXqyxLSk6PTcLZnDhnAdkMNFPwDo/r
mMfeWyxjSpgh97eHsWP2gAKJwyOP7s7YEGGXTyWr+s5MjtIcvyrhgmiYX3RKKFzWhwq5v2Eerzt9
sAbI+GFzcfkyt+V05SdZk1SiqmeS8hL18jwHxbmkB6iq3s222BYj+ovgukrNzY9dv6b8VGA33lnB
POSp/48sH1UNZ9yPCZpv/WNUPS0Bs3+2zb8und1rl1JJ6HSg/r0qYiSsn5tg4LGXx1F2my7GPlll
dx8fgSHjA1rnOqXSpEHDwpTyjbT5UCjrqNryjcRuGBW/Xhr+abv6oUVkxNj+Cn73vtgDIG6vzBYw
uiL/Rnon/som6z3Khmpl7YKh31eBexU2jq90Sbz72VSvwX9CveQ12IXhfxeRWDa/Vmu9Nlk67Awj
2gk8C+cBPcpwTzWQYs+AkR30EgxBEGw95XRbt4/sfY8VENqG2zrOxqV6dqeXBpcNm3XznKYgriQ2
TVz6OP7x2e5GLIqsYSCkSjabm2ySBEYn9yOvrXY9ihEvwoyvPRKcrB5JYMwPNDwFitIsKAuoOqy3
fNJztLB0TCBcy9Tabf6iE0Glnp12M/uHuqP3rCkIGsjuGNnuv8mvv11LIA+1ya+jqCo12EJNM+qq
7fYkCefxClZ/M7BeaAxuxHXCbTYz+ufYoJKqKN+lOd3LXv0jnMTipa640XhLp87E5nZqiHD1T3y9
EKKLGFDHOMHmDlHRsI/d2nr+HcExXLHVjxu7s5/iNiXF7Cu0pdR585Gupx7UL+K9w+aKnfbcXhqT
uFEXtad00k+11btbScwRNX8qNjk/Itox9oYJhpHt6Sd4039Sg/JoheHZj6Jjg7zCstU5jJHxN6mX
PAdYcxamRBHiPlvAnrFeId6C+XHITni4UYzMfOoLWvRCs+EwMcavBMIxhVsITs7dk1pui1qyk2oI
6IcOsJMOBLtSwlrHi9ulRlgnx6EfjBIwuMdpiUoY/Zo1lrQiVmfXbF6SBIeyv+AXJfpBjg0HTclj
I1zRWD5QG2F2FmwtkverweiJyZCwGBakrXZZR0ZVSIF8NH1CVnl1Ep1vyqIAiBZ5Ecu4W5Gw/Ryy
nFp74LUeKhxYMyYLAAeIuY4TbzUyZUemK7b1C3l5h/GROT+ZcDX3Ha0YypA7vxkMzFTxNh/GYMMr
yVt9Wxncer4a72M7fhlL2ikFl9b547UuxbtIqmsZpc+2VB++dN21u6xuXcq+Vjz7T7FHvVQ6fsQe
dlP4Ol+llYUrTElXL5NIygRSh774HuL4X1BIrtbhpwsne5WZS2WxUx4EKJdgaI1DZ1FPhR0fkKL9
Zefuuyydx3GOw70vCm6KPD+J8r5yMTzOVOWMNpNfVAGdR2Pn7evHK2sRvPLyX4kmtmIjdyf0TNPp
CFySQYwfl4jmqAm0ueARQs3F1SMKDDK3WIMoQ7SIIZ2isvB51AsmhhGe9R2giJBmaH90aOhj5m6L
pN/W7bwuC5KmUWDubNaX67HEijKLHOQiv2eQeCNF1Pyfa5236zmY50vRwfsi9Ra1XXqk2VRvteOc
ymTc1b4lnlEnHyIKtZDTnXIhSCfgdZp/lnkxAtHs6UXap/D3Ftb7hQf5lnq4iKz60XFbvo/C2diN
wRxgUkQ4saWV5ZVGN3lsiWt7Bf4oQCIvWWlEe+1xeBAAYS2WXSN7ZpWF+r6aIthn1VKXUpXJ2qqM
/sIunhcqqzMesuxOC6DasvPfGD7EVtdgO+XKIdkmonqOZ+d9QIHbDygivAeiPa5jscMTg8rMhaWI
QHQ45j3ViNULOx/lJcVqkajXuTUa3Ps1AGFZnqqOuHWrGYttbBGpz5wX5I+B9xQ3IEq4UAE+ZM3F
CjL2oy0Cwm+RsqTvQv13NLDn5tEtkvq6SBrnUcRfST/Ye67MvEu2Y4fTdUHWdL7BcrX5Bw0WdaK4
kgr8Hfv8vRXW0akC3ivTh+1C7x7Cdy9ifhBY1vmJp23GK5tYw0desMXRjvdPEzjbVH56J+hwyocU
zd2jc1nl/tWOzQ9PkwObC+NfCPrngHH7wckNHvg5fU8jQRKUcGpm5g+TdeeUaxe2Q0AzS1nm0yoj
9+Nk5V/fnX5a0/vLsPFrKfNMuteS1b2zyxtlfSExSdpTJ/3aFJlae3nwE8N/Xqf2HZg7hzdyJj6s
DNNa7G3m0XtpR+uQurxNcZWCwpqSM4yE5ykb7g2sLqLmJccQeHAZDfnaAhe8TcVJj4GxNgPOLwEU
3hnMLatI8oaF6o7EhrdSsv0NoHOCX+7aD9Nnlx0ktIeyDdkGLa6HbMr++D3PGCZf0iXxaGz8YNrI
jK3wzNslSUlgz+hHW4kxnN03WFJpxaegm2cWkT7iKtYIIkTz6jvqocmEYQ0tSUc7T6qfrJ6jR9+G
cIVSeDXZShM9qglF+/55MLt1Dx6JywNWqbGquRP37lsx3hJI4JuetqF9B930FPaUpXfG9GTa7CZA
gppBdfcXpM9clmDkOHLt6rfh0V2bs/0y96SeXBzwiu0vrHkqq4iniiT4jv1FW1T9UxsAAlA5CoF0
o+5Y3gLDSK6hiCiq6u6KnO5BzwSpXKJK63EK6K13sThYSbCmjmWxCagDkNNthrOkM8xTZ5l/OkvS
ctmiDzuAmEw7ukCfuPd+Ue+4aPyISjzPBtdQ2wu2/dIZobw+fTYkE3hLej/muhkEHdRrx7nOMuKc
crsvyCGvmcVFcx4Zu2MIlRtXq/oKdfY8iPYxlfFraA/20bWHeJ2Y6M5dof5qI6JKNIyRSTUzq0Mn
czCX+zzsqiNwLPK2JQFq3axKNwOEbKtuG/PCa40xeIomEkht6m0rv/iq69w756bW62geNjQ3wv7z
C/6XIMyzwRavJhWkIWyXtdKDgRzTmcunY56q8ddYmjniRbImUUaDBWiqj7EaMg4r8VW0fHTWwOM+
dzuZlvZd0bI1dbbxMP0k/11MqY2t6WIqs+wf9eHVznFD69xaxjOMrn6fOyPE1jgG1dKQhjY0gYNJ
6KNRKybeMmUMgZSvO+MC2vOmGFI2Uz2RnS6wu49T3m44HHej75WH3h/aDUXGc86R13ucnZxENW6u
DFYThDZsHs2lS31OwLK5AEHExeSb9onqh1fJ63NlG9nfbkJw4L6J05Pqx1kf3epmmEl+0sp5sMe8
v4toKuhba8YjV7nC4PxKbKW21mOSVuFBpM0z1/m/jvTqJ3NdtH2ICFIZ+yIHP4lXCLzNnBxLVtsX
zx3vJr+FGyaxVyqY3ya/+WLFN+0oCzjKxL6hk6MJ1vokXPmUUASyd8UiHEcMSHbZYL0ukASE0/O8
SLLlvm18UsTQbdOw/jvNV2tmNYB3h9WKBzi8uaiC9zKINnhcSN8REhEgAGgjFh6/BMPInrEbMcC9
khRMtXCuKo4I18/UVWnebKu24DZsNOMtTOW8bXMPFHd/LFPL2pjdyjEW+HnEdKk0k0OUwWgZGkIr
vlisU8Y6KQiuqsUBLBmYdqba0IIGMsvl3Yd9yN80PhYuvt/tJrFxtXglgJfJv9bZQGU9cJOVcEGA
NwQKVN7lD0UomFnjYCs0l4FxgsyfirnYcAEYRborUMuLVlpLrQIEC5MDtM62ozZLrgRs+EN3hEmd
JHRsj7jYGpLH+9ps/wlvyICCq58gNC6lQ09SYmIUz/C0jMNwaSqn2ISt82MyAgDO726FmW0ZLJbc
UPYxGRTD092FSwvjKfGRcd/04RXL4fOoH7KJJB/I6K3BThPqsGPB0aTQgp3+JJ+d1NxGVMFdlloD
FMWzCDgO1dQxe6Q3KM7e2XOYi/rkZKmEkRn3Ze9AJwgIOqZZNmzbxu134fjVD+BYnVb/CEmaYMZ9
OGgbBP/A0puXTi9KApP22QfwsVbYDqDKjl/QKhlHqDrfieqBJXwLOK6aaDXBb5NP6B4qTz/UmBGG
8eaviTM892ZoQUHx2CmwMSDiPkQIUxvsHcu2cGIuhoLHhSVFK/YvbsCFNMddvcNKcVBuY+xx5eUd
X5w0nf9kCX5nwKyK96tPFQteGCSD3tuDy/qZPeuG5rWCPlOfyjC6uktJi9+xP7LUTKfIaC7Jscy7
BQXqp1/QYYlVliKRJjmNfWmvnJ7REFqNpmabXZ+juD6JSJ1VkX2zufgNqgnSsMJlFObms5dAJwDY
x2YuGl7GnBbyAhmpKCENAvIHqgqFCwD6QuKr3Gcsgi/CjzQc4ghnuOgfSEruWj+zHuz5T5xP3V7G
uOQM8pYgJaF9BO6uAqvwn7+93iYJFEsOeUTGo+0mLzpURE4B2pQy0Hu+DStIFGhKBSUlJBeHdabI
ZXYexk4yGheMN+sglHThwMsCeXT3WE9eaLx8lTjtVq0o7kBNratI5aPsUZW5ysyCd2NUcGFC1Amy
AdxHjWMGhXllGZa/0VUFQyEXJHFH+AWyHPjY6Lxyh7Tmhh29GiVHYe3m7xy/1GiTdT80JRu0yPvR
0IqocMhsQk/GAF2DzkNu6FOkQOn0q7p55kys4ckDuluxKFglhKewRa+ankBhp+aPsPe/Zn9iojeg
q6TgeJMMZufg++PdxUhi57y2VJ2TY2YB0tD+wmrSKbZcTmM61rC+LC/ncNhFs8aZJvg7I/X2OZA0
2kzgbyqvS6mrStSm9FNCC3gW4jiIWOtB5g+y2DiX7vws+rjeJGZ/TxURSA90ExdxXsteWOUH4se7
krBNEttcbovwb0/91MoPwHmoHmJbVFqsuZoSfqFiQmL8L8/6McU9tQkjlvx+Nv+pZgWixOHJxgoC
Da7x/viZrw7ZJeeQZR1fetsuhQ3akNo4NsSyNjnXgJ1NtCeAEuEl0Vl4ElCsaWFarPicuGXEHQTM
FpDwWg9BcwiaFzcvP+wyYQdgsyENPPfNJFW7s+x3s8zja07zenY0fI/vY+vuAxdYQ+0kiGC0pKaE
rHamiPZBDic9GNNb4vDOZw9BwKH+Y+o+PGYLIbvX0cM8VTR8woktW3QSmm03VoVAPxTZxskkn2cD
PoWXFN7tgX1mWCKxctQ4t4bcFM4CzB1N621E1L+bBFRWlLUQqMGqJh0IBL5Gq4kc96Du/8HgqmZp
t2k6AitH+v7QMZ99Sse3cyW5TXrFK5WX4eqN4yBgiwfTLlPMtHlNE9HdzmFUt6I5lRoeXhsongcI
n23fEVGl9ZZSBGSdrHskxn9jpr5oBuhj73yaMFo2JXevzcJVAkyKYDCalICX3j/pcHs1TUwzacrk
2xHTdyzxqXqwIggnYAT63yxF6vfsFkLOSNoq+1SltRf+PBGVSIbNaDHphssSzqMor1EzUaZesQeN
oq1ZiA+rucsg2jlgaNtqIGw2NfljX2M1DbvH0kRpcIaNQX7aBJiw0b45AT6g1azD2pTAKZqTkWvD
AugMMm5QrGFwTWwouKemT5Y/UUDieAh/h7iM1txEP+YmJPdPfHTjQYhinorWMiob5pB8Uwxwu2qJ
vTldAG5OPPBr2F85LmlE6+7GMQdpo5Yv+YxpgeyEy1BEm6ojuQ2UY3Uq+KFZCuIslbIHImpNBKfI
Ixa1dQpJjqM+sD/OvfCfgIiEA4p/sWMTo5FIpclAp0VmiIfGqyXGBB6eTnIcYAxOVujvF3Mp7eBw
f5iqwiWWT7zEY0DZy0jS7ljO4MbS6ofa0Fe/Gq4Buec1pjESCLWA/z3Ww7Yp+/2EUG35CzvYEV/w
Hd0HObZHMxiGw2DMLNNpdigIyW0GGySwCvJsZ8hhPMVquM0N798EYfRj6IN3Jf/2hRuRWcvOVdK7
uzTAeGykDOPJrH3gWtnrFN5pdTgTdFDH0eQbrUT2mX70Ck/HwBRsqJ6XY6ahDrmKS+pIBES84ng7
OnYnyDyH00WOG0VV1qQhJgyLCgSLoGqYN/jtSjJAUPE7FzA3WYlz5XePtL+wlZoWF0zqs3cO2te8
5p2ZymC+KAuQODOCvZxq1snVcbO2GszOeAtQgBK9yXC+rrluP5qDnBYUsrWGXwKsu7P/1MM7I+hG
JoAANfR1mIa1NZNykLfIti9wIMZz0GoY26EZbaoAW5XpZrSDsrM7yeDLqhgos5hkQ2MtVJ1p/qhH
cEVY/VKMYl67rYz6RYKE2liaCI7yrA93wtOVK+KMwjhmWdVvrJYFXweecx7bZD/0+dFcRGA2UNEu
8vRF2+I0akQ2XVSPpgSVTLTxnif2aSIA5DUsIR372hEQ2UQA85ZUZnx3JxwBPYG4Hp7pUcC8dmXL
RBwDb8vjY9tTi9S7EF7oeMMiiPd+CJnniIUCfBF83QejpGYC/W1dDmJcu2qm7QrKzJgBpxLAf0AX
YmzE+4BViS7LOS5peM3WAcTXF7PKo5cUjTqNeMN4+ISozHM/NX2p21C1X2SPlwQyUC9uRN7WDfRj
u5gI2WkOGzrTacrGd7IFXJhtKvbij25H/0Lpvzm8645jDkzcCdNN6S2sgiD71zIQQYqu9wg3NL/F
LkStctgOembeZTKKvGo/RB0S1WK8bSqYL1QpJD42pZQlqNHqr0R6/gIX4gUwkCiYyuojaXSw86gx
5v51Rim/zTbostnsMH/03bFIjmBIiBF9Jjxw4TIHOIrPfLapO+ElzDBrcjwG9cKoYKmXE3S3kEl4
9LpzZ/M8OIKnVxsplDpx4ZxBZwn+0g2xt+fKYdM5YsAoLPqjTIYYb2CRoboKZ1n4PCb0XmRYKAG8
DBunYHO4fOtqQwPiCNpnMn73NK7brUNfzTputvVIpxj17KROreG7MNnOKDWOTAQFDTcJbG6qr627
KPAQavsNBYMiOw/PQUy3Slfb/SHoecN0QHwlYJJ9LJx/ZjljDZRcSSna0sPAjcMnVuqgO0cYquiS
ArAH6hgHe8nervLtgwzGK354/NH07G0YyRqSO5IS+4Gu9iQNiwX6j3/BZ/5SUwV8kTMQNM6TTeHA
vSKyBUBUrXufuQyw/6HPHHdJuVKhngyPnnDJoREecbwHaZTyyonLFMiU1zQ+OnwdAh+inaKkw/g+
G4j9ZnqI7NjYWCxYg2hsD2WBom7E2wY7yKaFQbKGX4DSZS1OE6gLds0gDQMvKjxurTZ/gqGbPQqE
uNhuKdobSHkT3wBqbqtDaIf2TofBuXsl91cdVKLe/MZGr4VyLZCGos5ddz4PoxeyCxLe7n9Mncdy
40q2Rb8IEUgk7JTeiBRlS9IEIVewCe8SX98L9Qb3DfpGl1OpSDDzmL3XdlgyQwJf6lyfc8LBOIPE
iIETF9EwBludmexX+BZjPPdRO7JbmeaOnwbbP43hyqpUvWnx5699x+VDPGGcMJrm2PlIThyKkU2i
6Bcl02fmNNVeKu2AeaTPTA1G6n5HMZ2kmN/NAFOu2b+OISr6dp6TrewJ+SLsYcN2j9iXvhr2kyeq
rWtQM1bu9GVnidjMNtoXvkOy+qyRcSz2OMdW6CxY1mudPmdwyXmRNdhpL9w5AaZhLokNwSRYzSNM
V/xVeCDXXYLNbbYWW4lIXYwW+QZLJTvDEIpKFTfHQsRMutOcgS4I2nXdpP6+tUmoagU47cnqnyYn
qU9jj22uteFJUAoRGUbe7KTLfDMU+QeW5T9MZgARDsGltKB44/5jgF1+SK+9MzvYyD1MbcLnWEIx
zwTkJrEGjZ06tzarTga1gHY7rCvIJNl+vzZOpXnjmWgbCGzI1EZ8mqlqg0zEolplecutMgzWt45d
umlU2KvBG/62aPXXs63WOUL7e415mRkkQoJ40aKYuXV0it+J0eSWU3PectgHWxUJAN0KOBSpWmvf
WzQuiqQNOm0ittqjm88IALysBrQT4WbKUETJNv6OsYDD0AvIeoAMWTvoN3Kkkqt5ZEfToEPLdP5g
D8Z4HBx73JHm2nOM9TXBPyXtoRpOnm0eUq/s2IUPILxBZ9A53yQS93Mm0eKUPtUMN+XaYgy0kDrv
a5srn+yuR9PM8sMkCYHOmuGGKIYjIjWZJKTYwRvnM5/g81BXboF2fgfC/rHCggJFMQ4dbWODUOYj
N5F4oAZBMrqZLTxstNmkp7VSQYxnSw9cvDvNEeRyMJ3RBib8k8ndIGu3PTH+gbQAKmlLVK/Cr3Ox
Syfb9kQZrTQ++cC1JKruGeech4wtJASr7Ix8z7SmMv/mPWWcTqZ8H/d5tCp+6QDcz4k81VlJFrLF
cOXuZybfTYwXCj78o30k+6PcGCwNjiXr+9THr1aVuO1q4ItBdzQDdwkD2BMWoPBmm8yWRHoPYp/I
UP7M1AEfiVJkstxNr0ZENcjct+TxFmN9rZrir6MpSQwoMnCa5xtKCeyJTG1Zps4bkJxX4juoKgdH
rw3Hhg6Zo0FCb7IGJ8Lau/F2yKMm1M7xDTzE0ai6fJ1hmjogaIlWdcaWMF2op4ZJ1HPl/QSogTZJ
ErGvNJrrTAIkM1d/IisZXycNVw50euMTHz0l+gRVDslczJEUn4C9cW+wWt37Vf5awwE50k2gCQIg
t6McfYvJwMDn2wM+1sSm55JRBuLJe2G4JV4ksD/YM+FV9tuePSXRSUdl+vMXkUKZVZyL+G3pjx/M
5pnhEnE4LbtoNxcsY4McxURfb2ljwF8w22q9ExXPsO69tl2TwmxhQ8zeeNKYYLbMLHJR/MrSLnad
2X0SBwNMMMCPM/XNIWmdP1r3NGrB4Kx8jVNOkUMw4jlg1A7qJ00rVD7ZOTKAycHiyM9jiwXWFtWu
tLGVDy1rgjYz1m2nNeC/ZsccjsMK9PKWcc2GJtHGMLeknlKhSpfHpYbDTkIu+LChkeM25+2SCNGo
fstXMLr+qvKYSy4n+6G1afDnVKJDRLPDXmHqcti+pl4Qb8TmNoO6VpNTbsdfr/BuDkKWW0lHK6aL
8+RYiQVHfOI87xQWLja0Y1qsRw/4ZOTF7IISAIhkw286YWG49Lk3QpeVS5qQMetgTArk0Jy9sXma
bGkexgkzHrU6g4SeOVUSvlqB+BaZk15ZmTP2Hj1GpqTBsC21y7sWaKOWor1pd1+VSCtsm0sot/Zj
3jxWCdmlSc1D6Jfiy67HZN8nMWKO4msAH7ajOjlWS/s2tWQK12SRcZcOybvyOGFs+GO4aEKyrdAf
NhHzpcJ80F4MgZAtcQa/7Kp1/qqBICxLlXHrF/M74FZ13wXAY4fiPpqq7tYgPz/VguyZiljipmzR
TI5zcZnVdDSLBnh6G2U3UhzeZqQpz2Qow5DiSd8nXoUzGCP8yjLDlYpa/+yUOYk6GdkWfWJS63Zh
jmrMOMzZCMkSYdIaq0mxt8zWObuYRvhsZ713LINFSJqx0+1d8WdOFakN7X3ZcA1YM6C+3C33jZVl
az3xPgZqvOsSV58zy94nyr21dSRu5YIlwDvrcJyt8IIXaFshogrLe5ojr1jlsRfc94XDRlX/pD7S
gdQiVtgn0TCOYAVDBEzJn/6SDvvUIozEcbDRuhMUMpeiOJojJhI8IKhRiRxyxyfIQ8srxttFotK7
bRo7q+ujOxlVQCvwJweDB6B4kVS5ELszt3vgUrWhxjUY7irji9XpYTRrsi8ZCyLvsDkL1T2qEqpn
AE/21B0bx44epnZQ65EbpwEjw5gPLH8OKdpSKZ3ULB+H2O72A9NdjxYXIR/q/Mnfs/Z+AlYkyaIa
3ae4IDhwMAiq7LatZepd5Jodu+iTzWV03/qLbhSprvCGG6M+DJCZew0W9F5hQN6miuPlPEfSuemC
JGOXVBxqsujAcBVHo81Qgd5pASqLld/bFirSMFvpaAEGmtTv3WR+opKrUFGx33TH3L76qfyNUxPz
WWAjnFLQsagbzGy+EXDe7nAafSIVAybiWJ8AutfcyP3dzL8ArLNeqXJkmMf4kfq/QueYGvIAppCs
bUWr5RvKWM2zJbZzcEehCoQHd8JJexJNT8hTUXsXFAv+mqAMBDeuOIUmOMIyvQ9HYVyWeZJPziML
BEzqqySc2gdtz6hqXRfPa/fkeZ08FwzL1459DW3Aaw5RtRiH4eYkmjSCmXExTuEvR6ODmoKTDSDk
NKYYHMhNvbYZ9mJGKZMp9IGJ8SbKnD9DW3d7wE2nijW7DSmLPrLeyaFjWdWqzZwnP6yRWjyTRXbx
SuO1SMS9TX7KMQKjR5FJKkQU7gJXTRfPnMlaA1O54Tsm20NFb00ZMMoACkpW8k8GEXFTjAMLGzul
jpx+jRCweDsTIc5ls4NJwo6yxLIDxqKzssX1Ut1buOpc6cEISot8nbLYUTNQv4nMZXwTZJMEWLja
Rvq7vrOfalNtyRnlK9U9m0QCZeu4veipevahhkOGnulngIWPoYSsKQBRtCgE1qh/urwhFtt0uap1
D70tLl4s0/BPfUYechm898ucTY+IlDTTJDPUTNIzabOWNy8Yr0MyaPuPSS97PDCMStTXyU0frKJr
13R1+6CgJ4I/d19LPz+EJI2YXjycVFZhrxFIUpmzb0Vc3UE2q06sYKnfiIgObMq6qDnZoeSDm3lI
gKCjYibYCDe2ibdCIktuOZ79ai/Kdo88wXoq7kwxNHcGwiDlRw/NYL76JYGJYeWRT0dT6wOZ3wB8
Djf5MP6QNehtuQHvUct8phYp4j5T0VNQyU/HBsbVeO0vPHp5KhYVFIQaeaiokHUlT+zsPkN22Qh7
pmAFg/glmnJ5gT+CTHOMd/nUoJtS/buMeKdjZ75BT2DOIXhkGQN4D+ZjRKzdHZEbdxk4DQKTEVVJ
/ziX7YFOa1GhsJ4fyBzGZLzFGMfMP1XRvmIIzMQivCpXOgenr3xo6os/ZPzBq0hxVsFZs/4oYjoY
7/X8lta4GqwW2ZkxHxry+qqN/nbXR/GBYmH+qLjiV007PtFC0KcT0kAARckIUvChUkV8JLsm2gTK
dVZNGas9DWm66gdG5TmqehuXrEW7wRo2csRDwFARS0u1T7BLrOqhH3fErqLw1m3J1p6nzgvkePSw
MdBdC2dTzcY78QCshDL6Gr+x5SHXyRF4Zn1oZVyQY8owqMi+CbcJzzk22i7S0ybggpVG298WuWXv
ftPyGWtpz2+ucD8Fh4xK4xcbY3cLWOQUxMNVGvJN+DwwdY/OHn0PYYJwvRlQ4Q9qTXnXoCMC9WHs
444uoGy+sbehPTGzYRtUVAgTgQ7oH38jja6mbMARhDJHk71sykAMuagaq8tAHM42c+ldpoaxcceS
UHXDF4lfj1TEz12beNvIwIM/hljPq5ai08+IEeeQ77fCFj9jN0cnbamPqE+fqj4CqWw6d5ZNMwmV
408liYIYSXbrSv7lkO3xxOPCOdk5Djqe6x28qPeogPGaVFhzFLCOGQPVPh0M1h6CTRcWCBiBA942
TtWEPAJ5H5CHYTrBu6nJb8ensmXZy1yugyzkwJrAMtSdyq451E4zXpIJSBw2o2kDCSEV/Dq56d8A
6oni8Z5Frz/RHJg0AzifKj+HHDSspjR1r9o3H/gc+Tu0cmdfRP2q63nwbRdAiJ+NZ6Wr70aC3kfs
H6io3sQus945WQb8Qf0YDm1659kOWUQmXCIaktD7ZW2EeWKS5lKIbWJAZEAOhjeuftBUBu+OTD0a
tvg7Qc5JtVD9xINKeQSAKiysriqCM0s0Db55nDyYZtQl7rGJBq9GQOiIgfhpkeBvsGZ85+uAKdhd
2XHhTD2oAyh2YLGnNt6rGDZVahoE4uUeOLoUrLSKrrz82GfHfuvonlMvMO8mH8Rc2/FZsDAuVio5
Rh7Dy5oJVSH1r4j4YpBddrSf0cGUQHzNyqmRtc847uKMxbxff5IOyj61adXNCkdsMYO8kI95bgSD
3sApn4MYzUcheCwHO6Xzm/YsiV7AC0+nICf5xEzE29zd46Rqdmpi/5AZ3D1xrFn22DT4Q4IehTdX
xMsWg8XvNHnzCpuJXMOcPo4dIM5hxLpi++YOF4naGV7bIwQ0GcAA6t+7c0yqolVeUl+Oe9vKHoD3
oY32EjYuxL6wyeGe66356lSsHVXNaMguEjQ8I6NXiT3TE8kx91j9NSY1ed4BCmeWzbS6xp2QD8tT
jQtgPfgxvhpj4BDOKzY7XcmWaeqPvHrveeaY980suLkYUiH46Enz+IhpsM+GGyVYoa1h7cSvWQEn
oUn8EcIu/eFUAr6DZRE2NKbKI3qxxFUUU2PHSVLdDzQ0tc6B1YfIHo0ZdQzXkp3FB+BVJSIWO4eU
DRHJYDzYNgZHuQVUsPbNF3iauBkmdagR058S5y/Zk/1rwG6O+ZdDem+F6oEIqX0jn22P7YTizFyR
3bqVGebJzg5mMnWcU1c+jSVsl4mSfwQyhBoZibou6e1QJMmdRwbDqVEtmL1l/NCgkQtZkoc2lTKt
0DatJLvoIsAywqg18pO/sqvSu9Q6ch7mm9KctgPZudTP+cFW2dEguXjba6wpCzx1ALvNFCd81/aZ
RF1wNNi0N0SWPSOle+gxB4Dm6P/4qS6u2GuaVYzedWuMFdYzbV36+H3qFwFqhJkfveajP4+AIbDk
/mFjQ+pHsIM1EEALaSf+Y9/6wVj4JzlgEYqghMy37VSRiMoL1DFgYThpzeqqZxipDiM47A+kgXGk
rhXH5SqAMUmBl7+pbt7X8/SxiIiYM1ePaVJeZGPWu5xoXSZY6Wry36zcRP1ER+k2bvI0aOM3Y884
VGm2d0it2YWpR9zF2B11ABNej4k6NH5D7HqGXc0rc16ZInwkOW08cCe+ZmGD5JRwhoipx6G28R+J
/InsWecLt/G8rl7zOhkBcBnJ2knNBAfWSlG4AuZpt8StEKdhJ4+2TRRvyVEPPoiFLa2WG6nXUE0M
Wz9IiMp2hitxTtbw17JImvtKtI/40N+GqOkOQQVXE7V+QeTFCo3I0e/S4jGuWET2QFNqUl8Pbo7+
Irf8G7qnfa2Gr8aGvTalJFBZhcGELej645Ax+HAuuvXj+zIErIv0bjeMlzy2+8vU5Ak35GqM/kXS
VvOTrLwAVreWBxjGL0i/QPipKd3SNajxOrbTH98kgi7vSas0LPQ9ASsq9suiu+RZe8tEOG8RMg8H
j4hruO23BC7rganPawWNoyM3Z9QT2jWNYpqdJe9NzieO/AK5Aadt4vFXPyZ7+F3Gl8OXSmJVxg7g
EpnRg+9wLzns3JO8SfaOGJnC20O5yZUXcdEhdtWuYqYcD8cp4bNeFKC+grS9m1LD2SsQl5tUAnOc
84ixcbEY2Ar1qIz0J1I11riie2UUSZBB9T3M8wK2x/heOkRo5dKpL4k9vUx2lR7aXCakwDNU7ln8
ncmCerVTvG9Fl72ahHH18I74anjvJZnGtWNg5u5QycXsBaamrbemIcUp9/+KGhsFxmq6ab8Zrrr7
isrwUiaGAhRh5oQgIvIkm4mBVbhFplTB7h2slR3VLynCy00SJ/JJd7ZzaA2wG1lCRMYUPSD31ECk
GVJxb23Bh5lHlwyWc8Sxt7Cc87b78AVbUj+EJB72/XQrq63jq+7azjHD78zbM/jbKGs0jhpTyFrU
Q44Foyg2QF02fabh+Pn5u1P4uMNjEqb6Ot7JDHuTgG7HGo8FawTrOKwYOXZgBtde7GLtUMkeRkJ9
ZI/gbBU+tK4S3+ES99YEKC7SyBv2SL6sdSv4UGZz+sSdmx1S8q+BUYpd3SEFI9Jw24wEL6A9Cfcg
DVcY13nXoHEzXfPNa/jB9PSR2Frn6GGb58G1T3PFlLaIEB8i1iWZq4f3UA8+SFv3MDA+H1RR76re
+KsCpoxwdf+E+KcOZQErWdNh7kXc3Tcir88dYXZkFKPEiDBvr3HtLNIdExSkFZyMCHpOanz4g+E9
0Eqn9tqSYfqUpSn51JIKX4VkChjziZ7NPXgjZFU6uwPYk464JO+1Q3D3y0r1UGgZvsNKLlFy1dOV
4lMiuY9JjHEBncWJ6T3PyEJSJ562cT45O9OoUIAwjfXAiDlokDEeiPsI+93Wm9KEi8iw1sjvQQC6
ZDPq3vnuQQPu0hLEAHvJS5eTPxL4X0nVIon3oRuZbdkS6uaxvEDqyGVBP8nIYO8Lh2FVDwugllFy
hyT8Mk3Jg7CCGI0N0gSLpTZ0FYtGxCYQraYfLGkHZmlfQtS0myl0ul3cxqBvp+IxyVPosFM17TyG
B15Qemfi44AMq4DFC6nU6yxJIxJ7NBL3meGANZqv84hnEhBjuBolSoAus55w6zV8ODR4zrRFhxQC
f2PlCXUFPRxctfpkOMEmqYN3r8DlbkEdIx+EOq6ArDOwHhajW+wnMzcokbpdbnH06kBau8ULEVek
NAMg+oTjd2xEEWAxo6gRioLDLrK1ZRBUVQT4uOZZDduZYpLHovjxVPdcZTVq+hmbX2RFOzOvm6MT
qq/KqMx1G5ffQU7xA9jlE/VLrvtxA5ej3FmTzVzYnIxdlznAyfr8BkeYB6DD8db26q6U4yJ5pxfy
gx3S6Me0sUGtOJihB8KlA3KJyUSriVymPdqGbbJNQ+7oSZASEkNOpT0LrrFmDWwtTth4djEJSVoj
K3qn+iNMWuAN8eZYPThAgtfwqltSxlS06XwvOtBiBWsC59oOkKPdRpIEafL/4Fqxaq6MteNmb8IK
Fz1HsZ8tdXHsnN9IOmaf1yEC7e7dk7yEXsKcuGHOyaKs4nAKrbWUzSGa5dUr2RbR1Ixbuw++6/Cm
IosOQUhzHam9XEgk5hIOngfhEciUe0iHql6rOmZS6cQkNlv1BuZGzQLiryAXng8HIawWzY9C2pbr
lDLoFngTcw4FUiCBbOG2AzYcj7WShV4FyHGFL5PRDuAugjmVwrKL3ZZwDE3mghNvOgUwCVk+foga
WIDV3lth7GwQc+hNaUFaGSeCwLn1460OtzrNb0MWF3fCzJmK9QSBj2gy8oUQZXXpKZtIkJ51P5xy
hbi8QXMESu2CQxwVMBvbLff+HS/qk1UavG1dv0ud6TCF/UlgrzpkFPw2mTS8RKU6QrI7NUF5imqf
XARnhmSlcPrbmjcp5ljtx+wPMB9ogD2HS2A1eAuncF8bEzbjLn9H+uKQACFpT6BCjvGYH6qiOAhF
7TsJy1wPeZPuEh8kqiOXCNIoM+ipKuJkh/ZjYFKBLBc4RJ0yUgKDlyHSi2l8m25EIU/PAFsY/E9i
3iXaGK8B2/HeiPDqgBFnuDrs2mZ5y8ivX4nQoWhhI24G2Ex939qYg8fhkP76oWfs51Q/U0lm7aKs
7STHPq6soK6nHQlr7H+T+iwZkDeNd+4MwkdBUq5o/MDNBsRDMQNJDaLFlVtfM0OBUJfiuy/LCvV0
eo+sLz3M0URsbW3+Tlu3YKSa92g5uURINFPZV53Ij5mkB54Kmh3Xse6XlCG4A4W7Tlv3pUFYtsLC
8qkHyoQUb4d2kz+IKR5Nx796uj1UZTRuw34Kd4TPYBymxFJnB64jO/wWMAiY4rkGWekG43gU7Quw
YaYLhnfwXC84BsjJNDgwHGZbV6ry5LTyCTHYAU1qzFxkspF9hNee+cAalKrcT3Hx0xs+AVv2uC+X
KX4ajZfZgNuvss7Yj5n6yQIdQsH36BIDd5UrhyxmWSCOcuWd7zGrxRZ57hqwdUPln1LTy16AH+C5
I2F0qzvHw3q1GcYBkQnkvHWqE7hKkaDtD4tbGEL+6okr+ciy6OLVAhL+WCOIW76hEVE8kxWxT4Mk
5ZafBDMFC9c5Gv3ZdBPe48Y8lz6fOa2xallJUzK0RmBdzeNSXSlc3ZPFP5WTXCWkTaQZ4s2pZTAn
cpfNEoKcHel4SLmi5ISZ7RMTXI4ECNV93lhrx2C6h95wB5KgAETQJsaBvFi6dyE01D0zfKSXp41F
Xll1nXWhVmDm5xB2F9H8XWDsgIia/xod/kw/kOU+Ct1zYKF3nXkuDEJRjyIJf+DBVY+seRu43lip
68KvL8OIUVUE2aeUIxJdu/HBl2G9MlzvedHeb4iHHddzgtW1GdsfJxVE289vcS+ZsrrZmQAM5Fq9
3W28llQAv07OBLm8YKrkcRAlGT5go+cy0osuPdg0yTLGkeYz6jvrARVJWLHETwsESlGM+wJ3gCRW
JEe/MhTWg47CV+SvJ5mmTxqO1trPu+VWG75laztHOKWgU+KWk9dDwkdp5kPWe456HtqOx0zWA2Ub
WWKkFctNQPcmykDv6gA5a0+5txqygRe4VAhc/Og4LfLUwKzvq7bCXA14fAOuDsES7lGc/Po8hxKL
+Gx9Fv4UnuKRKkcYzUbkfYZDguO0qgjrVXVxjGxyDOKgd9Ya/QajuCo5qNGnCqjzpywk9wAw0IvX
GWLXdBLQVEFqhfBltXD1P7MWOq+tTsEMStkjyPXskxNyQtRGRGDH4K2Q3h+ks1RMpEg6Sfzod1RV
YzzsMii4RpDf3CybsO7O8CWxaiaWOe9U7cvt4M4BphNzfmHo8jMF8ppi+joJahonHpu1LhwfljTE
6SpkbjUTEr/2erxWFCRotg1NK1zOhH6+lDksYZQ0znVQwt7TU4IVMFxOpqI5plb2t69gQ06AyjDO
HZPlmGqbt2YEgzPOPoya7D5teeFQWj9lWRDDYrKREJdY63MkXquuBsISGeb7kE7c3gYwT3yj5Bxz
XRSBJj+9D69kK2ymwM4OVtBC0cyNCycnlffy67kIvoRPMkTgQdSk3Out5KHzKM4iL30LTfvZScnf
UoyCW6mPVQeqroimZp14BFmiSCcPu/8ywT2CmhxxoiEaEL5+zLqyXA/zX1K2fopYw8aSIYC4/iHP
FiKASRRe3McfSTli04+3PGzpkT6GKnNGvYqT4sl5sCe2BZZ0j7ok77b30JaEcXPq5gD0uoNBH2DE
BmQdw0aP7Oa+SIZN1AIlTcYB/F5l+hsmBGa9R2BC1p1Ef4y2HDt1dS+wfqE3ZIzsNF0F+it66bWJ
tFTqQ9qFF6Nm3s1jOwFFTH9Avxhbbce/TvnUNW21RoB3RFa9KyFncw/Zd6bBBlHUuE1tCDEE73Ku
OgnyYd95TkPSWwxVIz+wCYiwjX3WOtjpS0CAnUBKXjA/972Ua3DR7AlyFBlNy01V/WGt7Z7J3CaK
yKWjCD1AnSilktj7mezgx0UcgNYz34qhulv+JzM4rx1pFBu89f2Kw6dZVU1wn3TF2q6G17Rn+OaC
N7Xr5jdFh9FBrIid8mXsGHsEUTJxzvasQD2kNCXTxQb9yRa7co6m3F4hCQevaVAjIlFcWwJe9jyG
lDczFqsktt9wJqBA7DxqGVTqytdvqNkvusawZFaEB9sJTf6MQlRaxRepZ8sdFkdbjwuLHQ8wyZD+
JdNEVEzC+AWXKo9NQ0hib4rfvHCh6GLo771Xq6GbjwLC8ToAMLIbOPg9lL4hi9xsjF+gc7MxWl5u
lVrQGOjmyzGRW1p6BosGcbRGCUFp7rqdHQDCCG0GPkKxVBSx9dJDNwJ8/2q3MaNoJDRQom+xZbhM
RH2mjfrBNWLizBJ6Pt6hTUxbYQfel6ecDGwNNkPWqh9juGMZhW+qRNQ04ZxuowTcQTsRamaicNc2
PWtlZV89ZKCuBVEFIcJOfbQPBk40O0Vlik6WRrZNjzT1TAYz9a0wsawrkaKdt0BKQSy4C72IT0dd
Sq7x5FQl6GdiYYJTSQ+BZzGC8PoLXsHfWEJQA6yA4kfYN/xjhzxlg6hjlm7wJgEVhOWBEdzvuJh+
g+UfE6XMuGvQM37802sUmjz091YyPjNsW2N2f9Sx3xKK3HiLATfgkSng1ObOCqK6WC6K2U/jbWsi
jcgTOA++O7AMEd1dXRUvgr58JRrT2gyYzYOGpyHEnUu2yi/XpALQQRXPLpvx8qPrMb/NXOve91k3
6CZi7FlkZxc8qSJpnvEhzeKAvcX2H1o9O8yxhiersp5sEH8WWwVQVqqtfxOr/pp6h7y6xiHQoCQj
TQpvk1dL1sOcPRO0B2OZeNfN3AnOtk8NN99kvcB2i6kYdMJ8RgZpJ/vccokmtSF/K/IYG7CBlvFG
qvz7wFJ4JYgTYPShXPPEAsVeF4nxpgLzB91ClyP5NAphIHhsMWVN6effMsDkTWIJkshGXMkap5HP
tv7AkyMnhE7po2FxQ3ljCncGba6BGtX05nfUC3+9YkKJVIlzqMP7ovpkhnsJYSTCnYAUb/r9brLa
B8dv3weVu9ibGQNEzviH+ZXgOsS8m7RjRPIBadUMT1ZzUBwMlp306iwUsBIHmvcQ6fxORS80/ezQ
rVygg02e5hTl3tAD7BQW2+Ne3LcTDEhpD5jm9KFw56tgAjzHHKbLtzUO8RcB0vtu9F4R0b0ECL+A
DGNU77/7HCVwPTzRsh/RdEuoov0zTdJDhLWSbbv1MyZvWQE1f9FO9n8LXJJ8BP1rzZTiWATVF5Mg
xj/oV9zEvcPwNm335kh/j0oQfVlQeFflzekJG93t34/+/YfWpF/WZOK1cDxqpCRlhWEYvndlSTPu
rAxC1v/7yX9/xvPe0ehZF38xiAepzZ8oF1vF4KcslsOREYvT+dW5mtvjv9/z318XLn9kEkDpBi3q
w3+/8O/3eZPbc58iw/6/v+ffl/73fxNi4317bO/YXvGBslBsOOH4JGzsQS6C1dWSO742lxpk1GrE
fsf2gjpQo6cpnw0hEKVkM2YtpJgRvI2zlZ2Z7aIjnCT6NpJrNmPIMrIKoXhUtl1tHJ86n8K7OsoF
UhdZGf4qjEIaIkbU1Ligep+4KAy7NHrRSnghW0yLL0s+CW9ke2QKpS9pjmx0iEv8XfMery9UmKn7
mC3M4sH8wph0OibWVN0t+cwE7cDc6/tz2fiPxK0suYbUCpGH7dcKniswBQ89q96zgVVnrX2O1EIs
XimYo6skqo8JbhDUR7FP6PaJOlXss2766xqKeWv0wfP+F6LmpirCdqPxQq4xPrIBC1EwG3b5XjGi
XVkgXPCAediaIp5tGdXBvTGhBnGcRZqYOvh+Ka0wgjxIxEwrz8SGiysHbnb3PEysz5bqJTF2TFM8
jEDdBvXuyQDw/dCVr/lsO4xzh1dspUw1CLPY1D61etLOKG1N5LzY/5ncGoLccq4IJIIf1VLemjJM
GNcGWFyqkXjlxNCrsYjZkbjs2EwX4TDgX3c/IPstpMzAoYevvoZ7Lw1KNash2IK0RUhHE+KisX5s
h4jeJgyfSEjaNXFhrQiR+8tOlkNNVeLYwt71ne8cEdZxEEQmzZPxa1vNY98xMx5dzaZgJErSr6fn
smlIUpzTYW3zadWWZssD1DwtXKDNWFYHC4MFtRotGKCH8B3XBLs0qO2Iydu/qb0D1njisvgpBmSp
rh9/oSm5NoPBQOY7VLwqHV+Q1yD+xDvHSRXhKMeO9BKg71szlQx30nrWyp1WbVZ3q9SGX9hiDJ2S
RZSMntG2/2apOwCdOOi8Hy8qn6xbJ6djbFd3lOjIZJi2rr2hel6wonUCcAW9CiM48xQv360BbhRn
1Bv7zfEii2sYe/3NYiqRpZhIZzsPDgXGapogdxelfgNvjwku+9tNlTjByVLSu7g0pvZsy2MMF2fH
5p/PnTkYB+12h7Qxys/syV/sFWhC67W2coyaGlCc5kTODESwJrmuyXSWtgPgPXVAlLRvKSXQiQc+
vPXLf3TPfQ4+sdz/++G/XxjdkMy2qRs2/34OxQgpmE4mDmIEJfjvh0bYEaURzm/Kl/Wlq/Q+HzyG
uGabyVuox7PAmXo3z4O8/fupXGZLQDNN4n8/p+Mk2PNaodVc/pSJ2uyWug3JPWTtVqWqLnw4dsjZ
nUtHBs+YVpw4DQsDf2C6AHdWwSJCCxQQVbjyw69eOsHBL81HYiowFvjsncNGsCdi+Ed74+w4nrjl
23AxMaN9CYal1x4Q33UixzCaRjdraL4zOSH0DdSSaWltbUu96Bz3Z+ZYMwyP/jEZTAbYBKbLPrIo
5ELs9YHXHnrNsrCPo0fZf6Usu/bmIJ5SN6qfkUOSQRpQxvCdkVUx4Orsu42ZwU1IHPdPG0RyN3eG
QaqbUXBmEEuYsdnoTZoEI93VfoUNNumfAEE8AzwGBJaPb0LWPEd8xxTEEfyoOP8VNnvFIsXlS+q1
i2CCzwFrhLXg3VoXfvn6P9LOa7lxXVnDT8Qq5nBrW8GWZNmS0/iGNZE5Zz79+QB5rLHXrL131blh
CUADcqAooPsPQRDyDO+Q+PG+Gh3nOr7IppqKYuWjelVDrtEov1lJBPFxUCCKgi27sEtQ4kOlLIJU
3KZmdO1nhr0PywiMPxyOqwH8kzagFW/EdnjlDs5hruLyPvUOlJEQUQhhdmh+9K2Py2fTGJI7v7/B
zKK6KPEauS4r+zEf8nQ9dP13szfuuyrfuUj3bVMetDy9CmrsDWVcQLk5Ji2k3VoTemCEOEEKXL8D
mwMe8kh2fF4Dyd31hQ1L2+Qe6GvPvarqBxeUteF0zrI09WabpM1lLnLyQK1vdI10pMpZGUh/s8AP
OV6XHm9r1domjGJjPRbjAWzzz2x2FzmZPTLf6krxuw0MCeT+tMc8mzZWyXHHCwbkqMrs1UuoRVX+
Soud+sZIjIcOIg5kuSEjCzM9KKbBma3zJh6wgGmLyns027S9wsrAcDgKZrjoXuT90IKquRoGEm+O
+qRpUYSXWZQtSwjwhpO9TlYIvZznLyhFVOD0GCe90BBE9yK7Inlfgst3EjR14zXP1Qu9jlHx9CDk
49DOyTZkxxBokLWxcQbQjtOm4IshbfrSeRTCi25iP9rseodDCUJ3nFbwret8hEZUDFeKOuE46gAg
60XGdVQPPPJtYJmIO7YKHJfBGq+tnjRA0oX72pyeegsBiS7mTs4VO1kXyqsaoy0wGvbPxGi0lTkg
R2aNTrbOAm+XaKG1GvyvfTKqO6yhUJ+h4LxpRB1CpUwAdc8gvy8sTzJfx1C8wv5X69Q1/1V2ci7/
yzyKlUU0F3t/JP081/43+IFHPcGDtW/tcdnEiX0RjhWwBxOXT4BHy8BFVyVGWksd9FVrd8ZNa1Fm
LD3AYnaIlsmUNmByZsdZokXIs7niPJ5TwgAx0GEECq9nQkd6YQRozhVDq6NV7X1JwDCSdicZSsmg
uxjAAXptbi0iA3USr5bKMhnZLrIfANkayHCJucW/GUAdJiMx6OQgRS7C8YFWJqr4rmwRhULQbdh7
SnFbFBUsO7Cs5GqRvCmR3EJAYz23/QrxehMz2ugV2Rfg/+TLVDVEGsMtl7qPl9FYFwN/TgtuA9u3
KZhRhYxvSnTgF2GSOJeB96B5T/PUto82otbcrZMQD7rQOo4i1vCQlPgPcQf8UIfxZU4QUnf5W4KH
nZ9cEx7V3AgwJOQmVFMwhPQrZPtILQYm2zZ1bmyoyzl7qgJ1w75MrwGsQA9me4TkQAOhCPTRNdJ5
qAGVClrr9eygowLU0ogXlnVbYsW69wZ2ZoZVj6tizO6CnmKR6ozIDeXfZ5NSsNIBOKli75fwzoUX
AJ4s639FI0w4rWq+F5DHSTMZKhQi7cqqPPVKi+IbFYWYhdqNFzNfNZd+E9oXg8ZHxEBM8jLX0gcv
wMqzdHHmSrp6MXMYugQwcqN2NaycfLqrnJtANb8Vc2petwnCz+R4UsBxdsAbmc2LqbWPmVZYvwbj
ASm5/GegUEWnPG8+tn4dLcbYjm6r99mNlWefZo9VO30ZnPLFxPdgr9ZIL+l1GnPXh9MrYmb4jVTZ
97ToSBCICBIY1kaJ0M4H9uduIoxs0LfxF4Cp9UcTC5WlNyXJUjYV4GDI2hjxUrda45EcQA6+w6dG
FNfR0tYSkm+RU9+P0AbrwLxLxqy5lz1NsYIUbd5l7z39W4wcnkJOMbbCgyC2An2rlEW6jH3LPcg+
1cu7V6/vAOLjewLG87s+WsPPNjF+am6VPYM6ARjeTtldz+57NQ/BiMcs61Qu6oLQg7yDFyO5AK61
/bgO2JTyvkX/51KN2nsn1zRUddr7Is4+vaCYcOr5Z4wccsL6/r/FBH6092PIB0gS+VTGlbn9nvK0
tK3A/1lm7hecPNwndUpxk8aNBdkhB88G0w5WVWFbh6EkFSEnBWT85KRJt76YU+Y9pXmtXLFD/TLD
PrRXM3WIEapnlEHbG70W7p7DM4dNG8+A974pLM0dopLL2MOu5jQQoUzSubO/k2HyomocUlK1dtZa
l7h3si+cyVkFrvH2FnJADTJ97c2oa8iQQLxP7fuGfIvTcp3L+0A0Fq5HAMSQq7QiVLmu8CdK0OqI
8DQMK74HBtwgD6fOyUzwuC7eRmw9TbZmAvSwqa71oQKx7PvrLoq0bcu/cStf2U1EAdOVV62I/og5
jfSxX12f/hGOflQNpTmYyQhvHHWp63Ks24PT5dl9UD3LMXlx2tRftRXYxnOfnAQKZ7o+hbxN0vI4
uc+DrzmaMHs9BDg6lRlCJgFSRJypxhXmJ9FRKMbsW1sB/SRGTUSRIK9nfPTgT3GGAOmg1rnx2Meq
exQtzl3GI6hOFzx4c2rJMT14G5MtMaZBpPs0T47xSPtjnlhTRuq1PR8xz8XD5aJX0/YgLzME+5Wi
+h3COS17GN1Himh0GvM660AiUN7w7/5thlyAX6u/o9yL7Al6dQ0ZLHzR2vwB+YhxAQ4jWg4YJD2E
dtdugASCOvTU7KEYYAsUDjAkGjLe9Mns9S0ldRkvp7fsTZZAkvIHLCrfpkeI066MnA8P5g7ZfrbV
BytXDdxL9VNL/rLvLfnHfW+d/rhi3hQaD7L1PibndS5OxGLNc+R7K/39Dv99nhmR1+y4ESq8u5eG
MmUHnOmHS4pn6ovB5zdCkvGXb78EU0v52+nzTeE4+leAyCobNtt64EysIAjU+rjMWvV6tob4RlcM
c5tlXrnEYig7qKhe/XNFh6wy4Go33VBfqZ5TjqPArb+E8Zx9xz3sFYRi/9BU1MJT2EUr/g/6w4eA
EW3FU0AXGcoKWof+UCvVaQVztF8/BRhjeVqhb2t/b8aNcdkMESRNVK8vxCutdt5enfvI/v6j7z/H
/efR88oQU4p7FHCwtdG0XymbiZ28P95b8r8nWqTFtZ28P95b72Mf58lIeX+ISAzCoB0bYbkIzUkH
QETCnOo8FjnsP4F/DE226Rsf5s2Y6nt0LahxqkPw6LuDdgG7KP1qpNOthsZeeDEv8brBKsrItF2r
Nc3XwAWZzgYze8xrW70i0+MAeq6GlT5SwSJXgKUi1N+V3wz6Pq9G4yr9uLYZqG9r91ehbgT7qVKn
qxj2meo0w4OL+feqiOC/F4ja3OO9ZpFAcmO4OA3y24X3tdNRS9Crsby18w62foSjBMDM+iXkLk20
Nv4hFvOgazywucKH2m+xA3Oj4bSY0/jRD89qKJlY7lfOlPElVLrLJiqLpCA7Ez0j42qCsCjym9bj
CUZZ5xro+vxaA1uAm0O/lVJRIY166m9FvyH6p7A79RdYfZziTZwTTvHOVKFmWEyvje5GC9dSMBAX
64t1zvFyfRDS7HnoRyPuz3gjbJNNk6lf+d6GpjTb/o0GueHBMMedByjqFe75W/8U1OoDQsSn/nlC
taLsG+Vm7NF3H+gPTGM6xXfAVk/9daWd+uX6jeiX63yMl+/7cf1zPAIKPWzqNrkWb44EEwL/4of9
y5vIH/Zjf9mVbz/U+U3ef6i//HJy/b/0yz/GX95Xr5EhJ/cbXZgNyB3sAKpbx+zMbaeUpHqdNvzW
oA4nnkV/C4hSJfjWK/89wKYI9b3XQWVCDuakVoH8xMSI/OjQaQDCSOtNegfnZUArVI/dL6QStS+R
hixMYanhjQuL+Lk1f5gi3In0eN25UbmUs8EK3GhxMj+g+NJu5apydqHj5/WXVUGOv60axk3wwqqW
g7Qn/IbkWJc+BwM4xLeB6Ri3Jko9l9rQNl+bon5pErPCDsCzyfUhZCD7x2ECINSPL1o2T6u+GDBr
TrPhJfPxx6Bu9lWB5AeLLMQf1J7LozdMLyZkia9NFZGE//hO8z/fyRTvJCe8v1MGYxn1K/WYl/zS
0PGBeTjhN5AY6MzGnDuUCSaqZ8A1cB0z+paACHGxffyCTQeuaFOTXk/chg+dC9VRBMQDSkoWPhan
mSBQMaPny+FiVjNzn7fqxnfx3bzwWgALwGN/+AjIUB8oxqfQQUufUrS2B2ObrqPMiG5cHB52sLoR
wq1CWHIjyvgW6hNf/7JSOHJIw3lu+GMlJSdRDogY7yLPNa5BgUFbD7JoURmO+YiAaoqwbZj/1OLH
LC3MX1AnHuHKgqiIhNlpzbktBgS//jRbmQsLqEdKpgjs68/AeHDtLty2ZpDzJzKKHaxmtLpq6ybm
ASlag91BVU3cHyG5A7BeHKAalXygmY05wEKOUPIcJftGBbHV0xkLFN8pTvadQorVVLXKfnT1bJPU
QHiyaLorpSV3k6CCO/ntVvZpdcthdKj48DG6kH3yYnuA04tYOeCZOt3JMNk/GvlpOimhCDDvVGwD
xcjXFQcawJ2u/qhNyluzGkq2qmLUAuZ3VWeWsu2N5msRJO2+CfwR4kUIEFgLEbeyCqvZU3acLsfY
sRaGaHpy5NypJgaRfKlm1yRCfvB5ze4AvOR3Y5O4q9TFYqZCPEj4RDCiT+1etfJuI0M+xckIo9LX
fmxCGwL7L39aRVH8IzYPf7RUPT+1iqpRjiJS/poy8n2eHHuPlGOihRHZjaJqXycqGKhQdWyq24hz
xbPrRtlBdiTl6K4pdCDGI4bkJUWlh+K1P63PfdWrlhrpac4YdmvTaZ3qm6mXz4MxG3dFwdewiqz+
51dy1CgR3kfq+b/FJYgZwqZUonkgQ7yHwlodkbSwL5TOKr5hUrRUdAofqmVfZ5YVf21R4qRK5TR4
BLhoNxc1aU/VTbdYxRfgzz9MR6RpKXMaaWUhc1MkX21NhZdjISOd2vW6rIr2kA1jt3Wb4FG25MXV
AwWjvxjkS6K2B9nXVeq2bkNz92+TskTIaqa/ULkLdoWPZzbiuwlnylbApnVjupQjknMiX0H6RZ/N
tDAnqOej6uTWURmpdgdIaF8NTWAf7aGw9qmir0+DsWodeVD9mEj+bj/FK2JQaWZrb08a/12sb7wi
9UBPetauS1thH6kYzwbsFVwzfG1piWaDLPaFjZ7QjjqM+Zzpo/GcDbO1q8ehRaqVpsOdtIxngxlW
229JnE9LN4e5OHsFvDBM7RAoomnDtcUoQ7w0+wmlJNON/hwHE6pt6wQ8vJ2VqHFZk7JprXi8aDNd
f5TNqgxo+r3xWPB0PI2SAaz3MF9DdFrUbkkZ3b91Z9DJaW2+vTr3gVL/s6/8OOMchx2rv62UaFCO
ZetrYGXNn2HkGjuU3jj4Ts5PJaTViJYYyxAwPY3ptOSY/DHFGBk3IVnko8wOzhxYjXqUe3YnFB4h
v1uRdAz53Up+t+QO/n3eKJBvoVrYyQ6Xiv6Wj5+S3s/z7N4g7Zldz6l7iwZbjD2hFR+K0kn2gB4W
Gmg+8tj8e9bNaCgXctSZ0+RADcu5BG+jLGWfvPyPi4C+PQRYFq9Dc663WelxsaeuvRjtrNnKzhgB
CySacPuEsQNcSHaeLzKwJ2uKqfGQIjKNaSLmya9hAwBQtTpnY7pZhTWPWp0ygx8jQCQ4YM3U9rLp
+N1bTjiGSAy2iTYfZEskAmWrEkoqFKzOY+qHlpyH56d6EJHGh3lpnGE+6YfaY2cBKugd/XsJC4Aa
jxkcgfZ4y87wrRunmMYdX57RIgVe8oTC99cwsfyfqJ/hldy8TbLYRJwmqWkxrNH/QC8cYyT5lkjJ
litbNOXPWhl6SW6apvxhz005Govg81w+7Pf6ANw4rZI/5yMWwuriz/Jpvmz+7c2CEAukTMGouEKt
xI7WWpQOm9CPllWqF7fwcAuQliivXMiBMUuhYNKnOXVx26BKBB3Kc/pNFiWngTICIkVBvMbWLwLp
FhRusC7wat7KVyoIpNOrQECU8jCxK3R14vgSgMh0SEe00HEzmA6BY0G5cNXx9MoTfbEYxXLe5mu6
ba+qtJ9eE3iWyBvEL7ozGms9NdNl2uNvI/qRc6mXhWp6V9bcPnGwKoOLL75M3bIRfcTj0X5xFHem
3O6O93WVoiWbDPhUZuqw8euYnFjc9PclRHB2rqHx8o9lCt98VPGx+LzMTC23bbxhO1aVd2npQ/aV
u+gq5h1/dP4YApd2tYcEp4SlEYXdzVwjpSZjjd+xbhS8xSoBghxpa30vlFTsPnxEBwGKR9d8lXwf
qZV97pMRIcf8fSwuMhYwxre5Jk0C3NSxvRVM//AOfgTWNOLErL04bWN/HxP05Don0fYAXrSbUMeE
sAbg8pS25kGews2wfGziIKVaAx039vvqphQFutzJqWaKc3r2lae+9X2abLy1s17dzzDRbgB1ZSBL
i/vAbdxtP1Iytdh8HQe9ra5ApITHUfQVoR4e1QZ+vHwl4+QrOVojLravydldwow/zKjEYZmDX/TO
7tV4otpH8Q+t74MmR5BTH3YVflpmBkLomxIWkB6GER0fE/9pD+m9l1mNb4Ouc35gznJvKU77LHze
F7Fu11sZ2nY+SE4RihnlbdsV6i1u79AGAc5uTBzQrzKMCl4R1L8NkNt8QAMxIq8Fvs3OZhQoDY4W
ruZEkKS5d5PMLp6dseSI3s8+3spN8YxW94+y0dO9HEQWIovSZ7T56n3dmN+QMiufC26Pvy4gR/Mw
/oGXWLp3M9hjAy4y2KAogKPrAv00b272gbgYadnszwO96kMgckgHD4O6bsdRX+RZGn/pqKm0EZjM
LoOkp6rKcJeamXNjasYfEQXS0jeqZ2A3AmsfSHfZqQVS5BWPDNPnbwFlWvf9efupX49g8RcVLD9O
JeCzK6P86ZM+xR8tjyjHT9G91qIhpFgcLvGOxWAlqWvqXu2EHZKIkRfXYMcyzqqKKwJ9Y+6G95Ou
Jdd6BKJeLnNaULXCrWIqiGq52SJ2zft4yAEBGKqykZfBqcCcpa1y6c+mvylmKtTIOXhIbvX+phQX
+ep8kX02iICa+sHvmE/zzgPyVao4ME4xh1pYKI1TAB2sTdRrBZKffCg4SMwoXtAnL3mOVgKgBQKd
9+jzPFhlJKOQIsckGSxiqAgvga3Jw3lDshTMuTU52wCoA2aMPCbk51+++ku/fEKI6W2hAvrAhDoo
FfPohg3+t4P207QM61jzXzg6GjCYGts+2UIIDhlsB7Ptj/FykLLFKb5Er9WzHIdtgzWuUjSbwDFi
ENDq2k94eNxgvv/Qd3b7eA7g4+He+kOP+9AQb3HkSLd+jNi3XjXOQ2Ki3+wVgfITQTp1dH/WFgZL
cI7NhzYrFUwOmKPk7P3lHBiIzgNYOM5OaJUyB/os+LzevZN1A22Mp9WUhIhayrJCGAM3GC08EmTR
oFZb9c5VhlMh4tMMGSH77PI7FeSvRh1Om1EbraORpO0KjhVa+bD4j2ER2ndBl2DylFpHGeF53GNy
guyTE6Y6La7kaDA09l2Pq0zmuilG1iJ4Ss3xj9VlsJwrg8Xqcup59VnpRuE03m/jAeEItlaFX83P
YWEkKCojaYp83YRvtY5qZ+zbNygQTS/5BCLKnJ+VnCinseDhQXfYh4YGlC+lLIPsHvz6uG/u0Y6q
72Xf1EMKlE05cI6TfSpMtXtwdiRbxFzZPM/91/X0OBvCy/NaWoRkX6iOz9DLFc/yf4R1DeqPTcsD
tJx6Wev9uBFa+OTC8Dsr4059TDxQd/IfzyQwiP6PwEQ+t9Li4KEZ/Ho5gP9d6wMybaLSFMC1XvR6
WC9O/1bk/w+9M90NUx/tZIQDhWxnKNWdbMkLp0hI3pZTnSadBpjUlSTwbKe/scpyeingR3Ju846I
1QX7KuNQLvsNFbOXaGi7tWcmSHkTZvmNd+xE2IwIIwJX9DcqxuJprnXrCqj7pzC5muyPVXASYF+6
tVw8JWVdj7xlYH1zQzx5Ytf+/v6iDI1TD3ua0wv1Vz0MD46Wl4+lJRgcbtKv67L1jn2s/2DvlX0P
e+8RN4PicYrUtwBdCbyjaZufArzaUVdR6nXrjwFI3zzKtzidaeRhRwH8tcVOCdchUVa0EXHZOj0c
IFkSwdj2H6Og1GBiiWBXBP/nuUrdUvQQZUi58v9n7nkp+b7pxDdAVMFC5wt6QqF31ULjWaDoUzz7
hsU5K23SGzmKePMxchTzbjCz/pHEMCIvTFKwG9uBtiq5T2k6AEVOa8hRuUbzYY1htpGEU3CdqeK5
R79MAzM/5AZuHFn/0KcguPpA0QGTMKpoML07k+q2HG16vd7DYdvJQW9S+gcdB+SkTMqDDDivJiPO
q8nR82omLJQFEmLeIjLV8BiBcQosm4+5qCW7mTDkGDSsGOTg7whIz+39iJPxMecexyBr0OEUMeHj
GrIlI85rjIPa3ExT8hUY3FZuVTO9/R6qiv3gVFmKn9TcXwdxl90nduxeyIii+GkgyvNNg050yb50
uh3JWW4UGICLziGxHjbTaS0lqP+6Vq7DfJdrWeTg8XeCVarFpycd4CdEUNIIiF7ew9HBE65Alpid
0PnhKGO6Dpd0+dBjbnMv+2ScfAae+wBYuoBxi7hu8dYs7wId7mISKt4GIYLgaZqQgoyn6kvgJvYK
aGAjJEuqL7Ue3yL+1B6BRPg7VaNOJvsBVr5N78X0cHY+T6/r2Dr0Y3tUgukWela6l//kwYUFaNtp
eS3vDyQGHTB7VHnlqJqbLu5lPL7kqDmZ/WHCLlMOyi5cmGB5BOn+dAehOPvX1eRo0Y7djYFdC6mo
I44uqNUlzdulFk2pUKYZPNjf++WrJEBv1gsnKXH/NkHOT4vR4ZTUHmUY5U3LgGLMmhA919j2vq0k
Y6eImlyHGfCUB8syHPRjm2RkRXv1xgCI8wxSp90oCRlu+VmMB84ubtH5y9MHd6j5U89uu5VNsUZL
ZvNYjl0Dd0g/fepR135bQy4JFixdKNMR+lX6VNo/ZDLNqtV5qzngO2X6DaMUd8E/chRiQsbzlMIw
EXoI+75RE7Tcf54nFeQ80cIRSToghuREICGTkT4ggoQmv+kgJBXauBMg4JpixGHNSz5vxUHGeHa3
dUrKzrIVaY2+iwG3nOYPTXHQdRXdrgDCnZw0i5lKWiIuhmLatYyTAy/Y3GQH+fL8vudl/vbeZtJu
3Zqy9sf3lm8RoMu+yV3IwXVV4NmGGNhgW+1FgxbgjpNXsZMDlq8jJCRfeiNyqVGoX8uWjJOvzhcE
3qull6GA7ycx02TM6aXi9ummQRWbT25sIVoQdlDO4Fwn2xpwKqo0ZZ1sIwR78An1UPz8Y/wcZM5Q
CDWrtFC+LgAC+sIm0BM2gZ/bJIl2JtYdK7+Y+s05zlSjEtKpmOJIe0FxOQ//o6/e4UPasgEPH1Th
IegM89vlU9OEcCS01H8Py1cyhizql8S20Rt5H/w099zk26u8rkvuyRDJCUNcoE6GpHrBf8u+pqrf
BiCGvg3Ivn8dOK3ycSkZXFgBhRmxnlwKWDmw9wbLvgpnB1JUQ9EgvS62q0CavXCYngOxqRWKRdz/
dPeQ/i8hUVOyFM24RN/Ie4uqSg00JCeumb2kU/TGtSHOSJPMoKhF/0dfJPIm+Bk2e8dt/rW/zGd3
yRmcdXprOaRYQamzimnCuT2gd6au7KR8Gw9tD2zEuT0kkOqc9NEJlHFv+kGVoTKH7M6Qq+M+qqZ8
H2aAU9HmWxte+Bi1c7863aLiFrRHPRl3si1GEzkq713ZV4oYCFbkV3xjk8k03hjdGrXe7U6tUOTy
SpHpq8yd5dR3BqZx4pssj42VroTKRhHnYiwHYVVMZbWQzfNAEHpsg2SnvFTiSHwelvOyHt0ROdCa
PbhtRcfkMkFg61OwXADYnv/He8q5cuDzO31uFw2muVNkJBSOBnyY0by0joW49GXxXOVZsZNds5Fk
y8bA70U2y2h2blET2Z7jAz99LvHMOcX3OEVduHMQ45/2+0eL5G8t26eX5x8dFXT0vTzVOP2lPv+U
8k8jf++GN4AaGbCJ4LuEFNJkIF4z1cW0Clo7f6W7LyMwJFaJXFAcnrs/RePLJKPj0W2WY5jFF3YY
NVseS/UflxZuGAm3FK6JGHDfQ7S2J1d/jpaTeSD1V3aBe0BZIXZhebF3I7fcWZHeDpwg7+Seuozy
2zGscMoU+DbRQmsFa6WpPpw//0WFcFqgzP7Vue/0KMmqPwdUfSC52cSchGW0jCmQFrwJk2Eow/sm
ncqHPPJfW4QabjWR0jcH59XH/PfcCgpaEiJMxuFVtt4jz/PE2Lk1xA98iENuHDOFqiQ/1fLJIC/y
UeBbmKScB86Ph8BmYKobd3l6jMhnxrlTBsplzgPnZeRAI2SvPLi4KON7EpTrjBmEXh0AsUZ29DIp
8O1rxFdiVvdUxMYuoFov2lTS/Y2gg8kuRC74gjvFyGFLb1sUo1BOO3VODcrPVyizenKSFdXu1sYk
WTxuE6iW+1q8wh0R4bdxTldmNUAX+dQpA+XFFM/vpgeEIaNln1xLzjgPfFo/cE14eU54XdWcvsvO
nY6GpvxqBBgc/6AHNAzmR26oDgRBra3/JcAOWwRD0vl/CEhE6qmO3c7pSObpEFamtnose+dKHpXD
sa+vXQzpT81KB96Gfqiz0yr7FFaIg7cMm2d22wgkN0KJHNFzuQC71f6CXFR66xa+i/QC6vPi4G/r
c3RtaHxVyhO6DItQMr4F2k99Y/bWlrbVq3jY2XpGyjTzKKbwDy5u6dcqq99BRGpwORVdFNlUEXr6
/vg9EZj24u3WFTmTK7MDcx110fQSpO0ubBT3oKeWu8cv9ZfsbhozwAPnz6iorr2DMyGgidIvttoi
txM4HPOratqcUzaiSxVd8twio9K4fqwh629kSx5+RJTsOk+Mf0eduz6upaBjef325IbZBjMsC/1V
puS4hYo7uoop6l/JLd1gQVIufQd2GLf/+XLaEuqw61b9kH6RA3/s9M4bQ7EATxMgn3ofbH0lKW77
si9u5Stwqc8dNrvrc/8oBtF0PBbu/IpaYfaAoz1GRppOMl801SFWdl0/PshWa3Qgh9kXUd0Z72V8
ACT7IqlU+1oOZl1RrnzK6VfekOcPRmX55+lGimommeoW3f261cwLtMEsC4BFbaLe1JbzL4y2i+dg
yMx1k0XmlRzUQmAD7GbKa/Sly+c2Nl8pA6rISZn2E/xV2fu+gpwiV0gN17iSg0hA4ncHln92c6iS
XhgC4QzNJY5m5bG1oAhESh/9SDiAsL36advt93L066cc+e2FnGMiHnuaE5p1Rc0TQZ5EzDHMnz3f
S3ahdegMad8hLCpPs2aNVw6w9D37AQSPEtcl2dSke2VIcPPGpfsZtelvEuyEskVt6r8+zs3U5m0u
FClvXViRtjImvtx6V00vKqc3nuGr5ey0nXQpm+ik8Ot5foAIimc8d8EuB1fxFJTzdPu3STKqDvFt
1QwU6EyvuZP372Ar4y6q0K6QZ//pd/P8qXjvOqUxLYvnuphwvv3f1zh3tU45ySj5UZKXDmQgHktq
u0Db+y7t6+QwmUp8yIzAxMnFh6cjmnLASThC1grMCtknL6NHBVZvBhyaCMOpRoqE/88L5SboUUu3
VhIH1XC03fcxvIhJy53Lc59jV92NnrZfJqM/OjMEYjwprSflOKKP9DQiz3iX2uZjoEfBsxOV6o3T
gjKXgxpyPsshseelbIahD+PJ1rwb2XxfrxpUk/UisYKrm5FcT/P7t/UyH48R5A/zDb68oHZBq9/q
RrqReVyZkoWa5y0gbthX575Q954yJDu3MkJOsqoczpFgGNhK7y1aA9Z4FM/4pGhjtWy9fkbSq8Uk
UcDiJMgNivhb3yggcHLg3CdDJGhO9rmh+ufcT+sV2OVSebMuW7TqnSsf0Z+bcTB3XqeCKys9m/zo
YKfgSD8M61Nn3va+umtiRT24ngbhEMToXRT3mHH7sJ0lbhm7EPBkYkBprT8HPGPC8Mjlv3ae4WdW
99T4JU8wSM1sA4IeMJ9IYJ1u12FCaYmu80O//t0lA06fBNGVGuTJ5usegyTXuQwjDKLFzxvlZYCb
O05tt7NR3TeB4l+ffq9iyOcVHrmkNaOEURFyiq7M5h7fbv96AJN29UYNC7AhA3GGA1gtkACtwj6q
09PnQbGKa130JwIJ8LG/ThTjFO/77ud4uc57f+6MxfXH9VGFdbZqH/9shWxvN4f4XkZQu+wCSuui
xhErTjttJ0V9bbDqQJVEOs0Nf8nWuX+Ms7epljmwhZTrvc+vPFdbqtCnUYqDVkFdL7rS7cp85k9d
IUOElsHpAVW4uzn3ooOWTsah5bktu8+TTk10Ka94bGjXRgZJraRSXmL5eJPOVnHrie9A7PWK20Fc
XFu7DgsLyvp7f+5ahxou8E1SGfM12PV+MQgUu1WVy86N1ac+6D/3z4Y+PznYhH2Kl/2RWAcQf79g
J3ta5xw/6lBU5fqIgAdme2mZQF7zNt25yP2/ThmOWybFufs+zDgv9b1zMxu1tcXSzV6wkYwf5j7E
6dOhZJEN1RX+PsavTot3MRWW13pGwUlO1zElgP/O9FRLyitR+16FCGID0ojrq0lsD05NYCno/KNA
uiah1+yHFK0cOIvTa0yR5kL22UbU7DsxUIkB+Ur2yVEZJ2fIubJPSbsfWQ/J1a2Ni/PXQAz6dC/U
jT514Q+LMppINssI0Tx9u+iGgRfB7wnyo2eKrr+sId7JtUminQhnSo/assyRKO2gX7auVW7q0htf
3Bcb3tdLbWrqJgixv5R5Fe89yMyt+c5LhuM8WptmHupdghHpPcRz7V5DLllN40sDcWoc4uGzVpxK
0KCy6mvVpmiXI6N0Ly/R6KGRFmC+GnkBsj5J5uzY6sxrm6+2RW3o+rNajJjHJWW6QWXeeAaXiADj
BZ8pDem6wpsfdPj0N5qGg2SEWfsrAPYVUhTNU5ph1JTxrFk4TsYJEa1ucC1AOBDqXHcIKi+1Nkz2
NQciyGacHmOYWTKFnU7YEDSmXl3LLDXSidbSjECLyGZUBpRS4Ymckt5TWXaH2rAv5KC8uA7QqI+r
WR4kv/NqrtGAPRH1l7QLkfof1JfQ6/eaxmdeuHTldyWpTlzVkJaUTTud8jt7NNqNiOtiN7s790dR
gyg1aFyESU/Z6Iwz3KJFL24l085Tg3+PrcKvlJWpClZeNATNIylhuJhef5ApbCeDuwLHA8lfkf42
qDst0G1FtUCUswyVv9M4KsZOjvrw/DBHtlcDsMyrDn3NI3Qd5KJmP9mMINWONWyc66B3QSGK0Vn0
Jfj9tj1nC9misu5eAcxveXIGw5HUh3qLfysfuQ4RijTHJCcUy8lguVxeAfSVTfkWKaqYOorr9+6I
LXyB1yeaR/gCR9FjQH6Zc2kcg9/3ohcLZivS07mzdIM6fjFN1Lg0n6MrGszGA4oHC7TAoxcHDeeb
tEa8Rs4KlAbJbgOlKzkqFo8wFntUZz3el5jH4FPHLNur/lwcZvj/kXZd3Y0qzfYXsRZN5lU5W5Y9
yS8sz9hDDg006dff3YVGyD5zvpteWHQlJFtAd1fV3kAJyqrqIQUn7qYJMjTNh1+E7fhP1EhY1dgj
BJiAC0AO2VdYpWKFjwZQIDnszcg4eGX+JgrbrubwRKPA1TOvsRTKXQusS7LdkDwxUUqXYMp+AaiB
smE53tjYx7ge7CEH9JzmF0s/LzEFlYdJSzJDAJ3O7NJiOWlJkbYeXhKxCQZBihB0ktKmbUWw1g3u
zFHBif1uzsOT0Ssl8h1JvmZDVV9KZNxAnAYkgzpCwyaQ/bFa4N84j0skSeHUR/7VyQY1w3qQTngQ
ujMf1APriOFtVwfV+1D23bMf6Xwdl6lc2PjNo81k2kUWqyFPP0MRqPcKwjngIhfgp1R4b+47DxgH
tq0X33E7jZ1gKCwdgwEIia/1RhRbkPiJu2BJwwHsFCmvWIEA4zmeqw2YwGJkBdZU0BL1wbA3/SyZ
0ZCKYjRgzzMmjDMVwDA0lgLSFw6k/ORgF76FP6XBZpoBCg0Qnr+htBE3OwNa6JlF5m+/KsW21S20
DaBDmm1zv3gjJV7XsJAHF+k+Zn0LkkhsSeBlDFJpbRbpaE2ij0H7REnPk6kMjBkgJh7ctsBBi7J6
NRqyb3TWmnX+rQoEgAQ+npEWGMv5NxNQXmBSqfNLDsTnWe6dE5BXnFQ7MSV3pvGgA/xmV+vlt0lE
8hA85oCuLoFTpZgRwJWlcazrKAO2GzARlQ6A4f4lHDj1vhHV/BRzCkeyXNKmmV2wnzbGaefbAgBB
NSsXud6HwMCUeZ2Ph0+yu+HCt/J3IC1uigSIa7Ht6SfVGowTncVBbhyyHkDCN3mtewpWaw2EHP0U
yztjaRMLe/TIchdEKxH4lXURPA1qgqrukO11OSJR6LJqzsO82NDQ89sG82C2pxEdfGlRSQtuWHcx
SEmBPsUALPGDJets8XzsUK5jeUBUV5g4haEaXTy0xxxVufaRo06uFUE0UK9BudjNSUaHRMVmsMOw
MYOqIRHPZRCUJYoTefzHIHnBvhlmU13KwIVjmhkPCr4WUH6yYikw73pBhf0cS6301yeLqhG7ckzQ
NYD4BBqK+Gln+J/iJd88Gj76GcAsXC1dRYvR5f5IBmi/KUHUofeHwazFQ46GMhQC583PnDvbSDHS
byw0UiQ3+m6TolDjuXb6ZzLQegY48jzAowbI2TsjSP81NBDzxYPRtltQEQNhXGmWdtOBNlANgDjd
DLaEzX/Hjrl7uo6SBDAmorqakB0dUM2ElvjfOWauMyoA1TA1ASZmYG+pOlTL1S9uG5Rn4OJ4X/Tm
C0n9XE1PJdjFRp+mB1h6oHjRkrT6gKdiJUNQRKykP4bQUOYDcBPfv7RB/1RjVvpLnsStBhK1PydN
qo6S7s8JqaxBvaDGGlPnGuCOXYLuvtDuw4WfD8OOhkb0XABI4JuIc2QhshgQkK7bfy+c+mqVYnkO
QHclxpQWwGNAfOuOSQRczoADgVI0HK+eUSjVoGTpjkgXxTOGHoQ1KUabQL7RKMSkTujFRT6kmdQG
78L1J8V0FYoAuovrBfAFvX3DUdsqC8GU0M4WgJ4dgNiKWjGSVTpAuUpMNGgESLsU3KnaO43+5sQD
1AYwcD2AQcQ/hiqb042D+Vt/8NvsMt5VGgihV6UL7qvpzut8FHYkVmRvrh64TcHpN48lcCiZBRr7
RxAA0UULcjB9WbcRaE/A/wQx4Rygh4AZxSP0Fw9e8RKz3hodlXGgFIqewNM6rG1FL7d51TdnkEVg
AzIsol9K/zKZliomONhw0OMj6iiWvgjLJzoA6BScHj6XCBrlk4siQ5Q4Yw9zsggboG9p3ERNJCyA
xjgsB8b7pd6J8qkRqH1EVx6mFwZQbIQVlXNMTvpNyTX+ZJRpechRbEmu5CCvB0Cx4kCiHFntjYEF
8pyU5ARgo/F6JLIsp1+metsv8xBYSobugLyqSk6d6dVv8gR4Z+ItqJNTIyXyhCT/tGH1T8MAmgSw
+O2Nw73Um1l2BhY9bOXP0QOVebPcL7MHlr4LVC6eRxFXjGJ0ISEdyE0d+nTug2TNwwqpjmd1gdr6
1hjG/y/9G0FjDBrPGAVN00+j8EMPRF1ht5lkA8g3ULhQjK4hi5TD/yaQp7T7FujlT8hX/VTdon6V
JzZQ3l+TUPzM/UyQ5KbKQG3SJO3PTE0fgGrcf3UsE20URpJvgU+tXboU+I6RH6W//k8WDPWnF8FR
2P5vMSYLTZYpgkPuwWia+88RYmt4UwFNaGagrgaNfK56yobY2aCxAiCrPI5OgQ2wBB6jkz5nyOtY
edr+ZEAcjESBPmDAtC/NwCl+1QlePpYV8C9TpJw5+AkkSrG1OoHGXcUGL9EtEn4g7Blri1Papu9V
WLILyn3Mndp5yRJVbear7h8bXrEXhvXWyunCZuukmPumUfJE+sAD6naCKf9Dk5nsaMXYhyRFZ6AL
vAXsphq5OegsebzmPdJOWQecLBkZcB3lotSU+ACmLRc/QfDsBNlgvub4KFx+FMzprh+F5B8+Ssct
TEqzsn8ObR9kxfALFcmBo+BnnSfN/UepinLn44m+CGrshQUopnlO1Q6UeoFzydvKfOYpXhMicI80
QqsIgLUBSb9VQpjqDcoa3aSsRs+qbdQNCgktTDcS67kKzQ4VQ1hwkS8b8uLRCZsVuY7h8v4/X6r2
Bn1LwaZLCVY1D+gJPlRo8DhqZf5w93RtSxcldrYz3mqkQJ0z7s3Gbjbjk1ptMtDeMEC6yWnTfwwS
RVoTg7MBAVCGIKmyKMHjgDroCGRa7FnHrP3JiYoEe1VRqoHfLbNfMpAmg9PBTi6lBQrfAZ2r+8b3
+KG38fBqVa974mlqzFQl6j662+A1Gd0TC2j4NspOd0PLkvO7h87lcyBnKSmrsjOKIQDAXQLpVKFJ
S9756fkdPJtYigC0MF6Nqei21IZHUD6s2siIQAV7O4u16CqTZ12cx8B5u8mkHZimsq95A6y0SvZ1
qnXYLpo+TTeFbKZEG3ozDoFsfD80DSAuj68YzLJqwKSiwF+PfGdNe1SZD+4rQyjIiKAZDGBxPvgC
Ue4zmdGmlTSzDC87WXrzA5BdybJRGX8ZGjGnpwkKy4Es2kRARwo9df/RoleG5JdVoAaw04zuziJ2
ovKlR2KeYvzNAqxoPfiSwTmMkoVXljhI6Q619qXTxKuDTeWTJiuSpW4a5XF1Z8kx+qibRtIvq4Gf
W4SgosDz1VmbuNV2HDt8oNjF4wcFoMUX9HNIOjmmviUViHYjdE2HzLmoaIv4DnBGez40fn9GfsEd
3WuANd65pxkgkd24sL/EaCbRAvDi+ppeb+zUNy6aAZ4JX0kX+NTGBVWWxkVgf2+ZsKhF/6FhXMgs
7ft5W2fiTCMABuSbNkXN9KiUXn4QvwxorzqQE+AD7T04h14pIlk1eOP864XJAjx0YD+WF6YhBZIX
djHjPFMgdP1nI7pp7/N14LBqb/JSOaJMBKxTTSScuV36KjY0IFRq9GrP6DQxeQ3EP/1Mo1g37KsN
ilDAj6Cqu7oC69haKzAd+2sErQ/r7VCaZzCo41HsuAtVMfE+aYS39yz9emBgh93/Z1mFKuZVEMut
q4/GNKRQGurx9nb/TM1eDSgw1xb2YGbU9kWHvymmzrDcafU1iJ4FGAj+dItR81h9C6U0AVoNqXEM
i6r7+Mj3AvgdKYNl2HvAak2rdseT+EH3hmA8kJyGjuRQQCrxOIlI3uoeANtCX6xJgYyafLapw7AU
hd/P74SG6iJ87T98ikBDFKXMWVGHx0/XZhGwzbTqu+om1aYChsADHcoeoMMJUgXoFTy5Kqb62OCw
CxQHp18mqwFo9w+Vo5egvhhCpFU/uOseuKop7hjgQ8zJ9mPcVljozLFyvnRFiypsecA+6cwM0wBp
P4xax+pPdFYOPN4EuuOjuy+9V5AWtfIgKjJNfzV5kN2ozdq7mFNgilnZ+DWSzIz0U4gyyj0I4Pqz
bvXgjjZDvgzlMFCd7mxhhrEv6uGJRtMBT+Bd5bftYRJN7hSNYphpEO8zuFtpacwbXGCFW6F61PWg
PIZasKNRYEGEXTR+LFLkvaSBhX2j0arX4h2NJlEGqw5XD0Dkdo3D8+re6S+hZZwQ2S6wbsgr0RC8
eXswXTwY2KPYyybgHPB38piFKfIPUjodRv00xh4R4EgVYG2SzI89pFXbJMTPggR3pzS2ZLgx/Kga
z5tABatSpP7IfWOJhgX72ZC4xLSL+hvTPQeYViCijsrAeBYAOVlqsRkeSsVPD6BKRo775tKx3HtH
MWpg2e85XsuzsCz8DSjSshXS7ygRKtRqBujbFnDeeXEd00Ni6hedFKOhpnVYyvspkjEckEEy0dVp
2Kev8qA/29mQn7oUCOO+BHxyK7QvxX1ozOxIr9H0PujoyvT1XWEL9jxwI1tqNmrMjcpmzz2gzDZN
a6DHWmpZCCzzKrNeai/TMHUGO40nXklFh8C29iXr7QcaGR1YtoKi0e5ChxwZntEhryxwL7tsTle6
hUbRNpt1Hoq8AKiUrGrm6hsHpE7f0Yk+JygucDUnqEuojU0CtmuSUyqd5NjvvpOTPZ4BCboD/iGn
+BQHaa3sK7PBu9J9m75NA8gxr8YPj0TMVPHM0zqw08o/hRJgh6x2k2H8Nh6QHzbRMKjjH4oX+QBg
jvyFbMF6WT0hNH1RklggblQ627gLjfnvNXSAvPpd6GE4p1jlzPUSoChFB0hNgaboTkVmTtSB+Wz0
LVtlPlCxPbBuPXRZhVW6hV03adsonvXvtmGEiuxbXLLtW+B3uJZqjHFzPW13AUefA0pZr7Zd8qLb
v6hYqVdjdrAUVCVS9VPpN9HabcNwRVpQ3nBUqQJmiLQVNjt8EKFfhBX7z5igL0k8xRiroWQMRcag
YY46BPCWAPg5R5vf3EhFtUZzwEsIkOQDHdLcB5InnSbYRB6FZJf4+cskIgsbjLQLL0oi9IDn1rFp
8gOBxBB4DGuEuYwVz12QTGsdbDDF7RelF9Vo9hcnh6kmUArBKZrrqr4STICQ1ekZ22YlR41E6BUz
2mWre6dcVlapbsZyPw0M3XGTPpOZXgSAJpbVgVoTVksjrVYA8w7RdQSConLVO8hlWbFkepRZP64B
ojf0O31PWb86VjbakFgXpeqLp8Is1mPzCzOjQ12BJYecPOROV+A7qlfkBKafawwyVjt/a8gYmGcc
MVut91TnwXzQ6WJueqhTD5UhJOMhR3lABx69UUiVI2NVyB9rGpE8K11tMxRqMdMkmEeggC0TbKfA
iZVFwjSMlMbeDB+Hk5aMJ18ypiLi/4FvrFps48TIA2NtEglwOMTNE8Nk4TH1kWyVI45ahyfuh8W8
E5axIVncABeqKcFYlnRt8xTJQ8gHdM7XxYkcGBiuV11laoCNgLKy2jEkKSlGUqQFaMz7a0g2tGLf
yZAatpNGPBuQGwLzHMn92QhlRZVbaCQLNhXTCjQioq5rBLX6JBwhsqR6UoSp9qCbKFEA+bP5VLuv
AJWoL9R3nEYGKAeaRGxo2OEXuTM00IjQkOwtgWWLe7XXuwHY/Zq6DUD0tNFMFj+l/vBrBHYDhvVM
y5PuEevGEmyGSPA7Eretq3d2V4evdQQ6OwN4N7vEKP7qiB2gcl9qII0rOwdpH8C9tpGq7LIY/Oyt
TKDiHRw9JfyRdJR91Ybo3fIjNsK7tmjQX3q+7BSW5oAZVnaoyEGlrwz2x5t0eEyKJQgaUJGXeNck
ky8Ctk6T8olSTpOceor+VTbo4KK0C/SwydYjMtOL1MZ2WvqW4tF0bLoUzPGB94i7M2pnJPPAWFYt
bhqS0UFUzULTdAeJHx0F/6vvQYwHNdZ1qFg3O+vR4F69yRMHFOrASXv0ehDVF6Vvvt0ZupVrPQJQ
pt7EHSoJ4taIUH/km/sEU2LsfBbmHv0S17PoJiPtJzvSMun7yW6KUgUGwJPaaA8UUyA6dw5WnwoI
xZQgLd+t9hETDON30iVfE1S0ffeSOFzk1hCeOeYbGwfQMlvNahOA5wXBnbdoNP5utI9o6jB+91n0
VUPrH7a0rH2aMfC8aan9Zhrb1lWtX1oUoswAjTiPMZAGwGLgeGsjtrtLIVlMily3PpqGpe9tdMIX
AQe9DzzhqlV/pg6+R4w6z5mTa/taqJjS38oGmQpKUZUHxwlR7yayrBJz2dYf9mruXZ3IDFgXd3Gc
oExnsjJmjlLa9rHz+t8ELOoZ6DhFOVB1VBPcPmrc/qbZCatZCWY7vz7e7Cc5auuqow6O+0/2ioxz
s6fZTx+CI5HxRwM9VRLBowdInFq8TH0S2CzG8wR5jq2Is5eGYcmIhkYMb2ZTM8RNbmiui9QMigDo
Eawq4DUEFUNxpAd0jAqiWVegXYa0pReAhEFq6QFNWhXvq1FLvlbSvCVm8yUpzQhgIwBQVXt/q3Lb
+IKmj2SHbOVVXiYKiIYBkzjJ6e/40T6Tcej754a78WNmfkGRzTXOzT6TcSrXm4PuN0Ljq/xHKmjh
BEdKY4xo9AXHRrKlgBHc9XBvJkrFQAOs2VvOHLZWhI0UZpWhJCMJop9A310KFLu/W0UKnHY//j45
VUDfRs8ju3cKuCy8ol9i7O1En6cMbHNtAFpSVPbMrdqv5hqIpl8rZq96uUBgrYddT8v8DqQeySDl
JA/D4IntwLNgYwKL/bEOQadCTomDDhfppAr/TE5ejbRlaB9a17u0YCh/0itb3zO3QceeRKI1Tecy
gF3zKYx7Hf2M6EMdwVohZx/ltGaQccCpZa9qDYxxqANCV0aKboAJY5HrTXZGu9IvUYfGdpI36O3f
6qVA54CEYqSD0mrROTi3WOn8ruJyfTsZFONOYoJuFSRKYDmMQH2bzOw6PxC4ouiRtgDfnHuoJIYk
AMaBpSh050AgjaSlYVNp+pfJePI1Pe5+NgY0TnN2Yh9bvnYcrFBPyZ8dt/R2doKWP3Dy8mcz5sWl
q1AxIpUkQunlk2mL9JQZUflsdWW0cCPPXY/2qa1u8INWwRcDbR+lKTp41CMpAUCVPLqoBp1bKmqL
G6y0UClMmVbQlUiWFXPWaTVABzPfWoxjAovJXTB3B7plLkYAqT4Ux2JE7QEhc4tXMug9gtJTjtgS
Co8egM4XwItqf/bBksCDeJe4YEVWUSoMyvuj7VagB8qYhfUKOvI6G7e0HYDuYaymYUG2dj18Diqn
cTujPWuqsiQliYD4dHUg/wSbEiuQsYNyAc/I1vFRgthLJi7lEFU82ZJoOkxmJFMd9xBIM86yblaY
TYM6xPRigJNg23Rlqq5vQ1bHwVvjoFzVdjj6QDznRwugjLnLsvoxAXfOuhcZlp4osT9UPteXdRFX
zx3XQd1W1d0vIzXmI4lGCLDqsHZ/qFXWzpHmrR/VLKzWpgpoLHLXBDCnkXQtZnlvVNsOBQFfQwOg
R/L51SQp2kQNH9uRTY7+CRCo0/PIBzYdYJH+2Es52Xs55Aq2h9ey9jGVPjIWPas++fzlGnRtGYvA
pz/Z3649faabPcVHvez1M92u++k73L5bUTseljWqt/WULEB1atUcCUhRB5s4MtIYEgLjpHUqNjwE
A/hUkbx1wRCLfXTQstcr24/AFCJRQdzcBP+p1E5D3FS40M2YtNTPqEjjv/lmXf4d7R98bUoYWJo1
q0gzrAwgG87HCfM4d74JpwnzpBj6AQXMhCtbeT14VTP9oIrhCFgi9c1FuZ7qa+qbjRMQeYNHE6o8
0wc6IVXuNn+xMRLUyWK71F916FtfRLqJB75RqM9WiQDyB0NySw2VXQPC8WeGhnv653yyl/LJ/mMc
+ud/spfxRc5eOiyxsWzEog7MaAxVmNQM0KNmMQR86cO18wUIGTScOgWA3TyKxu4ZEP7MQVGWP5DF
LUYz6C9uLZZMcdMXA9R3sj02U8ECiJRmv87NJn0BxU8RFuWj6Nmr06f2vs0YKLVkjqkC5+XejwWG
MqlEWp11KHqXKafIbZBjkENA7l215AvcyWR9fQ2AZckA8ijWHTE4FR5LeVYPNnsER4YHut72ega+
H/b4/7b7FAXTcvev181ZvQZ7vNjQD1uzUbiI/F13oGEQD3zWGmEPymTcFIAH/4d2MrZTlL/G5rbT
Br6nNYxZBPGqR3ZurER1eV0cUCGF7R+5+iETtQQzHuufaAB+tRKFgs69+1CjpJ+WUrGNogxyN6yo
OODp/60IEjHMBHDzt0oena7DOHSOoV3bQFYCmSCzej4LYmRfhVSMNqQmPz9KTjQaFU0Aej0Up4CA
nIHBiw7KLkgT98Q0U4DBXY3ezEYzN3VuXvWjpdL0Cz9N0VQoFYYXyExD5iob049/do5v+ZtroFFH
ZrdooyxPFfdw/bloDghn0gRrIdDrdivs/1qXznUV9I716iurU7SfIv1WCG8dgLrlFVjzyixyMRHi
qEpYFUy39i4Agu7cB+nu8ICROyD+2x+q0A8oqXjCa8TFohuTcxR/x3P0WwHHJBYoP0zU7tTobHgs
yu6VD4P9I7dVsYhDxdjpWDl/VUUIxhvIK6u3Vh74Atc0DFL0B2Fx/q1girlVWvA7UdjCAnKRvBxX
sXagy0VtYv/wAPEzXg79GOPlKA4mI9fLGZ43Xi5hXbdDWw6AYgjfuOn7CFNiBdXVEhg5AoRJtbP6
GpMaozPnprh2NqiNHex9v/8xPip0/CL2etvcD9Wg/jFB7twcxueIfCqZf5ymJxBZyTgkomfXLfT0
JCORCSskL8P5IEm2B9k2z0tkr+7668c2+sBUl5FSSd66Pz33bOqqn1rtqbW+9fp/WJNCn1yu3jKu
3wHtamrop2ACmARLYNI04JFCEr+t2LZJ9PqAxLDM2wcce5sashvjmMoMa3dAhbEvDlPlYRJ0V7ux
RJE0MtYnO4rXsxLx5NWmADImsjRfFF1xlqnfxgeU8oM9ydBQJJP06XVMwlqY8SELUSLtmuFXEtFh
cptkpefqCxCiRXPaxQCpn7HxS6T55QZILA9dmGHzI2Ih1tByLJkaUP7ujCa9ptn7GDDurSm6S5IW
1bx1h+CHpztfAbY6/LabY8UYOGhqph0SEySlqG42ULZu18/Y006WSKuoQMVIhk2fCXs7KHpw7FEf
t6q98D6iHWJelXb9b8c8DiL5R0QB0D8Aemfq3lAA7ii7dxxsSBHUwLg9h7y1eQGftvqkWpj+yaVG
PeTqUyAb7yWW/U1HCw0a1YkxwsEnUeydAKc6zwSSJyj1skZGJ0sDBlPe9ZsJhKtFTfC8DkqkeiQm
lyEt+B8LTCzDJ4rRSAvC6apLoEIVSbfJBuxrzMmfrpDF2pPCfX52Sqzoyoa5Wy77beMWtEo1ExcU
45aX1lcPimy0LRKUoTIHNJE0BGLtX516pXZAU4gOXirCVmPDQCUcMJ5pD4x2w6Y9NJLdFWvLom4y
yVz73m3y9dIw2AwKSC9KLMzXSoFZt6FgE1o0LlBNdad6VjXgPwiz6n5hB2xOz+vB4ie9xpzflzxG
ZoY5v+MF1eiepZjzY6Wvj+5R1uIX6dqje5UPP51CKTdoNsGuWRkPOI7nCuvRVt8U6JonaQpQ3oVI
OgCBlCLnM9KPpmT1eRw1BtvGABDKwfWuWnH8rqrOPjeT6OMJqf5u81H139gYoZ7OUlepQQCHX05i
ANm8s6psS78a5nr5EeXwl5E8LJJa7qnZloxbn41asv3kT0Pyb0vrQqNecGdZN62zSrZAmqpfrCht
1pWe8zXNUrOtK6XOTUqLIGstBGj50Nwt1gEmRWuauWbbPkfhbIVmsQ1Y0rHSzcq4X7axB/YnbN+M
KEMEMvJJMWEaTYpJRtBF2J39RyiCLnIkR3SSGJcrxm0eZd+5hCE2JUpxGRrvdmp0axLdHfK2O9JQ
WqRK24E/DPYkUgnLmMapbb0PuoRiuml70gKm+oWgJSz08e4aPLrwNgV4pCEZTYM47Q54pgbfbP+V
B8CyICvBebKgoeyaBEoAsMxHaAt0K8QbIKepFx3Nskcgkh5pRIcWBbkLJefliobAbGYXsy9BmeqB
glmOohpT1DrrEuAwIQYdFLwoZn7eejsaqgG7xrUUNZ2rLWjWW6stVwb4ZFKQ56LEX4nAaJqgh488
QuSlUOVao3JcXmMKGt6CAotcP7qJc/dhOzu6ftjJCwSpAE4DadwU16tYMh8vDfrJaMYSLKg+flA1
tIDbEHNQsRcW6Fv79v6AyiOxdwCQlhcO3tekbbjfANlaWsclYBhzhwNu4ebH5ZkaR4ID26UQe1sD
ZJuUjSFYWyr7rv1GnImYLyYLlXf2kvgNSeZbwJkKWzCfTySHvQr+1ZYFI2cimZGDroPFudHqh5H8
UPIh2qXzbqpAu51EtRcnC7Dd2MtJpuDNOV6FApGCrqK4CqDREKgEPcuDzkCkJm8q5AyRIYkLtqbh
hPPlgvv4TjGC/UzCCffrUxiKMN2vU3xS9GZjzyvLi8ETDXRrwKzWs7JX9HUga5hIFskzcVPgRiuU
4JUeHAWqdmelEZcnAGc357Bv8hk9Z0Baij+rA6BL6nbT3B/Yw83eBAitZlrl1U+oSmKr2lSifdCx
9KgwD8w1ppV+7d3ijYov3PKl+otPa2rR3i90f30FPMmBPb1QUHs1K/CCW9IdP937NKSb3Uhq8GDb
5dWEFOPh9uwgE4oyBbh7eJAaQDPO4op5x5S+3tOczpVVob7hWdiDDJo1TfFIwVrD3aMl9kAW0/wP
E2IwsuRts54UN9tphojqr+ycuRZaytA8OcYlrWcH3hTXEJ2G1kS0NKA/40jLgukQKOCKBfAWL/Ta
X3+QN637tR36/FEJk2qlYNP+kLnpsI+6gq0szGovTs/DOdJl5asjoi3hiVRRuuae7//MU3Tp2D6P
QdiELN/kDiTde/cet8DJb6O3WHCxjtwqWwQxyFXcIHPOfPAWRLUCRgbsa4YinQ1gNdyTjBywdYm5
TyTZWKQD6NMXZJuAH9gMSr7VzLTZMi1t14VTFU9cd6tZ66XWW++H6NNonZ+x02GfpOr4ebJt0Urw
FFUWGpY0o91roP6ae9jLfECZ94X2qIcwbh8qw7rQPJJ0ckQ6H+hCpKPRTdfgvb5AQy0YqmQeh/Z+
NTPZhZwP+zvygYJnuzJCWyRZkC1tG0s52ZJo3E+++Y9EBeRx858uc/OnuG1tI+8colJ+Jm2BUjhc
4c1lOBqSg+36XxRmVdxf5lrqLdFGwdagYkqOdJYDiufYSdkgZblT/0OL7WV1/T+wm6LQGXnkXyzh
uxuG3XFUFHb92S20AY+jClBBVril5E07uAfMatoffRQqYF0NjAcr9QPASnCxYbbTn3ukwlEICCcf
TqoRi0vNgXTuR7Fx8iQORjmY+imrtTnTGTtMIpIDFnNYGja6bUkREbgGabyegRlJAcuO9GcAL5mZ
RqP0LfDKcu1oNEtHIB3UiH5YtonKgaMAtPZa5e9V24U/Uc2JpgunMx59FiV7TN+RygvV4KfJlrqC
+mRyDLqS77iWOeQ4DKl+rPAMmdud0Ba60weriXQqQN0ddq2yE3FKJcKRVa/ddxrRIfRV4AL/i5Ol
CbZu+oHN6fvQoetQwAs8C3dFf61J0cSesUNL7X4S0Z+HzBKUs88Ar+auSKtLUJLB8U5taOc78qyE
vkctfOjgUQFgULoCaqpMe3ELDAAXXQLrxsYWWN2oHBJ+WUtMhP4xx72KXFL8EiQxELvbMAfPfOAt
aMi8FBuTcaKATqhNvoRpvmydrv9eIKe3zZFdWQg5TDPQaGppsAsAFgo2+Nad90Dx2kepKVcxlZeh
Pp7OSRxw9kdHDnnOXLT4wYE0dIjNEk5aUw6L676VV/12JUGTSVxNSd2FOxCyrLx+UA+ek+K3Js/u
TOjU98xw57vhCjCz5d602rlTGU8GL8uLsGvnlKpCzIK25T/0ugwXLRiK9kkJ4BEbPSEkB2RDuylR
srpUGpgVvfWkdwof3QGlL2ZqF/IfYPsKF1ieR/vSwuZVhuZu/MmwUYciwyG/eI0KmDx0sja+thHc
nmUi1ZF0Mtg+ypLYR0Yq0PY0Zrczkvnc1rAek5Yl2MnmyJxdHUlGhztDOgWHQLhAAbG/zOxYLApL
j9dU2xLYwtkPugjHUhcC5rf6cqXboj4TCcBQWvWitpPkzgGJ+nDW42Y85yJFF6zSnVlhqysXbXZz
xZOdYKDdUE81C+ZDyfsz7jNU60u7MApi4CSmfEtDUng+Sh7J16HmsyrtRl8y8ZzhAEgHdxcPhnkC
VUp5anzsaOWOs2Yp9g5KB9CeeplhclAADuWgu2h6lrajrA48febxRF8BVcE6uaEwT8xswjRC7z+g
IrhROw+YhjmXxLYBYu7H3Rzo+Q6K8CCrrf4hrBX1SKLEHdQt2gMBdSctGjDaXxSveQfBUr8ne+bp
7b6vot+kIyut5CrADzy0z8uI2Cjoj2UWnl0vAXNrF/mAgGK6vyF/0Wvmg6mzJY0oSOCU3cIzy3ZF
MrOJsovo1pbjwn1QXWOpAClsOX0iC0yaPkPHajQYiuyjxHZybax1PxUnAzs5D0FhY+dYnvnIls8M
N0flU4rF3YyEqMpAT42hpgsajpousEtsJoGnVjr72IG+WiOyWrXidCcqUn6NSgHoUOTKvO4Uax/I
HfNIHnomhnXLgToB6mX7mAH2fFjQaW+WzyjLt8FFJu20yD7mtAVfeuzqMo6RA0LOQMlnna3rZ8wy
1APvvV1ah4o3yko1AOKd2hzJwggj46wMUTDvu0GsNTkkRVRFwAtPrGpOQ1KgZn0MN4noTIZE3VJz
9MBcqqDPJJv3ATx5ngLeKar703gw9EKbFazY146t7Ug2tPpVW4g63oG5fLT1Jy95VgRFtqBwMQUZ
WNifyPdjOIqpKJW9xcILiSis1b3IXiaiRXO5HBlyrU0kQ9PQ9K0lRzkmGvAkBRGZkJYOqKRA9VHm
7vrOkQRFxE1Uynn6LfJIXXRHUyQ1FHEKM3rT+OZ3J5sM5fXIF/k+dAl75iMaVvMjVqL5kc7oYA6d
Nk+DTCw+KSbjLPG7Q54dJicyxf/oGmgcepU2L4pKLCa7qkSTUBKBSQvQNrsU+Y1dq6HzakZjrdMc
c1TdSWuGBbEbJMDrnUxrK4UXGHyUnUFe3LYV/JNv0vGUwipl55pzutidFSBj9YXXBy1wAOEaJ5ay
ucIfNJZjL6pI53tvpeXAPFDdmI8Hkhq6nv8XbV+27DaubPlFjOAEkHyVqFl7lO2y/cIou6rAeZ6/
/i4kZUHWsev07Y5+QQA5Ud7bWwQSmWuV6OSAMNE6z13fTVvRVWi/w0DCHHVDYX4iKbCuXHd9P13l
RuO8mInm7nujisHCmQLjC1lr7wVdWtW6zrxuS8s56bwXmgUGUlRsSIB4BjOS55l1DZBTABJSADCQ
dugwG8uz08S7kq4leq2rzyJnFgo9XG+NhheASZMQlOfAEyPVhO/y9SJMPXM956bJdwyE6b6GVij0
mT6DmAqDnHFhZPoK32SfmfDGPcm8DiyKi6EHwgXf6KLWf/DrGh0RRpHsba3+ruKRvJHK2WztJzzQ
mwSeQKLFST5WPfD2SRY7DnLQuwemumZurlUp+nAc8HMDu6a8D6DBK6tj7QzTQYlolshrA5o1APh6
kmbVVEwHJVcOSnYzI2V6e4owg3gX2+wvokQsJC9ij87wA2hlF6rEOy5EEC/i13BTLxpULKFLxMsm
gNV1BTpk0utQcyCNgi30x5pmuBr+SVg2TrvSUi42eOmJcvVfYmTyEY+BySfTitqPuzTHUWrWI7Dm
Vv0LCjPzDxYPcuDmFh3ehbiHL9sW5b9FdAn5c2uF7LIGVRSYiqYCXUhtoNcHGxAzF7N1q0M4hqiE
k8s0L+3LRQgvuVoCXKo+DFWE/suF7BV0WMBaKvWlfshlqCgvXbt+LWpwloNNW9/gCqP8MmfznUUe
IN0Zto2+dkTznUUD22ftGDzXZmCjLWSM2SaucHgGPgb6FIw0ZWfNcHFEw4kIf5QZ+COkuQdnSzqT
CNQUV7kKQAoahtpCSjpuPVzuJu3K0qfueSqz6QPq1LdC16bPcTI6+6SbASxF+/8mbAFZ713Nhlbb
DnkAVkHW6UB5xm36imm68cJ4iMs7FqHM2Yvfps5JP/ZZyPadUfCtaefWZ3tAMaE0AO8z9tVO4p3J
0zVTQIfJo5n01KWniEuGN3/It3pQ/dkBzW4AirlleUDT1y28FTC0wzz6Ebf4mpbAykaJSkRjxzrw
HCUF0BFguMjI0TCH7hg1bF92szYhoxsZuEp37GugABWOS/BFT2tcw90FK0DFEFYAKKctCW1OLJbl
+6m3vj5uVWgNeMuvZEGru62P3NIgK5zvpYWSo2A+PJuGBewxr35ztB6tc2mLyuZhqt8GKWO/kNmj
lezHBj9I1pTNGxk/+D7EC/sWlxVmle96o8drPnHWXpKlT83UNuwYOUCuw8pr/7i+fGY3RW8DtVlT
73XjbDw7MF6oG5v6sg3Al208E1tVkilFUmyjYDZe2uoCXJsaJ2zJuxkL0Keg6LNCb2R4pepUpJ0P
WqUwHDB3CgHImmji5VopSs8WKzB9alvDi+M9yNPFvrJM44NndF+6mWffUbH0FQVvwwdl4KWV8SFK
xy9ug46vJGr8vEjRgRwARWvt6EngT62WbxRAqpItJbJoZ0VXi6cBV8G00F4kT5wWEQbTYZNzHWXu
bQIoP3lSJdnjgbStAasD8I+jMqbTq9umc7daDrcOHXHJAAAbqMe9RaMn2iBsuhY1l904blvXwF9Y
0Xgnq0zqi+HmH6hIdULjkd9JOZNyN6ru5L0XeaehHerLYKYfqAg2zTuxblxwqXmcvTVt5vo0A32s
6+sAfAWfIWYPWpBLAl5kjo/0i6Vf2Cx/a4B8SdZlUFv41f34jS//F7wCwGUDS68a9UslZ9Iy+bpU
CopAS4raSV8yVgqaqcjLk9STAeiDUmUZlT7cg/ND1HThkJX/CvVpGqeLDlnpvjetrZ9F25TnwFxr
toMMgNNE6LhCUR2w1Rw3Is0iA+et2KdFADhHrjurSp4sGW5QKttzX2iYrbk42RUSrBKCVY9SmGmm
bvhuBzB8EpKdI9X/5o8amnQ3BN3k51Uf4edvOEvXfyF2DpCnvunIqvtRiKvg/2oQRGn03Hr4j0a4
AYjQBV3zbRzFNQJ4ePqz3TrA8ganhttP+nssL9BavN9RDBAnB5L1eqW9MA2vY6kkURK3bMNMsD8q
L3fOD0IAVpFEeoO695x517gkm1gJ6MrJiQ8UieKaAI0mJQ04G7HNnGl/89zOJv4i2NRvwJP41axn
bZvJEo9SlnyA6Oo6I5lGFSCkobU9dl/LrtG2ZHdn0vAs2aA6HvjiMn+FSzl2QgU6OyWU2ZIHPTTn
BkAJhIxM1FB56N9Qy1+Z2K0pcUK9HZm56YSqEj4fXMl5w8YE3DiP07v1OL7nucWPbW3FwicFDYak
3KFZEU3IIllz+XZF9HD6vxI3dPBLCDRfdLb+vgyeeSiYPYJoFiItSItj2wcodEtd3HVODTJXXa6F
B1IHbIpeI1wZlFViLP5tXDibQMZUMgetLmHT3cesbKAi3j3VqfxgBN6mKZEltQgNq12SvMZjAQx7
bg/retDZnpRgM8/2Wha7a1vaZgPQg4YC+GlmiSP5zZVspwrw3RnQYvd9b5QoXAf/Wyoh7nhV2s8W
OIvB+61PW5LhYIR+vixw85NZFAeS0ZCZ4FQAozSsgcQErAzpjN2m/Zwbdr3qw6Tc9zLXZdUTEqJO
6fgKMWlyHOfkztXzRCkxCa9ESqT/XkBobJ3QWQz8JVxde75TJo6/rPMR7FJ11zwPI644BZ8BY4nv
nlWdN9nOkMewBDj4zqrP97mRAj9JHsNocLU62pu4i15VEbvKSPHgrzwQI9F4gRpLhM27xEIPRlwg
c5hrT1UIaGx0hyVgTc/WJKIBCOXAl2hC8X0GxiXYHmGmtLRkKaoLshBAqIsxqX8OpdwAPYHkeGxG
SzyrAYDf9T/qUAv8dwjm4JSYZuGbMSp8cMsXnEhGAy89uqELTlaTOfWKhMpG+SnFYlgFe8dKGnm7
95++GtBJfMuJijW55YHAN93it8zpsaSjoZ/GAuxz+Eu9cg2HIY+OKu3wkMnw5rZcx3WNOzmZAIlw
qzyulA1HOeXJ0OwVaZX8IV7ijSWQZsU1Sp6ZXxvuaC9e4DmrGY3IL0XsuGdNlJFPFyJiRk4lHu3P
QaazranhIBHZXfrR89I3MgBilIuag8p8CWU7Inn2ciMvPbOaTwccitNnzfrHjiM7wl/QdZIU1wlU
2JfgGl8UAnluOfs/NUpa7w3VtOaf98Fuz3mIdXvOLz+L7gLSN8Sl+8ou3Omit+y9kcjrvWam+APl
5insi1nJA+H+Up4FwErMpsY6AVds2OGniZ8kghFx+yiDWWVsnX7xEHIao+Hu4b94SF3joj4LcHc9
l8H8UpQRMJOa/kNcMwyjvY5Bif4WN6L/MKMDaDWAo+i0WLToGI9xE7JdtEiOHvC9mq5Ji1pmXUVD
9fpdNDIQfYniEhltcNkhbVprySFSri7mGagqwE5+TQjK5CJlBUlL3OVlFKCUHnLKKOo8Y4NPbjdF
k5cj4Pgl0bmULUuKEnumS+GXAEDqWKE2190EOnPPzO3ds457LPzqoinfj0VzMZPMPRsZF7V/p3Yy
d2OmSX2sAlcDR7t0pMGSs7h26nVXjrq/OFIMk+KaP+KSdc/6sV/Rs8lGxSkqb6OBd/vYzY1vYGex
vJDVe/XhXbu8ZtW7F5Rn+M4I3HajDJeXtAqx+NB6mZoarr4yYbWbu/f5o5eKR5629EmkDyks+eJX
j8h6K1mhNCocy3ezsIad2Tv8aNWJc+R56ywzWpKCZFMf4JRkSBtck38xsP3Z9nVn2MBHgOxuSmuW
AzwJF3aICzAq3cMNDazupMuUpDQ8PilkzRekquPtwyeiT7B8mKwV37JiQsVMqPXPKf7rPoN9jJ1Y
zza0Ivmk61dl1gGNwgUVw2qQMlLQQMt0iOJ1yItg8SUFOmRBHp0JDV9ymnNEyqZl/u0Zehx3zKcn
Ueg4QWV5PuGSYrWERbdZ1wDdOuja7FzxOd4m4OxYaZ6ZofzeRAHE3ZSMaL2Y51q5qtvE2SgZuvBB
jknqO/fF/HuSBtopakV+JgENdw7L1GhbVAKPAF/16Pme/ChkevdJ1AMr+SFA1MU3ZHjnQzae5Xxx
beTMnF1WJHuVD470co8vpu5MmwiSx0aFW/rI/Ug7DSXvSiP2EzY3mwfFLYaShzIGr4OPwhjLQxcx
HQgfpnkJhmT5/nWHBBRZ8aCftLRa5PQl3864UCH5zV7Jaze72udzdn0pSPtSym/29P1O8QVfM4+j
+EUiMmjY6a3BwWceLHSafwysGNAAbXe/ZLZp3hmT9t99lfZXvpbEichM/pvn3rTk27jjPgYwxlPI
kum15O1bIOb2FMxsfKWhyPNkYzauDk4oEze3ZVNmZyCInkmr2fCiGe6B3yyUCZ4Ws8Fy4k2AHnQ/
HxIgoJfc2XDHHYEt7WGzmRbzeKZ1JFi0GexB5geHrFvFUkNqGtSyx57uaKKNvyG7uziLgMyzsfza
867ckd8S8U496eV4jq0g2sSG7i6fYgn0+NnoaVborQq7009B/pFuyYw0HIodt7RL6TIDlMnyNSeH
5c6LbKbGudOm5TjhnfZD9ss7NRmPZZUB+EWnZsd08pYAE70jKT5FRi3IXWSSe07CB196dOFk7O+u
0JYXsQxNmrDnGr4qQa9EhWjAgRN31WhOAgLftk3RByEbV9SgqtbIg+yqJgyXcrbOxd/MStmQ34ON
elKW/qOJQDtMAdp6tThHPuk2yxP9KlOzCEeQrV7WvofrzRdL50u1LNWupoM9ImsGPEBV/BrM0y7r
TDAKyypaHQVhh6FthlUbAlF6PYyARdK0sAfqHXILZdyOFBOoU9BG2I1vUHxQ3j1DxouMOnohB8/+
nnn42+2rdIU8ZfadNdkrigTqT1nHw11p2fHBHIX3/guLxsUVf+MOLyr/mrX9rhq496TZMbKJt6XK
5PZJt3OMJHiivC7JfyGSjo0OGk+tRW51tEbU3Npmzc9hZ/AzzRphyjLc+RjOdu5tlVYXAPpMGjiT
DPiYFbZQ0jkAYNB1evMmBe7kvX2V1k+BzDFqMqG5zGRFDf5m2FHWRyiRA/6fwnelMQld5iJ/DBNy
1agO5+dInJKZyk6aeJTsJJcxdea9mXrnVIvikxvU8SkL5rZY0VQJJxx4jzH+mG5mZMClw++9jEBH
Pc/NhWYkIxcWhHiQssE/bTjO+VFJ1IfwAm08XFNLlseR+ZOnNjXQCS1xHeHXSRbf3TY/HN1ikCo+
oRv8dk39EIKWjZWGvpPipKHsuiBOtp3dNytKSqk0FuWuzChL98L1nh/kD7a6G6PfiTxQI4Q7T0Ae
Bs3MD+kwb+gC0QHlzPVmUl0o4v55V+YoYKALRSV/uF9Efd3ONJLkWBPgC2nVQG6jKHfoTblGegg3
4c0/AEyn2gW2kYAgVy7V9aUKhaIqbzhwT8sOvc76cwdDsKNhhqrQ68wb0AeymjoUKqdILQEKEmpu
DgCNVOZ36zR3DpHVZwfSNjLiEkKtaQYYDqDX5QYiymctNr8JDtwLbt1/xtKoh9xXEVsZ7P/241EY
gTuPok1TXEe0nvuFATDnaHoaPwbGiFmdY1dOQktqFjUJ1ZqENKR5OuzQwHdWIgqzuMmoNPutrJ/R
dbc87rc2KjSa2n98OBI+fCKAq/e71IrPi53TaCYQDOYZBXQumEDOdyn+iqeBH4eWtabsfk75++Vu
QGqE5Vjre6HkkI5mDuQ4pVG3DRStqCfr7r5JXRi01YyiN8/IwKsqPFRC52AGOk+Jg1ScnGkD4H1o
Nvwsi7DtvtOSnfhZNg32l8LqjZcqAa9UhmZWAFUONSrF53pj6UX3B6oG3wjcvhnjZ+DyFJ/BnHk1
RfVIjbbGrt7UkVlsr1moTmYEiM6TN82+Str8lbg+K6fs13zu3T0pnWxI9ikYDdfeAK7PEhezuFJP
nsoYx5a1dJ1TG4gmkjTUKbt+bRj51dXKxnFVm2FxnKwivBiATEataRjuaNlqFfrvwKFJKxr0ts3A
FNtfLRJPAyuzg+wB7qaL9a/8pRap2vAyFoXYdm03+iUgtdAsJZH2jMh5DalRJC7QT9JXB8DkdkAi
lwpdm9eB4ejPExhoXgc5gG0rRVEiECrypm+1ldUFg88HsFeSDbmp8BSZZLnthE9IiB0oCtnSYKXX
R5Ap0IvzjZVWIDONB3w6pHK/JziAUauF7iTfBt6Nn5iDbbgFHpQnK7ZcvEITB5iFQ3IpAVC3AvnT
4kR4mnURfTMCZ/w05+68SgFXfqAeL2orCdCqfuh6/fNg94DIpCUg5q7L1k3ng1xSWwqqWz83IWoP
6UaRLhMjXNgH6eAdHmpoyeLhGrMP2Z1tk6MAG+AKvqnbuNmSDaAt+O1PtOzt3vyYFN39UmnJOCzS
q7aWraQPxmqpMXTv1wuzyrVa2dMd5L5jsIvpgdWs0aswoNoTSxpmF5zTieyAvYmUbSxtJ0ld1kVj
9jpmu9ru0bYh0k0pjO5zBKSY7ZQm+j4EufNHc3RxJ4dqhTLSganOcxSamFP8ZIc2SpNkWhSI5huU
VXafHW8MtoYGOMNgahfPVkT4JY8Ww9lSFKfK1VEQQ9PWjjC169AfG7M+3Mkep+Ddqd31o9TUB1lB
E5TFyesFWrWC+nAnCxIt3Fzv8nEh3R0oQ+20mXVwcDyjFSW9H3LYJLPRiB8Blh858SlCGWvB48VD
uXX4cjnV+LXIav2x0eMdGplRV05l6KAafpp7Nh5JuxT5200b7zLT+2GTx+BItIbxuKip3p1LmxK4
vii8rmK02P6wWarZKUQt1QC6+dxHY7kycGuwpcMz9wJr0ySJvqVjeRyDUJOWSkvGdJZWxnbVmR/w
hqZ3RTOWyIoLth+EQL+aXI6VbQNFvEyXZdahvXtZgmHhI/o1W7wFhsHWQAqKjjLFNz4X/J3ZcYkq
ZnEvLxr3HZWuxZ2cPKW9kqtgN7kS1fQktG0+xLclxXkCuYozJOUFzQ39qQqdYM96cH/nrKnfaNBA
WrfIKkmj3cjBjOqrDFwQzZ2dQLPqikzIWPmqeA/PIONAq/m+c6to6M/TaFfLrT29pOlHTq9VwVBl
GIW5LBCRL2ZZLqDet6StxCxLQH5SUJS4z6s1aYExoSHZh0yySksBnn1eC9zWPNYvsnL0m9nsnijX
RA5dgD8T3QU/2a3KcQkE0t8lhsphkZeM4Q0Fyq5Fxn0uWbG0JtFRxAnkUlrSgIvhv0EJguL+m0Xv
eeWdBThD/65tzzipGGRRS8qsn2MEXhedbRRJV98Yb7XdI8YD2Gub45gAzDVE1ZKCeMANqWdsl3WP
Wy+BlzqK59ppQvdR004fI575pWy37ed6OJiaAyr3yRk/iwis0pWV6U9Zzhczkk+RzoGAlaBPckCf
6SAxNl0Qx11qvEkdwCCngBO41Cbu8YC3Jg605HFlHsieTMnphz1O1PkZLIUGatItvy5N7bM3VdU2
t8HXmjRxccmH4C8izdJ055+0z8RlRi3uoWijbDuLovxSAGyMDIyyQV1pmbhPWcVRx9Bm+poUt9B2
DJpku8t/FTpBZuXddoNr6KJq9NMsS2nM8osBdMWvNSjatyYQpvdeMokvlvWFCFN1I9S3uhRPQoQ/
i1lcXcUIEkrUaQryk5iCtDI2iRsdf3FtGYI9l6MNXOddhxp5fp3h7/k/ZP9f7ACZBlCRutYAzCm4
q6PEAu2k9K3qWq0JIjx2v0QLkrF8BWOrctXSNzIt/92Xvq+vL63QHqZj3CVAoK5r5xPNgB3mfAql
DFma64xkSisGATKjn+2KBlnOhyhkJ0sYDaEj1aON1h/oeTvrLe6aASHtGFsHTW+HzAsvAX762OJE
xqlt++QNO2S0MdKLX+hfhV6Pl1oAd0MXcwAuI3nBOHyijcG/OjrMGi/AYWmAmyOsNchdgGJYZ0Ax
ZAnKGLKi/jOJsRH5CfqwMpDtLlyg5oFaqjvE2HPfOd3wEj3elH9l7Use4GumSY0UTbyafZlCZu7K
CFsOwqobAVXwVoPrmlDqaHDlN5eRNOmJlsqB/GcwhK45sCP2nic7Rdw3w9Kad1RRRgePT/aKljRE
0Riv42pu9lbOQFL+bw7maGmrWYvQSR/r7hFcKhfihVR0kCLV2xUwUKr9QhgpOSbJlv+wJXlb2RqA
lXY5aLSo2YkG5NOw5XKy/ERLmw3GDkynkU+9T4Cxyd+kQ1snqAuuddB5K+O4apE0W+BDnWi6jDUq
gt2xdN4iI493NmoQTyzNdXAWARuuMkLvMrT4BkOFR/CtQamcB+6Ff7ienQ3T7L66QtTrQLobend1
z9AUeNZBFr7Rgta7xFEG6k2Jrgc0ar6lPlEhIvaiZrPWBBuSjbeZ0qrZv9uJsOg3xuwCmpu7Ptrb
on07p5eJp8aZhjl18e9CKq9b0ZSEZKdb+UWJLJTWnHnqxucRUCGysXgQ/cbKZhNYP4JfzJmVfiDs
akd9xQwVbEjwSVhH2ZdMspsDudd2UPos0aqdOznFOmrAcrHkC1UW0sw1vmdBsOQgl0SkzDq6S67x
lp0ku8IUT/8lO1ki+UPxyM4LG/yradrLqwXR5Xydjy7HNh1/UWUOgrt1hrz2Rms8xweaVfBGgz3m
+CvoC7b3ItzZk0yfo0OJ3ThoNWFWa077MokSAKYySANU/4OtcwTlsxOvg9Cel6AqgFPW16Atq4I3
R5YHj4Zd7NEt+9aPE+qH3aYDPYSwl6XKOKMOdxGpNLV00pMyPP8sojhIMCNzfXMKmUxky7DkoLLW
txiLw+1zUM0xmd1igKkG2Bv4zlzNEkWmATnKqbbTRFsv0x7tVK0Qxzy2RjRNw6QgYBma6mkVa2D+
+eFILjSQrP7hTKLEBAoj/n/am6EHYUWKivCTBuZAb6/Wdp227ZnWJQPF5Vy5YEyAIQ1s0Cpnrawf
NbQmdeEWw06fm3dVJGZIwlXAwPTy4j7FSUfWjJEaRDrdUZutp7tiMprqugtaWmlNFWUdsbKifQl1
xRyEZbLAjOxcOaOliv+g+NUzXPOP62l5BI/rlknEBME0thtl6xw1vKHveNimszEvTXDULBeINj3b
1bT0z5EtDQa4mQG0p93JKST+dIDCJEPSoELSEyjkOMVLSJBTNCj9LCunO/Ei1vbENK7bqEMyM++1
iOcejBoMTXQ9qB9Imc5ovGVBFGxIW7Vjdxzynq1IO+aJ8Qqy992ilP6lxkGY7rivRFtO0RLJUfEQ
zeC6WCH7hc7KpD+NKO490ayRS0dL4x24mS4kb8323uJB9uD6/xpO+f/2sZXQIvp0v7Wlf4TSPnxi
pTBmS1+LzGFry0HxxTyhPUD2ZdFgxrIPS5coccu6qRaTuwYuUrRAJS3w5jyZLnJpVC8MfPdNM7jd
l9nDNZzIrQhbkCJ/VRbmkIKEpp0OTKD51IpYkfimgdwmrgV3LOkBzQZO8GlLU44aH7R328mZlkC2
X+wcaeeAOGZjDkWLAlmA6yJ/M69GCx2KjgTcLTjHdQZpaE0zawa6Y4M69o0dAnhilaGAaEhN1E0D
jRRs1xuh5/anFJmiQ+6hinEQxfQVV50bB+n8T1OfjIcAbSRK7kn5IOVk7yZD68d2UuzoJr2p3B0w
7OOn5Sa9RSm6b5S5ufHA9QWePZ5NRyvLPzvRGDabVjg7Q3f+0zoIUrbNmtJa3bVpURMX3hrIEXc4
6zo5zqO0pGFp4qJuL1rHbvihqj37wOLBftElsbVWA/Myajo0gNmhsyIZNlj2ts6naE12bZ6ABhtN
7tHadnV7W1lOkGyaoNinbVmdfxFrEfUdXt0PsaYgz7fXLirmVfaK9wXeqUFc9ierRr/81gEq1rrB
b2dNQldqvNR0r0auJUAMtHjd+SovO8KP83qKGFqcUMA42b5OQm9fu1qEYLCyDB+Qb+0rKfgs+JON
VksSVUaGd5WWClyBJRZqWm52Qyj4HnVNxYpCKQWA7XaZ16RPIIWWfWBhFm5Q2Gr4QCFHLMeq+FPp
cX8JHSda+4odQr9ysc/Zh7EHwESiux6RVsS1VmecLNnrn9oM8E3NPPgk00qJArCo+xJF3o9SWguA
0wOLoxt8ikGygRfwDPua//jqrTVsF6ZJoNCgQypaQpcmq86ekp3GkvFJpqefaEZaG21rq9ARL8CN
Bud2EWZ7owMGF+q9hmSdeLa57jQz25E67evknQXaGVcX7ROJkhDgMUFlbUlHosopsr1dYcOjnB4C
lWk2AwNnZtvGyfpN6enoqe+dwHgvXWc8NeYfLq57xPGuzGOuxT9R1/GtF+dMHFXJCc5DPY5mI4qH
qNKEikYYeBNy1HKhOIUievHnRURakhtRUB9/HH29asDODFe+KUpsIy9kO2CCh+NSnrsU78agvMPO
L/+srnRRNZ8kO6NwvtYjt9Gd4XbTUe/SzK9Moa/tskJNcV30wSkMPUyNyWJXQYAPeOJuikJn/E2b
AjnGxYZk/+FD5iRNmnAxv7P5F59bdLKhMKLIPqWBUe86XB+fachaf5g5P7k6IGOw/3Sycy8HEWXN
vO3zIN/GrRmv6qBuQT0t/RaVZgPCrJjQsENOi5D0U1p4iY/Aczny01000pI1zdASn2/nxgWxgnzi
nW/JWLPK7YltHGBP534APG68rABMONa62HokdKVwmXrYkxxiowdbOsc1bOjo/Rk3S6ihIadZOi1r
B8hEJ8cGNBKwAlesnJqTADYnGqwwAwoAmn26EAzmSg1cFCSkdWABoZxWTsnpzuBuSgFilJZvKJ4K
P1kByKWKT7XEVrN5gZoNJNP5mdaoQYtXHdqItjMhsZEmJww3I0gswPY6z3cymi4xlLulh8aWNDSQ
QtcnYOdUebZN0EyB/5k2R4N4zG1A3eHlH2sp0iG4mazPNbVuF1LfS/1ogv3E7lF2UK/1CvSNrv4X
amv4J7Ciz/5czMFzUIjo4BZoMJ5Mt3gp6xZwJLjJ/MOY+J+RKdg/8YuTTsM/Zjrd+dpI0T/6FjHa
egHQMvjXm82kAQIzvdBZMhcN+l7w/m9RbrdqKxSr0pIGre1QSEDTwnxHIWu08iwR+upASYe9Xy3j
pmdrTRqrmpfFTpbKyMKZa01In0dfhWWVT442veujB3RQY0ahHBvt7FDbyOQWeJXhJYFKJtJOoCUA
xlGRH2oAvV5m1i6+xmTgElSX2swQ+YESwKPUKt9fRZbPJVsayIL84y5/4RN619S2oEcnaOYb7XD0
GlNbWr+XrYKyMcLZ2bGhemfmHq1V03PqRYC3mGWfU5WZ89bGpd2KNCQjyApaOgX4Ghy8RXakWBAt
0NsSPIl+n85NZS5ui7Hr/hTqBnxh4BD+4xeN797CnzTN3FYdmPy04JLOevbFq/p4n+fM3FLqtKk/
kBg8f2gIldYkDrWLa2TZl8o1433YDWhZy8T3qmn1jcNZ805D149PQiunJ1rV4Gk727F5CbsW2aux
T6ONcuj0tH13zP7OAQwAycrBXcdqMj+OuW7+yUHr54MIaDyHbTc92+Oor5uhyr6P8Sc+p+afoY1S
Si2FgVsBX4YlerC15bcLDfqYtMuMljjQNKdZDmrZA6Z1n0bzgeRkQcqH5UM4ozbxhfYQimxiK7kU
SfytAOCcT4V/qtLvoSIQzOIatppxuNiRMarhZLHOrdowCC0NOHBM+OWQYI+tNCoYxSEbIF23Zxu3
5b0h3gkY382Ejt7964qPf+PnmG9LM5pfdNsG50jm8W09FMN5Wea8N5+r/OXOImYh4D2YuDqQZq4B
PAwO6251ZyjqXnYB95Gf5lGL69zBRhMsK8rtsgZ8/N9OHMeH6/LnJ1clN58tFxSo1vTSNl2LRkXH
BigNnnyNZ1fXh+JgML9Eff6PMWqa46wBoqvt1YGMZnR600SLHS+dAXk+daeVMuKVBhUd6pYpqRaH
h5OfclplwJdGzQaLfOTmguG5EuOfPQ/QClB4OCEl8hdngui98dk0LxpGhsUPQ3SnIJGmxZ9ysN8C
3KxGL4YlavccgdRinQA0bM1t3T2TbFEjCyLbMIwS7Dj5ibQkIpNhZOi6oCkJXYOfZj5nB2V3Z/Lb
J7VhhjCG/CBkU2VteUh5ccItfHYG8FRmaOIU2a04zaYpTqMcaEYDKQo3j4uVWj+4kM2vZGmSmStP
K3r/f+/7q3gkU6EAGxivtHqa97Qn78bpfcwDXKjKHfqygad9Ovi23rEF4/sap8OzY7RrHAuno8kr
+4+gqfZurzVAe9O7N9ct3ggBe/bc7KB1ib5AXYP6gy1OgM4DELZdPzjlWS9OSZhYuF1F7YSBnONm
LKrCpyUNo1RE8R/AfItfqhn9VysbGGSL2bLuh8vEquYICOCZA2A8joBJiiFOixT9KVWzIRkNRuYU
4I+V6hk1NFfzO89qaOBeWYAkIatFRVIVb9GT0KAoltVroOMZ/4x7z3p18bX+bJnamlaVWdivNAON
12uGLOspGzkgn9DIxteOFxZbI0qwbrGr32cJWkXIWoXqJuEb/WC2Gxmh5IF9ImXNy/bJ0KtTCS7Y
CcmGD7Zjl6cBGTWfUFylHMwd6QdTyj2ZQCAOlGjwXrLJSj6ASgzeJjq4CQ7W1NkSJ2f9o30p46j4
4zCh7hnftYAd+wHnfQfvrcURQC6CrkBzMzKtd2jfC8b3gvytdCoIyboeUI0P7iz0PrrGzI9ZB8rF
vp8qQAqgDx69MFjKoS4/IFVfvtFCZLhy7rN+Qo0mdORUpV21Ttvm6kQy4V1MzfwSgGL1BRXbQFoK
+3n58emeCdiwYf5gDyBOHIzyKmem/eSkyfzBlPKf7fOsTj7obEWoc3gTD+tqGqctAdiRLHItUHWB
tXm14NSRxhHl2vSK8XmRAdhtWOeFPW0J2m4xMfqrH4UJ3fRbPIIRgsVgl2gluDQde2loxybfFMyp
Nkls9gm2mnW46rC1OpLawi7xvd+qY/K/x1BxrcTEqayJcL+Xz68GDtMBy7snxUBxExGRxCSrPaSo
ZmOHDgiUgpAcF7aPopvjz7HIkcKQ9y2WaQS930Z56pvUmzvKsqJEtvPGXdTgezsHmJBckmKx+f36
wQfv7WzlNSGAbC1A9zcuvvUMOUNn1nR0k8o5pHL2K+3/yo4iUxSK1/eiXrXIby3bmscdToAcFW7x
PCCzydfqb/dRZKdl6PBWeyLyoKVyq6tkBnTE8D+UXdeS2zqU/CJWMYdXUjlMHs/YLyz7+po5gJn4
+m0cygNZd7y1+8IiTqJGI0oE0KfbWd9eSeZRLYqRFT575jJAV+Yn+IbCFKN7os8rfXKhrwdNeXy4
l8812cyihpKZ+DTTB5kORRjOWBvEp17a6H4QuZS1FMD2nh/hJ0nXM2jE8SQElaNg0xFUm3FVAyGf
8viIR+bqDbK4PnFossiedoqmmutl6NQvXWhWSzpkMi9hMp0nWv3WtoB5u2mg62kG7TvHOE0qt3wr
V4w3cJIp69ZxOuzIYI8/j5zEd/MBD2uewb7o0fsMSZe3LJqNU9Ib10mOpnbbfh6LtYsdiexcpI5x
B5ptJzBCVryjOferMZnarxqQS7dqI9+N0ufYq9qvMea4ATAe0VOcuuommnQFXYEVWGnTuoKEjRk9
yjoF675WQ6XLOo4LGRtXb78aaR3YrAhjYLYyEBdVprXHE8783pVt0HdKBFSEWp8hNWWLp6j5vcjY
vNLUyN7jFyN+vWB8uGEGIxPq6UrG9jZ40I+QoIfEgKvVU5AW478cc819ZHfZlk3ce7bmqVxInds0
CVywEf8IVWCgOls3782s9gAhLK5jOdj6vkP7BZxNSRco1NKOyYkFetqyCzwxXpqXZtcIodcMyJyq
gsDSiGdo9QA2qvBsXbna9ERA0I9RYfbeM9qhghm8BDW+3DUhmYZBZrv8xeKd/sqrB/KoQkYKg0aH
pk8MwW+/0RQ7YNbYfS/AzQ/CTOenkimJn2nF+II31d50rQ3ZXwhY31MsZ8oS67S6vcTGahbh0zOa
2RlCngwSwGil6dDB0PaNso/mj54a2ZtDIfasauuhB1scDZfApQVnOf+oQX46XDXryBqmDpkWTEY3
9JqYYd7HZei8uaGWrxXb0U6KG4NnCAzc2LJQzDesqz4QHfdHKDo2L6Gq4/nYJC3uS+ZAS9vAboHs
+Cu5Ud6hxQZ8KjW2JKgLsK555FsgXN5TXBEO6Aw01BYaw6m65JKDckfkxqLjMPfG2h8G7E8T6TV6
OJLtoAMdwrFZFK9pHPY6yEQx14CcFQ6x4O/W0ijZkmOh0m7tFH1ZeZeNns9MthLY6IXAZWFx6TgW
GzujIND0lePvDS+xWJ80w7HYUAUqGJbG7nKRubSfoXtjHeVhVsqDO0fzTprozAqt6zBp04YEbdjk
VvrioIBI5SqX7KWdvyd4j0fg1SzwsHbe7JxBiL5R1Sw+0qgRJsO1AWVUOzTF9w6aKcFqC7bUJPGc
sw2A7nlK+ZKyjCzV5FjQNNZVbZYL52puYrK5UK1yFkIxE7RDVzaiNBsnEHI7YZ0ENFzIWPX0N2Gr
OIM0BNh3kTuYbXkujHGPR+h6lQ4J7nCvzjHLF+NqStD/H/NkVShD5LBN5J1bbNyqe1NL41PbxFDN
st25Xs2RXgX/cVFUVnxVHczWlugh6eITdhczdV+o1e9EKgRsQoDfiU1i1eNqAKPveeDmcMSzBoQV
czv/4hTGIgxtGOW+VsfpK4X2nuGe2364hNZFWXyJLFWGdlo7f52G7FJVhialWnwJzatQWw2nq1Cn
ar+3XqnuuJljPaeu5/eqN61VYtT9noaZN64ytxhe2QTxjygDUojshQhLx7jfkw6KCNMSu1/CBhDG
+WQ3vPm2WvFRLUxRzUtsMP9CBzTImhqMd66SWacueZl6yzgP4kBndNCn1Dz3EaCxER7Y/FtHM1yC
2YgbzWgbtqUMJdNAvEfRmt5T9f4jliLIt9ga6MZS9eViYJO4LHuUcY49HIh5H/IRT85QVcQrwwGX
QU9dlmJfhcZqr+KLgun6+iZGDpmoUqIK5RbNABYVWYvOlDm5B4yl3w346ccjiNgtXZY70wKkFzrk
jBbMH22U4t7GIvgY6YvHq3jh7ilnSf/IWTyUU2CBtfMpBxtkAcjXc+tMW7Pk/kiJ8ijpnqjYh215
JQ734k3lWt16gC7RgQ7d0Dkl2hx+j+18wKoSOA4WNzloiJWxvR1xzJU+YslOCdJ2W0+WilTHvr6S
LJ1IT/dRnNytW+3TqYl2ssxkKfZebbHpS/M+MZnjIJV3uaYcaWrHqrK6c+f0QCM6qIodb5p41Fdd
DKhiMCEB9IHXCT2DrnMKzj3xtWsAetcspzSmA5hW7KMc0llXpfZxNrRhbdr6JeMqOdLL6mJV0ICE
XVggoK0mHtYZMIFrNjXdkybwjXNsPnJ1hJiyMBWgVTm3U34PmXQsDVcNUOuJSKDYTxImAyv3IkEG
fJYEqvLlKhRGVzG68n6BTzriZdFVphZQHsOKKjwAgoWOqOgUoL+2XE9+kmlCezvu+UQ7fTakWBZF
S2yXh/MqVys801pg//a8NFrTL3IqfpHpZznEs94KHBnKimzy95ocMoOCKeSm1F8dI5az79M+9se6
KI5lhfcai5pZGiR4cFrNaKI65TyuTpgmVKckjgpr7wyjeUh0sG0ILzniGpjYJ8rT7OaS11ZxpJ15
JggoeLm6ZepMoFC5r40KfG34fVuIxSVfZz4nzNc1EKRK0k9J2OkVw5JLCbrlWLvGVF7kJegssnNs
uVuKt6Hhcgkq9+e16fd2+U0mL+XdXJscFPjnte0M4rvL33ZzOcpYrvlxuator8KikxJCznZpQnKz
YtfZbrdbhtRpdNVK5EJ7C2o3otNosd62IpHrowh56fCfbqdGm0DxmkzfG9E1RIcWKBjOomSR/SAT
KVxAgV1Br0ibX+lnkINCKhDsUpaUHcEfBWoHo3A2xgxal3LO7A3RJhKBInEn5v13bKFqC88i+aKJ
DzuO6ZffGXpRrEFnB0hC22BuQGPbXTIoGHwgP7CEWhyMsXslRFBoYxtkNlly4txLnzHXeCUE0Y19
rJpP7SKe6nQGtkpkHRH/Wf3MGj61izo55HLvMtY16NFxlJ1R511A/HiGlXYPDkRlIgiGoI/TUs6Y
HkX3g1DKneo4WoFyONpRbFOm0b7yoi4gL6WqkNQiJx0mDqLtcvoea04eqOLbkQ5F1QWgdS4eavEV
OU2cHWbPK/2OviNdxzWDqozr7Z8ZvaXlS4Zhonmdly2o9ZXpLnXRqlLNNbYcxZkjbJGK9SzVgGQs
nVEcnX3m/WtcqyhndUzqEDidKf+3hDLeiQ5jFaq7PGqPNJp7e4Io6IeXjIUTZycm1BtpmPe6urN5
d7yxZ2V6h7nUa+1Z6VNdtc52TJQ6WIbCZkf1GCSjij5rnmdP5OgK7YAGR+dMo9AN2Z2DlRCZRIUU
Ewy4MummECj7BD5piIIGjXjQvGmeWtGrO5nYpmVQzzqk2PJ/UcAmvQGltItOGQwjD79Obs2/0ogS
Mjb54ClhT67oA7ZYcp2eaLa1AbGRu7K7WQMsKLRstpnRInOQE69G7VQwmvUlOioxaSPHQrNJp8v8
7U8WzgaLRj7WRy4pFKKhj8kPjcHc9obdrliPx18873bxGvSSLX6tWmultQMmleSn8TgPQwwuGHCH
DkwH9VDvBQ50xO4gDAkCf3PKjZUTcy9gnVve9dFU3eFhvA8uGCxbgQ6gAFwssIq5iILZApqYbAPk
taHCI6AZiaU4q6SKLtHkJocb5h1b0akHeHJqF/mSTCaKkwcTYqyQdGkxVQLqa3IUSHnWILvEdOo3
wIs8EstFwysoGI27prbxMvm4oMduY6A8jsn30sBTx0Db/A1PLeHVTQt0TDew9FPwNWBXEAiV0bKg
RHGTF1Qv5QqLeyiDYmuojmC9141mHwKgWH8iGT2Oz8mWjNSgTDY6kw7Z6kwOF0ROSwboYlCG3DL6
r2XIoerjbPkyeumZ/nvJUenu3T5+r2qD/9slPgNrxr+Wi/bxMK/T16Yv7DU2v5pTBxbPo2nF6cYD
yOwltsGjRUnzL6+KlCUnH93k1SyhxxFGY/n7n2K4/RVcL2+w7NGMPUSLfkMB6ez23yqN9PFYUH4f
yTcfGTms50A38dRDn/+kHMMtWPkifxnSPeJo2N01IVPjL/fMcvuISDJqXBVajmI8tEXkL2OZdLmx
8A2Lbf9mHYYmplxOqAxg7mo4YHgQHVimPDQNWmZOdgfsQCv8ZKTD05DgC5kAUgS9IpRUxjVv7aJ1
H8qWwEpI5NTNkDIIjEVny5CgD3QaZwLWVeWAlZdo1rsFeFFZQ2XFEap2y7ugqcBi1anjbOj9sMR3
iqbwSPPJo4exu4lsD33ClglVSew/u+gFF34KpaSrGjxvIBstvoNkusoc7CcuqgYlFohWCy29Iljt
IeVRncNmvZg89KiLRfwQDqjab8AWO/tXRkqhw6w02B0tamWz8OKTkcjx40alijK2nCJdcEenzWZU
egjFAJ3nAgvidAC36th6PNMZz6PiahhavV+yxjiqIoLCbmLxGvptxqx/yE7pn5UcdRB4eaHdA2X9
+4KD4+LHTI7FxcxZNY7SRGfyNWETIIQKCDYfLHP2wPidC9Zi6EOcBo7/5zzFnf2tE6c0lkFYO2/c
X7jXi0DpsVQlF/Xk4l/lZN0KywNJQDb8+F2WAW8WBDktA8o8OqPkAjzkS/JcKM6Bm++0bCGXM7Bt
jMWPPHMPblJpe+m4iYNsKdsUOu4t6VgWP+R41L0D1KDUvTTVTRIkhephQQq3D900y71wdYe4uGP3
2VCtFptAHdGZHF4BHG/uT4q5KqspBkg25hKMqSiTlLV/2ZWYeR0vwBcrxhxtcwtnaTy1CgPCr/AG
CGOr1PZXaBeezJDHQONyugLsBqIQDcRkO66uaH5Qk/qd6Qx1UBToHyGjFN1LPGAZXRWTpyv9QaFd
aH9k2CWo4n1iJfgovVSlWnGu1vjJba31YqQYUVFprH5/WeRq9Xlall+vZniKbgXcw2rFYpMTSzPr
mrUNAHxwO2WkscgDn6R9XLxzD+pzI51W6AoGrr1gasCwn7PpGjzu06Ho1eLYtPlTODmq55PNSvu3
KgTpggyrUXjjhnin6tnqHpZgxYHQiabck4li6Qr4K2s0TeOCdFV05i1XoAhpF1fJBmVcrgJpnUM+
mNq5cfE8USd9ujP5GD6mShY+mpimGxF60MnUV0n7gHmJr4sAMoE2nB+AvIr9EIjCFIhUNQen5tiu
yE2H+s/CiwOFIdCOLyRRami69kEbCp98RetEd54JnU0BNlzgiSYeuHiL5rAk/YA6zmUKEhCj/kG2
JY4QjbaBVlHA4jEJFRWWFMI1phA9ozI3kEgqNablD8P18s3Y5VjVdIb8aDU9JBIAq6IDYbDGjAGI
RZiswTVvQzpC2VE0BX4SIkvJyhRmzx264IfJH4R2SphpqnrgypCupxGEeU6fcvUA1EaJVwXZ+zZs
Jh/L7s15SpRkWDmsf7fzLNktgYWhpeuEjQU+roWu4n9UZytbi54boOB9hSUQizB18zG0c6iPQfgN
OKPfNnty56A3oVYwzBEWfAbME0Hl0XcHSqFDUZZbvDvNHY1YYfCH0HmlARVCawA7JaWyXIVMTqkZ
u1pcPm5+Xwoo0svlZWlQE/GAG+3vyzNm4OOFXaDl8lSrUfKtOZrO+XIvGwnfETE/HYi/XzfA9dYm
EOwhW0sqlzJGBtLZIhJAiaUGNDHIZy6JUgzAa9FdwvK23tmpgv29tnrLuQtizrGxQMqKnfKIW95m
iDVAtcUwzNoyyL0cHJ1iiE3Wg2ck7ZNVufpziX6lZirrtyzm3cnBSuJSA9iFEEhvp8Cqq6q9jmb4
GOYJ1FvFAfxdJtRXcRgadd8PfX6UJooohlbdDDmIya1mQI+jTPvIcJJkQFd5GXOopTELLBXYcLmz
bGu4G+ONDZnXMw3oQL5J75UdBJbeZeRkMMCrHBVrgV4OKS3y4AkOBLxhVPzqB6fYgeoY9Ly/C8el
AcL6j0v974UH0923ZXsPZeiMe1+apmEPdpm+zJ2mfPHqxD6MVt0FsZ5Eb4oKyiAdTWMb8k6t3Qdt
EhsH8mqj8zJaoBIip+1z0C5/0YGwfnC6fKnX9pZ1qIv+P/VydZhOiW7/QFs9egr4gHafPivrwEAP
OPo9RIPC4srR3eqNRn10RTsDNTooHgfBHY2XU0ofMB0MTCWf+dNctsyv+wySDUVRgjYwhlTUxyEH
Uv9ucJ+dSvHOZC6FhczhFLogSk2mDQhNIE5FxgrgTnSE/K5EtsVtVy8t5txnMlGpREGPAI/Q6GZJ
7YobyuqbYT0O/WZg1g9DcFcvdNcLH/ZtibIHacg0THGgmZ3Q4ml4KVrwy1MjDpyMoYFXoNkxWDIs
OwTn4YefwgHPiLolk8bV+zxCignQjupEhtuoJcHyoMhFVclP16PKHI1PWAOzi7WKVSbVz9CK7DMQ
Sm7oKd+cK4gg0SwgQr/K4rmdSQyTbkGtTqs2jpwfkLHJk3optHhkjSTi477loGEF9IKNmVinH4yj
kBSD4DXOAIK9nGHqGjKfjGVjAFeQgWxbBpKDDrHIk0MKyXt06y3JcY6dpinhZwqh+lelP71epTS4
tDmg59YJ0ZqxjCmfkYuuscWqWIGJYAU84LEqIF3rV4P5NHTGBFYKVt0VjlLejT2+AP3G+mqXBmA5
wsR6tbrT2y7eh6NlBVE8d+tGcP3HpSWwc/0XQR64H/AwKu21Nl/s3YddRSsQxReQMNuPld2uH9EO
Ez+zqTJPCRJA2BY/02EaOHjaZnDu07ASERkiKB6wov2MHWMfQvXpwo3WgCb/3Jrm9ZC8RJVG3hTS
2FfB+Z9D8rYCL8PwFHGm3NJCtxUoPdER2UzvaTXVDzwO1RfM7lYdmu7eyiQcjqFhMcjdYQi1jmId
d267CzvTeLPH9r1g7iVpbrlQgjHesPA3Qj5yioCimZRtw6tNIUQEsQ0VnVMhSUhDeSjtogXb1yVs
Aj3S6FMcZVAcheiA8Mt8RiyhskqSo99ORQhaG8J9iW6RUDTcyQMYCy9DrejGwGxabUVe6ZBDbkLx
h80/PkuXNnSWjnhrCm3lieJZpxontEgxwQHNhAoqnY34cd9YgzP5gINOWEMWQqrkobF0k80SMeRY
yohaFOJGyqWCRTKrpcGsILEnZ5Pn056o/mJ04ypxpn8dNEhHx67p3HeQ6Nk1TjHtQjBWPRRxpgWA
bPXfPIAriFRQgeKUnc76V8DbvCCzUvfemGJg60MhC9o7yqaEStUXiM3dA/hV/INeQvAfgn/jyfaq
AsqHqrKZQ9wmsave4wmwv1fqEYtC9CbouXo0piFwiZla/tH14PJjBNTs8m7Q37v8WZMHhm2RIt+D
Jfkjhao0pA7BRH1ZhmtpdzLCycdXQX3vJVnuJ30yv7Nq0KB7nFS7xPPmd4ggHvCNwJ+57VT3fRyD
XhFQgncjqyH4DlTLjoafhFE6i9NLGBXPIczopEIkRFx0qRZOP1WiRzHt+RE4Cr1+ZYad+3qBGQhQ
xsfRma17/BuUO4dzA/2A6EwySyxQQELOuq/7VLnTObgMQh9kctYz9KeKRwssUi13zGcyZV1R+4Y+
lUeypVqqbU2g41YywVbjFRekKnTweA2JAA29JEX21oxOFlQh3r6trXTGmsaeklV36Jqt7sY8gaAq
fq7XUrYjtxnYZVojBhOY+AQv5OXEOw7xR80voYG5WYxLgHRB/xjb9OKGIBsdLBYNxwsTKrj/VcjI
x2kPrnmxYsV4ZZ5TsURFB6XAXm/lnaQ5JvFG24uq7ZiCD0bG3uTH4LX3beDBNrEox0jMkaJpHJf3
czF7J5lPZhpyxyq3+EPRTg4cp9XMx7obtXvTKIogTnnxD5v1YHSz8luXWOVtBCYn8S7NMr6aizHZ
YTML8EoBNOwrJdlVTT2vQE1rXA1Bt2u8Yjvv4rVK9TLsdMiy3eSSdxxsbwtZypKxdA3tJQVTwfb6
EOaxsRtj+8uNXcYW6EwGc2p3VCsDIkoyTnP1IchFYWmjM8qNChS2dOOqsKyJWUgR6L07ry/ruWKj
hJYrjVzf6Wr0VS5rkl068zT9SiN6vKEz2mfBOr22E87lKWhM9c0FKaagWWhRR8utBuAOvZ2gUQSl
8mVmtUyayHMzqZLDZXolE6XgWjilTgBu2hafntx6yHn+amOt5y0BLecuaotwlXMdQGEoIQVt5yRH
8s5A4/C4TV/+lgRJSvMp06D8VY35drJbLVgofHqWm+iNz+JtJgh/iMeHc/bmQcfsSAw+i31dtZYD
ti9Q+sxdA6bNLnxdKqhl/UfFGk8lQdnN4KQn0qC0Gd7saDKPVAhYB3VbolvMN7IkAr6xTncaFBnu
jD8PVVsHmBRMJ2lXa8i4pw5m/Dn3tjd2GkJFLdkWYKbyaUgJTlOYms9YFa3Qa2usyEhud3K6OxoW
TPkVj1O6u7HTMFWrwM29yyuRr9V23atXIu2U1ECZZVNFP03LBP3RB90M81T7PLjGGp3dF2V3clq5
eYrMqT4NjglleFD6TUGuD2g1FXFLMJ6st1RuicktZp9bxVxTgcXmoExooIzezGw/tf33ZfP3z61h
sDOrq5RBREHuD3dziT1kOR5pT5mysRR+CYcq43i8yPL0Vf2Meaf2MhpVf8DTJFivxNAYk+m+LFto
P2NUOb32YkMbXpvVJTxruvfanQA3E67UYVNgN068B8eO9oJfmH4zeUm3Jm8XR/8pnaN0mJgqFqI8
zPxRNk0H/qR0pr5VXONRPirJRytpyzvA03NjTLdko2eomzgHM+Xd7GhLJXpSi0nrTMZ5sxn7aJ5O
txmWO3pB7EVIAoO74SrzoIC6IAmshJ+GPDPPBCSolKg/OWb4ohPH3GfBsbKDtvOJuSWalsWB5wna
j0F1AclxUEespAcL4pcYp2I79K+DWLf3pjtpb1sdRMuN+7QUwcZ0pfuu2GG+KUVFofQ1rCuN5VDN
+63yTWcLN37heep2istvxIp/RbrfaBaYB6ZCZz+02uT+XNZGgG+JfMsEfIAOZp2B58Zpz5gNZk+m
VdmQFwT3ZMvQQaRi2rErcw2LpTTOZyj6UQHNisHY8Zfk0SjbTWryDETpgEWESdQfW+20fI7JRB/m
2zHBHyjYaq7gEWS2GgNSjdb4KN9Ds8vq7YyFCf/mzaX3rOID1DUBZd5QBoXI/xD+jC6ui+UfSeYl
inl4ghAlybb8c+hUbSrgENrE2kwdUAJVXrtAWGBFxRjNX1mlrUxQ9v0z2NDywJIn2sRD7q3H2tVO
Bj6CoFHts22Th+aj5xoNiNDs5luJdFekW4V+m57qnbe2G83wZw/k0yP46LczVojPdFb2SgJtEFAw
0tksvHT2qVdrn5VwwEO6gIIzgogTHhzrec0K0JhkRUZyg0PAQZPbAE6jbsQuqzmfr0wUQmkG68AN
JADk3Qgtn7x1hqAgpnyAK9GsXzoFgB+C6tjzIFVyNUY7Xb8NU7PwZweauKo4xIKMlw7kvYqW2W7a
jaeoyIJI4AkTceDgdzqnEBk3BPIfANf2ns4+7BRF8dJegP+RRrJOy/FtLexkmkd0CqMH7FIbiupz
0JizspKTSzqTc1IeYuEb/C7YjbuZhcr5aYa90PUE4FTw14kvBcs4eblSn45WVxqbnt3ndTLeAZCu
qcd87s0VUMj4XxFun/D+vTq+QvLF3El0P9mXiLE3tlMx/ZLxV/0BsTcvqYutVEAek5v5vgVKEvKk
UJkW6xVEP2Fa4PtPdCiHk40iMO89LHwTdQVK/zwbM8AZsd7x4SVuCkqgCJkP/WbscC9d7BOWNlaS
Lq/F/gKEVoGuq8AD8UGqx1K9TcAC9Jtvj86S+cEarOYQTvjVCsjUU3r6EYf9SMvbxZBx21t6Emhi
n9n4OLhisxgqEdjLAK6CRuRUxTY1DZ20xiYySBdNYPGxSiZjKFDWIwfX2IvatM1OFrgJA8EJlxe7
CZOxOQD2ywWTwkyClOMeI1pVHbOYVVNmoNiaGut5SOP+pPL4J37ywJgsDhCb3NUxuq0iwdsaR5l5
G5+cQS0fr6Deox7A3jS/m9Gz3nj1W17pzUlhE+Y3wjxM0P2EmPslymmfAa0SLXP8NIIUA/LW+4JN
WNGq8/jZVJVsjcm7uyabF2fsyTN3g4EeqSDjLrodhwktXH5t6ekrNtYbN8NXHDOdgwYis+MAVd6N
yfviEVJwXqB00/DWs/FX1Y/Wz0hpgyru0c9kuDW+YRLlRzyhi7JMs/C1ihh4rmbVvdcnDyofn5TE
HB3SFKIk8Jey5Byz+lzacbWOprxZ9yzpjhPvnfvQRYsI6TrhBa1KdQy/1qrCbiMypqHbWgMrpK3+
a9Z5uMPko72ng1FZQEEn82JvDFZv6lYrVriVfyWOisUHyErsGruG8hMr51fOi5dOcHz8GRCpybD1
MnV+HbvsJiAZU233lwClNsqtCxhKUJt6+BKGT07GxdIBC1/yoURLnNvdhylGDk96P+4b7UhOKFBF
KxsrJmB397wXt5kyiIRp9pq8le35cRfxYK68Tnk2exNoOGzQbhlEh8LzrP0wlab85rGxXA/cAl9n
Hmn3tl1hQihksrxRDYbCLr/pIyvXSTfOYFpoIfZVZyyI8btpjBr2R8sq/1YZs3tCm5/1nLVZvwFh
RLQuK9t67oqqup/H6EhO6AniM2+WS/xooeU9VVQs7iq6Pj8UaKOztbb7EaneGGhTg33pQTX2Sgrl
trjJdEi4tsAVZKH9U8QqjtdexUI3FLODCTshPOdpQDzk3HP059wHQRteaJSEUEnLzXZPpORTotf7
LBnSgOjJE33Qn22f0qyqBfozzN+Lto+OMRR3CAxAh74IoR49ZZAjgSA2bm0BcZaI5XlwlcNHBtkX
iEE3ucgwn/CFm6wlh5fk4moEORgdPrOVTPulAme3qUWYLenEaExpALO8621mQotTWzYEZ1UZAJYA
LJC2DWctxPJf6mT4PsJ2YW2Ds133OFs2Fas4Prr1WD/ldWg9ixqUpNvzeIJGDPSJxT5lDQTOlmpE
XE2fdJC6ZOeOo+dddGnOSYV1SK/J9tSnqVRQ73bQ5rnXxWoKeWfhlUMKlrky2BO55JXB//9caiSl
l0G5MU8hdmuDr7GzoFEQ662zCk3BfivHXeg1j4M4ROClXysaYmhIjhtbNc4N5vaoBfIWEA6JobRR
fVmP4rA9CzpgpvwT2155HhJLf4Sk7c+Uj/M3fCt1Qevxi92slR8WSAeUqHmdQRWLRZwYKnBVOb1D
9XnFhVrJGKEfE6un8Vntq+lewU3u94K0vCnQMSsyJyvRd65tuxtPUaf3QnFXFBCVthK44/AGph3z
EdQtYJuc5ncd8u8HVhdsFYnflRIyPMHYZ/Zpqgrti16Cm1DYu8EtDrbi1CvsYIKcq2A6Vkh0rdeD
MpsxOemHce/yWn9Gr8mgPKPZr/cjplTnxhmMNy9cq1mevE1oj7xjSl5hhy7BJgYECrft4LFNKNhJ
GFhF/0zClD1+Qx/LJSkpygbNkIV+YDwtVoWX6EfDtPlznsxPBNH/xI7+s/nbJ3aC4reld+cOHpZ6
M8y/LSgCWH3Y+DRsijR6BJR+SyM61LESTLEbP1X5hEl5Bplss4jHEzkztICustCNdsuw6Zotmiy1
FQ2peJ6CNI+GrWsoDwOKc0sDTlkUtpsxfoohZIJdqdB3h955BBBAu+Oeiulib6lfU2hcBn0bg1sq
7LuXXA8P86RpX+c5zDeGm5Y7CjPz9zjS83fFsjzsPjBvRWZv4O+yqo6ecF8ZSu1/r1pltrIdLDd5
BNtmtI4qe3yswhnt01X6n7PU7C+2/OPs/xDn9uPeyxvwqrR6/NQM9ybz4udcPL9EiRuBjY9HGxrG
Zpc86dk9DRLL/MqzJsTTA7bODc15Z7XXbmkURiCQgjTPeKKzG1tSdtPWxXci2e3axof1sziyicK9
0rfbWJ0gC0fb9KIwnd3YqDBkaN/YyEC7knCgSKH451HrYV4DItuSCMHAQxD0Cva5FDco2HhjHV+z
RvLTCnXABDvRLmkLqB4E4J0gM815BuoKRo4HgASMSFCTQEOlVubZNvSyalVCQSpgKUi2V4mXmvux
5OcqG41Tm7f46QcJCNF+kCnt2FkHP0AcfAzJSfweZDLA8UkjOnS2ZZxEEtVBB+S46rymQP+2Vlre
QSEJykioWEI+YVu3XXQwREP9SDKVdEoHCvEySE1AYUXFBglirgI/q3NbYugq9Lpk3bBOFa9ag9Mo
W+HBGnS0Okh97qOQAWSmDsPOs+Baq/Ub+ra1O3LSYWrN/OCW+Zc8bvFQLKuMWKvN1p8UAOUQUJXO
/JyKZV86dMkXvOnWgyvI4As9sU/VYGMbBP5YHLB0ZG+doawCmWOHaMSb56rbSBvX3Z+Di7eQsn6X
1vLRemjF+rGe6fZJm8ylNPnzj9KRha3LUTO6FS2a6eCEwUoommFphS0OeftkWIGa4SVSgJMq0b6r
OuvSvZMzzH/DcOx3yzJbpAXQroiBhxE/8bkLFjusKzy02sgiP8VaWwiZHt/osh3gc/U/mNygiaNh
w5uZYN/S6Hr2pOeYYuDBzT4r6LvdKW4fHZqobUDxrDibanDnByUO21UxleMrB12ZbxRa8r0coofU
xDOk38+n6uMydpay5TLQme/fBr26XIZ75eUyfey4IEAflHn0QWG577U8Cuj5wUwa+0BDetiA4Ol/
ho0WRwE9MFBwLYaUW1ZqBiyn/tp5rHgBPqIMZsD+9wnkcl6SXDW2Icugcye8WHtS78yhfMDMqXxZ
TJCtMdE+8yDTuVKyPQ1v0vFsq66czLlAzods7qBohAfOBX1vou1qo/e8AI4fMywdfUAQ2GTgQOsK
XX8to9gGRlsMw8FYhgVWmI8sSS9DZihg9KvL+aQOL61Rjo81yzSwHALwF3dQJAEuQH0CD432ZITD
vzPY5o5ksrsKpACW8xCD6rYAKlIDFYAJDRjyUhGgqvKSj4+UXUFSZWeauD3JR1GiouYYgBmLi6QJ
6BAx8/oS2VH76EFql6/rTm92LnTDHbfFkmKoDysS8opYfhmSII30qkKqWw7JK4P/mjtAZQvQLjyJ
iS/RxtwUbm6cJAh7QWfTOCxdhiemyQqkm84o9X84u7LlSHFg+0VEIHZeqX2zy0vb3f1CTC+DWMUu
4OvvUVJtPL6eibj3hUCpTFG2y4AyT57TqXga/llkwWAv/mSr/KFaaxL43iV8cVlsfxZa5j4sSZ8I
ZF72/OkXv1Y9BJbhn4UofHSjkz5W8QFSFN2Zya6DahQOdFYL0zu1+s4QUwfahMWDCXMjG6tD44Ru
Q5tFRTRQyQAafXFSxjSNEsDxbUDnCr8CwcttxY8RfjEKczupdUe1boRXhHOZWVYgQMFwX6RABCTc
qS+ZovGJcG9AS/VrLKrizvI0gap8ar4aYaJtzdputuTVMD5+EgRQRLdv3AoESOawtbG1PCU1/t92
BoaR2TRo6QOmiHlas9MgCrMx9PzRUZwwnWteeOxUX5FY09aOnYNtXnjl2ayidpPoQ/2qXAtFNaNc
E+UKuVltbZW5GYCC1t81LaC0TVdmX3VfewwTO/ytxfnGjxj/wb0pW3VVaj40WmLs9EGpCnncuKOg
TgWNCIrSW1DhNNNX0Uiz+qEj37+2CtALeZ5pXD478yD38++zqQFYHzb7P3vh3aDXNQptQgIFTqYe
SXPc7dmJINQE3uboz9l3zA9nWDVNVBJ1bmBYwk2fCfB72yBwCeqSlccZv91iUbOLoit5gzX/3aJk
Eg2oByfDDgNzcNpN4ccg3zFCiI3FrNqauWXP90vQWYqVU2hivl+CcdnaoY0yW0fq7hsCA3Wn6fxK
o/mGjPAwbG7hPZ9u4eQh3PgWrsniSYSOvy/mHrUMNLGKyH01j1mY5Ic86UwwHrdMWiistCMUmd+a
Q+feUZ6W/RpllOxdRZB8lkIKnS02ZFSyneHnf5nDd8dh+CaIIvd2eWzhRYbGo9dLNBOh/ZwIaAvp
xg9p9NdHZyKwTUJDHi2L/TJNu9xlPv5H+dLrQOmHtjMBBvXLOYexNFJThAd+sFnbcZmgjIZT2ncg
tbnXIsMC/VS9LpgHbUwPuJZowNM/dl3jHuVQFwRSLf8xpvWDD0T4F9AY2vtirOwtnvPWV02ATlw5
pC6Dfp5tu+f0LRLsiCManRx3TUqHYwHqvGkCNutNSZGUDlvh8sVO8oiL/wgJykUx0chBVJmZIlzT
YmrSo95BWvKfF6A1KPTtAu980wT7yXpsxw3p3JDijSiaL6KehtOs/P42nPVz8j+z85Br5ew8a+ek
cbWpUr9B3X5o19Qeuwh4Z4CPpmvqhdVJt5vrlnrEwvOdkU4pstXRc40eFmtVi6Z5iM1q2nI3cVb0
JHVrBuHH2OrXjp+wiwYQxJ0GsCC28RVuUShM3LWUxErRYHVx+RcyAXBt3cX03cn7PFyNypmMtAAY
ZqJd3fXNatAAjiqyGs0LCgQTx2EW6DWPLoR6oeEyS840S85Iwd2cP4tlKfj9ZhhOOLBH5Bl3LvJZ
XxvTddHqi9y21wjn6vqOFVDCt4uTXZSPN4+h8qC65cY/B1u0m2iy0LGZ6P2TjQLRvY33ChoNyoRM
1hBwf6iPXVj0T13FrEOT93bA+84H7WPONlbG66sjIvnUuSirf7IcS7QQfdpqqVSUEBBQK3ed1QQm
y39rVdved1rdrAF3bpHK0L5rJBI2BoCyVX+Hnf4bL1LGixm5uKX3vXOX4yl0KPrO3DdTfAtOPPef
wVHU3ILxymxbeEx4engfVfGeZM9I7Myvh9+6DYBhFPr2k2no7rY0UjaLpf2Lv8nNh5Rb/YPQkyJA
ukb77QbaFHu/kfgRQam75rOZGNqmgODu2WZeduap6W9aabvPraXA4mIIf/tBWI3e7zwBza6tdxZ4
eQt8TQExPYf6sVVcJh1xlqhD83ZGNhpCkYVcyUL+g1mzM1Bn0bobCrZnofed1fitxDZ+uWmO39SQ
4Xfmo9HjUIIO4o7jVrnWE/xuIe3xW+L1529jRE8nJNpyqc3Bw5iDANlvbsGC4VfvxPgjaEBoglZe
qy+2ylZz3Y4h7ZG7J2kivW1Bk29nuwm6A9WsDgjFtZDZlkbvAhLdOQmVAO/ryNvK0HKqHykzgeKE
fGYik+95qyFjrkYdsuLbpEEGhSbDphb3mD3S3+7N39eZd6ZRo/x1rrTAzSELKgO/gEpDjjcDs9aj
HMxiD6lrtkdOsH/I8hzq2F7f/uqNIB1659fimmUa8kOjyfaW3XbbNhTiYKpdcwoabNBxaOWWhnXS
QxXGiNgJyHB2gnSiDdQp/Mwe+A1hG5vZg2wSm7FdY4Jt9Z1xWfCd8ZMFvXSA3mbRHSrBUcJ0E/0H
5BwD4vTLLADL826STwU+3k4XDcjCDC25Lr4GyACIP498LS8GCyJIbwIqriUW20B0XL/OpTlfr7Cd
FSWAQSb+SpU0TjrEh2ZfcnkLmGtziXMLKHi9t7umnDdVgGOsa2THH2mLlVRs7ViD9UjbMTVa5pQn
zZFnb6QBRGuzS6kg7RZXHGFRKouL0bzEVgiUu8LB0ySd0VxcvNJgmatVNM3Z9guZ7YbFQT3rFRu2
OaLG5jZH3G73mXRB5JawcR4ODLtLtEbvHC91wUMWiVdPOo9ybPFW6yCzxL3ua2sn4RqEE/HFjVhx
zsOx20DUfXblqhJDrg5kxCwSq/W9GhkoN2vOOWaDYuTxhuHGfLYkD9mWTl3UR9rgw3zZ9s05akPv
UA3pHdcda81lmdy5tV8dizzG241VNo/IgSEV6kjvxwhSS/wZwt+hm7zWndO8fhbkIJE/B6GWWV1E
UcUB13lxteJTLvPungY5a7BjF2O+AUN+uyZbOBr5lSbgWorh5oonKUQpu24LCHCycjQQQM4PfAOk
v2s04bL5jYHE+ciWeB3b2E3ZPCy2qshBHVp7X4i4soyq9UxcWeBu4+mafA6x39r6el0dZT8U9/if
R9FcxO1fBXzpS97kqNMCX1U+1RU3nJ1eRdn95JXx2eXZsQdTzX2rDg4T/r3Qm2wTsxhZfT03XNTZ
YNSj4slwYnbMh/Dm9xZPDosdTVhgl7QL0DNCGvHcc+3qAjm2TyyZXk00uqxwM+bfIYl0okcHoG/H
OJ+S71HmQj7EHfOrZoXGnoLQEZtec4lsVIj3kO+W+lOoZ4cKavilrlPrtzNpaHgeo1+xB9ZXLnTr
OQujAXyxfnnhet4eS8GnnT84/CE0OVthd9R/y6vsCriK/fdbOApat/AwzIdNpk/lpR2FtamS/FRW
on3UnK4GQETgkOrtI9lY3V+bPksu80h344tdTlca/WeQXfHmIKxqr7/pa1oFuv1m4c16ymZBzdm2
aHAOGoMCWe/Fa6AMKrwxo/pEXxanH1Ep+cTWV1kFHk5Vuqpz6IQaymd+1aQYLUJpZh63ap78b/qR
ak0amzWwpl7q2WhYKqwzNPess1AHOoNQj7Pu+xw7lDfb4ucmrnVmGkP3QdwVL1wCrU42il38lljh
AU4xdt16MX1w05sSlAoQT7tdl9ZbfD58PprwzfLF8Dxn10kBrUt9Gqz2B4dQwW7hzWj9aAculOhg
Kr2txb4M3xGxzPwaNNUjrlVx72wUPXI0kiKTauzZ0IhNVjAf4hco/dEfzlQ2KA766+WfnmyLH20n
PtgodllPQDv+Hr2qihZ18KYQGU3XGdEcqDs/oZOL+4SwfzX2iIoTTmbL25Rf/sJDe/bJ6MQtP/Ep
vN5+cVDcDTTkaAetMB64SLpnDQIZgHiAsJk1EVqZxBikatjlqGAh/ehsaDYu0foRm9wDzT9m1RpO
67GH1Ow74KmhvKvMmRff1mi7snx1xFivmwgSHm1db+vSH75qmvihe3l3tXW/fOxEfyVzUw/dTnPT
emso0mPZ5D9E6ndX4Q3l41S2VzIvXgWqIuRVR2N3rZTXAC8yL159JNujCdq4tajtA2q17osGaZkd
KD/MHQPx4ksR9wfa7bKs7FaFoeV3FhItd+hdbVc08RbpTJ29a9vG3OEHfxdZHbJufH4HXVQAUxpi
kwKC5bYUqHkAh6pXLbR2oEox3o22twEDpnMivyXW4HVySI36lUwf0JTLcjMckqbRq2CjjdZLg4YB
nxUb3H7Rx1YcMtvLARLq7JcGdMGbPDf4blDDvGJIh6I0DdI9OI9G9U26RnNPk3LCa1USes9VHxuP
IrV35GSIGD0iIFybL4AOYnEo1AVoNstCF9IIPp+dW2bXqxJS60daUl3A8+S4aaBajfqnIklBv02B
sjE6EZZ+grmbkmaYjKcNmGMSfZd1VrGi8ZwVL1G1nMfviGyW5QBiB+9Q9D3L8MRx6rw710CdPFqT
QNIOpWCymzYAyYVnsM/shlZ9arf+2KnUbLR4DC7rc15/dQ0bWR4PuptMrf/m/+G6tP4//Y0Cvdxv
nwcVdX09xGaKRutUetAYtLN6n6LyvfMNHr4CNbOloj6DXh3QO6y/JN7AIUADdDDhBAyhX6wo8fHC
8R+RNuQ1L+yedlxu3E9dUEVpcUit8UibM6+JIZjMMhPiezRjlvqxwUvS2UiT7FeLF3PcaLPvxmQK
UIGz6m6y0uQkIy3fot1M/xIW8Q9600n7anbtTU+s26yu7kDm/QCtofGudh+SAmUqR0Eai7CKt8XY
ausZv4gdauy1t8mhmLJgfv1pNUPKHnByHZ2jyCuhN1c8g99XvzZe/kJpYx4Kfa9XE7BJKrnMIrdb
RY1AL4Ia/leQmz/FhQfhcgUZQzdtc497Ew6AamwyGaNBgobL7NuEpaBlFEEHw0T3UdwWEA9pkmLb
mWW9d4FfgOp5B1QT36D6m/wq0WOwquUo8EDx7D1q58m+cgDN+YcrK5p0dm0H/94WSXJfJlpzhBRT
gUy91zzSoW25s7KR9t0tNqiyrPDqllzJ9CEKHR/tI7abeKdTUUUXbZu5vIvS/RDIUal+2W565wH3
+cokEIPoq0Ehsb14ApxyNAR1R7fNyt7f0vBDEKpCNtJS74I0zztMceIfJxmhjd1qrU085hkYiNGr
dplPDeY5QQLs1IaMbmLkx76qv8S1Zh2FA7aDxmy1x66MUU2wMvYzbtuASLkGHv/VTq35MpVRvKmh
bAB1R2EfbR80C6Vpa49483gXlHBXAKpZixnQDClTb++K5G/CJhfouccbU6m5ZJshyYROJj8w8/09
2zLHT7caUjArO9JQM4wBuqXSK1VkE/csclTLqDLrRHV9AB+/HtAceenQwVuZ6N97FxQCbGWgaDfm
IOa/IWsKn+EfaDyOaA565JlhPHV2tAVpRfmai649Dy1qvDQsuO9vRZ4V82zpZMUq7ytU+IqufI1M
vJ6pNZAsNp4Y0zYUlDhme/ZywK6lxN8bIK4oQAlIBlZZFgdPs/vnWFjPtRziH4nWsaD3bXEFKrE5
J6NWzTCluOFoumrlt5ZX+F7k/BZZ9s5zYwOutETayNoegQv1Az/6WZQGuNIVhSAycek5pUQpnWbo
s5yNNA3fSmgcuGuYlwBy9WJ32g9Sw+6hbdNHPXQhymaiaRykUCt9QjZbM3j6yIbwL2rubD3whnxi
NwDFX43KH5xEbJVak47agGPeoU4OYaohrr51YEpbg3Elh+iJH71G+M2TPSu1BgSkeCY2k15+K4zw
0cva/pHCpXD7gOxLeGRWnMJxB7dOjGXVqmqMBulsH6+ACk1ntk1zScAzHVCRmqkhzVIJm2Yd5Uyz
/x1bQfX1mEKgZa0B/P2shzoQXc3Y/86tYGQi/I3NP1Ijrci/JM5gbRITXyu7sNxT29TpNnTc9l2Q
5s5BDrfSwMnqFjR8+LYS37EvHeTP8sZZLSzJRYl+g0667ZGIlye7iEEOZCh9etzCiHt05AXeO4v3
USbkD4Isl6dGRDVq5Il/Twc2RANAA+FuSrubieyW6LuNL6Gw+mECYKKXMPaL42KnNbiOKp7hMhc4
Tyye+HjTdqro2ox6uKPCMkP6cl2pIZWdHWCn1jRLRWmazbh3m52U83/HkrPJdePLshStTLHLUjSL
9ulw54Mk85K34vkjc4aVPWaacI8L9QadvXeLJ6UCISek9YbUrALZPTTucAsBtQlDAjMSh7D0dnO2
T6X8St2JsHdMmvVio4Sg7+HXU+mas6cJj1WQnVaZwlDblbVMbxlDSi9Wo32QQKktS9DZsvZICJ7P
1iVHplb5/6y7XPBf16YJMJH+nz8ztjVy62UOqnjD5F71qq4uurp3Z0OnoTIq3Ktp1mvIAjd35EEm
q4aoWRxHUA51Qhf7HrgBH8nWk1SbSLWSpQ5tp9d7HgOhRy7LJfop2zPdgR47LdAhS8kScbsEuSH1
d7vE/FFAtXJbniLIx7HQB0HLj/RxjT+ffvkEdKZ+AlMtP7uVeYr2jwzMAsunmpfPLbGZPxZ9cpC5
AvlmFGBKpV+M5seA0+MHTkU+bIFKQKnBGvgZasxNss5YiN5GVCBWKZpez76a6css0w80pgM6tsEd
M67RowoEJbnU8aC3F5qN82RcodE/nFcQfWm0F38A70yssSgg5Wc0TUdrK0ytFfoDh3Mxoo02IDno
hsSj6TTPJJ5Uhgc9nrTo5kByp1lah87IJmvjPKKHZU8mOrxbipzJr9EGaKig6W9FtndLvzvlkPeg
K89i1bTapDWxkuWDBkKLXLXfWzUwQLZskpUmxh7sfQW49OQYim2flz81MD2crCQsw9V/nJL4OsU0
Q/6TRg5JtQtjsA916gCuYt80IkhaAkwK08W8I+ssP7E46FM0btvJ7wJyXSZmR6tkdTCUg7WlmXdC
E7dFF2GJWX+CxkVoD9uYI9MUji70kVRTJ5CswPUnsdzhJVXcLVtG12UQOMj7Bm0OKFRGVSl3NGuh
k2Nrj80YFE3y1AttPA1RcaTXcg8IEjuIezGdYplBZaLt75Jw/DW6Esy/JJYMURsksZMG4MxIJtO6
MMBZPo91iHEe0TB4GcyoXaftiCy6dFGbUme9snFU/eczsv2rH2gXjtL15aaNa/k4MKcLtChPfvFe
rvPI1L8Lh8t17GbtBRtnHS3LyDxpozl807psJ0qW/OogQxwgLd4+jaAC3gnWjgD0af1jmoQQs1Yu
qAN9ulpdu/5aD9M+sIp+uJs660hwGCmzl6GT04spNHNjpZDLTp0Mr9A67iQMLCTfwFUzu2ZOMbsW
jTeuS7vTqx8A9sTHqTCKwHbK4VqLOt75om4C3YYcA22Ru8a+zWJDIu5M29YgsoG9OU3ERiivk5pY
ItCfBNrxYZJqC3OLoF34ciEvH28RlbiHSnAyM9ET0KFCqXlbjiVfEfUj6GX0yilBea6DDbIsze0A
Lo5T1fSWuybfjIGFipARto2vQFhqMfbituXKvf23J0S/UtuxC16Rip3Z+8NOL6fiux4HLHWH7/i2
slWvQ1L5xRtRS5wcWa/8Jt4AG5deodP5KKyxvDh2lu200EzWoymAdS5GKAjqIF98c+WWzp8My0x3
ae89Ojp7drsCiZZapJC9xrO8rU30BL17rNPpxzEFVXh3C3C7NpS2NkLnZz6NO1vLD5UWS+0JdCx+
vkutQZzlUCi2+b5IzuASmzadIhryQN8Z1KhunLliFEKJIOicxP1SFb64Z6L5m7x4lRo73ozWHMSM
NAwcf3wX1LaRfPSmWByjHmLb0q79UwaZdoY81MnD6+zJfDsjmwumBFD7cjQ2Aou2n4fkqGvaLYSG
XDPibejx3zZFzI7zuQRStAySyTgy0ad7ukLeaICqJskZRA480LJywhk68ksep+vGzJM9DYFRKXcG
dw3wCWEW2o8QuhmgsElDLc8uoFarzinUsckym9EeAanX7NFuXPZMF7AGbZwvUKgLMIG9PvnqPjqo
y4ndLhDyfjhV6gKpU/BnBuZOhTwn5jhQq8hzywxrjT8GQLz/nCAXss0MczSuALzSKzDTLjRz70jo
lhWgunNbdXF8tww5ptJKNm47fgv72kBhJarx4Mrj12ZMQPOMjRbZNd+sFjtttAp9+Oi/2FvpPwBK
mBw/QmAyy4PYVhKfDcLK0PQiGuZA72Pckg9U7c4znoZ85pnFvUE7zJ5Zyawp9gGSQ25kCz3dRu4N
SOY43VDlzTbAB5CEFfIxE0/3aTw8plA22Ph463nQEmx152xYOBfqyF0aRokasZPsk8ZpggiM8PRE
mUL7u560IET4+JQJe2+ewfscRNyNMM+D221HjJU8FShAQl+0tUCGh44ay3ipUzHdRdz9IdPOvasm
JwYYA200HjebHegboy15UqCuAstboCtkjRSZ6ZxuBYeqzn4yJABn9vw5C0sPUXzV8WKnZmbjfKyV
dVLWd89hPjpbTWRyphwHTP0WWPUa3xSdIQ7QuNRWUAurXt0RuopRLKZf9gCeHsd3QEplAJVrGunP
tjDKQDMt/gJ5i24dhoZ277vAcY6Q3T2C1B8fu0lQN+ogb62JPH5oLSdcGZZ8v7A0USN8W7g3s+xn
rRb2kKmCBtsot5rMwgvvxbjqVUais8o9OkGr18ashh3uz9pOdnx40brkpKvWK1DNlSvmI2FpGH14
CXH2WWRmovzmm0BL9k6NPqUG6Br0/jwSuA9KwKCx64TYkY0OVt6vDJFlVxpBKbM+umb/eVQTt8O9
ngwg0ElZcTFtBloH0CaucfPwTq46lJrNO0g5aO6pTwHKXvtOaaDDAI8ml8k6oBk6tKVnFBc6XRZC
v0jMHqKk/avP7W8SLAvafuyLaicylJWxf4HW56RP+enD1Dy0QmicmbVlHHIwkZ7AVfWrMWJ0GTeu
B2FVX/RHakF+m6WRh8LZGk2FHX4MtJ4aYO48665lnD0XPRm4lYevFchS6J/Rzaor8Png+UEVYDPU
LpDtyrVFf9kGKpHiySn5NbHRAE0cTraJbDxXQ4KgmWpo6EwciKUpjVAjGDW/XyUxcP2Z1CG0ApHe
L0iAdefQNtF2r4j5StvpzjTbN4b5xfZldUx4bF+0Hu8SHSDD68wNAbw0BKhT6RRvagBglHdeVVpQ
op4A6kdV6OY8j8lPsM6HFoojA8cJseGDoLB36coGlBbR6G+LBM9rTapmLZqZnRwt3PdeMRzbzvAu
NEEHu0fXqZc25rb08V486VG8h0Bzcb8cXKtq8M/i4kv6zwnRc38d9bzAX+FPhHCq4l4rSnvbRRLE
Nf+cQJ2fHzzb+UF25iJnEiQmaq4VeGrIVql4WkSWmXHXvr8omcmrbNKNJzP9vJjI7trac4Vfx+GD
ve2Rf7M0p9/N16SraE1trvJEgpxFXRSNLR76YHteb3S0iaxoweVgJChIgM4W9PpvPxOdichmB+lb
Lx/skyHac+n7SJKqH3P5RAAs+Ty7Zl5S78DjbR4HdaAzOqBqah5zMPH8u+2DCw0plsKW4WfLf2b7
10/g9miHxSN+t6y5fDKr99lm8FCRF5M0rprtGtee487KLLyXkY07sGl6DgjZBCDx6LHmwtzB31hG
smm1ttwNcZqsTZSSNqCYyp+rzI/P+DJDn1MNE2ALn0Fa7krDeaLB1PZlAMZNeaKhz1xtE2dsgl48
XO0xT851BbHisFcqRwhNRXULNXS8yy2hBsRe51C6FG5Xn12ZwumjfbgytKoifMnLCekuKChR+Lsr
26gAfPKhyZeuzNTPvFyZQmn2z8/84YO3YPg4OsOdX+EJthNmCR2VmmsBuL7SiwW6ngudDTYHpLqZ
BrRkSCfblj0fJJSOGY7k0PolOIPAUG8njnec3WenJObGoe2TY4ZbZX8k7+U6sycZ59WWa8gC8r5o
b8LC5pAKsBXHT6IArsbPEnbsFYLWdECH71ajH0SEoA39fg2tCvPa2W73JECmsKkMnW9pCPlEiNNO
kCIm30otpTeOPi+V4r/wgPYmH+Jvev8U8aa9L2R04BGWRIdiyq50SZnjBqTrkHFAh/VfuWlXF1PX
wdFGp5UOdUbO9VNp9xXETDE7aG3Sr+PGj1ZpAg7+d95WMpq7t2XIG309zRAs0W8Ljij49chRJfXF
4d5l7ssohdGfpzB+ol0rJMvAh2wice+12fD0ZndKN/3M/sF/EIqz0kf5K6jVh1XS4gvFO1R95XlM
t8Ubnfwyt7j+8frII794YH8xnLMQlIGgpV/MNGwrWW+nNMvAVF2OJxL5QSupqAIokPzUIbOxXWSB
QNubYOMx5qvFRmf/rh9E04bb/+SeC5TpojOUAaSL3ocSpGYnxw/RfOSA2ato2gfKi9sFP3A7wshu
zS9lG85zlCR/m6Ps+/+Oo1XIU8VNqGqtzapu8d7SdoFsk/CXaR06BShkRsWDVgj9C/KGwyaWE8jh
8MJxiga33gLDrj0BCYNkIRRqH4uBG8gDvIuMmMieoG7ZB60BQFfD6mO/6JHOp0PUpSBwRp5zHjcO
XzMOVtxZMUfY/JvlOd457b8lihV1HLk8DqaFIDUswVi1cmQqzyAsjV8L/5tUpKiiz9a8MxWnovgr
NCZsJ0cLCgrM5RsCh0aeAyC0sNiWgKP9zLCsMKTgIIHQTKSpfr6uBHNw7e4J+J8V2j1etNPj0iVA
drfh3Q6kUk0wNxOQkXzeIkLIOpqBoxjWuA7WhUusAFWOWZz0BEryQWlmxYnGjtUVJzp8ZqOJzgEh
dwW65tXiPNIy82LLOlOUYnEzF+HtEhQwj+c5EDS6LAVnkrrsvMiyKJ1Zbx9omSDbfLGPi4NC2VsZ
DGqd5E4/BJ29v+ryCRvkq4/DyNwNAB3gIpAbp8v9by76s3cNEI07zQvH79hLZ+jN+mYrcyF5vPvj
DfI+/1vkCBNZIAGzCRYAEMRO29hEJaFqSmcD7azx+9AM66LAFiYBqcthypKb3YJ8vO665Wz/xB89
a2Cz5VYYMMcZtr02iG/c61a07+mA7cddTB/O/hDGV7ChmQEaveMfRc6epNsZzy704Q8UibrqHEkO
Nthg1nlaD2dph/VZdMNzKKLrIsFqoOS3MTu33FDdjyYiG+WP0UZ/iSoFNmhwuEAV6SaYSgE9mg83
EuBichBgxXOMDsniwtfPaMN96qY6RvNxzs5k8gyODsQY/+M+bwBn0cYJmdQ/zmU6xXvUUXXQv4Hi
aJ6l4MUvcrN5UYdc5lU/hCifXKDg0ef4/RCnVzE5+r4z5cvMCyaFJo6OLY4LB9gHXjA/b8eg09x2
u7jQGZGAjSp+gvQpLe6nEEC1HKhnz2J3EPWpsnd58dmqmF2BAVZTZJiVq2bu1i2Z6XzZxjMrKgG7
CrtVvVnm32UEbqu9t6iLdNsJFMV3KSmNUYq+3vQ5djIFtuGg1VgJD6AiS4EURh0tB46sHuxodJ/r
vFiRGdCy6tIZ+BNwhU7QCn/cQQtE39AsrZG/raFjDXcEDQAbWmPdtdm8EEV2LReHfiynwJI5uGin
9CuVQ+YqBxU8aEwlFEcylPIrj2/eTZs15HrABY1oING/Uoh+EHganOg89hIPKQpVgqGVRqcKgaQT
IPXU0pOfcf/KTcdHIUXjB2fMT6HHvCtTrcvKgUaGeqK9uRuqCmzBM/Lh+Ta3xKm5TK/ezdFlKA50
Kp9dga6n4pZV/nm9t7gIiCszmZBHqbWN60GZQydGSc90wcPnTvphHjvsr7hz7SvpV5qtzk7cz78t
ypX/Hk8Rte/Xd0nuQMHR5E9hWXM0ZkGoxzb9C5nwRTL2mdZmUCnCJB20Qd4J6FdcplKLnqTZG/sQ
pGazB/7wT6WFrr+3dShmVF6e8qJlXTf9cnu/GnJdrhsbd+/GKsKjo8TcLQ+NlJX1GkIxDgxrAsBF
bo5fyYu7oX9sR3fAI3iPAYgResveShv5KpUXME00wafIGxPXP43Mkge1SiG4UR/T3OKp4mgOgJIv
DCi/gye96EIHt8o50glTudJHD1ook91Fu8QcowvNCNssV72mbxrdd9CkCkRrchQjij/EFB+BDbZy
fvu8gyxc0hvPLVDk28T3ONKFeXEG/4G38eLMf9YY6CApBpRCbzGe7hrP2W+vtETAI85Qmo1wr6TT
tDb183zGKjCH5rbc5CCluc0q2+LiR1G2HSrHBf9WF1lQYC+yamPr42mm2ur8ONA0xz4RC1cdlTlY
zqECSrNyHADEByH5NBjZw5Cks9l+CyIvg8tbUIX8VjA1mTwWdlM/IA/UQvsYDbdoQqsfGnXw0NS5
AvXh5zYDfRbX0ga+A5RrRoinIOUCDVe/D82o/8Jqb9o7jhVu7cluv3pRviEHWXWoNbc5dkgq0lKR
9MjjoOIH2UT3xRv0ae+aWrhNsPtYp16vbyi/PGexoZnYriJAI/HuphXpes5bz3Na2WfAt3FFhdBB
W+1cOn27AuNQtqYeUsEUAabWR261nZwHkBBqF2L4pjMiAlfoU7yoRsfijXR8cbPASb7uRJGtyZcm
Fj9LyvLYFdbxHev4svBkjPe6IcYDmYAL7XYeivhHcOj6Qe067U5MujVrHJk+H0A+DBAwMYtxICH8
cBwf7DocnlHzW5EZ+OwE33uw3hBLGYSqbmvMdGQtuOFoDZqFIsa8Rhgm9QqysvUBQpQrmsMWLbnU
UrVnkmiSWoi1nTVzoy0fhnjNjKa767pifEi9aqQPQ2b6MGmElkBaY/mBuFm7z6zCxpVPoKawQ9Ne
Nx7EwKVfXScSq80SSJqpYaJx/05GeNmLmnvqOKYpt3J25VAEWukipRfG+ilOumJPHQazbT7O3Qdk
NlUDQ9NJfD+GuphlYD93Inf0Bgbon7H3aILPQU6Am1vtg/Qi6VHUkkMUvvjiF93N2tFvjp7e5mtR
tv9D2ZUtR4pD2S8iArHzypZ7Or2WXS+EXVUWq1jEqq+fg3A73e7umJmHIpB0Jag0IOnec88xdsBa
zEFjIZaEUPfVVI6AeMiHqewpreSAg9nFEEX5MmA1IYlafjyvVn9dVn5qnc+xZPGfVoU1QNegw2fu
qmfUQNssdAxdgMYUOkarMpFdaTUElrovdm1Vm7rXJtVLDvr33XUA2Y21+FovnHxypG+NQ4XkWVvv
w6kHn7CZGNq2aXqQzIIvomWW5ltquXDO/iVJsxJJLBl7fCYfrchY/RCyudrJvgNNAGZejK8NmWGB
Zs3W3aNVluMmRU7SqtvMEBY656S5I04Ph5ftZiEjrLyVCs6iRQra0NQzpg1IOCfgqv+3rrIRs0l9
ro3+XlSvMqpP+7FfCNaze70VAh4nIFBbqDBfSvA9AkM+Zr9gKkkurqYpkMOrqZpm46XgvPHx9cl+
Tf8Y9ZupHFWa5tbPFVYw95ECd7vb8NEj89huh1KZLt1yAPVlv7EIQa5fgyQx8C64zg0wSj34tS7X
Q2WBKkF2lXWyfztCNlh2vdq5JL0BVons9HlAyjKzdI9i7T4G44IuLhjYKQAU+WiRxSLth0On8VBy
RYKov/PLqdO3csLR+1HZcTszPVmUB64dS91tAEepXV/W/FsnhQHRnAIKoXA4+GtiGaD/AEezWWTC
B2QCgke5VkNM9lorbJAwM0nf3BQaduomBPn0xf5LJaiYqvPk6logkOLpEOJLsUIBxMGH8CHN+ZMA
s/OuEBzM6LI5nVr9kGQ8WksZFBHFInQouzUGJrdqtD6Guo4nTbK+X4e71suzwdbe4asYNgZwf8tc
IycieaaobSw80OFVnnCGYm1GPp+twikHTnJGCeDPn300KXIB9Co/0WlzHebLWDqCWJkev8nh1pFA
dvtLaXV7C/9iBe5xbObGzuaYkcFCLQ+ywVEs8B0tPNVONeg7x+E/ro3umGZbgfBsEqZZ+sfUbwyo
MOxWlvUxfbIQ9b5IRnagHaZDUfGfV8p2xxBOyEpDg+dnYWkHYId7plr9H/oX0JKqqsw8JLWd3FSp
WnujPZobSLv2caDEZROSrDR9g4zJzVTaQOfaSM3d17y8k3WynzyThxzTijpa02m1BfdJhzTJygqv
Q3/rcb3G2kUOU80p2WbAQx/afn5UhX3bUJUegapub2O8u7J6Lf2zylQHEGTODCKhCASSsg9B0qhg
9QS2UPDdfRQlRjmGxs7aKouyNaFOHMnif/aVcGcs6LpwZu0cpR0pH5URFJQ0s8snecbS/h9n6dJK
bey5oKlklz3/pbXYfoD9x3bhS4cMj3M3VrG+aUqz3NVc1y5APjE/B6XgL6KsREHSlFvCudNFYWDh
CjfLP01XoqC+ByeZqXyMKk1TkerrqH/dQIusjW4qsifOazB/Qlz6rBVZddT6yYKsTFq99sAE8RHc
w1eLTDPZ8V2HPGpvb0pO9KPc6plFUiEZYzCPclcoi60DNd1rUbZejVWAPf6Xvi4ygSGOLiUflQRf
comYwvqWcaqfVsBUno1gTXJ1yFqNTeZsrOSxXlpX22EC9KTXkIfnelYgZcITQ4ATTgqIy1N5sEq9
iJhoS+9qUy2MiavH9GrILdqEcwvNLjPt54Nptc/4AuoRqBDgsEYa3HwYPw9JXEPT/lqWXVZLWbn0
psRBb9lFDrHafA7RK5CucXmv74uxfukbFZBd/HK30GW6k97ZweTlhhipiBArgKJVwl4SoXxYGdy8
yxZlK2mlps4MAkC4dFOlfRmXscy/jQUK8nIjraSHd7mikrEynK22Dj783gpE28AyKH3iJvsoyTY6
0I1skz7xz9J/9EPKprL62T8t/6VfjG2oHFOO0nIrgnpos5doFjtJkfhvtLkDDT7gJWckf6dgcNqv
6JZ5hB4zIhNGBB9c68mU2RQPbNTD7e/LpFiZBSvrdC5QRyxkOF/La8azLPOlz5cysxws/IUBPkNe
wanC2bxnPXYVc1brP1pktwR2iowVqQKk2solZtNwawGJiMjjuAUITP9x7SStKnUSQaNQtrPttDoO
g3gn4DNBTwK6ANt9dK183l+rQCEutnnm1p6smwulXG3V2X5MoGm62oJFYZMQOt23it/mbfOCzLdu
N7dTBhebW7/knf7m5K5ymVUtv0xCpF69mInRIFhOt+k+qan53IAy6LN3obYfveFaWntjp7tHNlAL
Dw5hL3g7xrp5UdVe2zGxgBFmu35x7PmPOrji0jvdeLHH6d1erGja2cGYCHP30ReTZPMyL31jBYnN
su+gkj9cqXiAdwHkvywxIcKDeJW57DPstq6DRGuqfbM4T9Sx9EiKBCxpNlsm9V0jF88Gy+ugyPXn
oSr7LQXrwLYeOxBBLGdOnH2cAZD7j7r/v911FNCi850AIhS61CLQl/TitKpMAFR1rDZc11lmEL9c
EooVm+s76Hh/mCVD/mGWKTOISgZRHueugGcSj4/KE3s/WBnxZZGqihHMA6AZstgp2T0S9vNbu0v1
+5aU/92p6cgjMP1ZIF3abBburTIHPYTJ4OjiTbdlSKuEtDEc4tJizmOsBQo92cmiVirurdp9dJgG
qkEOSQuKpZM0+NZJ+tnr5SrXTtncIfEQHdar2i1Il6wS/ktpbCZkjlpzwOp9+C3zNOUho6UFYra5
iqScxNSV6i0MMDvDtbdkczYD/TCQRQTApMG3EVqrrSJjsf9rhG8G8hKy7i+Df7tE4ajkMiKTSO+K
4tYRFLqpA7uXB4XPtq+UOlBkhFX3CljZzkh7P18tSAeUX9xl1k7WQeAeWqUW9IuIDn4Wfyb6a4Xs
0aNsteDs3hnInvtyCWCRdl03UTimbXZvNCTdpGZaBRB5+bgJbXggsZbeySFqcJOEpNPMUBr8yz07
AiQgilmQjeygAc51vWd5EXnPdWKb3+9Ztspe/3Lf05xR36kmflSNWQ2qqli5bXLkY14+S+lSakm2
thVtv7ZJphvZ9mlZKfwtVyAJJFmEbVdXd2MBUqkr7TBlyTNovNyTBczeRbRg/lsc3s5SAgZ4LdUC
n6SlJBco0rKFc/Ra+uwnLf/e9s9+0ok+Ndjg/rPftW3pJ4Zev1for15GbemyOGHLwiPpBkC2RLz/
0rDSNUsm58/mAojFQJe0ubUJpZqVkDheVummQfYf/MR2nJwp1xB6XoiGq65Mtn3edx/lhOq230Du
OVzbP3trE5Kf1sNfI6wDljrmPyUROmJzS+BKLR1EAbt8vxY1O0PStrtEqbLGDU2R5/t4iXwxYDr8
DycyUXPc0CK61qhtedGSSBauB7eAtL1A3KnoUrg4a4aUt951gX2tBwqmqaTAN1Gk+ToIkVptgl5H
kjXrcHO+jiRLlJUWsJHj/WiZxoF2Q+DMFBoPLVeTc7cc+qJJzoU+HRgW/HuR2Na4gTBw4beFPYXS
xKQEXeSpkxckSnos5GURu6qeIHMJeytI8kDz/q9R14bPYeVFeoG/jDyTfSFdVPhlTqYwboQ45FDA
6WnfHASwieuBL8X/rKvcGmKe0nrCGtUxpngnS7KbPJN9v9hdx/pmcy0SEI/6rEQgrTMVFWjkqQrd
zoUPF2o00MdmoCr15GkukuroJokJhjsnTBJamjtZV2JhUwSye2nqVZguhtBaQ+WX08+esg/hoJ5P
OmxxAUMqZ6zyHXKaMv5Y4MuxlaWaMu0kz5g8iyGKNig7s9KBMFirlk7SrNc0FVSp9H1thT6iMSMv
AM1IY7AB7BnHYK1cDf7rcquNbkCwONV3660lSh5v5tR+yqYsPTQjTwEpw5k8QIUo+V4nTZqqrhAx
WQyTT+vMolvDSaAW9y9DfbddTEhp/zXKtYu8pixe665FeUZ6zCygh70bGbA3xQL8qRZ4jjwDXDof
10p8jfRIKdIPG9ksD/nMki9dtLz4sPvS+Wq49uOxto4lO/fOCE3nf7O53tO3q0jjWoAhCqJBAOXp
6S8FUuxbjZDsxqxpfiPPIM2GP6lW1uG1wV5aXbOMI3fWdO/aIM+GYiwO7dAcpNl1JNmYVhlSIaA9
K+ulhay3U3y5TaCUZel6wIv7cfmrrWyVl+cNfIJXY2nC09bdjEgQzDvsGfF2pc/1ZJcRb0W7cWib
PesFf4UmYHEB3sC+R0I0xAZgFcfM2vV5wgNqD+mzoYjJJ+pQH2Sr6eA9MEf65Lh9e/7PsWO9f02t
sbiQIrPvq9RdL8lmxdyBXAUQ76p9U+dSuy3U8bei9+Zto80AR8QI1lc4/QnZn7WeL/XOYPV+puYC
zqrud9xY5q2wqq/2yzjXemkvx/l7PUsYJCjTNqgbqHjocTU8JIrR7c3GNr2yJ8ODZoB1wwUFk2yU
VfGsRwZXXJB3JuNDqvVgvNA6MI8t9nNRmaFK9TiUrSVW9l9Gm+JBvaRgl5K2vZ3Md6ugkYMgo7Vx
S+15XIRLhMr2IEgKwDJFb3k76rfAH95LcawKTpON4VrYaC6WQEI/X61c095+pDoVU3ej5wmo5lQb
wkaWACN5hnSdkzbHIEkzJmBrkEwrN6pzDVZ8MI8dqhZxb80eXyRCTSmdR4M59EaWwP3wUVqi+5A6
Wkty5/zZJvfYS6np8tjPSixMr95KEKKwfd3y+9UfSYlVyqK0qCQTBX6bcg/m2/ts8WfKBunZlPVL
1+tof68n3fvYQfBPMWgBXlo4SKWrtAXbhrzGSBCGA2vc1+EnKcD3OfRq8tnjy139ve7qg9VKpNBb
xhgtd3ytzrEUnhTFtv0ZGaS0c62LStRQZYQ+DHOSPCDp81n0MzvJqga5vGFB2zSSxSpVqmNBwUxx
7QCGI29UwBQjqyD7XPpWPyELYBmypeOwtWwChatl8L9fDwq8yYP6t+u1I+lDMCEkoELpkod2Jl+v
p2UduwgzDgQFT00+gv1S5g/Jg3rNUvpehttbCfQaLosvRtdEpAmqEWDDyEDImV/G0RrO8s6UxNQD
YxbO+n93My07iF5waEji1tYfAAg+k/T3sqA2KVTLu7TZyyJvlnQWCxsR+V8HGGC4SdV43yZjxhGC
zS+Jm49nafvtUlamfFxqvcryOw0fl5K31pjJocTy2mvnol5JGchCwyCpFSbW+dAHsE8rqwLkTjN4
iQy68it8UC3g2+SPKf/ovFZqPfedFnKWkohBHljH8rUzlHVBQt2kJsge/o+d81bJdqUNhbrrgPLM
ysHKeL16mlj5scBqszSy6TwVlg83hnXRK0Be5IG68UG1M8Bxk5EhY3VOIQKb4fsxyjJdktt1l6mI
R5eV4k0GHcA5P96t5nKwljxyrdZu5HhkGRlxKSDTSKHtrheqOkcNeDtX4bXOLAxzGxMNebSfd9XH
/Xie8BI5FJoh1/oUN0oQLDteq643u94cPJR4J0csKOUl5ADgQv56w7KhHZ5i4loIlu+uXtTVdbp4
X69137ymEBAgO1EqIP75m5ns8M1JK+u+2ckiyIEQJ3L1X1LwTB6klJrlFB/aaUniWq13LTeOMm8m
fbqTdmTWzdb7bmONgxbYI4gOTaAFio2eMV9QZzo4fSbAb2UowJKbiL4gJ11V9zlBTCZNqtcGeZbO
+dO64XE7eaUWNycuT68d8fEC6ARclMGabytTbWXS7ZfyeqovzBu2OSNyP8UxQjVLfu6X1NzvqbrD
bLSB6uoGMEA96csk6LP8RJD5ZUJjgNID4hEK5tle2cvilxZglGLmyXa2GH0pA1evgNF56SXbdT5M
O1FbX6q+m6xlaf2lqTAxs/nU6dmmJOxRTlGTZe6r1BkOQk4mctL4rLtOYp/1ghXjQZbkARRrzs6G
vonG8lNV5M7eVCwsNJdDDJ3kG0TETXwRGjuiKorKgARVaAZbLFSQ6+KDhmIwPGnZksrYYlL5820E
xEoaMKgp3nXQq8UwF9t5CdOtA8sGVwAZp3Jj2uh4eJWgZfC3aZCdBW4Lt7BesgQL3dZoVEgSyVuQ
PRHbb49WbofyXq9Xkf26egJXYqsj/pP52N1oexuYrSOS54ujPLP6QeWeLLtaq4e96FsPcFfCvTxJ
hxwkh383xc/SBDG3al/2l4fVfh2KGRnZOSTfdJyYRgC/DTyYug8aY9WbTZ6Du+kC5WH4r912Q7Bu
cwCEgChZUAgFAhokLAE+HhfegvrnlHngpz8Ss/rBIVhMJxOQCfdCmiEibRKq5R+wBHjA0mUAHCYM
soRKuzf4Ft92OMmsXT6XW0Mx93nfRjwVgVP91nonqJUdfEqBrc/buQBijtpQTk3OKgW/MnfCyVQi
ODZCvrUYhKlME2g+sam1fMMUaMiU+q9xACY+pttsMA4jfk5uNgc2VDueNZHdkG2jg2spActRHqlW
tU9cIzBLY6tyxN0F32Z1taO9sdFn7H/Tdmsl2TYpeWg1SAvp3bDwBYACOtUOwg4U6B+Y4oFB5CAb
oTHWuTus2k5TMQe5QsJZHXaCgYSgCm6ZrYCdV4R2W0Z9Pt/3fDzldgomuyQyoOulqyMeErR3dWhT
O8oH4QlQvVkZIJC9CEGOsUX6YjCXLFzuB8GYs5LfG5l5jJEK1Zhihw+ZAJd+rRlbXjn4QayjaeUR
1nnbBn+3hNhRy+0QdLRAC0ErEguN3syiwlbDERoDTi02jN4MBvMQ6QXk2t5RlvtA1AK+ZPl6Nkeq
jbQKPmwGq95WDkLZWrorrTGqTboTjrkB5jUchiBzBn+sxa7TRkDhAJhIkHhQjODnjaFmCH+hILup
cxAYSnfCQsg7PkE5JRSVEQyZHlYs2Va22FAVWqcck6w5HyrqRko2bIsY4nFIQZvsPrAb+KjoA1hh
I9d1t3lMIzebAtrigZj0qOybXZyIW0wrUQ45rhgzalbhQwemYAuyjwZ1QDG1oZyFJAaDoW0isRwP
RYMrxmqEnGa/59qmKjEfwInWpFo0iAESfPGFu1MI1bQo5wom7hbZ+Q/TNEflhGR/pEpBKCy0umYn
INhU8DdQBWwcy4r0mmwciMH0RTjYemiZEC0QbZSzdNNNQOEWWhhDBC7GL8a1Mlj03t1iA0qhSG2L
MNbrjQP1V95CucEeQl2bAwdUTaBm8/spwqcYE0UCIFQWdS1y2QcaAFQd5qMSFooWwCUYIUMyxTtu
07CKcQ9IGOhSHnVTsoHcZ1hSOPbjGT9tBK5Ff8iKqEGyiIr4gp53oYGBoIsVWhl4V/qXRIWMgBbE
CZbhfWQl0HAokj0A1mCkJJBiUwLbUl/BabkhkGuO6hhwdYGdiFpCdQxPYpXwR+Qz/5ljM/d1Zuzi
TjtrvIgDCxmLws3sTe3SgE8TwdMMQXc93WQq4jYuS88OaP6gMOP1DIx01KQHCDM8Jqk7eTyB2wQY
rIvS5e9Nqj45k3JSZxG4TvHaGXD6A5ppgAkNAozAxu5M12L+HXXzZ82sf/JuSsFaKzb4QubDm15B
SV51DQjLVx1wdeymZuMBW6nQtKAHV+Vn6OTtR0fbGeANxyarBL4PC08jmRzPYkdhkOdU43e1TkLA
bwYk9I8vJrRvqq72uQA/n15Ms0+69Flb9p81lGgYt+/ssUWgLTZ/VwJhCCOIbW0HfSmPGskNAA2b
NreLEOsTH5PY2Sz5T1VTeBjT1Dc45h+IEHZhbk1bKI7e9mb70iS5V3c5IvJDezY61SsG863Vb0C1
5UbUaG+F/TByAESV9jkBu4Fn0/IM2MEGQafKc1z+kLZG7+nsKYdKo5ekyFHU7OcsLU7dBExj3e0q
zd3XWXKZBrMKapWH4L4rInUYXwHyOBh5l/ogT+k9CMV4oiNHy1Sjjg0Qqr4B1hFitHoE8dXQituT
yAYkkJeLDnwL8TgLjzNyH4bIaaazSYCSnuAo03Q3Kin9Y0/8gFfwxwzhxJIbZyisQws20Gh2piL5
MY3OLyAhAwOcRdMwPUAFfvGde71NI9Gwbavpx1xN9tOYn8wY+t7FKM6GGXIy7XtLQGqIHkCMu2GI
nYASMYtmUMln3D7TmW2aaoZKQ/dcQdDZQ9ZKULMp6LBfULpdjnlfmxzVt7rZT7Tbqu/Po4qP7Stt
2AFUO/u0mvYlaV6QguchFw++Yy+uyjdwzjwMjlt6rBp2On9KOgcA7gZzpIa/VUVORWJFtlkDMsyi
wiqwVmJviqJTfKT1ZwT5a8i3kI01DC/UAe3R3EG6a25jyCpB6F3MD3lGTzFTdsyCvgRydV9iuzvo
kAQgE/xg6pTdMSVExLEHiix9r1Pxlrz2woSMo1tjIdB2T4RlztYdf9bsN7KBtUOq/ATNpOUReFf9
GoArfT7VWnbUiLIdGmM368Mx7vluUL2dw6rLkJaXcao9Tt3nuXduHMsNEM4OE5XeFiOcvK5XmuTE
ejyxOU9+8b64qRPQUhelCKwaAokdJgp10SyG/jV+q3NZaaHq0DdgCFMQq3p87gvPtNGqpj8VcWqg
meLFVvtg4SPea8pJYPqo0uF2bE4xlnRelU/bAY9bVRmHOTV3nWNG9dRt5hwaZdl8hMYHIh/li6M7
YWdqJ9UsIm22/GLSd3k/PKlu+WZjH5K8U/Tmz0Xv7BMz/2GYM74L9rwbtBkzBvQp7DE0MLfFnesV
gAvmNfIHBT8DlQnmXc2bKELA2yHFI4tNQqwiUwVwC2glvCLhDaycNOzqXAtF0aR+MpmY99393IJQ
IwMWB1xz/BWuZaSV/E4MiIZQ6F56cUnxzmogK82ZGg50foLD86ZRgP1XTOMCJvIzchPzgBaD1yjq
Ke/1nzxGeh0o+Hc8n/bx4CLkgyuCnYzc12BAyUok2WgHMj1lQCGRzEU+Qn9j227oMmdvL4SthfFn
o7RxaLRTBFrIRzYhgaGYj3UHxv+x24y03ZezcmnyKMMjYzm97jVmc0n4cF/Nzqs71bdYHoCb9qZC
boSHrwI+RYq9A1jhxsLTwhXuORpWi1h0guoGWpwMZKhe497ZnOMdwBK5vUAe46blZZjB5zBDJCjG
a5kUrg+OFUhXZ091POxHU7swmr0YNSiNpjjql98r1fFNccQjg0S5WkMa0fqVMfBDGIRHlQGQuqH6
Cf7NsbFJ53lC9LzcQoyidrSXMi5flZ8GJF0SMv5sRLsnXXcRiXq2INybYz2hARzjsbEuwWA239cd
Vlya9cqcGkvNBLhA0DljdgfW9ZiVwvIQMNc8Fg+XGJw02rHrWJCzUzvDuwL+MciHjUFLGrwsbgdC
CzpFVoz1Zw1nmAiowD1NO4j57NXGxdr5Usdk31pzxIptxS2CaUsEANOCsCPvPFAcvgEWBVJo4z0W
1U3c7VWa3Ra8uYEeC7jX+hTemhzM6djI6uqtFZeXZjAeY32+1V2Q6dP5gkkjaoSx6THHe3ViFAiL
hcbUn2nn+KYBfdVxoQvj8U9o+/0w5mnPKgqClhrad/22MKtzXDSbTk9uSgNCfCdVY6mHuEV5SnH7
8aCwH7qBr2eqgaJ1shqEY0twrybDvC2BPcGvuxA9lMKvSzo+2rHW3RSxtTUgklXmnfnS1Gm5YW7s
g3oAVe5wM4CbCR4jAOZHeGe49aqVPRQboqSsN6QGo09pD8m+rLto6gzotpQ2cmrAH5w02s8JKXRl
PbSbengqsnrYJCO+WypCqWnLt5XSgjIMQINL1g51ZJJy9FtFTy9gIekcrxTk6DopgqJKml2kHa8A
6deTvIT2mokdVByjRWs6APMGB5ocoCByoIdYmRB2n49yLNlZHqpEAeVDyf1swoWuTCFJrGFL0w/K
FvlXJ2EETTm8mXY4mwr07TXN2Rd9Ba5ZZ0y2gwaqejetsfFufT3lG/Dt5WFtGT7PCMSui2kjprbe
Y+Gcw7O8WLLEMgH77fegMbJB+jbeVdsWyJQtpXHbe9COE0dlObTJzHCDseYXczrcuUP9p3Rb7NVG
Ezp0SF/uC3FxEPs6TH2qn9wa6txs0pGjqNWvWqveNe2oepViWRuCR1JpADACZ8D0VOjwkitDYMb5
+JwDQLMZBoCMhCv4gdkT5EbwoXVqZrxmbFChjG5gLZ5qv6FrUt8wakH9UM/4nprIPuiB+ETMsblt
lTF00/hEkqaJaJ3F2PuSt15XIH5rb7O2Sl8sRFw9PoiNbvPuRWX8HbtTcclvSJ8aW4CMa69A0nk/
/Smhc63YP6YGaK1keKcdb/ZETc2btNQxQ2O9ONQvSLFWPQaJWD+2RhOzrZW9mGTEG+QArKqaIGZO
Jpof2lr/VfXpAzL1lGfTQOI6hLvUzRSL+NlsEaUnYwlOs7jxWcreaiRWntSJqqdk1MRpnJeVT+w8
a7aJ75BscMe22nTsVydYhvQ23ThNWv48srTbTkspBc0fOGmWUwX5JdgFFdvVbKmaBdSAMvDuhMoA
SESlxtaJsWrydToB27zUXRvkmWOpyP9MIml6NZBnrqMVm6HXwEQNp0+az/HvGoRATZoijS6zPUGg
22mPBrReEmwNkU2RRnOnNgi/6O9NVZF9Mm4BK26ilhag+unGN+potW9MmnNRjUbbalDl3GrIHL3N
xwEKKLYVv+n66A1Mr/+oLSB5gkzuAwGONzJ5Wh/w0qkns8Oyvi+VSE2r5E4eMEEjBUpTkXshkru4
WEA+0HDz8wXsbQH8MwBtfgc2k0WxBIt+2pEWeAwrFpAcnpuN4wZpAxiVgCzS3RzzA4AbxonDR39X
ptO5F5myawxj21n9Sacj1FNVAnKPvqOXskzeHCRfWUrbPmhsyi8xFT8nUzg/4snFHNOPeqjO1fTo
2v1OySFqlvLxAS809IcyBzXqH6icDDsXbHatmkNPYwZ+/xFsks6LhoSOCFJCoFKwKeL/WPFmvY3J
C6Th234yragt4xb7fpbtzQq81/3kTch5SKa7gVAkF5XBsh6ZhySwlrc69fDF9hQ79m1I804t+IiR
eJ4ZPvSENjk24yD/Cm213EN5LsCeyBuK97b+A/i+PzcOwjgtOE/DsdCiGvnWuFm/7J7b/q0bkLYO
75OagVgCVzB07qUQRYuBling0MxAJuqqDw0AjzYUrNvyz6iXATKWPWhTBI75a1RzsKcj17J767HK
QcJbUDuqh2QQr4MzwIp3Zv0K2VwPmew8Bht+VWM1DSay+SYd3wF0Bf01xRZpa6lnTbe8Jn8krp+3
oUF/2cZPnuKr1SDH+ZJZpY/1K5arv0EqAgfM6I0YR+tNSKL+qTMCTw8CIdB1F+CPjcm7rkeWejc0
PVi2QXUAbsGk3GcMSxNnt8z8yEGYu1CBQodSQc8eJHKV8RPgFk9XhK/YjT8DfqTgmVNrgHF55Vma
6qmIyrXI+wKjkmU9KMqdQ2uw7bBtbGNG3hlw7XXGDx2Lc9LdGT3czZjLtCkFm2fiLXjBtAZcEgsx
3GvfvdAaK5fm1jAhPyewQ0ZsCIsJNj6o+P15XAWkpWEPupoO/3OA3H29AUM30yMb/8eu3HTw/eUc
vD7Qky3ACY87gZ+l9GO4Zhp99sG75yl4eFTkX1oUopnwRXTWDdjOPA20uPV4TBB2GkA02levg/Oj
MjQ4XN67DqQdPT7pWAsP7T0ktrwKjoJ8whKpgQo4BUOG8pRA7kBvzgo5JU9QasDOu/cxJ0DxDVw0
TarsSihVT/zNYCeuYDdE8duMCvykNzWMaFFELfy2DDMf0sWwDsE+7481Ln/hyY8FXBFAAggbufC6
31vgqaqoX2svwhwDBg0B94amWMKXOQjJ8AUqtbCv4TVsjBD5r76CJezQ/KYGVvoB9OMitwCFHXeC
cry4bh+IRg+RWBnQmMCRMPiqe1Q7CzwtR1LR0KnHcI4Lf8ZDRhy8N43q99qTOqZep5d+DXYxwz6V
6nFk3K8Afk0VA9w7Jf5EblBqAVOrsGuRuYt/IAtG2PDRmZ/i+ccM3Iuq3i+IB8ie4dfDaokmCzmq
14bcwJtF8qgrLGjeaMhjwPJ0zgIH0I/GRDwvAYQfKRu137h5iK/WeVBB+WNjtaJppP/pCjWBEmUN
CK0DhqglNy+nw63IyG2vQT0GKTFYFptg2JvB7XiBsrNz7E2OEjQldCTWvTDI0vuTOepHiAb3D8iY
2K/18MhHSZJbG1kcIYRuO4bzZBvVqTHv6EiMaI5BhYZk+PGlBAOv1w2Ki91AbSDya/6R9TXQUQGo
Yeq9iEW2ozx2vTTGwzB5SGD2DRVea5PyNwRr4UGJkwKycPSxrOd7R3UjDcnd3ryD5EcaAW4OWu+E
nHLG2W0cP4BSgN/xclJ8RjsbtFoZ4r1t1+0IOOR8FteLj7qNozyHvib8vwBODfg7gUjdm+cjqIzx
+HDyVmf4pUHkkeF1quk7m9Od0sTPQHMwJTE8h7IzIIvv/8PVee02rmzr+okIsJh5S1JUtCU5d98Q
7Q7MuRif/nzUwsHaewNzCrIkq2WKrBrjH39oN88KPYt0sFz3bVg+cuFp1pWee+e6ZkBaQNTujeyF
tEb9wzRvSrZjb98V1E0xbaFNt9NqmKLlBXhreeiNfFM0b/baifJTz1hrF97RLLThOFiO+664zhGX
tORXB2cloHpeYF8lJaGD80s7Dj+cJM5/obrOfWTb2exi04hSQiu2Hs44rmMLBh1fAFN9B6V/Vf9C
/+GlyXMDg2Dg+zc+LDXy+hKPLD33pfJhxSYSzJuhd7vKcmmDKr9WZghnw6lW0l2rzPM+bgpk9y9a
Pp+FkiYc7sUf0CzmyXCfFCtwAdXdFD5Izqx70n8uQJRx/KMDxp9Ndm11S/DmGmUDSH8vzhCAAhQt
JnzdTUl7VK24YEOhK5rv1WVLa1+U+qbjPAiIAdyp4JvZsMnFYP+Gpy0G4NX6I7fHv4w4mvw2Khlm
eFsER8VoMmy6OfPtCcZ+oRquh29l/FnUlu1lQySOIwwgv7HWPkiwEnueV9cCLFMukOzqfZZI8ySq
NPPSyUkgRY8np3CK90JRr7aIrBtVQRakVzNKzjr+Wsm8ioMsv5X+J6dZsuk32UbvvZrFzwQRlue1
UD76mkGr20XpX8M4TpqZnFBBhwIvBLJUCM3FWRdngpXcgZWY9wLSfRNY+RtogybqICeMZc7FLpqB
a9ovo08C2f12F9VT1C8VH+tKU3d5RaGxih2ztn0Jjs5BhTEbGx/NQgXGmKOdI28aNzskpiYFmry7
Vuj/ptT0yIL4wQgiuuZ1bR8MrfbrNVmDZa1CjRYUe+dR7Jy++hqy2vJMc0yP+A4iPWrYZjpde66Z
770Vrg1SVZTP42b9bYewJk9aVja+WZfiQ6WrTaWbQvDoAF/cFt4b8J2/4E3OIKPHv71RPmp26ylE
vUuMm51dMLTGYdLk72w4PFpamX6V13c7zz1DAvnWceZvWyDGqrgFAMPpGRLIxjoCXvdHpTF3qypD
sDp2xWn+bc34jTUYp9f4RGFiSxNSdt5SlbiH1d297js4b5gqdEJ9X6IMnsbvzm0oZchZDe3OfWpM
+xQN87O+Ie2loU8BIs3Iqxe+gzTHUjWP1s43q0iwyG6bhilwCCFtVxbPeQQQvRTMwNLaFwUbAx5U
AfjKYcriv72WnHBy7f0xGpdwsK4t4+l9RV0vFBcgNXrtAOdm0P60iP9iPUNlNc/P0BTA4HIKlUjb
aUkS5lqE86snOoUxs03SougJQcdOpkB9FZsHBvnvYmw/m8hksjdsjg46jtmqU+wQV+ah6TJ7JJ9z
0yIDqWpkW2dvrQ1abqLr1JL4KyUskulOVm6B0kn+Yf8k2vxizKEqGjvos4RLqwUie9wMEs/vZIpP
llCI6kl/0z4fsHq6ToXLhRDPNU4A3KCCqp87RM/+XCNdfDz2eANAmo4yA+OciC5iPhR5HKYTWCtk
A8wzNpfKKC1+1Ip5o7E8pU1Oqyo0dkp7edVS8h/ynot0ahTc63Soy/kEoWyS/YrXMY4ReqxCjKte
BJKsDwSOGSBCqj0NtS6fNWZhdef4S47ti2RD55uzjljU1l5ZgGZFDLyMcIJCaMfLuzGop7q+OvaI
s69EcFdNE0RbNZzVeD1GdRHEFduM2ltEH3eZtwLs7NENbJERbvkmmheViXBKTY0dnG86WX5mUNR8
ZNU/vIvdz6LNlPNgmIWvu1pxT3sS6SGUn3s7+XBJrmSYJdyzjpuwbJX6hSW6C60pnnzke38hZY7E
O1XnVnOafd1DpFfniOuw0NuLsg5ELjPCgK0BNmOOY+Qh0ZGXxbWdc23sqcitJ0tUbMqR/paw71j5
10J7dreK5Ki28XTcmUYOUQ0bwJ8itTw8VuMvKdbkGDuuBik9G+6LDgmdXJBQGfWgZeLWQ9Ke6i5g
dkooQ+CqlrcmH2N2q91Dmf8kgsqXseUZc0UxdpEak1j22TyvQ6DnufehnTnvuIG5B1LojytGJ345
5UWwWBRRssvkrVERV7Yk7wZ6oTYnbUNhHvemDBf3enBeNG0dDwaWUZBkfj0QoQ1krupePj/AJSKx
GH0zH4iZweLE30MzrxZt16jLx2rr3VujHoh/tT7mTJ8P1UylL2zyz7h4LDGtV3VyfINgtMOgyIMi
1H+A6sqnshick8ag+zgZC4/UDcapKvoVac/fFtFdW9nEBoYW7U5NpkWInDO8FrQRy8gO5eshiez2
ajrpKYfLH8oaukucReXpvze2KKv//LiO/HkTWlufCdrZaGFXpJX4B5KO9rlJQ7JTD52sBrRaFav0
MtPGLblnpyT44vzASJ0cyNMi5R+TnI3TgtVrmGjM7wBDfimqfZ4n88lcujZwR+3D6chyrl2RM0t3
V28hN+MpzmK8c5s1fx6l/DuPPxB2LDgV66mTfzpoCH3Fzdju4Ric9DRbvN5uIZYO4IqNcLx5qI9d
wix0IurJbx3aF7WkYVhadTgsDSirq+b3WnzkKmtFUnfz02hb78JyK7TM2XotyBqf0k5/kkbzxvwP
oc1zo61fuGnilNtYfkouW3WzlloeOJT4mueO70isvTHSlkZ7tRiHmTMFP/7TmJNIVzvFTeMEunUR
etfvDZOmgBN8M0YZ9X1sY6c4ztmvbHDT64pltBevE1tcbqXoJuCIuHpdvkjlEBlyOPZcGZ8rGky6
GHnPZiunRxfJYcaIfGdYcIUr0p0wHKouel5wk+kp9dZm6rYm+2Yj+3XbTZkBdzV5/Yt1lL3bxAuP
uhQq2JM5Un+WNqZfdebOZ321Q6lmDSaq13mmysjN3LxJe4fCwGsaHd4WAzYMIVn/6ZpqsBvSHW5S
VW79uor9uKl/a82ez497pVP8syPHwp5Lx+XddTYMnGzWRk+qEB07eXKqQ1aydnaZiuwHLRJPrtHX
+0GOwGOx9iNJrKMSH6YaurCjql/aSsep2cOO6yANe1xSduC9vT+NYjl3xls+WsC9SVu8ExwTlG0j
d9noljdbHxoymZ/LcgEGyFWQNtGezZpKHBOzlODoLvHyLru1iGOwYRysd40wq6JWPuSayCtnwE97
zK1DQ9vCPw7I4jircyyaP0tukEqGLLOly3mBK/bPkFr+OdbTPreQQkWO7G6Nzq/VTnsTkdmqzCXK
6IzmDWpClj4vpTBONABH7eHWUi3z7mHN3BMATVWQ0PlD2r0+HrNHgUlzyxSRWOTv2Z7uQ0Io6Yga
OtDHcvVsO+uPjdF8VW5xaswVet7cAz1ozbCjWKJsiqKPiISEq4wPJF9rXoKTCoPhkhYUQT+x5F9J
QZ/pI1SKKESMXcJs1C6RMN4nFUvyGsrEHJ0UuoqohaUw3RuCGqM4P6rknvZo++zfA4cUr3poVFDh
AAFgSDT665zUu1zOF1w9nkucCDXNCUvVJQeg2S01yQEJLuZpFq7J7wjUIXfJp7DFXtPL/egmoav8
sWJ5ZiLyHOXyjPfktf1ElWhT1CKvekMMK97kMnxNrbE8i747m5OS3Lu2fzc0u7lCPgNEZqc7VbOL
HrcbKpbM/E2xx8u0yojmzj7JPr2wbe/LLjkNGHi5uPRVOVbzaber2/2qzPsEvoJEyDBX1biranSm
zVzOnhsN7CqZKEjMsRe/TZabuTBZn2wGBeZs7gmhisMiT+0A2VT3pLQ4yZhohVPRVEGGI1awjj/o
RVgfU5Sok/RnAxgDlCHblBCwZ0anf84p5gUYYSmfRYM9SD3058dPjU1F2GcFBLM5N9g6kStGk+08
SaH9LrCKYWjSQi/jkbnsnuZkzZm648O9KubFSBWHlWnZmXAjwjnT7GMCh3e6duU3zCKv1gp/xhku
5Qyo+tLX5FuGZ32tdT6DC5qLlzj5IeW14XxxLH2XLSqdQeH19JU6uVUVXA8DTRjMZqA62hok72qb
83W/0QzKaKPiwFyAfIDMGosfJyBxyB8m12eOtx+7JFiiLbw9LNw/xNnuiL4JiMsKnH46pLV9NOhy
YGH4ZtdgWww8Ba1dDKpPpN6GjOxSMmwycCRH0f3VzM/jFJ3ykSdltPhkEogdO836RH70ocP4+cPh
q43n36r4VTvxjqFqwEbI0eumDBVZRdQMLoc9S2hlfxZp1TFi5WbiQmUAdK0zQhcnBpqUncb0YVdq
kNn9fhXqvoPGbmYrw7Gf2qEWXENWExCauRNJekHeHUZC7N1hOEe6PKAyp26A1wXTSB0nX/IXOds4
OzlX/XNEpoAbv45MOrYBJSZ2PrZUXhu9tupPIB7+SzrhKSMAX9bumoZY4Y5EAk0G+O0fgbTw9KCD
2k0Vo8/VA6ZjCRiCvl4DxeaSwIQn0/xSIZQsk3Q7HXtd5iNU3YkOmxKr2vcRjlE6BDSIObTnu5mO
St3OCe2FSIuueidS2Esy6CB7qwZ5mqNdWsbnBBzNXjGqpZ2VWh06ZnZZndkzoGJWuRaMSC/nQd1L
Cpk4S4KsQg/KObLxCStCC0ftNbEhGowmxtLVSUvqQMPcTlIHqSI+RA7DYqU6whvZZW27s2Z5KvX1
3LrI2bEI37BYlyNissoR0hBmHIPSgIc5FY6gV8iYkg+FejDA+EMrznatCuphifaiIvoaUFMSuY47
BojJe29yogHqkMpBy9EeYPzhQRN71jZqd/q9WE+O8NpbWh+JT8sxQ6rmgzXcaIioytpOPdCGg592
fXbvsEZjzlucqwz/O4I1+qw7wKLwBIwPWQ9wF6vQLQGIxidLPzod3LYG8+IMS2m5W5l+a8ZHbeje
qLxGAnCppt9MzUAl0c1xYRQasLfO+KFTuX0tNl8ta/l2nMsh2vUAwKZCOmERn3HtD7VBHCPSlvJE
ablKaCEMePsu071QTmz95MSpfkaBdXTUwd1DGrOfWqiB/jgMrxWd+DL3S6DNiXGdxge9VNdP8O3T
izQ7A2Ns+cSwFyKQ9k2z4TmV4mMwHW+2AegykQk47s2tJl81VMyY0+3Egf9oLXvblNO10XojaFbi
cElwP5Y1/X2Tu5RgONn9VYtQMeHvwAfpgq50nb2hTX8M1xAfq6pjNpDD8Oi4ztasv0syzteoQmlF
RL0tQQKGcj+v4AZWB9UztjCGoLcV8fQUJZb9FZvSH/QGas9iLqFmrRkbzxBOxgGjAbmRvOiP8edV
cSJMDPdqabNHs2sA0Zgv0sLB5BQbEBLJwMZIw2/1wC3o6N5NH6M76ImSrATLmzj2n/UCSHS08x1r
fzSEYvJK89di/7OGr7K74uSntzHOLX9WWACZNmN0922rmr8KitKx8OqeSnFhqfVpd5du1xghtJfU
fY+ToHNe8ZsR0S7TTsawj7pDzfKWmUtQr7fR/Wyq55lYAv5tRYZ8XTbxz+QJGBgq7bvF2zB4R/w1
xOuguyxRrxH8kRKC0q3tT5r7lEK3ScNh/GsxeMipyarsbI7HbDmNbJTQ03DAX0LDPU2Qawztcy4c
/eok4k0kjfbP7n73dmT9WVxKeOJ6uvfZThqgwAb6o+2cIkvxVXuFz6blQWKNXqPFvnJritRPOdqp
U0i4JElgi1k/t/SvcP8FHxoWHHxqLRDaCWLdqsOqZn9hNrEEpiQCtivtcCEWjHM6LhZyUXrlHK/r
gTM/w5CT5XGR2nAgA+vc1x3WHz0uuAVnrFDeFHXBv7iPfjDrZhfOzzEph2l3y2Wlfborq6HqzMNR
zcTTIpP8pOZxR9NPAlo2Aonp4rWM1fm5S8q9bSRPo5OOn8usy1Pq1KavC+Ud19bhZuZzustKtDxp
+TVqBFt/mNVb5bz3yeTNywiR6i7U47bTJ6D5DtfTRsXQO7ZC8McUemb/bFCWCbuFKe45dZz7giLC
05n1Onrd7+0u/57m+U+tq+QOJeNbpfe9b1STE+Y2I4h1NhqiSpQw7RBTanE+BxmkSIDwT1E9q7Qs
ndV4bTYoe2ZVlCMMpDTPTsQ96xX2xR5ypwpQBO0gGyk6IGCM6hMEMsqDdsjmUINEX8PD0xXjl5Eb
vY9aYpdsw7OSMVXnjZgHQrYxso8lH3ZO1GXnVFqVlztDvevsug3LlkGaCQ9jJBvuDKPLA4EIt49l
DyV5eNkpElRXizcxMymV76b8UBMHmkfnv67MprsnlRY1B70zmL1IU3griyyEP79Ov5N15Lu8D0wt
fw9q+qlTz9UqLlgEIRiCptYyZahKpQ4It8Oes4r+rB2Om7mjzh8ONcgCf2Zso0uH3uiOdMCPKj7u
XNANmv3kwhlc9Z/b4/jL5GczVYWfKGN/6EyglJ5AX8jPxd2O4/eU6N/W6LG1febSRbghB1+u0GNK
c4XVqcfX1qSgd+MxjMsqO0CohI+erMCrXdL6UMgY+GQN8YKMaPUIj19mDn1/yjLXd5qFiZvibxPH
DL+DppM0uHogCalfRwSIjE5JKuS8AdvWwhTd2cC6Vb1RpQI/QDEx9IttOvCtGjWQ1nkIFqHEZ3tp
Ls32l8cdLrTz7IrQHLPv1cnvFey5q+JydrZrC1w6TbCLGMq5fSO8YhCWN+uGjdt/MhxZj31Ty22v
cV9NRtrz+O5G0g7LEaCxV8v5vVmWg1LJ7j6v7AUmhrAMCqvdyP5+sqOMS6UZ3KORY82kPDnaP7It
rSDtXoVD0UWcC/0enL+I3XKNFBe6qP4G8c2S2W5x4r/raC77jq7T7ZruJGfgEPhxXkoLgAaVutfP
K5GSZvULV3Y6r46gy1aq7ymXvBbHBpn1SrpnChe6U/4rReEIwYrvuFwAWIw/CpV3JJNdlFzSnJ1v
LsfiRWpvfZz/NO2vvnuTWhcSAA9/bIRMBrF3jT0FfYDj/m7blmxKxzOsfx005jbOQ5wjDhHzARAn
swW0Zgnxc4s9adWvWZb9Ia0RIv2GJY32h82uUcZleUpEDdbWzne8W/Uxp3KHdawC9PO71sla4eFG
G6yjMPg7isU9NllR7d3WYXxjNjQJGOaOuRpMaiyPViPKt84BYUjKS5UN16pPshDbfneXqlNPL/HR
TFspjAOK9CPofICyYTIGUGMDlppdxRm4DjmDaSaysA+U95LBvypbz86sTW7sj9V6rhpqxGGLq612
kW180GhKogKbl9zQ7q7SDeEgpu7UtxY5hfZ8KTtmXWbRk6aeGTZLMik6CuUFE6rmba1yecPJBii/
Up+jHj6cWhrjD0MYwh9I+TmbhTW91+McmtsgNJ6+JAevYH5fxsoOv9QA9taOWRA1u+prEBDWpguM
DhLscxddlDdtZE2g8hob9ArFH5MBiy/m8TwLDuJcdz8L1Z2xoqLaKWxjl7bWZxRBJxnt+smtVz+q
E/uowbwdxpJlzqF2nXrjR46759IAP6D8elESlpZVpcxAsYSzZ9OcQY9h7DARZQxe6xf0MOtyX4yM
8cofPFwPukVEtayBbyn0Xe2pkAqD6Tn6sdgu+nH9ZFffK0TWmJmude3ra67qtG46M0GYImu67qo4
/oztZLp3wJP3pEp6eh8AqHbBL9eOSgVi4mTd8dmEiptYEqKE+RVrZK9qu2qtvL6YD3Bb63MuLfUp
GuWxVwGhc/1NV7X2w+hUrvDhRdFHiLbTt6ZZ38oKsRqKmfC76s9caSsjEBcuDn5xEPoHFerLBiTM
V7hZuCLAqPXgeVozmSwDxDW3YF9hAi/zeVfKPmAfukIavzZTE7qmc9bnX81k3pt1eNObf+PqnMe0
goFRHeY2uRVmCK+9OLiwYs0eE4F2iJ1TCn0iSHOl9lMuYfKv8uoTe6R3PXbeSG1+rRgIWBHVMpRI
yyYNd0D/B6tWd4IsUVGDrWl5lduSBLJZEvburm/2UnKEpssKBdrOimfNTtqT3mlYgkxjaBnuv7qc
/sCQHMNlHAmaHSkGzPlOPvqt6jkq0lzeW627a1m3NRFYUTAlF8u/WW2O1iZ/XYx/6To/uRaRnSJb
dzpQYFzZoVkP0ne7zldUWneJI6qJro45yHUcJaQ541xw2YXRXDYYMo4oh4W5MrNt5wNfh7JH9eZn
JvE4XK9JPCBgFx9iyN9nPtVHLI1pH5UzpXM+MUrAoHrGgp0cz/2SADBtRyihX4zjC26hH3j2eMbK
ZCQyGQtre9wm9H0j1/kzYSrfJPIWd8N6dUSQmb1EeIBV9lQNtS/BAp7ga+JVMTsWrO55X3VMtq2E
vFhjIf92Sr5c0xrCaimb41hTA5rP6kaa7pTTgt3Tbugdxa8nHSOLVGuOSofvLad0tlemYdqlkGHo
Ypdb6kwOCqWRzI1yB3gvaGNjAnKS0dKf25a2JFOoX9aD2sy/HDv+sZbRr9l1obFs50kXq5e0cWo4
wG0dVK1pvuUOZJyEfV1X3d+ZTJAeZj/TemJrhvTOGVupT3JgFRuh/mcY3kgkDl/W1XD+Iurkak0I
h37GAy1w2PCdoFr2a7qPv4E67PENlhkH7k9sCcLgOPUNTIOBFVdi4KLXOX7SLR/6PlHNfmnhC0fx
jvYAM28HfWwCPZU8zNAFO9MWSs84rZkNgDw6ruvJBVymYt7X5Wt9mqlY0nq5aBokgC6lHbJFQ/Hk
MmZTHJPjYdPrdHGln7pW73fTgEueXM0vVL4SMgG5d1JKmz1OM54ihVV7WhbNK+d22avahFhjHabP
IuugnD9+jLGSPM8yg2cHrxxuCGmGqGAg3JjzWvLFEo/7n6fW0lRPj5u4jV5AiNqTghvIfezj9VDM
6FOMUcnv2nYDJ3M+yVV8j0a0xMBKpn6pDSCV7RceL9NVdkmtHZa/rrXIc91CXSfbBfAwvk5pmVyH
7eZxb9Gbb2lG0eHxpNi8ax/3rLRXg2LEP/C/Tzx+QS+W9kje+df/eaPHy1p5K7DZf/7v+/znd4DC
vKE3yejc/uHHSx/3lB6mHXMAA13///9Ej2cVafQngj7+x2v/+zks4grEWDqX/z70uJcMs+rhzoQc
b/tLHx/i8b4sUFmoyan0s9UGN388OHbDdHbnlEnM/zoiZE/XZxeJ90FnNmddsZYTbD2z7px7M9ZO
XW0Wuv949D93S4cdP6lGSDH9+OzWNtNvc55RbfUTYtOZKB09tt/KVgGlkcuPHGo73JJR2z9epmGZ
X42F/RHX6a80sn9nkIDPSiGssJ+HnykumZ0HbzA6F5ONZg72b3RetpvHg/+52X7FMqv8MGvR0+Oh
xyser/0fv/t462aZcRBRkierXhF7dHr1ir77y1Si7tdSDvDryIt7th1HMM+3EtAZntAt51PAi3id
zNo8uTVoKeMXcY16ZXyqCs32ikWPf6QrbE8ySeqz5Fh9ms7b42FYHfOxN3M3ePzYDwxyMGBfrlWa
Vy+Rnbw+Hof834Vy1WEv5tmrUcIinN0CYqwljbPMa2g7uoh+1XLXxK34jjQ2Lkm0KsVUml/V2a38
xxOp24dGZ4xfY0GhmxGwCY0DPCs1a1+N8/TbIdUuaI16vIixL26DrrMDk/jzMljT91jWzY8CcYWZ
5D/1gu8JRy07ZGb8YljNvGMsq9wzsENPm2YEDK3ahwM7O95V8ooBJc5eeA35Fv/Y1CbvmsKkcCGs
RNA1UYi4mxqnsPDZHhF1e1BDwF4yMDYgBf1WocnewWL+QoxIegUEJhKXtqQe6CpJdVTIfPE1YmLA
MYA4nKkbvTK/t3ZGGFQnJ79V279GQtpBvX5kC+OBHjDTF5ruW0p6GAn3oLhhHJEre5GZEVS2Iiyb
7r0V5qEgKzyLKedr4y8KesiffwyFdL/utYEZxFTVHy0tmBTjQsZe2EwEZGnkNVgMWeF26r311CXF
C5u5OaRBNoIHQr0jubAKUQW0nty1JHUGs5xCEgy6vZrPfTCNbTCTou10yQotovuukuY2VBXapKuR
u5dRlTqMh/k31SWaTKbrdFkfyVBmp9KB4VKBeftxXnvxZJDQXjK0Kik/qa/qVrmmKFZp6JiaDW04
2CylRXIzOycwhZn4RonQPgKFpo1CjBJzxS7PWdoyg50SGhtbDRVL9MHYR1/2QC2US7h1aGg6JOLZ
5NfVencXYPpm7Ty84wcfCqRv136uDnQhqC9w2LwMUCxCKcP2wSGQJ4V4kjVPYg/AgxSsdtrb7nOK
iKYt1xrWrPPSIXaJ1G7HDDuMLfctVZhlzbRPuTMHqlivvVt4bktxsmURSnucQubxh5jmFUqJ9IgL
PSw0ADo+C5tIenRGsGaQJrVr/d6ZHv/X1fzXFYQ26dC+mSJvDbj7L4vo6poqxNi75dQpXqtFnGr3
t5LFnxVbnhfX+ldh6annUy3BQhz119KBnygkKjH9NDL9t9qk8Mkk2xRAvU8vd4frYacI+7Er0lt/
3FjHbusP43ywW0KeTUGtmq4a3V35ovWv5Esf9XL5qBc4vzjcL+303Vn2j3Hx5+kw+QlU5SnJkODa
pfAahqJ663wOWhYq1c6qIMhSKpIHtTmI92JDdSHjsuF+wMISJ92h6Ho8Wya9fRDpXDGB4tmio4kc
UQ7tssksPrB2wuxTJSebNDyFSfuWUZyAOvEp5eHxkgFeqt8i1wVe3N5+OquCMrOBQnSJl1HfOW2s
+YszFxyA3OKjrvnbUOiSWXhN2OXyFy4laoNa3y5oIg2hMhJfuFTzSuXvUrltP7ayqJ5RV9//82K2
kJNZ0Kg/ntQKpwlMqxz2ddvFb2TZcCI59H2PZ8lIag+5PaQo42nn3EYkJ8fk6jIwPDt0jtte0mW0
EWIOEWEoRXRyt3tKT0Z7h/wbh1w3TfTn1KjgyQAvQO2HiCi+iQstaMlTMrXdnJgkVVQhehn03MPd
0iM6zMyEJOjq648kln47qurL5keRqcqKZZpkBU8cXBmXFeyJ02Ot03MDvbORzvcwmd/xxiUuiMVp
uxJbkmifqBkamv624G6ACm9fK8OTuCQDcIoJmy6ydgqqB0EylntretwosipkH7uRLXMTZX6wcbdD
jXFWhqvI87vrsBmXKPRbx9rcLH5oVMukp/7qxMgeQjmJ4wHhfYP+L7c+4OrgTwK4nfs22kFh51Cq
BTVA60PFPGfdn1h/h2Ply+lpLZOXQbUPS59fuoZry0UfPKFn9uCI/9HXDbEU8Y3wuFdS2cEPMu15
kXNgKi9aSWTQ26wnt3rD6tS0O9pL+mpqALGE9kxY55O+96mjSFfKKtDVhM4uLf8I35kFRTecZbBY
96PA/NGXPaLxOiGg3biVup2xZ0/BbJzNgTqalYHY7qCFestuezBz67Lq2m9XLa74u50BaQto6ZEG
J3D5USgHnYkSEVygWfgaO/U+VnrsJq62zt8WtVkC81FSLkF77ASF+ZeRkK47rqfORLTFqtGqjKaU
dXmdcZkZImxT2c+iZg2NbAqm+EUTMvLmHrnv5hKG6SVeGO2bYUY7q228obE+Xav3Y413bTHyn/8l
uFBkGaMbJd8xwBb5ZzYv+zj5peJOl+dXvSTWoaMhid6TDHFDU51BO48oVn7PKc1yCai7wLUscdjZ
SL0QteE6yj86oxEXXjiK1V2dnN3o35rGwTgeI3bbFB8QYX7q+fJiKcd0rAxolbXtDd1mQdvDlV2C
tFSxOyiY/DjHHNvP0BEQ1hr2IzN/rZsYg5SEYPrO1HfLvHe7/NSnucdq4hkK0xLw2qnRLt1KUc4a
JsAOCAVRnOYmxOrn8AOGiyU4h8peP7jrU78y+cAPiVFzXlk79uD9LAZ/5c+XkHKieROt72YpDqmg
hYkh/lR16No/orSjIoZxTLWqtE5QmOcUp9Y6/ucqfL8a1AR2jhgNUGwWpw16txrsWhneWRgTgIy+
LMpwGGv25XuRN+gq7YOLKYa71TXR2bUcD6ZSTGxIz2VuvvTxNz0P/lsdgAtzGaoDNztpsrmqCBDK
mLmdTIJN/T4IyNwZuWbTSXHPjQV8NHH5u/4C4SJbUiStOBk2zSsk/iCS1W5wge74cCQWpMyHKBMv
Tpb5ylLcOwDklm5Vb6awkrD35XyK9WfRzTs1umrOt7K8VOtz7/iR9mqiIckvaoHJQTkHAhK9ttts
6sgRCv4fR2exJDuSBdEvCjMxbFNKhmLcyApeiSEEIfj6PurN2Mx024OslOKGX/fjGjmcMsaMZewA
dYVNS7h2Imf3kr5I0rKFJvA2Hcrk61TGIRzUB++lKayw5LBNBtzktLsD5Xm2kn9N+mYb6bbChuI9
dghgcUo/gn+ZGv8cz+2jBwoPVhyM+Tb9jPKHxTigKQDJZ4OmVvZCfCxQqmfL39nYrOMoCscFBCe+
RXxoM8D0qAKG53j3c528AVh80CP9zmpJbstd7el7MCEYZPybpd0T+t56ihyfUyNZV3d6SkMONj38
iwR2F/z8eCfLqfiQS3MXxS2Dsrja5HxWxw77r7SJz/mYXEcj/9CwR5p2/VgmXCCiN4wOQUTIqvBQ
cBb2T+6DVUwgI+LL+lAY8pF22xBnMsCB5GDlJAJ0GtA2DV6QMhpPSVHZm85y38ehPCz1HHaWibed
fBA/POofqIft0j338hvk4Y0mDL7gbNSxgRRdg8Qe00o0YTKptf5c9foepRg7p+EckHvYl4m3RRiv
eTZj4L7Pidr0PdvppHt04uJjSYtzJDF6+Para/TUGk136FUkl6Jr7/Dz1RUQGDPwuQZjBx+f5tgA
maLxWOcC9UVtJpnx6p4Cw/5JeJNknvXlSBy3hv7dsd1qcWr7jX1upyhIVHcmxIa25F2jCRagUZRb
rdcaIh3zzdXiY0nchRLVcCmcZGtjL/U1VMt62M0OdDlTv3W+ewGZDDrK4xePaUpia9ruS1W9QF55
xI1tKPXdkJhVvF11fsl6jcjoo44oX7K8d4IqgU7dXryxOVhu9zfDrCjXZJZTHwdqx5qFNSAWgnaX
0Y4nBCynWb/VbZWxr3nXowvhEmJ9oI2CVJ8DfscmU1dX/ko9QfEItfaKVrWRh8ZDyUe/2HbRnbcY
qEWRfot+5JlyvSt36j20mm1Cv+fY9+x5yrcc01FbslxOyydbA92IaWszvSCnhu5RV8VbV2DtH8z3
ntiiBrCYdUjx6WgtDBLalMQPLKfTnDEdD2vwj/VcmMbeXjOzg6vpd3rJPmzGFD9x7KDUUfnCjjdv
HyaBW4gvUd5rfGrJ0QIOnWSWCKuOY91E0h2MfVFzQ0OGtvznKv8bGAb9iY2rQQ4jMCcWT8w5rjX8
GUT6k7j6zQAYrp+jjVJLMKDLr1M631EXvEuyAhxBC83qsSOJg5t0P4yvkmu1FMVBSxjMiAcz5p4i
+GUmRdMRC2df7ddgVUMVeYrN20iMbVyzX0NPKQWDp/Y25QRawRDkXHXNZgp8O34YWVwKUVLgd5rc
GFcl+3WJk6A65nAoNLKL7N17dkJiCAWNtWiCG0Niq8upDgiKKHoj5PMSVU2DJkjMXXenXYZjqI7L
Byg5W6J3P7Bi3v38jIBLOCb+qw2kFw3NFgvGGjH59gsMWiReTrjzk+7Z0Iw7ZCB7J3GD+9yNlBFj
dC9/qfvd6dFw0CJiz2wAY7jakZPuE1OFuj/nSPVXqXMdQaF+sG39osmFWEkikvP//1GT7HPEuLpZ
l3AsF747ICfyGv5Fcj9i9luTZW3LHGbWTyp331rXPFAgEkYFL/xcrJTHzSink78AszX7/ULRJBmh
eiuxS2aqZweE5dXmUph0p2Q+ujLeRfhfyobWDoHFNmoCLy3xLzr+m+FzV7GMDLdZM+6N3jQ3U4MX
WIwpsShlbXOVv7WTT99pbrEXAW6pkpQauPmLVzNQrXaHBea+sdiOFG76OqbVe0JmTMv6+pbyG/Qi
bo5G57mXSnWEEkR1lQVXJBCWsc4kFS8dGwEE3RTw0KCbhMRxSubeakzADe+bmUNeSrDrNhaxayur
3xgNWmI0kqOKXdAHBpdWDM93U2NcdWhaXZG+arQHyI7YW8kk43hBqWMKHyKe8nkxWuAn6dFrtF/a
TZ/6eDjmNneFYtllbKza7J9RqmDw9IemWdc6n4LXJ2APZ/qcUtgAruB75WwHslrgTHEyhoQ8wqXe
J2J8aVtOOv9RS7it6ykDc3RxlminDHszRROn9dEqdV7X8h8g85SG7SBf7L3nfReLtkmdB8v/dCM3
VKZ7a5S3SyRtt5YZTKv8rPI4xJX2pE04PsdjXcFlShRBa207KDK3PMZSi8nMyW3uflWZxRIbldZ6
mZ0XprBCCXApH7lX3ir7U59+5nrkAa2fR80+GP5Ls8Rhi7hv5q9p9hAlTUAB+Y7O2iDHzVPOcoMx
MxhQ7Rd83exxuS67sCxYitBixdQK6b2BeKYNLJPGeN9kP+3VTDlraL2MjPoJBxE3ghRkdP0cFQB6
Zv/cym+Q+inqmhHEbXkeS/OevNwmH9IXPeYchvG7lwvGXttQQVZJVAyN9ZHbeZBR2aiMV+z0T51L
uSOfU8/JW/AeysSTM8rb6P+YCFDja6myK3+2jUslbbOh+KZ/s/gRQb88j/NTDwBaQtWbmE9nT7v6
Hm/9/lrZUwC04WL7FyP3DrpxmGAbUNb7+r8bYW7OdeNf9b556ynXMyMrrFHPxmI6a2lBfK3cio46
IzaSdnroYl4zVrOLqPyYsyJUgqdtq1sfS8c1MD7rSxEYTAfS6shjjP+WqfnirHv1hftirPiYccBV
4eUgCZblq2s4c5h37pEsg7W/ekBCjh9FNOJ1qjGsFuHIJEDxZ+AtGNycCzYHGB96d8tMfZ/MGlqj
xfGjCPIQcum43fMr4eQmOs5v5oz/pnanpwTcZf3DIQOE0dqOWnFIrHWBmu8Xmb1V1RSwmtnqJPWG
8d3mIPLFn44UFMk3WVzUFJJwDSTfIEs892Md0lKBYVf/Nd361FE6CKByknFot86nncbEgw0WjBCl
Zt5TUVruJPlSFM1VAZq49xOtWx/7Ln30/LUVB/QLK+//l9DbyFuZXM5e2geWSvum/Z0rMrHWk2Nk
EI+MJ1XeL0ptkjW11Wqh0Z/01jr6rNGpPvgz1yy/j45RsjnRKF1p6NhQN3s8dgXXEwQ7jLunfjzO
w16hDo4z+TJmv4o1s9+7mwSD/DD3nw1qJf70gCzo/SxmjAKschKO7cqcQRmNO4dBps1AWZHPz5p/
sYc62pUXO+ZfhrJ06G3sY0j7Yh850Vb1Pu1jVec8dVOzNdtfW748kbQBArktsr9kQ9SsQ6TJ+1Nb
8IQ0Xu6ESFgxI9H4VyfbwpBLYElCUYMGiV5y628T6+BzoT5J/TGuQMglXxUveH3ckoufDPtOPfA3
2Q4OZj10d8iG3VejnKslM45mDJ0jJk4ikEPMNdUIWCeE/UgGgUuPZ5roj/kh7dP9VPw2zT81fghQ
QxNdul3/XKdFqOuAcQ3nWI/jc2yh1mocqBavWAfKFg8L53QLT8+mUxWD3PtUJDeso52RDZtFFluW
uTSIMkZ3JdAzcupNGTo1eiMBFGXJ0IIEZTjRP5O8BN/VvG3ezNkmgDltao+hHYds6dd4551wJgRm
ftkkRyp6p9CtOB1+6C1kVLzE/KF17sZja26i6UNAsYfgIens8Ta8gU6+PQRlBFiYR6yEmGA3ROhN
yLp2ALdY/rU9fuOpeuDYpPHH2q8Ls7j2H1r24fMYH63R34uk36w6BlFRDCvkyX1nMzuXfLkbM35q
mbUc5izf20CWFJCI1O/v0Uof9GXB/FSj1PKyF9VJE7gT8JX6MEI77SWPZu+Q6wJFrX5I8F6AqmZk
r1+9pv/BX7Ib2+QewJYRShfME+f+Q2GTcocAuGnmji2Bw8tEqjc9EfvJyMKk9J56IaKtb3P6KmGH
Y9QTWjRr1rbpugH8rribCKNCVnf6u8Sg2qgbCJzIFYbUXWRFYWudmGHWd3vH5UUYEbvnvWMVr/Ow
hrOGo8egh0tmZ0/GbQ0y4+7DH+xueid94k2w8RL/wxLFTeMumrr6TbQOz+C9Y/91Beeg7h/c6tFz
l4sb2j6fS9ddut56dtBk9XoMhJcfbDBuPa5NskRYTkUgiy8XAQCm0t7HCa7ZPlVNjEwaafjhnNWP
Hs83h3/gUKuhwUdM2THAIjlm1DlkBUMZ3r3F3lXlr+R07Ktv27w6fIKyea7zODDqaw75sKgOspi3
KcFW2kU3hnC+pQfQhj+I1SMQiS0fz7bDEGBG/s7E+5qCEpTFwl7mDvc1niKAPQygKVtqbLGd9ZoY
UGNwhDZuFiSZvlMjC4KZ6ObyJGyTfCc7ObbPRfLs4qiGQ57ADxhSbNolHoc+eukzND/YcEOcbMvu
PWuhO7I9irQLddkbpV5b415P8/3goknqhMfse00+wzGKdkkRvs2au6/189B9dxVrtvrHmym6dDG4
D19e9ZhWmGuH7JYX+S6y/mnjEnZ5erKF8TLk6mCgJDbc/rgZZu5btharNq8K+FexnBbfx+JHZjrm
XBvMs42IlWNbGnDidGkVjmboKe8qK4/1cRnqAAfJitO/IPYz9mN0yRl8nP3Tmn/dkHMI+sEgvS05
BdT5jW7/Wcq8JPP06GGj8ViDqaX/KrkF2jwF1VvXp2diyAf4/CA//Y0L5+s6p/3KD6DzRAXxgiah
x4HGjydjajZdzrhJQTyNXiybecomdGedPU6HKsOsRWAkislkc1ImhDkzbeC+joI15ces/8AnHcRj
uaFu+5ElNlavGUmvPDqCmlmaPKOTItpdqEtmzZCrgOJQf9zM1jabWEU/euCOS2MDMC5skMVy9QWC
mfSWwScgnSAv8Ggkx1lmO43QR+diGjNZ3fxanLyWxdjdPehWyXoIVBl5igmjmp7/WKDHZ8xCFf4H
SAJtERPkfdVhgayxQstI1p3bTsdMLOC2DjWXTb6jn4ab4zsllU7kbGEv4kc2kW8iHQ2tGoUu7l03
KSGSWB9Yet5Bz1kn8JyErhzefj2a/w4PZv5AXaCzRvDiAIobYBcwmCXfAaEwbRSIxJVYMCNYYWrk
/0o8Klw1m7tSb+yj0TtHSj73sdk/LFb71o8asdfVUyqCEr3cj38UWZk1EYYEw6xmBYp0UrTw0tEL
/vC185BY9s6p0lPlFc/DKHgCzW2sqI0UGA89VmpsRRzvOa8PhfuULdN5/exyLCbgqUiKrBd0WM+p
8ZTZXwvvSAc9xMuzZwaP40A4MiEZXSfToRyn3SyLYzRlB0c8j1ztWpJhVvEprPnUk71hQ7ZJino/
+r9MbkH5XMBn9/FDO7UeTBq2fbRUrunklg+xrl7Licpx75HvQdgPLLo8pLL8F10D+5B5jTh9KDLd
CC5SI2u3JqoOmsO9giHYYX6IlldRtmDNdHa6CStxtthld0zkTeXpti7aQ+VTCuX/aYb70aaOhp1z
41OWTm4CFJ+bcLFr7nQ0zd4qLigABFvqvTTuifRjD/iOV+sWgRGezYVyhjrhyC3WhXwwD3CPFYsZ
j+1uxz4nQqPiy9srkyXAL6nIN4dviVcVKPNm2GY/VB7t7aQGgrkSqJvbjGPA2pgATOTwXjWYlulj
w5aOs3tqAdbAWY5xYY/it29nNDqWjUSahOH90tH712jnZqEoAwukouHJH3eUgAX9CtmBE24KfO/5
+DjUzaGs6rtkejE9e+MNLKxznDCBiOff3quojZ3ipxnLa60Lorpgd0ZQAh0jbYLtiFxsCrYSEdpd
8+0c/AvZ7P6RYnHcd2qiy9Y+FSg9LEa1+TCSZvJl2MQWSxnzJfdRrc1u+F2Q7PCe4ic8OYJ6koyA
NOtmcmRJqraGGu5HXmCo2OjXnQc26FCUGpgRwl1FHVPouYAEtdxHkm8AUBwubwQir5U1wahtdtbC
KDtr8XffDs9d6375s/XEoi4NtnOGh3mF+lRJaMxPELQPXen/pTRgNrq6CNz2MU9s42Qh29iLGPzH
auoObs1uFW5p2LrdB0qajp++SfhMDL+/sr46uoSVa7c4r87jaWoOfcYt2qsgqTQHM25DPnrOJYYj
fdxN8mYBsjCR6+nLI3qm3se2DzTSZ1Vq71ycAjbjtOyDZGUHiV+uyXhkthoFdwPIT6Oud9j79iR0
hPgrQGwpQcSpLRj8WMYtxsK8xsxBKldOdD601d0wIN5WSX3NhEeSQDX06DE2ly4NZbn77BTaVTpF
cSOiTmTUiEdsE7n7YMovrB28qjqLNZQBwrTCuZRX80xyyt9juJZnfgv7yYCwFSFInXUEiaCcUbWm
TByKkYV76ZjP8VKXzxqwJS2fUR6VcZpTTmD8hxgCpeLo1x7bQqShjccqFPo8n9MlH0+Z/b1oS3mu
ygKdImVPVGp1e9XtvgoQnattR2PktddGWtjEE6aSjjcKJ5Hqs3AxmgOUDUAdubNtfY11OQD31PR4
F6I7wRc4UcF6EaBTRWZVPxFU7c7pD1j427OuiXzH6IPvl7mgHI3dYiGL2m3yQFDo2g6eSdOpYlaz
ki2UgPjcqsTc1a75zCLqL6/kwMNfPhamTkkD0be8m5sddz+HS0v7ksXOLR6GR0/2/3pMTXvD1/Rw
tHF1+pzNMwhLVPX8b3YT7WxYxZkd7osziXFvU7BUsgcECTLHp9IoMwJs1dPAGhpPj48IpAWjMRUX
EeVhmjTukT6ok6oyaKdlcvSyaQJ8hoo+cOv1rU/qYF+w8/yI3n3wo3lj/kxO8WG0HLF4pNlKzcYb
m6Mt7OHyWmcEhDHu4W/VMcfkWYTbxTHHi9tz6Te96TcZ3ZM2aS3QgPyTpT/Q/Nrc04Rhcck3vs3Z
jbZVk7FvgYVLR+4+a/AER3qMr7fKuLfn71pK/Fi2zUeVquYwUrV9MSu0hpQc/baf5/bajcYdrmpS
a85gvHcRxFWzkZ9Op360yvkSLNF0RarYZcLigm8q7ZJPLJdMP2O75KcopeQpJIaxoBmEvcUOdA9m
6CWGCY+B1BShNxHwM9Pm15Vkml2MgVo9vfkggS8FpUObzBoy1GrXDatFfHrma0yn776tYYKVHbdb
CEO8gFI3sOO3rCTfu2nnD8f7bOvvVP8Zl98k/bOQxbHvEtag1hzDvcPwAb0WTCAEB97DCSdcquIv
1y6ibUQCI2CFs5CnCHutJMvBQlXP9Ve7Z55TWD6okmiOZcJKZhjNa41kUMs8AfbB5jjSMoCEcUyq
F4PVrjdKQlb+dPO9yQ7GnDtTZPJnXxqt2fPuu5pcVA7LHP86OtzrtmtPMX6qM8WUn7BQ24NMC375
hY+yWtCwIB/VdbSmUrZdS+OhUf72Dt0ZUgMcA06mwcaue7W+R5RNRo0yJOm5APvxao2TS8OM965y
ijujOFIhXwMcOFqebzMHhGCbnMkbnp28+Qd+4UDUudv6cE62quMiKZrHvuOIt0iUGoVu0ZrRcAFX
3M50sw9iaUrGE2cvHENcDETEumAoFtI9Ca1edkJyK8FrQ+7XkJ/GMjswKdTGnMoH3XgD4qWvERpt
R/icg9kdMcvKLAvL2L1hEja446lHpy3NK3XAI9G0AGnlxc3462qcIjG9sVtV8lrzMz85mTm5p6lk
ienPdXrwqCDdFkudhe4iDX64OCbMOe2O5MGCyIvnEESfDNsaakjRqL+6cd+T2J6DwlSUdPYTPon4
HLfpY9dGd9YcqcMrFnwaJLLnQlXeFsc+Ix2fSZ72YL5nP4inpKXbGaZeZRpHoU/uaTHvS8Pzj6X2
PDSyY8Gw8oRNnkfeG8l2muAPEDOiOdR4txNg1l2LGjz1HMLSEo+pLNy95doyTC0HZtgkH6cWrsnK
oGlq+zrIrDvIHJCGAyn7TApZd+FfWpbxWUQL8Uu0Zz7/P3Zx+6Ycntn6/Q4Q/k/ziGqxRqDTauLm
QRpOxSYSFtw5KD529NCyCwxIruKiz3mColWYHoZm2I9lxG2HMhDLYz1QEvBq4apPPUNnzTGmim64
F9V01Myq3/Y2YTuRkHckpB/HTNE6ycsAfwXezAi7j7KnkzEaIQUOhCipExILThu9kteC1SFdAWNo
T+3CUlhL94uG/bBSQEdmPd65i7ecY7vZoSOisMuZS3baIFbEcgS39MlOB0m5qS1mJObu1GlZn2VV
2E7eeWlxFZS8r+rITA8aaIlFcyFd9i+WVT47btPdRpunjtvklgu9E2CR83dS7Ka0g3xm1bxmY+PR
L2sNTn9JixPjVuPk0N3b8inqSqoR+uUzwV8/CVDpdmIYrHBhUE/M7Yeko42E2eUpVmhilp1fRk9n
jDKtvb8Q0GK+5aNR8pYybIfzIgY6Wtbd2gRtJI8dIscRkpBR8NMvJV+VDFhIGkPpzyV+wi6xxrPB
LmWXW3gP+kwwMRew+xSqNs/FIUGPPhFPBK6fDqHTxjzFA3xLjRx6l5vOXUIXcWG5a7FGdyt0Jsg2
TQ9WQ2KSuSpsHHyjQqdMNRuSIxyIoFMCAgYsQfR//5X4RH325DXrIwzELQKoBu9iWpwDoGX8+ybe
U94p3M1IYFmzY+/wKXqQJJeNZpX3phbBztD8h3LCjodN961vvOFauq/d7AEhcPhjcg9kJrLNEqoL
Mk2HBEKZCLUpz/QC9CGwC8oO1MUBqE2RExvLOtnLhEy+SiZ4J1UmMPtF96M2fnnUQK2ykRZwYWfa
q7X6GtF1zX6dbz7T2J1qTHUaMiLWdWtN22JdoDFHAv53rFsySovrxsKzV6dcosrpaaq1Lx0OJCQP
lkXw6L59nfc/LCOGThd0OzL3sDeU+1ASsjjLTGf5AIYosBtU3LlJT82QH4y09AIsyjQMMZHCoTGa
5WxTtqPrbPmBbHarRO5cc5LsSrQP+VAWd4vhnl3cPjcbaqw59u2OKG63sWxKjtvae+DZIqDs0Pdd
tnz4GABZZ8RZtgc3x243I+dQEDIs4oFG8LIhxOvOkrTFGki2mzcv0nIsSA0DpvVamfUJF+jBnZwO
0nLRBmOrQhMQ0FzO0XESxyGpLiTM2rAz+0OKotliAIPKYFlFWJlq25dsztbkk4YJpK6Og4dSUnB/
5mCpNmOGhVvLT2OHOGdEkbWrbEXkEb4K/LKFL1VQ82F67Hfj+X8Mpr7tXHIP/h2sZs6ppAw6KNLV
4L9miv6aGmABOWOhAXLtcrkTdCBu0BgWyPp5i2C4HhoYFur9bMlTlozYmEX3YWK5IiR/NvkHa27M
Q+iP+/mvFuSIaz8Phkznz12erWrae+NQ79jcc+UTIzH55OoVBL5TZt8wk+yxiWRruPy6KPVDtbDN
qzLwFY7zki06xo1Je7Hd5OaYl//NpiDp2VykyXPBe3Tj2QT7jeJq92Z8AVUGKCn9ZDRmlLGusDDj
7Sz0Q5L73s1Tv1Or9NM4Zfy/KzG+dvAj94b/b7ExCtGrNDGC+0A0C51hEKWgBOYGH3AOAXejWm6b
tUxFDToiXaKn2FPxMwzaCFoAsyr0iPuuRNW19GoLYPpB+vSk2kX9UMIGCOOx33bCnFAiDdLi8UnI
CaCUlf1SrqrCxa9QRq2HOlbc3pAsaNshp5yUxp2G4rRfjIHbMddGZ/Xu+cLst1H2rA3ZuYRod7E8
xpciE9euDrMYeRex//aLpKBuFTSkZ4+dGqtxPH3ErPdEB+yHZG42vivsfVbWezNXT936UamqTXYt
1hFq5PHieNJCpex+lwEDo19Y737KSjMlsUHPB4pI1F1jzyVj5nHD9LTnRCFRlriWgj5bxb4p0bED
rzBhnylT8/kUuxG78OCXl0MKs2dyK4acxUJFGJEkSzel7YhCGe7wgCNSsynCRBtwY/cmR102RpjD
fYwhEAcPGo/9xhmw2kmPlgmv/CFUfII76x/MWbFPHdXb//92XF5Sb363vRzGaflm1HRh6dLA8uwv
L2LgIuxmYp3COA3MY15NDrDBVf/N6q+6BiwZNygpTkWmvMp5xob+SAfPcpIDSl25tK+Ma6+ZztJf
EtH1na0Hz1TvRkEioIUXt674TAcXOkm2jAgKruKIYFthglgbzkvqwWVOI3ZyhhnSh3AeO3wNsyEA
ayR+4K5LN2J0vH/j7omaGoBOTb7DrbwiLTx6FNf/tq+naN/H8LWWvn4TFOign2Gx8a8RPic6LeYm
VL5+0gXnuqv5lz7p0el7CBB+9Jqby3PRoiIn2cVJAa2LC8jo1Uczvvvx8uTAyeG2/+GMYBcc/M6R
zfsoHqJfBf/b4xwMS0J4BK94B9fevkVhdVvqkTuPq7prLMO+0aYlJIOaYUwttAIj0phT1YH0mzEM
gYPhsKB+4c0deL8t3Tmxu2dSMuxiU59AHMwIZ7r1tfIwHSbwr6bkwXT8m7nYZdi3oEyHV/CBDI6J
XjCjOKEjlvrAFEWpzHRMsvHZp3JgO+noFBFtJ4eYZdJQOwkLsfwLaYirUDO+Vb0GckgaWIJhzG/m
xQ9A9o+PTolQtDZGGpJop5XH+9Qw7nx1GPLGDZpA9Mguec+XxZ34qgoXR/1Qk2QEafeC2Cz3Rm/x
rLkYhTls1igF78ApnIccKi1pAT+GRIDM+SZM8dRyUOBLIIvaVrzUvKjk4ycbDpRiTEEblmtXiLuc
Mp0v/dqz4apCu2DAD2wXw7yusAwlnn8bErx7bOBK7qD9p8+ah/w7LzGv4hjGrCpVP8BxtpgXJ9I+
2NsvfpnAJ4SbDTouZvrp/bCVNYWd1Uw+DXXfKmLWPtycmOYsbjqUfaMAbsG5mkQTMmYlP2eG4ulq
liYsEppM2pRLLGUhh0ro6YX1GjAsr2n3HXSdqCsyHFUlpb+ecdVTZpM45jeOwW1gC+rY1HnVaWjl
umFm2dR1ToCimN6nsbwHWM5PQxGMBP1V5XTXKWq0Mo3Ef0+omVYBDBruQS02cnKNIKZYPRhVT31c
R2LW8dR7qdEeXpE+CBN0iqWa2q2p9VQLLuV26RwS6wa8b5PMBTvb+ZvyKOSdxLZOYuopbsEP23Lx
OtlZqNyV25HODy7vs41PwGgvafnpevPBMKN4axL0CvvHXE/VmbXJp+WprVssaJcTyfl1E2e2sjxM
2mfsoAdkfRvxMgL1noRUTKI3GyXvB/OBFHcVchZTQDBieoSxzyhxUdm78EvM6q59jC1OwChpUdSJ
osv4KynDUQdH0kfNt6PyG7SvDeWSd7EqLo0Y7xNT/+NuyreDTTGaEPF+V8ICT8Gdt8vBiVsij/5T
1knFQpStIl7uIKZmfgvyCmdCC9hFgJ/CGQY4oBQ6eE2iBI4tfyxJMMB15y0bOUUOlYNsIMGJ2Dq7
W3Pqi71nEMUZE8ApmtWelezy0AKCvpRmfM+hxJLSpIiqk+llohLPT9LuUtCgp+w2v+Te3q0rrJcm
aIfGNos7P7qNPbfNrMr27QAfrFrq5dANRIZRelgTZ2C5CFQiOPegsswe6dxPvrxBYbdN8njTKgwH
dfPQRLQsEq6WIPGNP0cSsGEZNOJ3QEEAo1Eu43MSk0dzvGNvD2xVTYQ+WmLvG667OyUxzBtuycIx
wc6J85+Av4u9L7a5DXYRJGnO2zkvhqPi16czBA0maaL9Alpey3yxt93unktnJ2q+ies/psN5E7sL
by2ilsIgJ+BAji4ciaqpiL3J9FbVsIuLIg+iwQSqQdI4KNzVFNk3wGim0Qm5uRqBBYU2VIXw97gc
QROnhUUdVrInZCuP0vMUcvQjN0uH8wh5gHCczvjVvXNJsUK9N2mtrFlpTxCtccSPww394NRK2Zyb
traObVW8ikgeUNyckCdLNdA3NHfFDVmDtVWL+TE1y29bIbUXKX1DVYWuPrjq7ItyBs8Y/fD2AUWd
g9YxE33a2rrOPdPuvNNAQxnU6JUWX58qgopbiO/TBlPgxR2LT8rnKPxJ/rg4sEKgeWcDgnVnjm3o
9TiFZ0xyHS+JK4/anaVKFPwFNqCOFrNpKv2xn13MFhn4wlEf/zm5POYFG4WOuZjOa/ciBCNYnXan
SCPxwGSOz10LoBp0nCyocG7Duch1gxFxAtlp1OqhzHIVAmH+MFfJV596rFmJsR+z9sQYybFfOv+U
AjlszsmPsNZeNTAC+97vKCuKy/t+pSbWM5Eqia1BR/oR+IrvFOkW17Hk2fmuVYtV0Igvc8cgLSlD
hI0K4r6JcKalrrUvdIiYWVU+JVPBIeRjAcBK1X9Diu3s6duf560n6Mpo4dsBrDbD3m36Q2/JeyPD
quaX+bXPRo1SVpb0xQT12ecvp3rhsq72z7k7ufQLVu9ek5kPPNDZsHaVKsgm3G4Hg/9lfSdtwuFc
j0PgZPYhjVgazVZN1EXmr5RQUXeXds1dngvmbkyItW75oYZvn3uZ+2VmRUnXM3gpicQMzp/2zV8Q
4c79Yll3zoDnvQFxr7hiUJbJu6ldbG+PPE4D1bfUJJE+XENFmQNbkjsFQMs18PC4xXjD18+Ksvi2
DNk8Tnpyl3uJfS0xzs0NQdBaN19XBnpcZWCeM4on2CzJXScraK/NWy7sfGcIHHQ+s3oQgXSKdf7y
I9UKTjd3aLPDWzx1b1VszvskY/mgt59GUUPixpgWgOggas7y4z/Gzmy5VSbrtk9EBJBAwq36Xpbl
dt8Q3o3pe5Lu6c9AX/3/PlVxTkTdKCwJ2bIaMtdac46JQ2rY94JGIw2okBn6XkbM4PsE2U1QFd96
OrzjQCPpE7SllTCktumCOR4dNr2mrWaQiuTFL+BIguNS6IQMJi6NTSH1j9DFFDG2+GNctOgkXrhH
wwjljtLwgiVTX8nQRwVUT8vCbltin4Sz6DxpLNPY/9OIGddILOxQbnJ1o5Q5JSA5tp6/mb8qaMiR
zCJ5bEqtIvioW1NGq50d0HkomR4Sb6ROrj+bUdnXtqww1qh9ZVH1VlYoAAxk4e2E6ov2DSjTllQT
q6ig5RU+3rv+nPmYEFOH6VlhDCurMkjBm75dSb8EqStft5hdl4HyzDBB0mJoC07YiRbFgAiNapnS
DGrmUs99ZF0FcZluOZjbIDcUIln73hyDQY1gbKWAGVyYuIaQdaQDjgX27n02D1vj7Adyrac2ifJr
PRk3VIvHPJ3iS54zDg59Gj89trmV48b31MLJo+yW5vjAspLV7asTsFZPbY8c2hnsMzX1uU/7ZDt6
0y8axRqNYOurA06Jk4xtnIO+cMiHQ8GcZNU08ju02YR55KHtaIW8Znbx1gSFvnUnJEd1iWytsaAi
NOoQBcYTzM5oF1BlYYHgve8GnWSlvKG1FUKYoBGm+DSdnVKeWPogew6vWBcBB0oxrLX0E3YI28wi
i1YAM6KNE+hiY/nufQAlXz41Q3LBU4A4wmm2STzEazn6C1UBGyOLz9H8D77208YMSoA7kAstzWOm
AcUbnTOzdR3ZEp92kuwK9PIVHvQF8utoN44MoZQo/G3f1y5aNo9PxrQHAFwvsTi6a70x59/TJ7tm
HItdht5Rr1BUSdTA9S/fTElz6NH7ZRCdBmut8oBELBj6leybs4ZHLbSseDdg8iZxF0V/n+c/Qj+H
1WKSpacFkAmx/9AdhAyjMId2I8Nxfcy2DrjWZpIBCk7M7hV7z8izNdB48GLTMQYg3IcJKanGrqmH
cGN7HZEOTVC/9uNkMVlqPsIQL2cc908Oc8qValjkKPZJKMC/0iT0jida491Y/aIXgnC6T78sG8mV
TxrhSmh1hq0M9ZpI7U9MeHTYRAGT1TkK/SkRJPJktUXAgzu9j12NsQGIWEoYTtPTt0pymjeEGGF0
qRa26NF1jWAeEP8uRJO2Kx8/AIPgfp7N6Tur0cUdd2x90AoXcoZ3rp3WOFfSbhGY1Ji4w7Pvlawn
AEImJPHbOAp+K63QCC6UdMkCEqrSkEmg24oXmj/GKilCzOjt15RK2syRdc9BKMcq/gjtUVs2oSsp
kKOvAhE0boqzpuP3dAOGpi47y0Vt9h56B3E1Oyvnt8b7qG/kPrVg4krPvnRVTrppGHg0chRhVR0v
vZd7+ilMWACaiLMPU7kVDJDkqDSzWhpJ/VvYur/E4UtjekL5nsLQbkwxUa9lRDRaId5thQg+24ci
EmsbAdjSdkaq7Txm38BdZGow4g5xrBJi16xTe4hWCjhFUHZzoInZ0PZR0EZ97dmI8bj2QeDtjQT8
0EA8SiIbLMF8rkgubxdNTpS3aZoQplMibvuZKLIlQQGvXx+bS9sOPzOVgezUPXvVOdN1xI7xyvcE
pS/PTmvY4GvjYBAVwdhB88wbKpxn1YBGCYSFS5OP1x6LDS3oebHE0pEAfoEww2ug5R0yTaSXkwhw
OuIVXut1FEJfx/+YI98kgx7wpKZRswHTW0QKOSFJEFsPNRys0YhiX+QZtt+dOVlirQL2+3ULyI0g
uWjraTc3ozrp+Vhs9Ky4t7ItqGboF00xRQU4jpl7ULOv9wLCiRuikOpRHujujk/hgGZJaVO0Lgkd
2vGuahpbrDkZvX3PXxEtiKNO1z0U/HPCMjxMb+Co/KSc+Ryat3PYAfVN2uySOl8GI8IYLVDZuhjp
8GC1psNjFcdJNPaZc9xTgJgw8irkcYmWrh1mGmxszGsXVju/Dr9HX2CHyMWPTkTtHJn+E7sIfRgW
zIUv611Lj7xo6t+eqeY54oVv6DPR4dbVwsxBCWd1KNG0noIm8NVWy5RGbNaMLwiCOyAMd0PyAqbH
ie+W1lY4TSil3KY7d1WF7aqlA+eM/Xn0rI6S3/wRSxSXtqft2zYubyUmaHwFuh5Gxz4Kv5Vfo/DM
uncjDTK4+BPmCckXClw6dgpWXgZoNOGaeB6KXB2LFABoNxCQxoHKvr9ZPQVOA8iqMeyIsC2/wFiA
ONfIMcdaldmtWrd+MugG1mLwLmGVEYar2d+dBqUnRk5nF7la9eSReSjkKtTE0OjatUirg9firHEx
tQJJ+3TL3P4l7HsSi6udh2epdyYGXXeXQQxt3fLAvxVdAlm94q/DzcKA1NIRHQYEyR9UQg5q75E6
U4qLULwrpW6+GZoynorati62wCGXhMkFZd24B1hfH2o2vhsmZ398L2MFdlzrn4uqgp4Hv2+gpmoB
PTB03URGtbTI69jLVEXrRCO53hvrW2rV+t6wMTF0peUd7aAiDiZY0c2Z47KtAMMOvYzZMpwwfdLK
wNtF4rUcCsDOEzkXioGDJQo2QP6agV+58szkAhBf3vI4eUfM8+ZVDi1Vh30NX9YKTEU7J618A2AC
/4ixrJNpsRrMwMJqc6lzd+MUiD0tx4u3pKewKU8JSut7gvim9g0hZn+1GCyuUC9xosu6ra1ntMni
+K3pmzukh3pJfk688qQ+HLRIfwJz4EKXVYzKLRgKHkArShkatUx2RP/up/CmpQXxnNgcuKxQMntj
+NJrod7LyS5nsRHZBj1Zxj4Fu835cQdYBtxKYjv7iL6nmKX1soc8XTjquXZJL0ZxwExBuHCg3vM0
eHJVAqa+cU8p+NT3LMAxTu221t38E/D/2RIUz0XRzRz45jlp6hKjjdu/SQJ2VkUqn22qG6Yts823
m10A1P6ZwrsLU8nGAG2SfQ38NZhzNHAl4rZMYFAAsBt8ln6fxnXNoDSWYXLiTQN+RAsZk/xzpggs
imx6ngmqllaa+jLqUuTE+UIIjxFjPxCfJLRdFoDATApDrXOb/lvSoLFJ6JdvkM0VMGkAe0Z8A5to
qi9943cY1cdvrfODT9P3ODlO4ihF3q+DVLhHJy+/ggpdTpwXpwKz0KmOqblSgGFOCVOtBvTeTyTJ
Hkd90E4dsrWja2DojGt6KPhm2dQdtSA6gM1YBElzJh3EPXUVMGgqUEyh6x5FH2z60WUgh4BuYORV
7Cwji3a28FPcX9C2naIkpiGF7D29kqeXXE1L/gkavUZOziaHAeiebfK3NhZ8DrHSBNARkTCVgPxM
65AN/VeCR52imUAdEM4LYc68eQ+BGbIbZGPQ7MMqwd6cq0sbo2bUBYMCI0R96foURe4EtFeWVMmE
1d58xIY5ZopdFKlxUaExTmqatagmLwOcGILit+UprXxilbDnEW/g49oOkp0qDgRHoG6JD1PQlAcL
uvyYeOQJE6GJTZl+jKsQqKL2AV0Oz3ZhluyfogpHek+5WdqkCv1CM3WuCazdG03JqTFxrZWTIuzt
Ihw/fZr9Il6ZbG58w3uT7deq9FIJJbvBnpAegyjfxxnJX1an1zC8Od9G10Y2+yqDQNWHQbWH+0OE
XJHigPLbt1j22k5p7sZF1ptkpfjgdPGnIE94l4ukgiIbfsWZXy3pNwAdNO/CfEf1llxQqEbkM6HQ
9jVQBGRd3ZVpZ5vBHN9ERAD7aIzZDnIBBhFt2FsZ/y5KC4gc9BBYHDeJGkh9dDO1QWxQ9fgiOxTB
B6lBOLMiNiCzUat2nVPTdOlqkgSTtYxcNFytC9RVNSNAd1p0hr5tbQvcrQ1QvqSM6+QRjgFG0pZB
T1/hNxZ1viNoz4L8Ovd/Ah0RRDcGG4V0IwuCcakbofMyYJjfJkZOeoAd7VUPtQaVqj4i86WNf/HH
ZFXqfXyl6RBt7DZk4AKBnsanOqVBzxS+oS0uY5QQUfuuSNfZZom8mhN4ylZrnqlEgM/a4pd02HrU
6Fhoqi/augo3QotesWs1vHM0Vzrpb02JgnsyTEK1iCAb4uJEmonzjHpI0IGC88o5rFqbqo7fBj3M
NoTDrh2aCnz+mo0Y8Xu46VJX+pzROW78ANG+7AD/oKZROKFgfrdq1wt0QfjHf/lSlpupx5SzZAOa
Ql532iUduHvTiWxX5I5cWSN23GTw3ZMmoN77OSjdJHA5BRe1tu5zxzgxaEQaEUyv8DVb+nqZfoMF
HKJnYE6hHAHxyYbFS/oZ3/QJXgPd3yJjd6DlGZAMRRBAWeG/ngCIc/LtM8TVNILv9HWdi29mcPZN
zPcWORiP7PJlXbM2QekKmZyUP0AIk/TVejbo54xIywhzpmTyQ2s9O6mk/8GSPjzH1OUR3ae3YDBf
Sc2adtG37RjmHf5WdXTbBJuI14Yvli821LykFkpCrNrg+5iwR7acjYe3/VT4tJew+QGUxOLoDli8
A13byaB9kh7sqoIIFWEMn2bRd3tnBnk4ExzocgD0jlrlhJDXWLQGVlST/cfaAie+cATnZviazY09
P5FNzoeS5YvVV9+prVtPRSHs/VCO7VJc9YzCgwJY8CIFwVNLiuRW1GgwmR/m67HB/RYpV5GQasXp
XjfYgkeZLZ8MJ8jXiEM5RU3lqUGptI8cTixWrQ6gizTsKh5cplH9YFHMSUJnjP248BrewgnI8Drg
gdKt3J3hoS7XDHQgvJLymHyjiR8OAGr3lam1h8kKv3xD01qK3cWgOf4ORkjPtLxQt9RNtlGHC7zv
GjoLsFvJEBqd7eQhweqiuqUboH7acOE2ssGziqR2WmYVQqgex7rqpTqnnPn5fm/qmMGbV/nGGu4o
vvBIPyb69NlZWGlyFHVTZ2dMKjhBI6r5beYWfMu0OAeqM9EKkLg5RHRgmIB3aHGp/7vQwawzXwiT
0k9Ip9kNc7pQ7OMiTGkYAN9+tdws2nu99To06W+Gkh3Gi+oLuMshNSRtklmFzV+ndJNxv0FmhT9B
NuvIMr/oFmNzM0asvyOzxD7UXRAPugfyJ/gwYQ8wKdH2Y8mnNKSIgBEH4BKONv1PkZ6kPbpn5u/k
KQ5JespzNlt5UNMOHNPf1BgjXJY+WzWZoy/HaJwNKgSb4BDWD+bUrgb6szePbJQX1HvtIk+Cp8LE
AKLnGT4un+y8yqb93RHjvHJ8DcSD020YCAQvEmEsn18Mmqjv2Ool7EvHjUs2+JMyKbwNfdxgkCOA
uT9rrknhMZjfaejta30OFIm1Q4/pC1sBqPERsUyRvCtHYvUdnKWT4afX4XSBP0Cr1QzXvGQn6gGP
OTZVv4NaB3TY9YJtZvVbaTrm1S1LzMnOq2Okx7Sjcm0VIhiVaL99xaDV5qS3rbPpWxkdkkXl4uXn
vBi3Kb5kBJwHHY3VMqyL+ZTi5JefI/3INXvJYV3O6YOlkkfD5XwPGGBiCOMTB2JDy2sb81LGnEZh
t2aL1Mq+NKihqYi9bSZH9yp4YegdM0vqNxkeemgcEr0V/WxiDBlGa+4FotDCHrsfgy8PFXybwKow
9u5algmwTu2x1OrgQhZschshdiD0Z/MT2ixBBZwGhEfIo8dLIoGa5yP70qBpfoA5RveNaeVkZzhY
UCn3myCd0LjA8YT3j8EZZIxdOMZKmJQidSCoyJw8v1g2TmAZdj5d7Ty7yV5991Mfbmge6FT3SM1J
69ZL/2cX65tSVRda/nuCTBm0+iLdOKMTXVKa+hvNVea6bzvsF/lIV4tGeOBkxTmr2G569r63E+O5
jvzhFAtaIl7xmrlauSHXEZofaUydRoOgYu+7VgXpulYEsFXh0OI7sm8NsyclCjM3GPfX3qinDQNA
SOc6zuW0KZxl7fYLnz7ywbBXyv0xJSnEoanwd0ysiBUIiYAr7XtdqWmLXDBdaa1CGOlTnus9arT5
PXabFLFrcx1IFUlnFEd6Giq24oNmUmBQ6C51P7ZOmTTfijLbSx1crx/aqPVNai4/sMYXoTJnPX6j
QWROren3qL0MPTDFFPe/VbFZs1CaXdScChdm6Q9fM6+2TkabFqs3dLBscJ582TUbalECPWo542wY
0RDNpAvi5vwAZ20ZROThkr2uMyPrhyFEaebCc+4ZCFf5kCO4KDAcIp7ZznQ5pkR9egTcfkuIzJqU
U17Svp1Il4qdI0iPre4yshtrnSmQTbVkef1HnpcuK2SZr6eKmpDhinsU1Ab8hMG80MyO/JSIgb8D
sG9kmtWzVwBRlh/R17HRNWIaQwMUBgBidyAQuClaIpRtJsN5HVM0AwJk3+ow9i/zW0WDd8GHlU95
o30AQTKQWIEk02SZHYDJnw0qrFPWWVsItuHbZKNHAmhMeGFEFHoo1SVZ1IUwT2VY8nWd4YGW5fT7
HJdA4bf1hR0s83FcccKdzmSyFncPRFOLfgN1drpPGthsuiTZRPMlPC1dYe4CZejQFtf1HjJjqpyD
2YmzJwE3N/GB5GNxgY2uxJCee7xQsRBP2KE/QjnpN4ehw0jxnIXwnITwabDLua+GoXpqPy0b+oMg
vO/OOmjsY2a1C5rCNLuhcG/bVulXpNrWOnCalmLG+k0hbWyh5dO5DgaN+Zj3RZ5duGE89haNSpBJ
qkfLunOnL/zidxUSIE8MALi5qXdvbTnRzzFeQ4TUey+hky4YtFISS3KfO3lNbU+tbClZ6/D98d8u
MuR/tDpRnpQZDRNUmF3i5+wBcN6aAbBiTzPIZ2gJ/C3doIA4S+3Uq+5tKgr6EbUDkamx8Mqn5IoO
iThXCtO6bSIOiXMm8HCYmOjIbueEOubwLO7PvXvVQXQuA06dL0gdUpyndYPR0p6O8Qi1jBNvvEvz
aiSKiHihNI/+1J0Pc0vH7AN8PWKpWcS0SHOFrZL0MmaFFVbZvEZHLG3zGKgUHpIOeQZjKuhLNsWd
NUO0Al4cbPlJCGlgso5DPXqryfHjdWF7Ezn1TOHTTgcRxFQTMneJbDDqnuOakCmlKvNCzy+wlaIq
sNJ1x9xyn0JbI/L+S1JdrOzARoqBb9k1wnWZv1v9twhLssXiSp5CHYsDfwryVHgb0KcglnZCTC33
sUFOXAqCHULc/nmayX2XUTVwXv8kOfvQjDmcGv/VHmK8qKl/A+H3Mxnn00MOdjxBo5KazU8ALSX+
0fqaQdbl10CwoNYozmFk7gt9HM/D0IP4dhqQQ5O/8xFlX8lkbN4nU2SHtqRs0p3Mfm+SbIuq9FNm
0nhyound60W/RjcAaRvA1aFh26k5zSkmJBG5da8O04CIusaB6AeGdwWj1mx1TMtHi/Hkqp379YKp
QEMJIHrIC1lA+DIheRgmLZYZq2dZIx0lpk3zPxdm2F4VMXu7Okh3tQJ9jxaKL7YKJFNogtjI5zKV
/RJLPgGGAXhXozXwqmPaNE8RTkt83bW9KwhdIycRapXqb01skkIjLX9rhBV0bQ/LM24S6ubUO9hm
tVOlpmMWDb+8WK9XIra+CqTcBWiCjYoQcXVtUi9kNdDgAEeEzUXyOnVigX2EtHDbWSc6vj0nadlV
GuVpMOKtC0wKQRL6qtphiyXpLIFFHJZGRPnYO5qxydAE8oFlEXJZrTqT9cPBuNoSZ045Ir90i/Sy
1MMm1mnSJ9kdQSnWF85j6mbj9Vy7o3lkpEU6yKBNa0gd7Hy1HLsG2a8ntton2BIYCjLWg1Z035U0
b25rfaMd/jOiWvQRjo/ml2hgXfCvJVvHQYih2/1GB9K9K32mbAOAQ0m+RVFjr2zD7DAE0d0pTWcp
kxZvStr/ab3xT59FJoIF79KY3Ysu6u+247/ECLcBrrQwp+zADtKnk5fwJaTudOFbR2xt5oZ/Bjyj
GQcSTQu5jU1NZxBRtQSrh92VZUZAQBMXq+GdD1hAgA4pc856y5a51X9KhtJsN31n5vYj2ELRVCPA
PIZ8chehS/txJIVPdO+6Y9hPjXTNkxV0v3w6MYj29N0Y9sCZ1WhtWOE55dUE6AQQHuLszZg4z7gu
dirpkQaFhf7FR96HwdyNFwPGgVUwgKjzO5LWXIs6WfHhh+o6b3IpZAI+YAfVnq2ActVBt5pqdEIl
MSAEG0751u7PltW7e+K/GCyBeuDlglM1lXH4HLk41aG0rnqtKn+UjDWjoaKmTLvpbiXqTGCpZ0nO
hPE2R2QP5k4Xi7aD3xJNHSdWfWHraAxzZE9rswnN4xiZ/r6GyWIiq76SyUriFNksoYmq2838p4a1
cJdlzED9gZGYaOY9rQbNCro2SaHGVqc7BgJD30TdhNMgFmpZWgrnfNcsDOCt62YgVsHU/PYmQVbx
mOREZDuMHjy2hi4yoKjTbykOePc8gIUAqJqnRMv+9KH4k+YgErz2tXaSWXYKxdD0qnNRgDEl32RV
MKdDeJjvnDjcIR3BowsLpeS5YU8BpGWqc1M2uxoX7iLJ6RJIGW3yCGhNkYYMyiv9Q6TWZ+O10ToM
WxRofCHXVkjArRBMJXrNuGu9a1LB6UhHnJJJKOqBGpHzIh7zRRsjJAlqOa4y3LJigHEZGJZ5oovw
UrHLuKSx8dWVaHsRibONVJtitH4YGiarvGrOubLuGG6wuc+WKgVwurLD79gUWyz2Nbw0D7Za6H2F
3o0l0VjpLnAiDCwz6CG94Ql/z0LwAKS9fSKborEeGssuq7F6fLOtYQ/kGHjn8+Bbn+eJ7Bh+kblA
At8ovtDu16THrAKLkGiDMhAFJOyJKmX57wz5MjgxDhXss4P13QUs3IH7RUBdvtCaGvH8QC1Ej8tH
n4YEYxzuLabMRdyhQbQGzne8Siggc6rFdPw5tGy3HIX3GJ8BAQ3MjRDq8PaQssle6Ioo7ZilQPaC
0FwJi6wEmUIeN3WwBcSB1uuIiSTjUPHKNGjAsqYTn+XaEHUL11o2dfGS963Fx9nDnRShW7NhgpqG
lxFBH6x9k7lhBQULSdGF9QhCUxv8kZP/2zK+s1J/88b2NzyGL57hlnHCvazMhA9Ve0oAIbWtduyC
+FC11omVMkLKkN/jOLxpiXNlbvbDrJtnpHl75BG0Eu6JsjiB6fm+MP4IGlm0oO0PUHgDUsexRyOx
q8cRfTTngF1aiX1h+ehnlYwoAKx9CEZm1UYTcTPk2mne9AUrH8kcyvHq3hkwJsqguesVsRqMXFSa
vyaJgaFPgnUIQa6DDfTnPZZbrCr0MaxfHRxyWg2pr9PbwU5f5nnKSc/bj5n+Ntjuk587bPNi7BZT
gDrNQqldB5u4gktA/sxnkFnP5cygDJm3t7FkNS1OdY8zQwKihsMHR4OBLpJUbx97Ce9YbQ7YUkqn
ODx+IpGl3qQN2Aa0qUUJ+jM1bBgYlRcRlkQMR9DMRBkT/VjDtmhhBSOGBYvIdhRQK6FM/s3UO7bN
ha4cm/05nlUnVn70Q5N9WXwvU/0DfWm89jrCm4Kol4tGmxAqfMlCkFbO2AmSymfUO0wAxiZYKeaP
KH9myAL1FuoQw+Uk09ZDhmGVDOEAo4FTpvt5aGaKkBjHVD9oI5nukemGeChwulXWV1UFEjSNpGSz
XLmPMI/4KRIkW0F7IM7hj/LZYMNN6sf4jKP2xTy5FHAs/izmBo7hsic91aTDCmUtQjIdeNN1xi/l
CYOnIZTjAr4dXe/pFqcwOaMR3YiT2K98q5dRziKGbclcGi1oAjt9w6FH/pt1NQopj02jvQJmB2jj
MCq2Mk6e09DYW90igKE03yujM0AyzLLhcTorv9kUQ0afMIt8hnFyWCJBAQ7JzHURcDpGBinjc2sX
l8KZN1xoaZS6xaP3C3kqeY5MtaYmtmC0cKIgXey9/4VYGURfhM+wS4S5Csc5erOGVJE4IJ4rdo0F
qMOpq91lNBnErQzN0e9NbTEFKK8SBgxTKd56OPlL08vfXcwzvAekoj4uHlcTP0RrztoiMLHsRyNu
bpyYa+yTbgV6KPvXbW2KvddAb8BnO5gBG8leK+NzMjILLlAsnh+3Py4etz1+ElGd7M0wPeMaSOBh
uD0xqvH8Cx53U6omINHjf679fdg/xz2u60Gc7Af0V3//xn8e9/gj8yFBRLOAQhnu+FB5L0Q34PFz
Q/ak81W/sJD32mNJ0AM6B6F6mCuVF94xllGF9a2OezWCE1kjQKsHkd/iToFSNkSMDDhDJjBfVNAv
LmgFnkw/g5Ew32Q47SZjF3M2KhHcRuenosK9Pq48LpI0fio7AFXzy3f75yadpT0sABGyXAS3xx1m
TrQQOIZ08/ehxgwL0zI3XP29rROGuct81BSPhz1+gaidLb3/88ggkrlgWR2J46YBb9VfnsM0onMC
aCiP28Luf+7VfaPZhmw7eUda+9kdqr0Qon43h6pBmkBgkoNv8j0pXX9dG8w0H/dKelrMlNv8/LiK
mQB4YZi9tk1pPUVTezfm38EWRe71uo5W/3pQDv/QCKk6519ZW/YfvWjCK5SS/B2xwfwQe4zlpRB/
hGGsSYNcEpQVX1xriC9wyf710+O2HGA8m1tgSfR0UVY+Ls02/C0GpoaPR/xz2+NxpdZB0S0bUjzm
XxNr/aVkmrEgNGSVWqH64VgaSZV2D0SsneIPHfvN43YtQvhuZDO+PymSzylAKMjhxTj6G2LprW0J
DOdH/ccKevXDy+NuKzQ/3z4OIu7BTSbzM22jgJTq1IL+z2Pd/tvtWvMDX8EA+HcCWz3fXOG4Ubln
voMBSvYYMWDQ6UicjJHtQRe2RrGpk2A45kPCQCXuxwFSf1SBKQogGc/3ZDjyjgR7dat0cgbGVgjd
XaZrB+WS84ZDlPOtY3q/MvGWBV3zsw3RtCC+qWg49v5RNyXs2qj3PiZ93LlBBg+441Qq2q6+NxPs
rzbWy50ry+QeYDxblJrnPblpiaHHjt6pdt2npm6Q5lrxGY1t/qEx+t45uZ2vDV/PP0YiDFi0q/KM
ZNp/s7N7yXDzQ1d2d0Tf1S0LFxdHrjkJkKShuDhm+luoNHmLUXWArogw7M5XbRP/lmejLntcHeqZ
9BZjgHbUmLzlSJ4QaJ+kGibYkOXSihznyS/r8O7TpiVkPFWI0Lna0du6T3zCycaiUfjvRzzufNz2
v0cURWFuB53NWF2i86RKYTgz//T34nGbE1dpBuz13+55HBNOknv+Hv6f1x8P10tQEQFN+r/H/cef
+nvVGWB0P477v/7y2HflcmiT7kTRqjHSd2tUlUPwanrJSI8uMLeCTE9DfnJ2PwVmcfUY2r1KF/ED
fg9dl/lXPb8nRkZXGubOrrnaZVST70wW8ICJLKucFYrlcwqA6YKx9kXXiKhWcHwuDm2KgzXox17J
eutbJCW36hTDongNDcdbTxnEUK0bnu3R6F/lkOxqOMMZBuihFtVxnCbX2dDs9PdAJ/CNIWXM8d+m
VcqGBRpxfNGRx0G8KCV6Va4+BufDMPEE3BzSooOwaPXPdSQY7MDx4vSbqKLD9Dj+74MeP7kE9jIb
slARpBsYd+ruDo57ndLiT68V9QdlAsVwx3gNnWP94fb6u24m/lNdddVzM9TXx1Fw6cJdwv5u/bg6
IcBZNEJNFxRI00G305uS43TwMeoi5XLCuy1UeI+07k9V9Obxce1xhDsf8bj670c8HtTPv+PvEV5X
WIfUr9/MucVqJh74gflicmFtN2VFGPt/XsdraE8Rs5GcuEJQij9jZ2gwMgcVgTtNealHB8h5YWtf
vjQJpzLGtz4rg93QaB2t0rF/R3WD6JpHEgtpYgmJJ+BceXjtQ7C+j0eSdnQppGO8DrRadgzngu1g
Rt0HeQ6rxwFurGEPcUJqDqy/FFaFfQlMmRLbh0gtowmEyoPbtGqyL958IWziFXOmVBhC/u2OxyEm
Ge7QKvxji4+XAer8CJ0Bz7oui4EvN1f/uefx4Epc29Txzn9/U482ci19zOPd5L/6Krd/NoyoFwx5
p2eZ9WIfhoq01dJvPsZS2zyOiKI5uRcN7DWRdXxyqwR7pMqzn5jJHgdoOW7PNtHlyYkD65JlVPbe
YFk/fa1caUrrPgN6JmtisNoDGnfzlpoeY4/5r09h/1Tifn1NA03fVtLJEWRZ7sv/Pj0gWcyOh1D/
L57e0EbxqXbK/+LpPf64j1gtQjXyXzw9Co1/PT08zN5LUbn//1ev1er2o4v8f169kjTxf169v0+P
EKv0Jz6Tx4v0/3r1/v3pGUB5SKas6NGEuQeTSmBb8umgIM9JYre7QbkYTjqA7cpOGpIlHegeqiRE
PUjCZ18vog3C7HYlqxGWM3JyOTmgrMY9+JjnjK7CIkcfsBiVRtKAas6ofrMV4skcUxZBqdOkAUyx
YYfEuMxwKlxsLfjUUsx5wUTOehHaP+Pa3TvDdLYdSLTgQ3+PdT1ux8QyGJlmK7SNyEbN9loLoa8H
sUoUmRudznPUCKynsbUVZnXTsa9R41PTgd1CBIfzBAqGBYmxYDaefqpGVCtD9598klyWUV/+9Jvy
V6GNr7rd0RsZWf06DBoRzLTWA+EYZTh69OBeZaTXlHbzjg2UekVz1DZNQdvFmvcHyS9Ng0HfO6Jc
TgHrMoQFj0ELLZIpBICi2XiKVPuAhzVb2RL7mqYov8NtzGBsVZNjT0IJE93JO7g6m6DR/NVDTl1m
LX09BQOX/hK9YZOxukP+V4E+Zm1U8/jRmRj2DTcGwnje41EsayLQa1/PFnqixKpy7F8Gb98SUWC7
YrElMEL/lWvilknrXwe6a+YYEV3kKUc5yblDw5BfBB6UfFwnC8OfCRugUMouHg9hjj97AmvCpB2K
moInnUEThGDypP0fzs5rOXIlW8+vMjHXQgjeKHR0UZ5l6Mlu8gbRhoT3Hk+vL7N6s3pz+swoNBGD
jbSoLqKAzLV+o5CgmRBXXKLfeapQ+F/WQ/4W6imQPnbeZWXe6a17nXUT+QjNBS3j3+sg/MXShCVk
nJwQm+x4H8ER62f+D+HQGrFu9GztZQTKsAgye8I7h33gymman6Rmjb0/lKeU3eamzCcocUHjk4Qh
540oHvQwpAfJVMdApfk4lqXsWgPiGd6mInYBZ670v4RZxN/Z+Rm2NkEWIQblRu0SMceX2fHeqpkP
CKQAaSA3XOSgTZEtwMxFt0ic6yp8fBR2BUYP0Suktvi38N8a5/P6LW0A3USW/VW3YS+Z/ZhuVKu8
i8ZkheYWX6+ixSu3wsbC82ZECAq2XBMMD+VeMWt74fi86N0EUfnU0U/kixdWa8BdQrphwT+ccJlq
rBxfKC01EMn0fv7mhuN73I68qVRE+9MAMwPCbnbhtetaKNWRZj4NZNe9tg8AvmontRmWTtfHV4Q4
02XUOto6IkpP0BoEflgTEfF4TiA/u4pS9xp9VZKulf3caciou6H+tbLh3EYoyqoj7khOF29Ih+Ur
Ky7tVZrmZNeI3LlNjgF53ZE7jnyUTzREUo2nqfGu9BjVbn9Ch61sH0o152afSZo0g/qdiCPPnBfP
HIdDYaPhw5KWX0DLKjwBNeb3b/oMJiYhsFAaSXcoq6+2Oj6NXvidSFlIGgaFpQpCSKd2L3PbPLuq
8wpoJeZNl+wqJ+yWvMVwmnCiPSwRFlo4us4237vHDw5T8uvQqlN+bjxmrFmZ1vbwAwPKTWDB2DJd
74vZ8ducuvnRVhAEikKwglaErt3Q8QTScZSK7GE9hDky3OC8FokX7cpAX3YkrcCBkoQqgvvOn26K
xoEwxIrR0vUrvMowxEvGg0nMk4g+yRsFPbY4Uu/9ub3TSXVs01PjwxTFhhkzbiB4cAWHtR8QXIoR
KFqS+l3k3Dvbskf6qy+Q8JtxuNFJURXJtzFtrF3X4gYwWwgAoMgeooyCfmxoPhUtcb628L/MZvtu
T6xRix+WVv1gf0VIESJy6d5N3kuo5vD18F6Gb4E9YdnAFhkEPCJNvEVtWO9KZD8Z6AerdrgNEQ9b
aS7wLbXtefpoj1XM4jHCnXFp5j3yN2Ou8qNRXlTMl2HvQfZVAsKocNcJqJOuxMLW4N8JPjdXkTkt
uWOGGcO7kQyyE2UNWZ8JlnWrHY2GUj2grPQ1Gr0Gz13+QBWSq1DwVhZQHiAIV0kl+J8CDYyqxVt4
ZWX192KeHiu1J17v9vdOb8LisIZ5aT3mDhwV4MiklmxrG6nATUZL30KhftT7GKtgxMJS5zVupjcW
/TCacEUEqr6blIK0U4EAuHCcC8L7vsGbQs9v3aJ9tkbtC4pvhzJXbxAheCswiSghtviDD+idexZw
zayhFw1thJR46WO8A/rGbaZwRVo0Q/UswqsLVRhF53slN57jh46OdDjb3WJQ2juA+a9akLKc77UO
ZSXA2E4JdGq4jrwdEhjP74GaPVpe82US3BsheAEJZpPkbBaI0UeQqV7rug9OVvFktOkKzjFGwz1w
Q/T/o/VowoefNO+B9HeKXrrHAhoxsQ5r6EXQ8xZJKlVI1aMY4ztevPGQ0kuD8dkssPiCLBpuTcg8
B3eYH3tE+FamO19P3XQ/aP5rV3P7dqTr9v2Qfe/c+SE3C0AtOOsM2NmZKjDg3AzBzqITL2guGK6A
8Me2QxtAsmn4q7U1D+Qajtu6jHBN8KwleJtjUPp3ZqfgzjIvB9M5JuzHNYtoqEPmwwUxHXT1RIC3
/OLl9cnUg03k6eEVoNXnGoX+7dhM76Xd/Iy1jkRalt2R8t6pSfpWCzh3CBG+HFFM15xm4gmVPZFm
WTgDFmAteH4C7Qbq3UoGW5Q9NyZU7LtCG72XBGWZEB1iGHn9DpoWTzg3gHgRf4tsx1n6bTstCrZK
roZBQILIZhpWiEbEZrhqIBykJaBpArQYImFl3Sf4tzYK6nad6W31SBW8RcBJxhi/9xrsFqNKoADB
ntoV6OOseYyMuBKy5OUh+WiS4O5QVXiCFpXsI+Vgs89YJyQ5VZF3CyEZLw2E0jvwMXbvvtu54uGT
AV3GwlRd9VygAW140Ocak3Bdvw3ix95BZEfx8M+2eh/ZkUxwkgnWmOaJrFe17jHJUgrix2oGLKlo
4zeMXIhk8wBuRdzfBcBK2BxxLsN1rHWmYWCQDHwvtT6zj2idnR89TiTFVpmKo1+eqO8OP6tVMeM9
lfanthhh+I9CwhoTGoC55W2foFZjeavJ4rmjZWjPRh03dgz++zQYwbtWPhkVbgzVWM1EvXmO9/X4
PGfjVWcR1QFvwpIOeOWIE0afa0j9juMRahFyMvUjbPJvhhd9G7Tgrk8woRoCVIBcm6y71qNbUOFG
1YMvAfOEtS9ecF49spsehr3Tl1A1YQzApoM6qzrlsYOXjyAaxCJEAQmyrQKr5tWjxSCGouG551V5
JOGJIiv7qZfauBsqhNk8XEE0cDBZYeE9UcBFmGqisyxjoQDdNY5x42g8/S3Nvq/V9qj6LeHYBEDr
t8FUYd7p5AyVuOzRUcQWg7zBoGRfdU+7z6voC+rkSItouPU5bo+NnvveuXdZrYINJE01RM27neKW
FE3rdiReiwwZbo+Jdmeivwe4f42wKTyGFos8C0l0zSz2ljtiWukWSx+sHspZWG2hVjft0FfndgVZ
vCQBusYm8rnr4TmpjI/gFC/8GVqBD76FtYDWhZsywoeiab9Heoh1ORob4zS4m05B9550gQtiEpyI
hbMXD+QgR3iZtzQ+dN4yzpJ724hRYIeSuoBEzN/Kr22SOv3LCKKdm7/8EfN3GVW9WRhI5Cx6iKpZ
i8I4atzETQGdejHYrSb+XjctMUAl7ldO1g6nehV22xry2bIx4zcTf89FpZHbA4uKR50J8Jrnxi6s
9E1F5m7r2iyWZo9EstPzqxuGaECuYPqiFCHfWGftqizqj3Oq3A0paAReed/JryP5w0wAqhG+C74N
JVxr1hnYNw9ifwj80iK5t8i7+giwBzXZwXqJvRwYf4PRb1+SnHKI+dl16GzTFirCWIYHlFn3hme1
q0ms4iGv/fTzptoQKQ6PSthoV3xX67FCDsbMazBqiIez7/BXAqMUj6jxRy4gPstI12nGGphQ7zUS
4GiKaflbFPXfNdCBqzBCZW0Akjf7yqpnBbHU0zIiDaS+j8Zc3/g8oheO3pDXFMXedb6AM5wRbBuI
aZH+TmpQ65pz9EyYIE1PANdrdgobfSOCQDzYXbssZu4e6LbYKofzo9Z4BObLIl07vDVZdBW4kiPl
tSh8FQxc52Ml6JlPZYOGXIINo5mzOS1D7JKzQjBh8mSDLvJXz9OdNUGbiAhERfDUe+NRq21Th1xv
hdA8FCN32LrlwJq+zevbauY3gfOjtRdu5IiLYwVcmtq+UbARAvT1nNakXEj0kZ6t25AEJFlBk2Uy
kDT2eLAfWK/n68hy0dHLuysfIqmrilCIU5TbIXzx69REl1C3T9i57wCDxrsK06SrfrAhCjYWEIxw
whH0RUtAZ7el8VBoI7g4RXs0HFTejEa9dRrlMUmjaAvh7y7l2cUivcrxY/MEjwS75RwrLc1vttAG
+fyzeKbCrXcbu1gC4EJ6uJ8xqU/bg0G60CqM5ZyqT1EFfiQoZ/4tSHEmqQAd8QsCq/9EDAueropu
SArkwCxYkGMYckwCKPngDvl1xRl+ExVqEjVuokhawYFGlMTGhydEOp+kFL417P5gWKQsgG34Q5ML
UKhCE9Nscns7JBqewI5ylXnEy+CKabd++x6qpnqfBMNbKUBymU8mP81hwgx9dGIDM8AZH5BmKeIv
Fjm60NRtpM5a8AHMYaF8UlrmhPD+GMJ1VXjKp0+xlVXLOcl1RI6jtVsXx7JwrZcux4raN2vu2hs9
m2BHuAgtgASE8I+0xMoBo4Fsr3UwFB0jCpXVHSiFHmhcAU0HvgJuTl34BXfZF6cPXj2V5awKhGPJ
K9+zk9WkYiqfKoCNS/c67dkdtVH67JnzG8vCrek2xNCq8qc7ly6md8T6eh5kE7JFYRBzy/OERSNr
bxioCindPD6ocMDtoI9PLnxNofyvtDvNyL8nQ0TQOVE2RIse9MgWCoCH1AqjfRHDlkTzVSPJy18V
dht/7KF5QPkArlUSt5C93XidZwRKazN/Nprg1maLi8uBq65hfO8zEkVXBeK4S1MlURrjI69gNuC6
7kLVARMkMzzTOV7H4kWtWd1r7SKpVFjwuuupYGcL5thKkpNRas+9g0a3Ca9s0fQgH8sRZGTAc0KZ
7RfTBOkNcQFEXcLP0qyyd3/KlZ3Rulurjp+aAW8iXU8OTdlyEvJ8ZE+IP/1wat2CDVVHrEfDX0PP
q0MUY/tixOyi8+8TsYIVQVFWIeQieaQtoQXbcHN2ySQU0A2WqJblvbfwHJZ9rWKtChporsIKcKT3
g83gjXBsKzB5CvNpN/Xsm1LLvXEMgGRluAaGetTARCwIw5KeyEglKVil5+1Xe0SiTvEhI9ohfwYb
UlakkpdFqeMr6astMihqrppLHa26LbRYVF2c7IcdFD8Sy3lUWiRRc1hV7Ko2xH/cRQvCxVWh0urd
axJgm6X57k9uOnSddLjQcbKeeI/UEUJ/FSaqyzmO7/1kipbdlO9i4VsBvgRFnalDENkrbmeEuiqk
HmbNIcFTAITOybEJW8tyKohF8clPYCCDxdgZLYQzfrVp8dS2Ou4/WvMdZCGr5m5NVPdZV2AFhQhb
IKfxFkbO96y3vmW+ChHYJATAlcDz6acJElBWfCO6DUFsSJ+iGmmE1FsW8UAmVl8wlY1GJl5V8CjU
QDtyJyQZP0cDc9sUoU8ElZJ5EyF3GU7e18Qwwz0CUvV2SNOV5eMTkdUPbRN8jWfny4RS9KZDQW2B
HNKwgK3Oc9S+woTQ2bjzfK24YwrunrcBCofQIZPcQUxw73U8PUC4bvsEVhQIXHYJkZ+hXMILO0UZ
0GvxkA1ajJNxjsbR0FvaY8xrDlWtwIrw0Zm2MaF0yA8WYVCCPwHPwJWNZjoWyd5w20bH3vXK9ZgK
v7jAfHQGtiVxw6Ldjb+mMFGXQ6S/G6xAQLM8+y5OVDbvb9XGfmFG5IOAQuPVaEDHO03toRYXHTsI
2znYKFxgdPSumCwTjFLs5msPx7Y5KzaFAoGngESPW3wIHQhVwUx/wd52b7BX2s6xCi0OxETi8F24
2pgcyyh4jFCeWfFaQcIOccxmIPZiO0hcWcu55tmsTAqOy7VOVB8ZNEhBrCFd7+eA8Cf0iQQmLJsU
DXvjOdMQ5+gSF5YJCJYyeXcGiLLFXN3WQfAKMXwTsZU4snyolupADAr4952u8bgy0tbhPtshJM5j
00Imood3VftIIposucvJfkZfmetBS5nt9J7oBQK2tdAvCAPixSnUHgAatvGQmIZ5A3O5JH5wnZOp
AIo+IsziPwCdfG8tjUxGBMie4OEwgmBCaK8Bg+T/wPfpGDjc9ba975L2NiyIuk45r1PFqx8zgW9j
iTcvZ8CaC7CBik4aKm56QrwqYltN9S0PEWfXSu/nmKqvoNlRNAGFGyKv1BUg7jWhOO445WvIRsmt
hS8di7iF487GUsKicGAwJuNnb7Dm7iwTpFj4wxBQW5UE2+SLLSgymEKX9VuqtV/sPj+ysXpMff1H
5PHPz+BLQrLL11Ua8+7X4KvzS+sNzGnZkxC8ron0d1WPP4yeL5pBhDWC+hvqBXEefzOyApk4dESI
yAry0lIbUOTAAWQHYO86G7CZUG37Z1NU0zGxlRIhi+wdSWd8X8MSXwCkgwe3E14gGpJaXsUurDbX
ZoSSe5TW9skCmDJgGbVRR2+pmkG7sEog5FqL70ejmubOMVw8amoCFyT/YcdlIJNqV0dwgKW4BrcR
oCnJXTeEhhovO+WoJjOAycnbZU75PJNj6CrzmGUjGjZw5XhzBWiQZnurxywugWTs+JjiqR7LnGEm
xILiOshaF3YLcCIWxVnzE13qejFa+OQGaWStioI/Jbxrw0GoJ+HNEcXdDQx6TGsh0KyC/CdpGkG7
w5musDCFdOsHJ4scYHjQhQcskuBnT1e1VuO7ifeAkhEMtdizLTrnzjdCxAkGnpWewsZWX9mG+x6n
jqBvog1l5tljjXPE4p//+J//53//GP9X8FbcFugaF/k/8i67LaK8bf7rn4BW/vkPltKi/urnf/3T
MSEQmAbxUgDwYIVNzaT9xzfh9SW6/w+vVtjMKEhLjYES1u0K7GFw1c6zd1MnbkM4CPFjrfBuZJU8
ywcS4NxBfMS/N/BEv1b4eR8u9V2AlqqYA2ll7+ZSL+fI3Z6w/WRfWZV5hduddzMnnXeDq1OAzUzI
I5+qS72L3N7aiiEgyrrUgVa5GLTylTcxQZePznK8zfhc9pBzyrGTM6HDzU7cUfHS8K0rcO098QoO
8ixk3UuqMw+QYxaVnYNYY9yKfe3fO4LEhO32aaAaQh51MsysxDTnLl5QDEdZvlxgsvtfs8oGsyNh
ExlBQl6MlS0S8cFJnskDDI36EEJGHZLq93qUJ0i8XLoIC6NPQ+WI3+rETODfP3fLxF6U7NQYm/mx
zvHUZKPEqTwETbdRzRhSUpko0AznkK1AYXAqm2WZXUxxNLy+hufB/Szrzq2y46WPrMxkJbCM87zn
omyR88je6A4Y239/n3M//8t97nGX6w5MMtNErf7TfZ6Rmg1jp53vujpLx/IF1c90Xc5tfTLC2NvP
fbnWkPTsEYyMawT4OMjWptSfKjeod7iYVac+c7FzvXRRyhCBWrgFAK0/WuQ42edj6t9aZUNVAV3G
ttF8CnOr2l0mVBvtnc8R7uEi5zsfxTQ28k2RLQf2xQvXgUTdtMp475SNArIAhndRT/eyKh3gsMVR
hDSaHKEQXCCq7Z1ka2imGIXZ9ZscAD9/InfRk/mI1H4re8iGod64kGfuZI38DBZGqktZlAfPhubG
LrHdy/4fn+PSo1GHX5/jUgeT59g1Na5VKmkp1sjWRnLPI8JLbEas60gy01U0+BAsrYcrXANgprN4
uLWQ9Vt5GWq1su48zOmjXQ1fFzWzFEb76MP9GniSyBHnOjF13HRMLUjucmyO9h1w8Gi4Ol9uGkD8
Brner2UfbM7YBKqWhpyexfK4hnQJTN5zf52iLsGpinjp/nwqOyDZSy1G9goyn/s/j5zEGNlbjpZn
v03x2zXO41ELNP6bqf7jMDn5pOCsXDYusH7xj5DXP39QeXq+ivwsl48me/7LR/k81M9LvG5+m+Xz
sN++Jdl0+QB8R0lc1PvLdf/8bf15xs+1/4/flGFU4d73yIbNZe49oJrZbiqv6g/oI9pH16mhremh
AeyDHDPke/8t0g9lr9s/Z4XFbMV76yEjrINPLoOUObaPuUuYRs4m7IAGfR7QAQ0ItCMjsVYAErD8
Q74jmNjYVezh4Ln1t4lWuphL8xN1DKO7QYq6D8C/Dt5J0ErvInHwHHDmHb8VeNIUHVYKdy2U2nOd
LMqGSz8Ywdom0O2mCnh8jWjwacLaUAnQs6wydDEIig3ZD0+UWw1eatdhbzKHHmnnicCV7gUGSRHc
58a5rE+ymBVEsgZNqXgyqvqTLF5aZWfZ+v85FsXfCiUXdSU/CiChBG3fcQS1ID6aLFdQ41bEsMql
LMqGc59LOZuyX71lHWIhuxHDnSh0o5scJcpnpXtPZ934UsQQzCcjxEU1Lo0v+FQ567IIQLGIomlx
Z8hBelKLQdwEol6O0gSH3i1VZTMLXEYwTazoTb22j1Ztw2scwbOHs5l7G1kpD2Gn2ceIkAIqPN7+
PETWgSiEkIDWTngeKHuPQVb9mlJHxmXvzPG+TezuEeVbcNy2V2xtbrLHyHFNhBIBl8hWnL17pGP7
e9koD23/xDI2fyhjiF0ZyCqMMRuWM2J0aJTqSjX0YitbZyOxdhhtAVsRrVOt/Zosd9lP5iZRsZsG
zTksTzrntslf4ljvk2XPCucqt1N0QiI1vpcHLahQmbJxAkAhAaHdqLdeSJXMh9FU4vu/xp/bKkRy
z+PPZXSdvmu5jtSl05I5DLI3CeyWhySY/wJ6A8XA5VrW/svpx0iJFR8v6PDfelqxij5vnJ7CEiGl
eMJOW/cMeGKi6MaJfuOLA8JIaOYmBu8/UZStsiEf/HsSa/3+Uu8KJYrorMx0qSWYVe4JXz7avY/E
ppzBDBy0j8a5wVcV7oqskwfV60vEn8Xr9uMjyIa/Xy7PWQXMfTHYKlydt0Zt8EuJ7XbBEid7BINd
Pcz5YdbJgS4be3pvcv7mfRXmjxVLm7Wl4p4ou15GytagquRIv48Q6RMjVeHXZWot2MgmnLeY5xSn
Ae8V43qua4XERo0OBz6YHruOwr+VZ6g6sMdqzgVHtLFYuEfKbhaOmb96VlD3F3FaG1C8qZOHyYwL
bAxSY6VO46861JC6XYHFIWS8vy6gF9NwVOL2eJlODvjrwpeeQxXfE/1V/3hhOcZE+/CAXimuamJ9
q3SEFJsMn0K58DyvWMVSVp6R0Q6gMDpBt4u64YSyJEXZ4rUe6fVzJyRRzlNY4IDQ4RHznpfQHyM9
F4UYzbX2iT/72CJ7PkbFnIEo8Q86qhD14lKWzY6CRtQAeuVS/7nf53KCQ/plSOYHNpicy9yRuGCr
AaM5X0t2R+XufAV5GcAGzraZanvH/QeDfMjD8ZT6kOFNsbgFlIQaV5obw+l8EC1KZtEiu58rz6ei
iUUtfEXRXU4UsCYfSP/iACanO7dkJN22l2voOKSBw6migWyalmknoAPNfdkVqCGwDr6SRQIGrE3N
pWFNarrEeZMYUQlN61wuNEgPnzpbM2SUiv1YvvRLJXK+/YeNhfppA20R8SaLbur4xvE/13H/voGu
khqUX5G4933eREQ9dGB56Iuw8UPsbzjGHhpuVTIgt0XpUu/Jbecf6lBnU3FuMbr1pYs8C9URxbyP
YfJsqiwH/tIImkPsYsV0f+orLxv2BGdq1UKUHd36BamR/FYeRnHmGJglBJp5dak3I6O+GnUSYJc6
eWbRt3QjU0SUY1S00FasPEHOHrvmRh6MwmpucM/+1ZA4g7AYBhplC7zCNFvZtdZM820RYwjcpP30
KhtmDHKuGzLJt4EToizXe9MrqFbC2mRpr/mY/zJiEFMZYqpQwa3iMtWna+AwbS6LoiYW1Y3tvaYi
XB15Y7jrobDfy0NHRtyCNSYLvmF1V9ZECFYW5aCiJh/Zg6v4+yAdLjlOjRnyOdpo8TxGphiDMRue
hmc9tPVcHeGevCXEGB9kD5TJd3XuuzeyStWqX/1lY+K61RHd57c6+GZNtfscjmFF3kjFvSI0pq9d
rr3aaabf4rMXIfdq3clq2csZnF+9pnR47ZtRv1Xhpt+niXEH7nL+epnLKsvzXK6YC4Z0dF/mzp2s
zlA7BkKLWGakCChOVakbzZ7N69TxjfNBm+v0MLiYn33UW7jHGUTzGWGHI9iiS2fRR5us5GDa+pVS
A0NCJaE8QINN75wggy/kTV+VEG49PNZgG3fR9BU7qEdcgac72atoCmL7wx97jbY53Q2jndxxD3+R
gzvHhKoUoL//MRey9sw1oGyfhMTgvQL8GmvjaVXnLg/4XuWphz/AiMgi5WlGb2ckWnduJvo2njKB
6kts01tXvWDSIpTmH7CAXwLiLfZOimwwqtbU/XbayacuKuw40fkI1Yqnvhz32xSWHCn6pLVe7G3x
jsACjtnkKch6HtyQrnl4x/WrAG760U8sKABmoBN2w6oedQ3kdzeI5FfPqVc+yh51oj60hdI+G5GH
KHpSjvs4zq0bsxXGnEQIf/55KnjnDSi8vnye4ubRKyb1GiIgWP7FpOBeq5jJdDtgAbHye9KFeHmN
t/KQ+Y26t0IV9ycF0IysK2cstywd/W7RLcS3BGEwhgYDQ+VM525pch6a2+hpt9WA6ajW5LehGua3
URK9GXY440lVkoB0Ztgufmq+ycZz3UcXWSeHTjX+mYZvv/lIFJ4nkvUfXc8jP7rJkfLg4KO3aGbS
yOCNo0iHUpmnJ5Vg4kmeWTUSP1ORlNscqKIhSrIqLBRtILn3Vz/2kOhf9sW8VpWJXIXs9GmuhIBu
C5PscKm/dLtcKOVCsnRpvFxH1smL9WM3w3BMVKBlBO48xIWv5zRCDyIfCWIaCAttKiKhvyple5di
koXol6y3SmTEfvXoi209sSsrxAC1akuAUuJ0SrC/ukxlkFdBe1kMZCqtdnkT5MOt3FioKSmTzJ6n
gyn2GfgXIfVdzjPiWhQt7HiviszJzluaKYXCbmraecci9ykpSLzAd6PzLkfrCMZbczUdZGPpNf8y
m2353CDNUXaQE8b4suAm7WPCy2QlOlj3cgP1p8nSwJ43slXP0ukqsRCjvsz08dFkjyJHolDMdvmH
spacttVkWLvz0uu8DJOrq8uyr1b953Syk+2nerkcvNSdx8phxrAFE+DZeIJigdpF2nA32CNb22F6
JSLBMgvpmBOJufEO4vM70q7TawDa71z/0b9jy/Kahma99MyiOUWVXx4aWwPfktm3aNe1mo2KfVQ7
1m0LpceKhZ2AaDPDjQZo4Vepd9YtasF3vTj8NdZsyoZHK0rVf9XIZtlRzsgcKIgixRcl8aaItNpY
Rbpmw08Axq06dXE9iQOgWgQwp56lqGzpQRyrWyvyfvW0M8j9GJ/968hwCovr80RitDHsW68mtrLQ
syxbq8CV0DZum0PfK1O5kKd23nIqm86nsnZWlF9dZZFwcnNIYv3V6DtUlP44RE4hO56HjB5WBUga
x9MVskYBMfcJQXwHb1j5FcmvpvtDnTeSY+c9VLPP/+v7vIyVX6ac4Lc6+TdLEVj8PL+ci/0+Cia6
ge06okts+SvlCPlxODbCUlXKPl0Osm5K1W41q7jefGq4FOVZXp5KMZEsdB+zXeYdxESamCixCsLW
KFYvIx1Q8/nGQj5G2yFnCK5d/hNkORHt8l8o/61eN/3qc/naZD85z5/q5DcrGy7zVa1iHf79it+y
nL+nEizN9Mgh2DZq0yjXIeDy9xW/UjgEZpTJvWcJlh8qx82Put0XR/YyE5j4KlpZRkAexauy4iib
5UERxUvdVEXmIVU2Vpqzdzx30+oiXWV9CljZTMkpywlkpWwPDHhMizzzyr2izsDOdXwouhKektW4
151hOHBJI/fa63MF6wflbhQlWSUb5QHy7IOXe+bVpb88A1gYbVynQRtCjJJ1l/HDnjc1sQDRJGtl
u++PxRL1N2/9qbsiPsHMJ/g0QBY1fTx/gsv0cngECnvjRa8gJ8nAxcx7H5nYmKmkCZuswsbUC80R
qONfh6C1MywVtOIpTnxzGw6QuxAcpfncwjtcX/UjlvBlG0T6eTYWNCsdCv95Hm5NM9i3ffpSkTLd
fooF9HqizJsMXOQ6LuBtfE5XYduWW1f1EO5STBvOAQCk6Ivj3LI4OsmBCJOhdStCA5eD6ULdM5zs
Su3L6SAPdTIjDzO61ZPSYMWDEWqqLH9rkaemEdAJTiuvVHlaY1R6EIOQ+QHAL+vI7di71CXoJb6J
8z8w6Z6Ihc6otVeucpINmUhsKvYMSE9+1bmJ4nw9Tu/xhE37179GYN+o5Kuq63598fKrk8XiYwK3
mUdW1OWExjw+QjeaVnlstCxnOGoTyuNNEZTrevCj5YDw5lbuIe10ym9lFzOR3wNS611r/+pSzSpr
vSjoQXHTLEeAGqXuMs25D2K75z7nouwp52msDqILiqq/5gkRIZYXlV00rRyuXc85KDABiAIb5baf
hBVkR7GxR5C4XuodAZ/SKl6tw/icWCHbn7zEX/PfDqpqkAQVGy6iAdiwojcs3m6aOETiRRXo4Q0k
B+dK1ssq2SiLsQ3dM8fc4lO97CFGRo3mXMkSzzZ3A5yKCIfY6sgNlNzviH2Q3BBl3FV3mjk/yurG
9zAkK2pcHMQOa4jbcy+5gfroJbdNci654fqYS/ayx/FR7tbkRi0p0auzHNTUJE4+VyHxBKWp/LYr
yC1fsBbC75fVvlzyd7OyLrlvTnJTIKsMv4YDBOwYnWuxg+hyHRkFhtqVd1R5JHsk9AKSdTU2FgrC
MItKiJiggVlcm3ilnCJzrc0qS4a/lxStwHPDXzctSqPnto8ZpPAJoTBjlwxN/Jw4dtwBFZmDeFmK
Bc3IV8ySGhxLJ1Y8sg4ZIXddONhoy6Il3tZh3/6qI/zP0ulSHj7GybnkOARTwJ4Nc7WvPCu+79gm
Ld3ciXbOnCK3J+raOduy/9SuZcl27fHE2vcoS/KAuUu5rRu4p2pTEZ3/z5NMbrEPweh+VfFGCtTk
DfkQcvplkj4Ws1ug7+urB9cEf47Dp7qerbZ7clzosTi8+m9x83kQqa2C/USjbpMy2wxodRysqEMb
HQputZBlJKq+NVXcn1tlVeiXPMJInSQKTwPGDKNBdznyXBaVYqChu92mk62uC46PgMKwemlmtXwB
oI5TcoBltzZG1YsZGG/qiOY3LCBycYijB8NQvSDqDEi7y6yr1qqKlyOhkOo8FHk2byVn+hg6YKe1
R7HtGUE8oGPIg/wYkbycTNP8ksZVtdG7KiC8H6p3lx5Bnu5Rb7C+GOjhhlam7WZz/iZzHzI9EkSt
tZ7m3ELCinyIrJtAcC+g9fILF2kU2QC+xgbreidreNM0h/9unssYOc9cEKJDbqqznO7B7GEk2Og2
ylLv5/0Donn4VszmaYrV/sHEf2mj28jcykYMesr7oXwM+s5DXbOGKhcNZr2TjU5iYgPCZLIkZxST
9aNnnloxtZzMiCoEpWIwBw3ksZ2B8vwu0SKee2TMHuCsmnf16KCeNyQ1dIu6gy41WXvW9dbDp852
Epl3JZ3tLu8hVszlLmqQhCxHrLuUxL+DIQod05uPfYqtxDLMcwStULED1gt4sC9ALbglWAGhkLqR
I2Qd0ljRos0Iksh+ssESWpNi4vPQdqhOJCiOl0EdH+I8uayT3erGZ8mFhDMsxlfXyh+HMgjeZ55U
mBOjL57GUA27XH3THOWpy5rwFdMTlCKxg3tCaK5fWYkx3SoBvnYQ7vWjOWjjFY6G9ZUWqN5Rd+oJ
VfjeAYwNWRJlhQrOQwdXWVzPmpFnD4c/Xq+bvKe2tn9dLyqq8KlCdvJ8vXCM2/W/XwFrtv1pBYwn
swH+THdR1bRs11H/vgIOY7vRBwzjH8fwifZIGF40+YlNJluq2Z8QrtLzk6w7N3uhMuwt3Ar1KajN
a3jWDZRl7Flln8iGcTbMOinWzMP0oDF6/hgQpOyZP8uK1C+uQ2FmHFGOXsQGesSrrHKKayz7dFln
TQXDZJ0tpKxkZySDoASK+c51kDlVBMvwos+jq9+UpM5pQ5lBlFlGqSwV20gwNRE681pXlLCfyurw
25jf8pO/Df+tr5yu6ePzJOfsJZv8Q6ToGRzD2oFE4fR7pU6GvScO8kweZEMUtyy5RRd8DgIUEj/6
XJovveUZsqZ0vFReppB18iCn8fAJxF9GXMF1kKoHc2k1mylvcb4UIR55kHGf/8valy03jjPNPhEj
CIALeKtdsuRFXts3jN6G+77z6U+iqDbdmp6Z7484NwygUAXJskQChaxMajX2s6xwHESdOUU0gN98
C5JOSJyooHmAumBDkwu/DssNDVCuafbrG0DKy8uUZKaXs/Ps85Sz/9WUNJvuWsF+tCJ3i5IT/Ygt
zeUyQOYKJzHhQULwE2eWagCCMsgsdQBHKE7EaXiOsD9iE9sbVwmoAwF8hiKEbmGlgDMJfUHd+WIr
CeC5m/TxTjhJfLD8GvBaPzNRHOhCL/OEFDde7mOGOS4z0vz4779LRx01fcJyWqbNbTBqSUdCgBbk
NVcb0xJlyDFoKYr3SECruRclO9ojMBGu3x6aIGBHMtW1oR+pS5dKDVCrwM4ILHrtgTzIFzx+0Naw
w2JX6+naaxr7B2qCvEXqV84Tfomo+4rc4dC5hnObQn5pGaK24r1hGfgSXAtM5VC0xh5cPhV1PUKJ
qr4PobpRglcVLHpFiDMyfSOhP9rfUs+0Ado0gIL05TfP8KJ7vc4kavzLfosqOeO1DGJIleqOf1fL
MXwp/L9oJR76+XDkneL0UAvzOYi6U5A9BHdFDxozZM8gha3fNX0HEhVFmVUVuQKbQjWZusSbBQfT
ViwrygHnhkCTtt8iiDxZWHQV4OvVw/o21sGqgGxA/j4aIFNTf7HQjW9V03TPKE4C3RnApDeQO6lv
q766uIKmbRP4aX2AEHe7ymMOMj5pB9sig3jVlByjdJawg3BbKWMAeun/uIXb0vzbdwXEv8BBCqgz
MftveMhyZF1k1oP7Xiv5F0PY/glVZWDNdcT9fOlTuYuRST3NJivVgEYc3Wg721BqFm19H7lcUCob
U3yP07V5yoJnFzuH8tE85WRXkYBHv3eoN7xNQBVf6pI/R1bK71WvrbiYeiKIj0UH6leRSn3LBepx
Q5nc6wOEh7QuBzO12lbSDq8QrDqavtyTx2wfeyU50kMFdx7oUbmDnE5zLPrSfDRKRQSddvi+oMf1
TK5Gy4aeRaZhTdNCjBwq8N9Qb4Q1TWtjHQek+p0wISpIvkbu3FzSbrFAMqipcRAwYmF1tHyIx0OH
PIXonOpXKSr0aJiH0NZa0TjEth3o0bTGZUiElWQb8gelRpms5iHyr0uUm1zOngW2q3t62tEzk1oo
GnpLYqT/ZnutHqjUxbr40+D8AKVwNcjAELgje5iC13PQymILmWvUv2RDjbIdxp5Mzfe2LIWMKRRy
2ZObVDGyrcDRa5BiBRevXt9bTrKnQbr40Htz6o6dKdzVImwuoOdAY4aFPSTNTV2a29PBXk9dlkLa
xVRzU+jH3EqHZYPDWmuZGciqNRFDdWTl3tKlrVwT7KiD85RqBgPpPwaw+UI1dilQSaMVvUTRKXiR
Vh/BU8g8xWBqn4J91ibbsoRkiVHEoIBL6ji78YOe7/ra3gwNyME8kDw02U3jYZV5lGCe3hW6hFhK
WO+hX7EFGWpW8OEdmCOIquTZiG15mrzH/NpcB2b8jhJG6Bz9zRuT2DoQW0GCVRen1M91voj6A/PG
JWuRjKXutc+nnNI8PgV+JKdoigBaF8vALHVUtPndhsD8dElSCN1GOrtLevcC8ie7Oo9aGSU2YXPx
AA2AmPEoSpwLzfZ/mgPi5wAtMLFKRzt8rcPhkR4s0SiOI3BmbyKq5MoJelTnj1Z41BO7Ww/4nH93
rYxxfON1iXdTOBDzi62bqKiruzg38yXq9JLvpekvSzse37FiBPn37x5O6Qj8YsED0RUmiCaAfFya
UQClRru2TxB+kydqCU3YpxHyOetwRLJiHmiRfh9XKkxyIzxOs5A3K0E87hhxvfaevSSE2kqCHwZI
1AHK1mwIYDSoi82LiJ2H0HlrmjQ6kqmP9AY1zvkLjZEpGoGTk6CS2xrOCNZ7++xjZ3emMVBOt1uU
GIMjP5ZjsvyYjML73BPIykmU4zYbSi3FdBRDTZQRiZMEF63KX11lsiAWL07QBLsyU5fiMB+ECK2D
k7l7w42rO5931R0KDCvoqMZHy3PSG7J3tV3dUatPUmzEgGr7J/vs+uFP89DUZPp9/vklP/xpfpon
0T3IK4FpPs3LCEo+kN8shA5KetWlS6xaVT5aK/CZQz/s94G52zUgIvw0LCEwAZG5ny24WjbQt8D3
BvUH9smnC0SGD1bR7FCFaJ/IPrlQX7SSA8qCPA050/DsqNWXWN5kzrGXSQ1wILLJOBlIgRJgvgBj
yEfWabbN2SqRQzsKSmLujmyUosL+/WLz6fCP4mYfM0Sp5oACsn2pVakerEAsbG2A4IoAm1CICYJI
OAWKmBpIF2wnVIWCTdDABKrgDGwicSyApTRytscTGseRYMB+96v66HLD+AsyDiv8uf533QMpK080
97FFZgQFt2ASkoXlHnDzj7ZeZRgPfWCVS8hElO+KgME2MiQ+BJvCNXx62PaBYSjUdIFKZA+AjUbb
elY+3iRX0GEFQSYQMV10GUJigZp+irM4gQT9bCJ7b2Ef4dnQf6HEZRa88D5p7qhDec6sATWkmUCr
m2x0ScG0vTN8WU7QCLIlbjugdOtTOJlzkDaBdkHEoLoEX6YY/AcCjdCFICYTroT6oMpfM1Rx7D/Z
yGcOqQiFMvdVCOhqQQZYQSio0X1g6WrPf87Bl6aWQPXZzlAHHHDUQNHgEKjavRGyEAzFP2e6RFmI
J5+oj9RLHVbsKtyiVBBZaB4KBJbGXX16FUhiTy4fryJS0F5Bmw6vQs40geNDoLPUoMOVGij0As/d
4wQ5R29k7fCoK/A6StCnsQms/tEDK9vzRxxjoFVlvaaBpEYyM90mBqrb9thFfeNt4m4MWmO1qmIG
HFgoK6w73djj/HQbs62MTOMxVugtmYBN3mSptYdonPmooUB7h8O4YkmjYNQJH2UNvg6Mzf5erkHq
TCHDugYCZaCgq7chJLt2uA8/5KXEq9ELf3oPbYHylnaMHpIOCwTU2kXDHmj9I8Sa4qdA/OStxZ+1
SESqw8pUTB07+csca6ybL266cvvVqYFb2FWgKwMJRVU9gCfjXov9/AhxXPRUpYEylfH95WMahyKD
GDUU48Zcg1642gfZkNkWdRk90Bap6KJ+o9fWMHERk0c0sAUDXdMCxb/AgOv+uVaMbxoebT/isEHF
pEi+VimUwMKmNk8DiMOOWEhGa+4K70uEtWaWs/BHjowiePgt+ejIgm9Reyt3VeMFZzdAUT25pJhN
IPf61S6haE2ztVzLAH4eozV2h/oOjGYoZ1sDS+qugsxLQH0R8S9aMD4CaYrST5Q1jU0MCV4dekjF
aI3vXIfkYpZy+zFOjBp13kl826K0aMejtsURLWtPEQgt1pUzBo9aDVk9N+Tsi5exx7oHz8s8ZZnX
d5maMhZAIdRdIB9dnDHQvQhojggM+D72fWUHluM+P1KPtoLUIiSD1rdLC3KHxwkWMbuoKIBs8iO5
zfZurIZdpSX70uvu28HOv9QuWOp82wx3aSuKL13GllbZ9C9BDA3krK0g5ajskmsocYwhqxxWwjn/
Hp67WbSj2QSUewRwwVM4dM22fdIPi0iBNFsevuLjwZKjH3LIrvlyWSpUp+Enk11B8/9kn/3taiy2
F6g7qFO8g4RizZ7kcF2FOXMUhIwuZdMuelvKWyDnMxdFcUaBunxmbSSdG1FchOoboA0QNwd/xOHt
jat/z70Yf8u9SO7g3+FIx+AOsjAqZfqpjlYUlRe3oBz6aocag2IDyEEg5mIA6S2HfAXaLFRqq26R
Ae5Frdpogf6e++CO06YRslEcN9t0eTVAXZwnd2tDZxDRs5r+xLG0W1sgxAaraYT6dnVxRmi+rWgE
9Hy4gypHqF2cLyDrIgDXSJyY7hY6l9EOpej1E7iMvtZBlHwHzOtLZ9riycwKUNJq+icH4CKKpQv6
YHy1//1T5NYVtsKydJ1xkyGRxUAuYVyjqRNkmOK8cMuvlufyGhzUoZl/x40kUzIm5jO1vCi3nkdl
85WNWmT7Z7+qu8GmLdhB8EMJA4N1Kqj09q5Ut0JZV1/qoAGqTZU7CegGLkJoioKlUz1CUKO8MJCg
uqFnD4DGHAQL6NLDp1FdGv1TLDnTVFiZ9zcOryps5FDk7g54kjpBoD3gYMrFqU+FLH/WOjuyRQ13
H2pUnGZtDdCz6oWJnd4Nrgl+XTWmgio090bLoIf0MZFZON1auHjakh8N4PD9MjnZpgkwuRdAj4hm
SpAMWVHJFRVaIX5lFSX4eT6WSZrBsST6Yx+lNNCoDLQ9xc4ukJpvNkaLPTIt/egiUKRxBAwLDE5J
/wtyq9aOhLsVTARHrMangKHHMaCCQwGWS3EMcfOiklo0DY7971IRQiH6ozoBZZz9yTXUA0LYctWg
TONS0QCRD5Q1KMcWBBpLpobnOBqdKh8+XNyIg4uuH9Qyt8Du3jQAIVOSFUruSZIMCDB2B16E66ka
WxVxU8uqQOO56tKSHfIimEbN+Ccbc/6O/0JjsBUOKbtt2zSBD2L3othBSfrbdILNWF/sOLpBitfn
Fjh0IKMGTGYUK7Fj7J2W4PpU9RPqnULh4WKc/tbpz6RyDPL3UZYzlWPQR2MD7tCtIDadrWlk+rtp
OpoJS957nhfOG7514CRwnfhBuB7yU45RgAhO74YTVAmw+P2ncgNHFSNQuYJpdzdRH0BJ8L99BTSw
N6VTKtrQX/HU+sdYqQ4Ku8LdzaURLGohcUWFGF3zQ3YOCvUZCA33LJVbQMwGfFN1sz2a4LhpFsj9
gPaqAP6RjHWKjDTwZXCiGCQZt90whu6Jhou8YqskEvjsLbBoshAg5saqOiySMSMFf5qb+tzoBgi3
QcZTTT37IVUP+NwfbH96R1fO80t+vEmaGIvT/zhQEPyquMWyLJM5tq1bEmywpsmvn2pD54UdKse/
ZwnkUikrROgjav0xc0TDlRHjeB98wlA5tYEcnjwp6FOi6mo6G/xFyOt1HbQvHc8HPZ9CFnIXZJNp
JfXln4CGhEAkv1Yio2DXEyZxNlOLLvNEM05xHiVbkvBik5nRxsWhCLaWdfijqY8g5/G+y9zkyywX
/h00NGJIwrv2Ws8UjZie3LWOxPLWaL/Y0mueLd2zN4WwbKQaO5CbqbnIA5SeNBe4EyHUJP3gei67
y+4MLc+WlzV4ksl2pbE0fTKC7/Q4+tWhh5Eb6DRCj6JfHRr55UYxv0YuG6Qq2F2mTxO/XcuuucEq
GAkxD/yWCweSmwfTrB8qPKHtBbFqQPkQaM689dYQY3YmRg4aULGQ97JuZvtHPNFuMMXnAWIz8DQC
lr6ti7K6K9UlGHCs4SL1QaZo9D7ZR1SdnshEF8Pnn/zJBKwMmG1BtgIgumlNvuRGox/2+eU+7Cih
uMxNb0NmDQQLqrZ3n7Ms6m99HBBHpybg4Hv5EaQ4shEB898qke7BkRJ/5zYKgjxwuzy0RpMcdJ9B
cQPl0m+GHe0JM+Jl1uvlGVGViXOylEqGSFxUAdhAglGXLvkrVLyss/ExDmbHai0anPdAj9covom4
jrDA8mOcChmaXEihmZtaVVihErO6i6ywupsHDFVwZQclCOE9JvYty7aNbrC33hZyDVb+4RCj8Pke
ihogcaUFnpNvQ1l89gD/mvw/e7SoPltBz/eN0M+fANYzLjr1IKME3hELh8yZ93XqEmKafGakNbXI
9meo9YTOjgEj0LjzPiJ9sOksrBg8v2kf07Tozk19Sx0H+uWPQwb27VjzMzx94BAYg3+M0/qnm6Mi
BqTW9hm1HuOJAoKqCaD1AqBXnFiXyeLwejJ3yLPd5K8mA9HkT2iBf+tBO4WKrn+4pdNtPmfaThZF
uZ/v3vPt/8qmNRno/DhIzK4G6DZ/ZaOXjSBrXnELUCB64IEK0N31Q3ss1OrKpEWUGVQvjszrnakW
XzRAF6G6ZLOM/EVTHmSaPfDXqaXYr1EamGweB9b9ctQlmwTyD1C0wEl428j/4G8BG9Hv55U4yXBs
bA1sB4B13HnMK8gJDmwCAwkL0EyGqAobsv1QAi1cuTVUx5lW7iDJ8t7oPO63dseqU10daAzatcGt
jowBW6UseND8vtlPXRrJelR9R2UD/XDlGIowuBWxAUZx1Uo4dOmjnWigIimNRuAgn/tHL6nsbtOo
Zh+AGJQutdT8I1QlsGAQzT0NMo0V4JfK+boE2UO4omDT7MGGqRXD01C3zRYVkiCFi3CMbJUBkKZp
hUOUxnxw4957rFK+L+1WvPZaUhyCIIAYsepm4KhejSxv9h9BpRuYD3HieI+M4wRQzXUVZOaQVx4a
v9kHusDJWN8+WzhJ3KJAIl34KU4AFpCoM25LBfPuIuMMJS9jH9IA2bBMMnAHBxlubgMOtiKjn1nn
0kauDFwDhr1qP3yiGgwEg9TEfQZ5v21gQxykVAe31E2rCioY6ox37s6j5Awpd/eUArsGBjbD3gQW
z2+higyAQOQXt4FqecpGoxpoRKfW/+oHfuv/yAD8jUrL5iDQ0g0uAL/Ad1QaV4slLzXqNgJV+ktR
/AihaHEXpZa9rLO6+qq4FaO+tX54LtBo3aj1TzWDqkehsARCVOmdoXeffHvCEmhgOiPfpC1M8O36
F9+MJUenAR3uiF3EY2VDVw+yH39rSRbxfx7NoG+2ciMTtYEqTTLYrX8As+n3K6Aukpxra7D5aQLl
6jhoWGYJTnAHI/lO2WoKcErQMqrw2UQtvYVGgwqnHuW7aQqrioIN2aaAFjXdeIh+8TRUo8ZN+hJn
kMbm2FvvkQ2H0ktdQMRVUaqAXOFej/z0pcqacNua48VDJTEm3OYfPDKc4J4By/jkIUI9uX6V3+dw
NKAKGst2FpBl8U4hZA9P1Jov7qjfZow7kAADMf9sv/L9cCMPq3YcHKLjiAA8LWyT6uF4m3bWpTXb
/tT6H/w0kJX+e1qGMVvRY32CFtkCda3YA0gumCUcbER/T2+1pRn2YGkJn9M6O0JdK1xjt5C/AqDo
ryKjsPdVA5L+phie7TKq7gVwWUjWvMShzF41zpJbE4kdcK4iJmNZugPlZbSmGJqijUeAWNUUjg8S
YjWFa2BV1pQvKIIFA3kcfUsgF7RwDN14GqGhvE6R2T5GKejWA3ye6xrZqieuhE2Qz3B/Zgu3GORP
iumSzHgazBaIcxUjIHJzzLA4XHhe/k145fAWVulXnEGM95oWxWcnLh+g1Dq8+TUE4LD5bkDmA6/I
zSevIDejs9+CX70b2i+VX6SryizK01Cl4mSbEA/iIEn8rr9Gmia/+VGbrkrbK08MzLfA8zUB1nXY
okLrRMHSZvgaAKRmHBXHGY9GGDXRAroNQRag3OBR8Lo4ho0OxSTTqQ+BM6rFIKSRLds9dS7HyvjD
huJq7STiHLX4dQUdIBtEnNe2j9jJhbyVjfzqtOLbCKCeU6cB8gvqp6eyq4K9ZwzDpii69EvpdKDZ
KoNv2CClKxtUh0dHa4J77ttiEauBMho+ReZBdYnMEdmXjomfTQPJ5IU1QDEz7YKzjaXMjwqKWFrQ
52++HnlrOxm1Ywh206PX6tUaqmLlq3LN7Nj+gSfVCRCAiyvUWSDs2WMr9228FA2AzxerPGsPFmTj
ZxaIq0bfG5Nl/NX4v/uYYGFuQAq+6Ct/STRSoHt/czI9fE0sU67k4NqAEypZbiuJthU2Y+cEug7Q
6MzS776mTdxTubTeCi35HIQDKYgAJ+kaB4jpU5O0J1N3wruqc5Inf3TcZVqwYNeoLqpr3J30OyS+
wj55YhkoPRtQb4CFNMtfpBNsrRwsV7HpYo0QtQpKEJUQIenBq1h0XxK/hoeyG7WMb4b0lQPtBHEQ
ZeoaL1UH2mgOse0v8mQoNtTVBgMH5EXzXdN7BpCsDyasctBA7Q3UFnXBeqWBeQKPe5cXl9FKLQbm
LoG6rmLnUYrN8xj0gpaWbX0nAXsm5z8SL2k8SHf5/okuHwNgMQLCEIzVoEv1WgvfS6xOPYgm3LZ1
iTp8DXIYQ9RkZ+QXNWy4dPEthBaIrXnaTyvAZ6Xr/SsFaQluXr0Kyu3qEpSH+HvwgLfW01YNGO5q
7SWZlr9p4ofME3Fr5OWw9oa0vadWVPTNdcsH5d19ipvwf/gZlfuj6I3QLjYai6JNIrATj0eccPWK
qQo6by9mWLB7fNnSp8RkazIjswUxG0haQ1AZLFhzEPRcxSu2TS+64+r3iS9TfHGhSJ1t6JTHicCS
rwN1MnVjoSiGE+cxaBwc8hfSWVhdXnyxzLFZomwOXBU4EnvGL3hDdu7ol3BDuXWB9SncNPO3sDVu
qq5IvqMqYlPrmv3WZCGEHWKdH5IuEPeOkOBaVh6Rb0wegB9n66EBf2/nnjQvCiGKjVbnlZcWQOXh
tnNj90SteXRQNvILwOG8n/5d3cis1xRaDiwY3XecQlQr0AOOJ00CU1Prib8OIV70BWLf2Ovh4BJA
52gRJC57jDm3tpU3iB0+6+xsSPB3k0tlyqXOIvfdA9fTCnpQ+okXJfCEReWvC/Cp02xBj38TaxIJ
GIQd7kqzh5yXun8b6hZNF9MNoCeqBmYbucwRVwN6bhkbaOHZJe4FkSr/5qn1bOrSxyH0AIxSZ1zs
OuwdiJ0e4x6pKPLXpAtc2W/22V908tqf5ld2mj9wCx2aPl68M0V/tKFYAWE/2945Pg/v6QblgIgY
5/oDBKLVDUr3Yxzp94mcblDt6OR3KrRgI2iohsb6FCqBUgTbCurEPGYcsswyHy0OxhHOQObLOxaX
S5S/ogS+ejS1GqfrAA5Bo9wM9iDJvPimOsR2aJQu8I8gZ7+AvjqSc6KC0Hg5yhpSS2Wz8+Oguffd
sr5P7Ijtyhy0x9SdB8CpBeXtsjyhEqa+b9TF59xZAapsrsiXBmoe6ic2tOvpJcjmpWYN4IeF11Ev
QRcAVNmuVq8zTaUGyFm9jl/kYi9z65gUvf+YWjk7FkH0iiMe/5FMAFmxRWqaYk/dqh3ZkdXJK/Wu
PCgqikGu/gcPF4U30xyp76hi1wEKPW84pkTaTZf9PV2iykaNGSjetlUkcejaNqUAT3+FNJ7yic10
mBwD/tZ5+DaHykLmOhUAw7gs2pIrzpaQZpR2sXet+CjUQikYumoBebjgPBqC73UvGDYdakle/+CB
bTME2UAMtrGRP35t4+h6jtljUHNIvEo9ZtkqKxodB7O4VTgLMxbBEhJ5/hHsK7g7Qqaoqlj97OWd
fsfd+juZ/SB08aa1fk1dMDMFYLgLgn8KQgp9nU91nx64lhw8j082VC9R/d/foPjHO8ki8U9kny9k
+3Aj++xGUVB1gNbH7y6zn1tDH2NBjiUe+JB/4+sOWWpA/aLhDVUCHuSJAvMuMDv/sUmtYyN7EOl0
vrMdwC2/Jrd8MC9uBcje7wE+X2JB+ZhnwvrR9QBS49n+lgDfugpGJz3VZoLDulL26wDADfyfLq5j
2kyurQZm/VZK++C1+NX1SfVQDO6oiLH4Lnd11EiyOIDqeQwWTChj/tZ3AhvEl2Uw7sIe3zDQbaLY
s0XJxa2dJfGG69A9py6ww9kttaK6AJtIZP2V6ajWEQ4YLUPAYqeWsoVkUy0vqjE6+/1u+w8/E1K0
ptM7izn1Q3md3mxisCIzRQXr2s56HjZY6B8Hw4QkFDUnd5U4MqA3t6s2ULUJovuyadvbEk+uW5zJ
tLeRDw1RDkXiHfYYEIIaK3ejhYPaNgKDyKvglVoaxC1fU1Q1La5a/+4XQD8MmnTQPL/2C9ti54Re
qz3qQE9tsYQLlyZUD18EzsGmFtmEspnKRq3Zj1qZwbKXKz9UGjU7CULCbTSiCicy5ZlwTMFvPfAd
Xo1Btt05T7imX56GPrzXlePciEqgirTo+YYq9OgCfNLXBkoeN1T9RyZIEKsV8ANXhYKjg7oAFCec
PdlZIU558m47KFmWqZ90A8TqBqg/zfFqyrQuipu5QNBn21FNWbqKGz3N+yUxr4SD3Fo6SlPMsXT3
UF7LAAXGI9mH3WdJ+DJA/m0PxriLPcrsT/7Qi8U5LgpdgDAi+hLo3LgnSvebRQ8NK55muy41W1CI
fvTpIIDS/9SaByRIDsxFWP5EPtTbyyIDeZnR8uc6GtKD+3sXN5h8SQm5ps8vo9Ql58uoDuaAHEBy
CC9Jf1toVQhAXrUHC4bx2kD+4DDoWAa5qgSn19NuJbGj3AN+LF5jx7jLbLCQtSAAeazbEtTrMDul
VR1E48pl7ao6e98GAwpouX02mk+a0CGFowh5V3TNRqjKyNSznlwLGmOJ6KNjpC51hJtYqEKcjxCK
oG478njH8j7dah1AZTEwZoemDuqzjDlqfGIL9RnoxWlTn4daOJuwGz3UBrsAJGaDFvwpgpxTBqEG
oE6HrddL6Lr6XrmO1bPaUI9oF/DTlvMzWZDH4+s4tiAtpsbGNLTX0Jvu916tOe1LlOPLhoTkphUW
GA50iBSinqLCKpGBDW7Rx1pyXzH9BsRY/nHy8cPw4uPhZrmHMMc3LUz50RfVLkftyn3OcfNddL0G
iXLeOZupTz5D0Ew+PjOT+4BH6X1b6Pska889a9ie3mOWCnEEtbESlQVQjg8dxz8Do/QHtY5nHOOq
fwE4F8I+05c17uVGdIN+1GLwYuqNBV0ZlNYfyQZaMl1Jz2GYjKMVs2OYQR9zdqQBT+vMvQfdtR7s
d0e6gLOiPGLjWB4jFjb7unamQTL9yW22fQSUFeT+kFLSVuHYgBLCr8pm37XjXzwp0vvJZuTJD7e2
2Z4+cbpAIn1yg2hwegwS+6YxeXhmYMU41I2Afobqam0Qnccx8NYt9KHWZJsGuPvD47o/RZVgIn4Q
45rc/9d5sHr3DyDQVJzbBugqwMW7AyP6paUBUHyTNiMDLxtaXm6z3f/gp2lps8qqThTfHM0Y1x2q
qaCiGLbbJGDDM1K7T5TBymrxl8PZ+Dg7sDQbnoWbPUWasfPTgC1lX6dbull0QZCuAQxMt3SjGTOZ
TF0aRSnR5y45WyqWnK9i59EaQpWAKctjEWpIsfZ6t+y8bHivtOI7RIedh9zJkJdVdpub/WwPoxzH
GzidroG/PEq1PcJdrnvHb+yl1QwLtX2yOiaeZS41Bqkxv+r9refq8gANGHkIPlr/aPN1cPCDrmdL
AXQhXwoFv5G/5GGA/OgozlXC+bOR6t2dXo3n0K/TG2klkHMyS+dOi5wUgEHZ7erYx6l7GOr6rSW/
J9LDw4VMaVaamySH0gkZO08orN9HHBmFmkvquX7rVz/IYpiVvb7cs4FjBZl14Vp7q9KRvlD7sTFU
3CZjjKMZ9LhKGvlO/1SxVjtRD89wyBjxIN9Sl8L7ykA2RwVAovNTOM1Y8PbJtZObukRqogiw1gML
yjNoicMD8MLxmlChyo7iO+P8H2lqqjv/nKVGmaKQQpW+MgE+Vv2qALbinh+a2C6/FKgTjZWUxnzB
U8+fuqOIvwX92G5pkOyZgm0NfRkAzpqDMu4tCePizbQc/Qbfs35p5vnwVtjQSwAVYXFDlJvJywCU
3lsz6vpN2Cb9UrNBcGdLSI7Wq3GAELMRetjk+N5DWHbRMnNd43vFDx1Onn80OpSEbC0cz3EZuNs/
uWbZjdaKcT+CRxXkLuDqkG5rPwbC4Bu/dKyDzCrnlAiOCvkO+ldV659tP+9/jmG+yxyve9cNVMQB
BW3epXFb7HWWalt/yMWDBizk0gbL3HeIUy8oCBnTn5n0jWcmW7Hu/bzbxAwbtzRKLLCnJNWj1792
bsqfcq4FN3mM3SdhTbqoKpaJCSYMwqHMXcKbGIZeLEGBBOXKrvjphdI8aSP2biVoSWlRB7rjjaaZ
/pnQ6tIEOyA2BtPSEEmmaYww7qon1dhH3O+eXqTtQ+Fnz1Cy15de0PcPSPA4m1I4w00Eofcbq2fu
JoJI04MVOfoy8lrx5mjZS6EbAG/j4ZkhOYBM6rNn+NZbHCf60unjf5kGeqoQt8O3YMGyKrqVDLSA
2D7Ze3qLc5f+tjqqWoge5/ae1r00Sl3666jr4Hh4p6Nyvh7s/i3r9EMNzetHyIGXdxa+Q5NdmlAR
yBsj2Vnqa6n5/JMbL3BQZioB3VyrNqlWdZuyLQBrqDwBTiFLvrq5c+C4uZ19y0pu/+MneK0nBGJV
FLra+P2BFBm6YOzqnN4zIVbY2pqLvH0IASttI/oyOhs1M84m6By2EOvRwK2TG2e6eL1550ioslKv
56CJcMBQuKAAS0VVcaVDZ4+P+x7aDQvX5M02GMDQuNASxN1kmdNnWzCMLBOsJzZZCvAB3qX91Lb1
m1Anhr2wv6JWv3jSUojMAmUgt11c/ckBgMd0RzP8g4OjZnBoBt8F/rqW57jXD07Mxq86vg0oC4yw
O04hqTj2WAPSQOPW37zecc4C24o9as0GtfiBOIFiJyg6CBMMDe6MSdJaGxqiS5flI3S0GwCSUolf
XDtkxdZrS3uNX2T2muYhVJf9yDlQF0XtJ2fQxcMQmi9uU1kbYNuafRtF2s7O6uiW536z1sfSesRR
hANWY6t/RznlHcwogTDxaRrSQJ1aUm2k2n7rptUv4iBBsbbavJt6Wz4AGw0kF6pmdtR1lV+pRV9j
8GlEOMCEdFAwtocIYtFOCOVb0WU/9S6dGvYvixoKI915YZoHWTPULP812qn5WAZeeh7sAJB43F2U
WBkUPf2HqLuvdOhiTI+XIJJbCV2u6YlV+qV1a/nRHapw0qdSy/7riSKu8Og2FLF03WIKiQ52sb99
nSuUaWS12UN5zWrPrQsG8wQUpOtB0fnQxS/tH3EfBTcxwM5n00mGhxqiqB/jUKBMDupPw4H5rxia
B1uXYU1B/x/mwU8r2g05B8urqkGlatQuhl6DloW3TJk+2amGVVjQsocMhgOW+19FrDlVKeIomFHc
XL86B5OtGCAzSLE0MJWzykFaS25nXxwGPAFoN6QqduAAMCQ1FBZ/daeqBAkih10X+hZookOkc1lh
bLzA7qDCV6MQNHA0cHcq41UR6JBCHtLGsYlZlQ9ZnprgNHa/Uq9KjfIB7F3GIeps6FuCyZvsH6Yk
bZFlikaVTebeNxosx72PEpMoWEIPoEWZjFE86kW2cUuhvViyyk44QcZNR3XB5A4Oz8yXK+oiA2bg
XKkYdtRFxTBAQiJtT2NYaC+d3621TI4gE6iKx7LNpyk1DbIKkZqyxbEmiK//bUpN8suU9ApMa6Yp
6V2qKXuwJ/w/7s6rN3IsTdN/pdH3rCV5aIHtAYYmjCJCJqRMZeqGSEvvPX/9Pieyuqsqe1A1M5eL
RidKCgXtMZ95zV+1+sXPnX6E1oVtWqZumAZYO/GTnr0uop412rU/I+vYnLbUgWEDJOBaqvm0s2ty
kA5BtZPCcrcTrWpeN+pFfoxv4afRbA5lGRvfm8LGHzg2Pq1JTHuNVsNVqTpkwKLx91/X69i6Jgiz
T6pOk7+gHA4yXXmvreAFC+xvLzUSju9d5KXcXDOeEWEtn1HQQYmMX5v9kl/YHpFllD+CMm0OjYlI
EwKI8SumwXowdlTyb5/eDum4+Xa5fQrB+sch1dn8cciZms/zj7ax3mNPNUhZFMWw1xG8JP+5GCOq
KVI6xYltXFctmIZ1TC0caS8+uf1NoUTf2gJo66Lr407XkDL4TajUnJpff/ebvmuezePOhuDq/xBC
vf18+x70BTlY5ee/HSersCFd1DXeJeBtdrNNxNMVxfKYaUvmT/SNv1bxcZ2G4kue2ljQmE7xAPQx
OeHaEoW0bMtX5IIf0NWgq1UvH3p4DO8shJx+HEuPrfkR1ChmxvIvagPnW461aYqkH6zFQ6aSJxHE
3ZSZ8quaZ+t9jXpBIyXrbv8oJGkHS8GHervJ0mE9iUcmFR98bNC2u/1Nr5gnuGjq5faTqoj1vlCW
nw/S4I6LQQ1fUltr2d3ilP/zB+PD/maE+AXdSdbXZPjpx/+4pF/g99Tfh/8rv/avP/vjl/5j/62+
/1R+6//0j4Ln/3z52/e6+9vleffy81/+4ehcxK8XGXwaPv3hh7Ci0LQ+jd+wXvvWj8XwTx9H+Zf/
3Q//9u12lJe1+faPv3+px2qQR4vTuvr7rx9J20eTSf8vm0h5+F8/k3f6j79jpsNvrukXvDB+HO6f
3/n2qR/+8XfWnV9MS6XFB+RNlTQtDjd/+/GR/Yvq6rAGwLdrjo3qDJnpkGAlqf0CBc+BTWABsBE4
tv/9byC05EfmL2CLUC2yddXVLBtq3T/vHC8Z6VT54839146WN0rCbzkgeG+yfEHbS5iqrZqaKXf0
3xHxlHIb1WKlaKD00OOVfGdNcFFBNCE50ZPLijVsCkZwWjnJORUoMfad9ZKgiXWe1vkSLTHMX7t9
1BVlPYh0fF2hGPmW0zhBXj4tprNiMNvuq3VWTxX6+/FmKR/sr7974L/e1R98OW1NIqr+cB+YiZjU
dUyeMo9Hdf94H1bdFiCLBiL9WQ1NBJx9tddWlFgLsL2z/ljpqXEXx9o+GSLnMjSlEbYsA+HcFx8Q
+zP3TDqvwOnqzizdOxmzQyvQkD3EKQFZ6OJ7ristZgQWfLZc9dOkNwPsQk+um35QslQLkJgPtzWe
LmWyUarrAcJa5olOs5bSwXZrBZETq6we0rEz/XZSfczUwNeNhQNoDvuEeqBb6EyVV7nT5zTvvuME
9CURGtoZRfzV6M0PUBeVEFG7zKuXvLmuyfrgFBo2DrHyQJUbjKFTf4bX339QnOmd+cG1FOuTsimH
VDPo78Sx4cWwIT1YNmELq/GMrIDfWZ9FboldkhZacGmJ73YmJqMeBjjxebbyd2kr3tdJzpkzFSXU
LQNIapwIiruwHGtcpklQ3NzwIlvZL/gRhbkxz34y23sIdfu6MvND224vi1XFgVHVie9M0yHfytDq
XQzW4haUWl+AlbHVMI5gPzv1mu6mrMx9wP6vcJPToAFr42mL9akD4ilqHZf5Jf+Cq5d9QLBoQLyL
y7nYM4Xldh5ekz73HXfNr+KsD+V+jIC5pbp5GrFblaCVB+FGj9GCu6fWrK2/uCvGu1lcIKrnHuum
0TwyiNbTR7f1moSe+wbr3F7nYY/ZYuACVOij/F1vl+d8CyMbCr8149Yn5tdtxipdNxDxVoHEwQEU
WYAnj+1NZQM4dUgND6nh1GuMhE1aa9cdRrYo+OEvvJAYs6lPrh9FWkErHynKrf6YD7QBzcYpLlZm
HDBteUw0zMnRFcCDuhkG33CBtkEEPQK5wB92xjA5mVSMe018j93K8vMoxWvPwILdbTXEYcpJ8kks
z6SeVhVN+thjLd0reRemCdipWnKcrUHd2ciOBSbAj0Akkwj0ssMWo6zoHW2gyq3626yX73Klbt8P
37GFe0EG/FHAmV4jvfDGMs52KYrunr6qdWhXBfbvjjQJp3ZY3W1JO8HxqKfqbhxL9VDrRbDO7opp
8AIEYVjcDUb0DMOjM7+nWpScWlXbmzaqFrzlYNXuVkyGLn0j+vuui+1j1YdO2cJpSnPkgsS53tKP
CJNfWg3v6157F4nhzdLvlRLNtakM8kq8WB3GFICYxEpl+9RtCdoOpjVKn+oLqUHrDYuJ0R8hvw2u
MqqMT42hvuub6quqorIzNk99Nh3SQaNp3Dz2Y/8uHpDRaIoBa5IIgmWl+ZnaWwdRcGKbp90B1oTD
eJhHnPAcd8LAqXSIjezzHAUTzJXFcJ/UgpeUWqxcpoZ993AhYUW8A+t5toO9rafo5K/nQVOozxo1
xNoSI4lFf9WphniK6K/9NmI/XVVf7BjnmNqf2up9VypP8/LWdlhX16bYuXl/V9vQ86rIpy4P9FDo
qr+oGSgfrb4irrK3qZIbMbNwqSLtWCfdXl1H01eTzfaj8kMsmLiJ7nyJyzeqX/suahI/wy49qjw1
XrGm1nHDNgf82Fw0OksLYjbqgHBADkuhnco2O/S58TbNzUPZWUHSN0MYAUtCp8Hbojn2+jwbDrbV
vywK0O3RXxZ7X4+wmC3WH9CP87kaF1yAEdWri+Yzgp7nRIcNuaz253mJcC7FI3xuKnAvjvFZ7eY3
EDcQ87KT3RW5B89Xw5UasCTmW0iHq/rFSsxHJRrvRVo1u7qFTZ2K/mOr4m3ajmUUxonsnLEK0egS
pzin99v1gxNY2X4zmvhF76urUjpuuNVK4d92Rs2EX1AYoAJrB7pm1qTDfiGC34xhgWJUl8Gk6NjV
WMNyuGnS1NjJ+pTm4h1ZPcWaASn1ZZ6e6eTj1bH27pkiNpbr0uWoiuFmr1uoTSXUs3rEqLFpyiNc
QNVTyBjf9Nn4MCha91zn4+JZNQtJp2xfCUNZTbs8QZs1svb0HpUD+rP1k55jnQyBXeysPo6Pxqjd
UdjNn3K9OMZ9sxwdtSh3NndTlE3yUG0YacM8DgCOxAfNRXQuG14aR3tkMokz/hzHzVzFYxknaKI1
2lMjHc5HVnZPQUnhLu5MJVQiIV5tKz633ZZKbH8LQNE4J5EyfCoiR/VkdEKZHXyEmU55MHVuGvQ0
Jh6MZhg9Mor8DYxKgVxAuV7GqcEsA4tJf4rTKYyrZn0wIfvvGMPTpUBy4GAP6XbSRsTGs9yVshlR
fo3zmNWp0ZLPg9EmnlGr0xXzjO2uVHukpmyrDLa8Vmhy6PejU3bXiiIkM1V52ejo0ibf3oPWwAqg
UJ17JIqdoI/bZt8Xj4oJSimdheF1hmkdNCtrL1aZPkBOjh+z1MFWvdSutsYqu8yAt6LsKzrR6lO6
tfpVNQgGuixclCQKbji2sl1xbR8TelBtktx1DqXfOE1CoaZzAMKpe7Jl5NVUUQII+MkoNuNUbXnD
8HPqh3IrO98Q6n7qjO692sSBstpHo2kNsjJnkMr8Hct3ZiG9hHZJ3j8VcxqgwXPq2ndVM6fgnpje
wLbZANLeCYdl3uHlFrG75hEiJgiT2NOLMuNO3zX3DFQnVIryvEXY+m21za444TqfDX2xgw2u+w08
4EQR/GZkChpNSDUyCRwteu7W6gBc95CV2NiUBbRk+95qeySwcEJCbDYZBQdDB3E10jJwnIvmpIME
D2CGUn9UXQuqmxMisKTtzHHdc0+j1wj3aKI3yjuzvSE2H80lQ6YEorwLux1f48VbZ0ppUWR/7vUR
ADVsN1377DREk27zFcpc4ttTVEDcqu80FD+RWxggJBREVxM2XZUOqCUZvw7Qr7wpaZIgAk7lJUoK
aAUejm+1aekR56iOSdI46JfBKN6DZGHFy561vBr8TicUGYeZXNaIccHcDG+kKRXTLB217l5rjHPX
Lq03TernphXfjbwtYBjZEYyz4sgYfWmTidDRmYNumV6GNDsYW+Mt3eLVHd6tIk32Ttb7FZoXOFQl
pUdp3/RUxTnEg3sdjPS5BK/rZWh/+g3SlfEs7nRkIRXkA3yhql+jqf+aA63wtyyn8Fxll1WzPzUW
hGdFHxDGznPt1PZvtI28LXtYqm9lND51Y2OhGGe/K0V9xsPzUMeYH8XxuqMKwh5jZV9sNEG8SbNf
Np1Yt141xF66cGzq94URlV4JNhxN+Cetnw/d2r6ufUMTMjLvtDX+ZF9baBLemlruPh0ocU3L86IO
x7Z7rzfZlxRxKG50eSHdeejr9YFZO6TYneXGxezHx2xmC8zjDAerzS58K2WBiA8uJu50NPLEWxZk
LYDPqZCTw6TGDlCNsqcmwwa1fb/Z7n4suFyQ5dLsFdkukW0HDR1TL+3wudusdaL4wbpSDHuyREKv
nGA5z9SnBoENv0rK901GPaybVgqAw3q1DPMJBcb+OLm7lk6mqXSdjMjvAN/eEeGlga45BqOGK9Es
S9w1UDoQYP0eRbg96hGQdMfV/fJoz53wEOb5VCugxypIHGm1NkcWQE23doscTobDL1I7+bK2hX0E
hp+wJr6IddnwEmPXLxWSk27KNl9t8wuRI1vbqCk7UG6q3RZPeMThd9c5VtBHkTgNE1t0VHbO6yCB
132UpYFRi8M2l6GGYrEPR6M956o6Pmk1LrOgVtaoMT4UUIGP2EGh0NKP4gNGInDtqte02BpcMafh
sTGh8p1tuJuvRa7FwPqRpLz9GM2RhvpQtrPL5JhMSeUP1YBfLNTAYLWN5b7EzbKTKiBRFY13bgme
zcoV94niao/sYLXu1caodqoFS6QjB3iKnYp/CIfJ/VNzP+vrN8uKpr25xufY1seLMhv3UBTgKcyy
XPmtGJ3+6Gpz6Sfj42zH/bMabdWLe6Wb81XV7BwjMFd5ZzvtCzXfYU+b9zVurfqugxB+xyD5VhVV
dJjB3FxjHJN5tZSTzHLMrrffTYkIHPD8SyFGLzWMbCfSQQ3cyAB+Jpp7g8QcHdDtLIoN+SH31arN
4RBHW3lxaufB3vqnyXC/9GWHL1k5f0SYnS1ys/bxFnWkRJv60codzVvibLzXCXm7da6Rhnej0Fxx
vbfS6oxp7uTbi1Yc222aA4HDgdLRdWuty4yCuK/Pymubj2OYyZ6wJtzDWOOYouLxSu1Tm+wmaNA4
xS+H6EizdBbiMjdOuZ6xO5vL/WqgaYYY/b6KejAiKl/OmOL5YItnIl7LmtO9odmCMepXpTEd+0Qz
wqxKXrImrEsIckNc3tvFsDyu0ZR7xVhHQbtmdOTlV6uqqRC++q63Scw+dq37Mt2rtiKOql5dmsRF
y1FGa6kxTkdeuh3pX5h3KUbohbWDuDXtYppVDjZMGKlWj6uu+JOWL0+snZWPjBZ07cLQdCz3yiXI
crt8Een7PF72E0LTyD5qBI9lF/lR7fRfIYYCSOjXxYcJiGnWBDiZ0VOV6hMPwwmUnlKGSJZ8l1tr
5sOQLfeTYkFVn8H7C0jr952hPkABfnBlCWbAtgfR1+4BWYv4oo1FGXmtyPV9byiWB7C3QuSwXkls
hR1axRwHU6Z9gMDGX1Q6wryZ4+4dGvXevJafkWn8WrfmKVGYijJfLW0H3+PJ3e4HnuLSpNG5T2Na
kY72opUlZ8l2UGe2u3WMp10ElDl2Hyd9mk6RES27reXNDt3+9urntSq9yWzWwGm7r9WWNruSxtx+
ybUyAOhJKBl16T5lBdiM1dqh+Jt7aBhBwrm9R0EwUC52fqKYnQRDgUyajqqpjITjUZkBJk7pLu5s
sFr82rHwb8w35Ulz6Te6kJP31LUnZIHz0ssi2PhpYc77BuqDjzqQAhPKNzM721mi+r5OS+FXGzj9
eFGkRPlyr2/43JRV+6VPMelVlZfOfDGJwP0YCxvPKlRYLnGb/BhzqESax4Ho3BSwCmp1QOBVcQq6
0UCB0VYcDnOxZDJUoPYkwXBzl7KxrtSlEJt4r4iGEKEtPhjAYa6YlwaoKEdBlafDKVsNeEtaa1+m
dr1LFNTARjEMtNKn6NGWqQEA/y+UI7WzmjfVXhA6q2DUscaDWEg5QL6voz3VmbcVpNStK943dWLf
QRU4TATpeAnqd1UeOx/Wojv0g6m9rG49+xoqXPVsKnsE2ydPG1VxT0meqWnXuVcmMAjKLjOOtyWh
hNlw6qLWj4eheLbK723kOufbJNdM89wJTOmpgBMt1v1ja7ivqIUehNKMzwl2gXAlIH3CfzB365xM
l2VbENNFehta49BIvWTrCDTr2+36Qcz3T0pqhmX5oV7IeVI7HT3NGJ/txFXOo5w75cZallQsSzW+
HP4SJVwn1stKrZE6K4tyaqKmp8CZa5IU+KJMs3LX1WZY60K9ZAKLa2VAlcR6jltMfIQ4dqOzeUm3
CcpAPMRSdT+D87uDN2kGugm+iCUcIGo2Gqdaec5jE26e2k93bTSGk230h9kpyLYbFIOS8aRG69eb
mHwThyQejt+Av7xXjbrZD9qKV3IfX4dWTdG5tJ4tFUTDIhde1NlKpdCOfdR8uT17xtlrv+riqdha
mZ1Je1ELjiHyScvmBpBY0HFalnQ/let97GrfEwNvGlUOA3Q6xEFVMLSZ7B4nZqc8OG5bXwql2KsE
0cCfthCb9Z3DRhuCdav2ZrEN99GSv+gQrb06Xcegb5osTNtyr409Qm7xEO83bVl4z/rmSw5Ckg3u
Iwk0mUh9sBF63N/WbSOpT5DQSNfMIQ4WmES4DuOEqGaR6W+xHV11iW6QrrFC74cgK6Nj7hCLDpIA
1RhHR9yLJMrOrgreZm0ylEkhLBxFa7bMaopkbfHZKZfmoV6LPUTpxWuWeT21zQAACiSoj7kcFT65
ShBgNR9z6FfmalZHdkAXDML3ohPqOTfjD20xzAdyr+zUTJNDZxMGgVoP0CQKNOiqea79ecgjsmXx
SUgp3xjxv6HTY/gXgAel4CxMA6dRlsfbul7gI9mpxbZnk2mCCh+yfSrmwb+90NuMUYirs5n+ThdB
RZiyYi/U7J1QqU/GHagB6f6qsQ8FjZxk5uieY8gVoVsSkFJ3xao6XR5Qe2EcTONT1aPH2IKONN2K
fTCyzEBLlIoSGI6Qc4SahpiU7FhKjVwFZ+vAKUFEAADuvB+666MZJoOaNBQvkXjaIKuErZPFwW02
ombMjmstawCG9kCNcILCVNES0MrPzrrkoVaMbQhNo3nVbYw7aAIaAwDp+bMwRBKOlZ28ROKTNpgA
ejOtP86W8dGem/4OMx3ClIQ2MvUuFnYGeLoI1q/R7vYTDOV8m7SLI8PjqaAUixR1IdcjfbMxOyf3
//FElXGmLzDMY3gLKZRsnPfxCl1vcWAMNIvZ391uxCmKZM/kfMCnqv+YDAv1VFfvQnamOJhh3d9l
XUrhhabBqVUovKWGmjy3jH+GX93cwcWojgpP0rvJTw6AfXdZxE6hCAUDvM05lXYBNhFxG8vPZtJD
EDvfbwIjN+WQ2p2LHf6voz9ZxnjI41H4lMj2RWfnD/g1qFel6S45pcapE/O5i2WGT3rvZ50K8tWB
1NGn/WuU98uLe4zkmhUb2mNbB1PiRPcJTgomBZmHVLftOzySrgLK5C14WQzrI4n6eKLmLwK1Qfzo
1p1lSThGsQ75a36JG6G+p2RmMdGZQWYB16zos/VLPn/buloP0rZRHytLQ9LUVUBuI0fqr7FaX5NV
UH03x+hQqM0bksJBqkzLo561ZM4WBea+3JB8lhuLBpDnJhCQfhbuWN1vvUOoYyuFpyDBc1epVGfc
scnAKyvVrqAUf+cKIgMUKGGMQ9hrFtWPzKbbJxH1f0tbi52WukWwQci+L7sw11rtbJrV18K1tV0E
8D5IE6xxh55rkfuGsJt0byfFroDAWHS94KUjHWRNMCyQXHjfdXqQKxfcKJqnQWleSltax+ezelTX
xvaaXOMkdM4xyB1ETa2d4nJaJ6fKSLvD0I/Y2xF4IjLen2igEAlsxHmW8tYjaIgCNDYjcphXSeye
XRk8KkbWHXFGogOgNO8zZ6PpEkfDEb/Yg4JtzpesYFu3df1MjR+tpqa8Z4Err0pN8iYUO1hFHkFZ
q6jo474uJmBBIN+e8PR4LCnvn7Zt+ZKgjYP4iUs6rEHaYFUl3oh1SrWtZp7YdxHj3Mrk0JsGBUzH
2oicB/spa3KKibV1P4nXye2GJwRRv2KH3V16DeDDLcTQpBKx2XIyCgCPtxrqoFRHN3UnaAcVfDOk
Ofdj2QQISFE3VsUU2lF1Ld0ZAV6z3OEv/6BN5NFRG7/elmaUVqiZiLg8xxT+PIANMW8ybHW7vyh6
Y1JDKsivl/TBaI3lcVnKGUpGtYZlZuMGUBgX+gkTdfEMRW0I6X7bZHe3K2vM2HgP8OQ5nuPHmKLm
Kc3Qc3Hy0Bjn2L+FSrnr/EDHDjtDjhXjjd7beek391Q0DV2mBEgluGtvs5vmsZzyu8IS5SMI3zwY
0ACvWqPY18a6PA5pQ6Bt0nkp29bcl5C32EibPWXlS7kNX3Nrs71bvDWjemQrbXpflYD56pTUta9O
ZHpiVyiMS0wZ9qUYc2+OcHjoSrQYqe6bs4oklw6L29DcnoJl0hyc+b0FLTbBw1EPkfiqd3Phmode
yh/kJnTrfdFqHcbQ5G02je7d4oSZjfO8CaMp0KPy1PWJICvsv4t6A6ts2NfU6NpjW6VrYKTmtF8Q
dauiDrN3XQ3ndHR2UOngsYj+Xa9QzmD5oA0q5xr2g+hBUPCk3GDF2BcTw9PEU6mgYHJ2Xq1hPHZZ
MvmmUoTWpJnvBflysJRDdxjNN6o55rta9iY6RIg9fbLb40QyhDJ1XBwdgr3RiZejW+bjBawtCEQ5
CfocvasEBqnWzk9wVJ4UCBgfZ5M0fkoKbAxs/ZBmaR2y1ydgsUHskT3dQtxkoCA7rfeimVq/1k2m
i1y06jmLTpXPsBFWO/wF6kiXqNDfN7ttzURzBFCAIRC2Ion4Y7N7i13LyCfHxsDRPCyLtjx2tA1M
K31KrNUMbrFoLNyHXLXtoJwNAgC5IU8yiLldoyrTNF3p4v1C/4pqpLizsDtthvI605b6n6NH/r/E
hWjqnwJDgL7GfzvJf57/EyTlb9iQ2/d+gEPwQ/7FMHShu4YKlMzRwY/9wIZomvgFmIflGCg9qPgO
/QYO0QGUYHgKYNi0TZedGR3KX8EhfETmBPzBspEENlRd/E/QIT+piDmGTvRjqKZjuCZVKlXqXf4O
HFJBRR+SaFBPCaXe3CEnrD6TxPg1wqvUaIT2FwP7J/jov52Px/v780GChgkJgOPkUILmqg74SoZa
bCGIVXlu8/nPUSP/5dks+pCq7QrNVX+C7m0qSMa5HNWTmkxBUpEVghPYVIDKhuEblGL//HTOH2et
/ePumLqUeDUD3PRPs7afbXMqTZ6m0FL0PejIld9TdZ9Z9IkBaFDJQOSR0CY2qdF14QTQY1DeaNkd
8tEIYBn5YhWBYZa+FlcBnh9+QV/eTNjc2nPdvzW09eRPZNYRlgHqNe/wGbYuKdUJ+X+VMigZsqcC
phhhB5SWjqm94iOWCFui1enOGlSxe4AKFi1G0KVR9tajHWROIBZKiqb9fiQ4ypbrWOAnY3prNXi9
cqVz5yGxWwClt+EkZkSjt19xlGJ9k6eETIjt41uem/IgNg5gAqECcdXIM5CB0OvbRzgPefL0CRf7
589eon9+WzD//dH/pMeUWSZ2R7YcyJyT5lAnPmsWw9m9ghkBl1D602z+xTm1G3j/389qsExDkjKZ
y38czm5VuHNjruqJPIZWBV0inHmapkJyN/W4594wvXH6SBPhW68M+245x1Ee6Mnq6cmdfMcu7yNr
eQ+J5Rm8BLXg/fOG3fw+wzQJORFnGshjLWJmgDEqnbCYZBiNR7XVkN0tgqiId3LiVqkSLuBDKnCO
dYJjPY53VUQLoSqpnF0zPMPlf1IFN3BdcGgJ6a4GykkJU0sJi5pBwHnlNy17w5DTQImD1pRJi4O3
na8wxKFcbhvvN6YUzHcLpd8r5FyETV4K4xrJPUQt3xaVwDsZ9rmBsHX6hpuBN9EoQWfD4zry4o0c
zXOn67ZiyQNmpugGLE4Z4qNG9FwejBrJa00DOUGGJacEP2OOG9YdHsGdEcgHEelvcpwKUDvpDCp+
T+A2JjtGs6pe5fOcV39WzhKBD2DkL6b5z5SOX6f5b2/9J0TdmlZVVFubejJb5yjvz2raMBK6L9/m
GJdBJW+FUcBlOhEeA/0eR2C8ZE2vK1HnFNe2LIIW7MmoNiFv5VXXS3o1xaGFu2QUSqjXHXPyTT79
eO32iCkeZDo7MJzk0oKIdvi/mT6/3dJPK2XcicJNY4hbZYxh7FKGwta9RiXLZF3u8TMl16Mso/zF
aeWC+O/zh01QtQAaSqTjH7aDnqqfK/2Y4KaDNUlqj8pGmC7G/s/vTuIv/+08yLVp7LKAMA3rJxIO
cksRZY9GO0UwZuRclW+tXq9x9jzWOk55b+ZKI0RxQ7XE+1H+huWaZtpVca5Ns99G1kbL9JoeTFzf
Ij2l7RrgX3Kas736LpMyZerzpi0SsxkQWzxWfq58zk546d2mhtqxOFMArwRlCk5hTgXFcOZGDTP6
rYct/ec3LbSfbtpVhcmtqq5LBAlT46eHmw9usnalvpwiFkKGYptTSlNlicSj4gr8xro9BrrruXWi
bhBYXA73n4nhthnY6Mek3ZvcBuR2MTAf5TJQrm/gGg8OICs5NZXxXCkA67jlftL8Oqv+YpX9eWW/
3YZjEBCruoY7rhxDvw9RlE5zmW0IhiAxL20jEhAK7FAi99wYKW3js7H+Rdyg/Rw43M7pckLpYaEb
uny0vz+nyAbm3LqcKo1nQMXeiC2SKrbt7BEsTduWfsFOJ+e4ySct26PKRmdZbw3JnuUiAMTb/fP3
+cMy4/ezRV6V47gm/6NIpv2MgF1bta2HVZ1Pm6LtbIfXiIhoTtfJpvywMkTl7+TeLHeiVjMwOi0C
3S5ArtIDmNkvIpZT1g+5PnvyCucKqitr7W1dZQTYmK9NPVsDC6tczGo1PhaCDaRjfcZqUR6o3Jge
LPXoA3p42Q9lvVM65wi7+EAVWB4Ntlto4nq/6NrtdMtWBjL+kSs7qxppDSoIlY9aaSg3i7GlnNq/
5fF5yDJwhRlhEwUa7sNgGeyUN01/riLwJWwY8sJXrb3KQ5OtIjJEMJGNclCuiuk5DFmhFUG8vMm/
dpluNY6qca/7MqrqqOLae9YAdGa5eFZslb+Sb3Nh+FbGvgN/FAGD6Fx2y6QLs5RZsdHzZenGtvyQ
Gi0K921os18RaCy5EcimHsCgJUnvaHsF8qJm3bgFcUUJIxF8irIIgF72vdCa/eg8mwt7Pg/19sYG
ojZr8OSeH6MSoFB4l29K7rP6YvzrsVklW/SEUx9FXJavvjtH8YWSrFRGDzH9oFhkBES3/gQUVI+Y
3JSi3FI2PnaCwtjUMWLbPlTmIqjKNmwLRq/Zhqs7v+JmG674cPLGkJTwacyiL3lduQo5dlib5MOC
N9C2GCxyvbdQlhB1dW8ZA2HWLaKV4ctQtWFHjBetx6yY/NYk2FXf5AuSK05exTt58ybrzGZdhWB4
5OyURhe2PR5TEgPECHZrBhc6JpSMG0Pi5xh34xvHSRHWUkS3l8GJDIXj+ePm4qAOIM/KdT/u2lCJ
o3Ba9CBjzsI19DXiFGd4QIrOg+cSZgRKgx4dCIECua41rFbxUgS9i17m/fo9sZv9onbXlkfXb28s
mvo6evJFMcBMNHpnIrF2a0MZcZn2Vb62xMVojidvIcXcZHTxm7cKjBrhurPedXbnJ4Pmx4kRgPra
cdtJVgUOj5GwC+0rYpkO+grjKweVJbcn+Rzl3JSvynC4LQIAopqERjX8+rCfmVzFAjgHIFLlq7G2
k/kEM3Yvj+o6bGWVj5htIO+9yEeUmo2AGF5ueWv5LKfyQiVdJiO2KYKeiEQ+TEicO4Opky4/pr68
HbkLwrkKW6u94nx+2QQVuRkZz8biWqLDmhDGzBwjLhj4CCMSVU7a5h/lkvnWiicZ78uURi46Dq/I
EuiefptWirDggeNB7GLttjfJQG9t4OpwK7nBqtXGu8zl5TNuZdSz5NZR3i5KmEc5RlKauDkGEsNb
zSiubQUiPd+UkFFCMLZ0276U7U6uRnIhwdlPHR5BnWN4+l4GpjLYnJJWBllRmxzlNcp1zSZakyNU
roHyu7ddkQdDEO5xLp2cRj5GOTxuM1QFTc3PMnUiQyNWkC9y5HpnIt4JYJUcZPJhzJyL8hgFdiJ1
Bovo8CQE4J1iNKQy12WAcURaMYhTZhZqa913OY9k4Izi0KFJ1HMFnG4GCrlVV7qz9+b/o+7MmtvG
smz9i1CBeXi5D5xFWrKsdDqdfmFYrjRIEPMM/Pr+FtzV4VSq5Xsfb0U5UgNFAjjn7GmtvfYQve8w
2aA/xwlraDfeg9PYO2WNqF6slYlonWS+5BN04uW+5xJW3n9fM8O6dgWHW6GMzB55ylbW0J7d+zpE
HpbzqwtKRyAnhKJq6w9C7N6XiUsOWnH9pZe6m9KM3g9mtbbOwwZBz3VsjcjNN2j82BtzCKjJhnde
Uu+bPt1W9HPbCXmHB5fOt07OUD6FdfC+5FzRanOv50Hf+94o7N/7+emcew/JlDwbtD8p1vK4IcVd
ikeC2d4oIYUXAlIPb8n+YnZYuB7OHhzUotsrgbVhufFGi69gaktP5mCz4DRCHuouPdh9uW2ZpzGQ
WBj2l9nXudcCKclR4nwGHrHZwRS1NylcqeXG4cEroCeYlzkaOmJ8nu7Ef/3aWps1oi0Q4tvzHzcW
YmR769r1Li4oQcgWVqqnfzGsyLD84cqQAG3by5oAgFLnjLAXOBQRcRfhD52ZWeDmkg6Nt/PWqL2j
d8ZUY/G0q0qiVZT95blyXN58pcOs2yMNtGrheMkp5pyS1MRvtvg9dq78TIHB6m97epTWDmKl58nd
juWDPrtj9yrTUw6px1wST+jUZA4ehTSsbqutvIzEembykWvKDud3xYxXhwTUOlhhbMl1avYUBqDb
tOeNYgirKz7hsNIUwiOGoHOt3dV7l07orfMkaEDYaKW7kpPYgcd78U7WQw93CTe5XZs0WNH28uBx
3G/HWS8nlyGTQTeWQ00u8CnLefaLRqNs6IOh65zhpERSAaf8H2qc6LnjDDHF9NdtZaVlSpWN5kyO
TG9f5eJKRJVxzvqt7Edks6XCLyis0VHOOt3eyUan7hcF1MSwesCKwaAU7sb2CSxDmbGVkjpyHGWo
xhXTwVZaVR0P8IqVXqR9pCci/8PMvs3cdL94CpYqfy+DzZ+egvMiZercNHCyzBtOMuHSj0Cn6kJk
ZD7HPbAsdKZ6fEZWb3VrKD6HcJmMX13Cy3IastpuGBL6W7CqWJYXUXhc+qh7n5kUJm8re6a9iMgk
5QJSER6OxwxnbQoYfr9IOiz7H7fPZ0eAyJRs6aDzX2yC+DwVaJQZIyOrNecJqqpDqAC7BB/Tz9S0
0i8OZkWH2aAbdGDtf7ENX7uCiLqSchBSV+9Fbakb89pNbt10akKeN9FrdCveOReGr35dMpLLiQqt
ezklpEN4Hg4FykMZFpSZgzmVlW7j3doNmSZdBc9D68GzeQ6a57ZmpFYOOPTcVtkWpGvNTyKqsT0v
GSlKnmlKPfLrghj3BkGV8tmVDUmjxXqaiMa+vX2fykL/vs9cz6Tx1jMd33f8l6lWG05Wi2zRfLKH
fNW7TzeeKsAl4367DbPrVxY/fvsT/95ISFHd5BNd36XkYCKeq4L8z8kdtfuspRsEiuzoHeIA6Dp8
CngAxtXfvf1JwStriPg0vH+wRUr24Ysd7DhXswxa+CcdzzqPno2AOt95azrNXXaJd9UVyvT4XI42
nfJ03nTxDioKDtU7VBA/+8pbTyEib7o4j8TXdPdxlm1tl7XtvP1U9RsEXukrcfc27jp0ysdyRBsN
52rpI/Z6gH6er2Jq3yqt6PvOaOHM5Y/ctc8cIz3nmQ9Ns/TxnZ3bd9HIluByB4g9TpetMxsbxdc+
O2q8FoQ13rpp7pMk2+hXy0WqUkChyGGAotYLy0ZaXnBbN4t2R1i6TQ7U2Xt3eYTqeM+OfftBey8L
SVpTK2RVObIYipcPmoaCYoz7cTyNV0YDKR5cHtLo7Uv/Ob+ZK3IXnSM9wjyCImt4cF6No1nEu9ip
f0MHfBVURHflN7qx1xwzARNNZkDRTB8rw/7A5Gl6Em1ZvdvALI/Qp/MKQbpyfx7CigDIv0sxU4Xz
3GOw0aemIt9v2pxSmtVtrv1xKAs4DwZ0FBiZIL8GpAkHKlXAWlyv7sHO/D1KIw/NJXi4xO6HzCQf
DKpw36fhL87cP0sqruQMAuaXRWQBy7b9qbwBTdCB9pxOdLsehwt3bj1X0+fs+kl7w6AHrIdR9PYK
veJP9JksT0ihTDIifz91ULFgn4fZdFKxS6EtjlOxaU6GQlak2tMNsEOpRJwDHRTOxmp+hRI4rx1I
W3aGaj3MoJf7xPUvdLwKrC+Kb3ngrqs23DWpDd+RhIw4/QL4DQ9iORElDJAbeQjnNh28g8UUs6Cx
V3J/I52aLewkKxt2zbL2MeBKynB5C4Z9dKQna1XeA/xvCNPWjgHWlT69/UC9V28lcIAAyQIBuV48
UIhWU9nVwXgyoMfJQ8K0Y1diMjjNukhdP7tVlsOPPPIabz9jTYZLRnNwtxncpyyAK7jcK7jUbc2x
9dx+Zcz3+mr4Vltf+aJv4Mymixmh5OZmKaEedQYVcRwsCP0M1hNU221fMNmBfpHqmzoEDbqOGhSz
6Ea8phACipUzUmY5p1uZBVDHX1TH7JclXlkAWu//53Hocf20p88MTqji6UywQProMjrMbRGwetKD
IZNXVhvCKuqpqCtT1DZTpnAlAdfXNRmdIgrLd5fgioi1u7330eMtgbd+e3vp/lldRBPKhEhBfRGn
8DKuufjwG4mGhx9yMObWxQpowdCAhZ5YPL79ae5r/u7nj3vxZOwo9yzYTgMDVylLh0uarAKfyjCV
90VlGKBEYYYZpWk7+ZHgCJYpoS7rZKSEmj0Bucp+Xo1eF+GnTfmvbd65MfJjPLvzF2VKDH2gcaQc
f0/N96TW8cBZPlFnnxCKU9qugqWqgJf6S8NKONYX9IOXn/Jq65Ks3r71l9oti6tnS6BVZOIVfOcF
UmP6YZLaVTWepsHdKCfPy3ANmZrErWm/DXA5k24lJFMAaPGOnrx1xzZVfl8EVGwI1l3ri16Avvc+
4ZEA6ines1uKXEm6JJ8pXtADHNDz7Kr9hcHw/UZFrNsl+/D2DQWvbh12j0rAyEa4L4rhU81EGfRL
mb4bdAtOAzduHZe/ISi79lwsOaaTHuCVviZi15mTPdeJ7Gkg7GaPol63kQukKYKXPcvPyXIo77/c
DgMrNHfn7cworMLE41su7Ei0Tv0ng1SoIZzkVHW2B/zn72RPzufzdiAmkH2kC5kwByfZgRZR7VPs
oQCjSL5NOawC+paK9Ic5UMgpfLj8NEcPmBmZCtVSFW96vb+e5naprcp09KXLXHkXIK3b3IhYdVDC
lBtviIz5OYEwrarrlrur+GT9ObMKf7GZ/gH2ysK4pumIm4PzXGDBnyyM5Tb0uE/NdHJbRw+B7jH6
T59lT1OhZomCnpzQ9e01d19JgzzYQBbJgE2ovIBbP32uGbWZHRk1iUD9ji6DrSp3wmlVOtNOrmZN
DVvKTFlKCZXiuYr/KuxpA6taMXGp7NyupV7HOqtOp/8i/QwliLnheUcN+1PYQNY8o4LmQuptVx/a
4cNSL0b0d6nGk2wu2Rb1enEJhK6+fav2a2mXR2xgE567mq70wqmVWZO3BpzBkzXZuySgmMuHNROS
iJie2+wdVXlX1gtgUNcMmKO/2ALOYya9WQF88D09cxtG+a5NOttV/TEp0s/hqquzpQgt3AZGLU/x
N1WEZRR0vlEG/BOW6FqFRZXzAoo4VkCWLf9hIOpA4YS1XZtYMqNFaa6QBv52Kf6OYOIU53RZQmy1
i4Pgh78pPUxu+VtNkVTlWBkXGdI+vB2ENqrsJ3REpYOUZgctSk/C6QsaoWYk/EFAfmhTVgqR0EgB
gsGM7RC9vLTeqqaqQqTcmz5KgZWu2k482hrCu9EE0+Hnrv2jPK5SNAifUWbAz2ry/lFMX5A+6jd6
AF7Trq1D/ugZt1VV/347nvdsDxpiv6A1hqb7ViVLPR19bkvoIShGCXJFR5btfki89KCqZ2RRUwR0
5M7F+FD1y6Hd2QYtEAcC32zsAzzyjPCkST+4com21aKqdCUCgUwobkHlOdX7xBFQwZkCiUv1rveo
S6GNSGADLJ3T/zfWfwq0EA1BlZlwQo7skMKwtyv7ZBs2RXBY2SkwPX6wZSVUYa3Tx5SdIXaCkDSf
ddPXc/dFxS0MVMAjFt9C4KYs/zVwfkBEV4AusFNZfydlo7JsqiqycRcOxgRGpy0p76h7EzMGdgQD
qTacY23jLkBF4kkX4qABEw1U/gFiABjoCFjCY+09ecwaQVrBWaPHShf52rpWv8CKrdf8CgcvovYF
sg9X7e/R0626lRGTjUlU6eJs0B8QbUIrSxQFzqHTh/1IjMWaqP5RhSiwFHiX7Fn5jdH/UnjN5iNf
FgY83wp9G/kGpGtfVGCKuXX7mdGWpxs15LHeCBuZgAtFU1GJGG4Jy7OEIRistw2RE8nQ/OPTkX0z
uQLKEy9jNJra/TJ0qL6gJvoDkTNcGjucjSyuKslpXSNvUm0FH3XAXoLTgQg6OF0KMBfiFCrdYHiq
wpPhqCb4n6SHHLK2juLjKO/RafJBfIRd3FpqAFgtwS5LUO+hok5wxbc6ZP9tT4hK/QgwjT9KjHKr
eEVHXNclUwLYiIbmn1o1AQ8qNt7oTJYFEouhA8GMKaOpjipDLsxSxmvBL0P7qFJbjyw8rQUjLf1C
t7VLES6EqHvyk2CThmzyNPlRkeVQCM5F/AO1jKfFQwz+3dByc5wmSQ1ZwFXsX1XqzzbVSz5XRwMb
ruKlTxVPCvbCgISzqyY9UBkWbpUqIk03qExxxNMDzSq77GaRVwB6Y1FkgwrOUPFY978TRAh6Edsu
M7jDqN3LF8pN+kAUKvsL7qWAZ57t3ZjaOwF7WhYdqLaiyE/CqYVQLHzOfQRVsfA808Gf1k8MzeMX
iYxaiy3gOCzgDv5C691OnE1gFgt9UZUnXRyCqvsR2AGVlmziPoGCFW9a7o8LyQKW4veZumLe73Xj
vK6D6SOUSU7CwT1dfJTmJsbFJ18WW18FD6VP+x4j5CzefeYh68KVSAtirEEFW9Q7FM7qRs4X/lt+
lU2Sa5FLuVne3WLng6e4ZHIcT1KlaUoCm9Dz7swg37fXYTXA8reYFEDuiiwHZUFA1XLgbbDn7sgU
jitmi3y3u2wJ4XLb3gjqoWnlY01JJczoigRS4SFVFlgAlJM8JCzhGs4808wl9u+epsJ+J9FIAbVF
k9Lj1uzb7HqXzDChYlbQ/gFNgagKgLOr22EB56FOKqgxgl2Wd8u9IgZOp9WXgF10M+PnC+OMQryH
YN7FJl9wsVdrm1/vusQ4GMhOmFa5zer7CJWJOq/32uP6i4IrE8cgpYKkREVLWIBqTB7oaOwcK4Pn
7Bzb/gZdvFxN9nAQ3LN4EqKUCxNs8f4ZtdK85luWRJw9OR6hxx0tZA7RVBc7mwl6Qdaft/q97Zs7
AR5VkzHWMFgeXdnQGYrfMVIHHPZeJW7MXUqA1wFOzmRpFv+0gw9nbz6meXjHcdunxPC7sbZ3wkWF
ospFi/chl7gAGhzV8wBWY4GZ4gCF+YmilIFZiyFwSz8UHi0taGexFemfuxKoo8hDk8t1PdI/NWP0
hNDoFAsY+k/6U8shDjV886eU3a77zwhRRGwSy0NPWIGANo4BZ9GbZwK5bVJASiUcW5Bi9flwXqgQ
KYhTaCbTZI/31xDhT4hV/VwvZlDeSYCmTSWinI9j+mCf5gQJleBptj6aRbkKe6AzQovmbO0SKgIl
UyFGOtLyabq/lr9yF85r3iISW5sBXhac+7+7z8swTqaTjvgqXDYZDKSCL2QIYrW4XzDWCgJiKoQR
9A5ZV1E/ZTEEHuM0LJ/dje3R4ZJZE5SZg9Lp3FQgSsq35fxlW2VEs1u3SjG/CmT0s+u5+UUkHrxW
NMD5gX5Bbg3CpZz3U9Jxdvr+SsfDdJJVrtOdBZtZTA+tD/UUuS0VDoTRi16mekICeiCWArUT+Wru
3w2+5BZUAXIlrlTnScFpYD2JboO1gw9ap18VlMpV9bevjktPJaePiTU4HPkrWXAVaarAQGvWOl0k
zpJ+WWJ/9KzY2LJzyswnEsKSgz7PCzdLZ1/4aAE4J6CwejRDRO8wShXouMtpZJvp0ilPcMV6xHrc
QpXlkFSh4NTG47+biKI2Qn5RvVNIaAW/Cr5eq8b6jgv9PoCwR8zx982TINpoNzUsdebbb87flYy7
5RPMZaN0YWCBzFBQfju+sV79TEbYupDV+Z//AgO5XKcr8Z5tnhih/oHypMmDW8JND4CWNcpjdEE4
xbLe+FV5bQW74uvKoF6ro+c3G4fBsWPb/eI0ua+dJqllWghpBj5V/b8/kGuSXc25HXkgpDA6LkrQ
5MYTh5QHuowqtePoU5SglTdYSlRNxt5kk/2H8iDqCsRN1fS0hayAsjLwsrIecRZU5mhTqFk9lnf4
bp+XWEXx1FQTMrAjlyAIS0tOorsXw1PmK0ImTHulJAE/l9kvbv01MCxwKAuyKkyGXOY5/HTqijlL
e7pPZ7HY0X3jhlMOBMUOjOakvgXr+e2N8KsPfJFvx5lLfcXlA8e0YNG/8X9tcqGGFDOE6bz9ea/l
GT/foP33pXVsv/CR+5gXUJOqkMsxVyVI5ZqCevXbn7aUC15G8T9/nHbaT8+TUWGoBly9WSB2XE4L
cNxdvU3NOKsSrrXCCiiuCthIi2XUZGui2/c4uhe4DNgv2ypHosxeQevbV7jAHv+4QhpG6AGi3ct+
ueKBMagD0JpPnvs8My5DWJ5jx6dli09C3WxUVPByPJwYafzY+6Ps/DXG063Q4WOP5K0ohBRzeBU+
Wcd15sd+zY95Q9XPphmhwfPS2OM7f3U0MaPCBEUGGNE+H+XA3cZfIxO1FsCnrh+V07QRVKx/+47t
V7cA+kZA6xR6+Pf3NQGaSU33Gs6IdQK9Ep0Iryid56L51kAy1w2job/V7cRxttXWL2/vh5Gm7aTd
2IV3UDXTHf1dXMSrW/D5WvYLzBIREKrgGVcHF4cKEvf2lVvma05RBsk2VQP8BwF3bjI0Q2p2rzzE
3B6NWwNRw8dfUVNiboN/byKEx+OU8RAIqahGKynKl1JBs4XgyiWqAIPzg9YIorki3FLAziwC4h34
OgQGyjJhlFGXV9xWT9lGf6ZwgZ/KTyn91LfKaJSiKG8k2sa3yvKJkX0jD8rh24jAoH0uPyliD31L
O9EuXaJ+BWVzmR5EY+B6xCvybunh3GdLmi1rKWOXTNshJmV8Ut8O3p+aODUMWUpxvVoblBTfrpqh
YmV9qOrj+kv9TL9z1NNUQHry8f2CYdyF5MtbzuRiS21EarBgZfyRvj1HPGECcd2+UiSyNmIqGebi
gi5v+cXmFq5X5xcGeEEE/nEe6d7yfDp6Indp8frJYiRRn8fZwHlUoCOvqCqU7VBCVLmLlRE7Xlwn
5f0OGMiyLsRiPoLtrGqNSGaWITwz0RKC39CCKjvyL8y2yHgb1ouwUAQwcbKUdlPj0k/jkEdHcqA0
scvurOATTgARqP3bu/hVi//TDb44fvHY9Z59dedTWqdwvdib8bdriYvJgARB8n4Za7yKzIWIYAP/
mvBY7BfxjZUGZt41HHivmtYMXV3lDiJhHuXYsN14vgEz7rIWaiCcoQ8Zo1wcXKyXKvyQXVqwhvzq
7mXIxE0wL+DT4I1ETSs5KAEFbz8i67VnFKKPFoYOCs9h9MJtMCAIu2VE86n1nhR7KBMXp011HpM4
fCTtVqld5UjFBxwXraBIQDrxKppr34qT/faVvfYsicodAAjXR8/7ZazImT5PVTHClilpY//NeO9e
UHxrdtaNESYnltLlMI4ewilYnYRaoeC7mlZ2IdLob23F3ogv9v4gWKhKAUoSZoH1396+Tp6VPPmL
g+Sb9PVEruO4the9XHUGo/tXxtSf+qjZjR6iIh40kPbbdfh3aLB6WburGchjW+1uuj7fAG4NvGtV
1rtb9s3qml05/NEOOUNsvG1UbofSxJpNn1BG2hoXTaisdkHfoQbxPqQEM7A6EYJlfvyhEZoan1eX
oN76brPtr802GqgVofU8oIHrtjQtXIsdEIiXHF1Vr5xma1P7RGDwnkdop4jdJgYnujvd1Wmzuw3t
jrnKH3UXN/sHZSZBAjl2w7XQLf0zyUxpBFzPJT7KjmguQJpu4HeF9dgzs5X3bd2WQk27my/jXhfZ
tBHjbhrkryKEwki3LTJxOlqq4mMQIeTDLdng9HpJ4jzeBot//HXcbH3Gq+uO9VfoGdHO2u9R0Nue
+T6a/0BuBKkXjjMvYeDNMfIwlbD6664myZqZEc2K5MN+eaYUmFzvejwrxOnTpwxWQwR+KW6RbU37
W60L44JJS635j3j6faLYxtNBjX13jR6ja40s4AdypYMFsIiM9y6eI3pAaRkbGQJP/XZyJjofecTG
QHkiOfY8lsAZ953BYyuS4wjfwmG668BCBRVCah6y1k7/UUs9O96hnMa9vg7z233eDR8DMgPPY1lY
inwenhCNJp6p0SM+LYyLND3qrWtGKKArCfOn2RlIX4TTmtGsR79DliRodnMx7ZHRRoYTAhXzuN1p
3UHOCnk2LkrZhT2dav7ynJmPHjczfGVqHVp0Py57SM+MH74eL7bzIMJmNqyTsN5dE8RCb+hpDfMj
Y562xlyv5rbZMmdslVnX+6y4HfVn2mETfN1zOTwV6bh3YYZXj2DIVGLYe8201yU0KG2NbgSeVBO8
MruqpZzBcy4y7wEi6M4tCR3YCcj4o8oKXYxnUFgBJeRdFbS7MEbvLoeayJ53CvOxInnq+Zp6DD1y
O/0lnRMrfZrPdrPYakmS32sPacX036LyD+00P87ZsCE+jQ3/cw4mEI4jaO+TDhkhF8SLk88p8iwm
E1MpDD56aOAx9QJi6303BQ9VlX6va7ZZFzxoS15cBiVmn9PbR2bBbG2ej35z84e9NhzaOSumhe3O
LARjLChnUjQOhr3WbkpRsIAWXfQb86+aglXSGbvIb36LqPZo4lqo1fJvx6rodrI3/vTZMWCnV8yL
o8eHYbJDxF3Pqzq43scT08sTdnHRcHRrJJG7jZ1Mpyxqd9c2vded64nYaN5EPNTbU17OH3RQ3PrZ
KdOjAX9Ql9Ud7QZda8iiwp8Kd+Am+Nq788pdfaPphm3ADOmzjQOzLkS19Odw/mX+BLHnOXc6Pusg
9+PtKLvVXwzUDR9z63acrASeN/IyIQVX1TQM57D8xXw76qqTDuFMGnMD58HENIzszCirVw5b7NLX
lP8GhBExMmwOly2pm7QkicOB6nFri6GrDbDVfes8xp88hkzJLtqj9ai/Y0JnkJdbRmK5rreXNSRt
XhsUQ7SXSOY2F2TN9c4Lzg9SqFtjft29tvD1wpWxwBl9kzfO4vVqgnkxvrkd9iZXYQ/VKuEYyzbL
amZs9RAz3pxnipTmWp+l1XaT9B4Nvs1cTo+UM2g+/+ak5ZYxxYvNG10HC7Hcs65C73KuuuXKnImt
jWHSY8vs4CExsQo702wOXt5uZWfjFEvHK2QYdIRsv9l2WbdzseayvzJHYdYvJuqG2HtRD/v3EW8f
5yQC8Qet94hJk1lzvc9MJVjrLUsejciZxYjpqTcO2I58QDLuHTc5eca64Uj01/sLffW5T22JRICU
W0fRG9J7PV3Gamz9zDvIzE8YSdnvKr3CLus2HS/XpnSZ5ed4417mGN3q1TiwqWbvQStyZT52DFfU
vFCCt5/NirA0c3dpednfEIOR+b/dxlOQsGFhWJx58F08onLFAszVrvM8RlJd2WWM+9BlIfcGERyZ
o42XfZd9mLO/mOtI4y7hEfTZ6hF1xDXLHA/NRjeQsX8XT8BeNevb/dSN+7brGSHJNhqrQ9Yd9cHc
dm772xk/zTlejJFZcySarfbX6LQIao0nGQX58mt+/epF7dPcOe/K9DcGWx1LlkQ3nAP7aJvA710r
hNByypbJmd1C/+E63+7lmHVNaTA81tTB42jcGmNOnfV2b3FotA17o1o5c3JcDkoCmQfWUGzeL26v
g5vb+tLmhBLNTnTr3QTigpYZc/I2SdW+QzyKmwrYTmk87KNBdcPhaTa7j3E9P1aT984MCXhZcxM/
1PaUTqOgWLvOyfH3jBoLbtlOR7qyGQnR+4fZux8DjqjhX9E8nVyUbuPvQRE+DKHzue9QdfEoTzJa
hlETbBJ8cxtwVPCcPpv+bI+PQx4fMAAUEw2EBxDdMPDS7F7nMj8y53knN6nHLifPHND1eT0cUXZk
koW38VBAZ0gGTzh2vIeRsGt5Ne+cZpgbOkDxDLfusSrT+9wkEsUwpka/ycfwMMECI9rScyJ3vkvj
z7rrbhj3FlehVShYKW0f+XJZVnniaL7ey5Rp++o1inpcjoS2+7kMDiVLkFTm1m522vUXzLc2m+xJ
fk0RZONocoMyDsktPcqxpQw3tdW8Mj+b5bdyKAkF7OAuGZ1DQoCjuxuL6EFmJsPoLXRP4zhYWHXz
YQQ2ssrrdyuLHrzMpQ5z+xa2yT32MkCdpzM5geXt3oYy7fS/6dtpmk7yZS57qBrq9TDCWuAm5+mj
X647p/jkNKjG6nzxaHgfg5hFH6oQ9lKNj3KIckH+5cxGNE+xP50YtnLXQJJSYkoP4Woek3uEwShx
TicZHPl7nXQisq1J9KcNXDL3goF8D735Zz1MO4UAMuFxk9zr3CQ4iIype1aCRjVnx8nnXXR9X+N5
MNg+IbrWRWuhE1SN/V5vvBxI4hGLQXVyIyhtHgar2xuRc7gMCfLLyKYP+b0Pmdi84oyHGTWx8VQg
wpJV3a7Jz0sgrvckRd5m5fek8d5pS0yQIpc/vzqH9+fYemwn4hpOY4vArsw60orrsMKGGuk9PnOy
p0cdeL1Vy7bS1ihQwxz6Znu5dkvEPhtsbo6RU7eSLz24+JXrDUZb8ntzxsTwcunVlsO/i5ym8i+X
4nzy2uAOhTBMQnpNv+omdWUWuUrf9BsU6PbySnLeA3ZZnqon0BmBBszr12oID0blIsdLl15kvU8f
ZsxZMLrMRkbkOwKXY/UV7ZdpxvyS5P6GU5LlXZ4IW0BBu+vbB2rkD0qfUhJlRU4KvhSN5OcZMP+r
shtdW4mi4kqRtlyY2pRNcMaIrVljd4zQ+xOdSp548+DERDu4pWJEbbCdkcZGA/rizYRxDG0eU4/4
inpin538ALjHKxChqZ1qnTQzwi+Xcw/nzEBZ34NuExnW8VqFlNKtOWPAj/V9aN6fb7yXb5uIp/k0
bPfFNknQJWEi9bxqko75vWhtdTSboSHbxuGx0dDFwYUCatYbj/IJZCiKRPFJ515ue2b/yJqq7Edw
fy/XFnJnsvaXrNx5xbeJEFkPBynMIxM2n+qoA1VCu9ojMDda6k3TJyuivtWlhJ7hKWqBpPyIgnM8
1AXgfP/5go/oDfK0Bty/ZAZu5X024+Gpa6ET43DPrJdvoO9uX83dVGECcleyeWj8IhR9aqFEsSbj
J13x8s620Z6qM8mZ/y3xGWzMgIzfmznbUyDwPfeQqLWZzaWwSKfJJWTtMOSmiWz59Cifr3TiEhGH
KSxvp08Rkz5uM67CTwgDm0e9Tek93i7OJ2MElI1uJ9T8MqRJVq2ZfLczKB84zU47HDHN7XST+vV8
isfLU2PeFZm7Nuf3ymhrYi2Z3XjCYJnj0xhSZjajzWX6NHXJRMX5+r7Li29KR3x423IYHnaJNtCj
z6Zm2Of9FZS1zdirIxLT7N+sg7P5RdZL1lmvLkz3kJI9yUrJYumddKAjol7mrG/kVC4uLMaMYUkB
Nc4cnqXRfbTQr3Ay85M5dl8jhDtlGa1i+Ig0wEo5e8bMDVm/sfce6CtGMGnLaL8l05uDca8UTk6g
86b9iLGYrnRXpuHqVl8ojfzbMW6nppu+tbH8hL2fjZ2ZTE9Ldtk9XrvHMlY1vVoh2PfZVFECT6FA
VklVd7t812lWtHGrgs+2Yz4ypHabuPa0zppsO1rzTtFv0VzedfXnPCEsTeLfsKEHy7GHlRLiGnE8
KIHfqnlkzPkfCpwVb3VB91S4tMSa+5S3L4vk3gqye8U/jA7/Wubzo1YUpvA+9nbKnsO73o1J66dP
Dm97Y+DxaH+69f5DFo5PbWzs4zzmicbbMKj+uEzmY1JRPZ36ddMhtadciVWS/+ktCHbXbqcKzXCO
1a5IRIeP1i/llOJL+t2p+70T94w+MG6LUc+y4KBESlmXzBjA2smepk9t5Nmf5jHeK4+5hMRDFBeW
uIrR2647nBSvjBdcizLu/K+uzlM2RfsxumTHkh8Hfr+j7sZik8qTtdWkF3oc/viowFVPR/tIYMal
7GhBqvZV7BwUBSgyL7pp783mp0sWfp6T+TFC4X0iyZbnztQShDSVB71merR6TbVIjlrSsUMsXBu+
bCZYQBQaryS4CAG2rv+gekXlMPM3qGgxNpZtq9gvI/rxO9qrtelQcT6d53L3LK/nRdhlHkpoEDiS
ENYE7zFNXh3Zp6Io4M6TbEFftbu3C3GvNLMiARNSKPThhMIZf1HKHEWsC/oLtsXNicngxFB1Fmo/
QCi51NQvkaKR+oLl1/h/kAeh8Rwk02/30hQTL0EEJ1HXAtrABAEIo1dPq3hEqov31u+ltQ0/+4wm
EzNZLarq1bR8+jXFCMBvCXUV0UjIsmlEHxcmT23twN5FLoMMfAcgz7i75RPUK2bBg3r7abxG4fYZ
oqXGC88LAvNFU2sApb6Yp3peeBqCTxbewfwkoCMCypCKTaoxtuWXtz9ZWn7/KIfSWYj2kJAjoP6/
o17nae4vVoYBpqifoIHlQYugWyZl0LWRFVSJelqardVs6XuI+rDghYAl0QfvHO4CQLEuhuYKQKM6
eNHHp6XHCBKP4Drx736JDb/WPeH/fM0qk/+EheR+kV+9EHCYCH8a411NT/IIB1rAXelwKGjVhNws
EAE8Uhikx7g1l+AiDNfqsFN7gHoLE17YELJWyTumb6zoIdZP4VfufzAqSJyD56B/NgdwyulHR1Hx
/H+BB79CpfcxrbbjwHygqfbFKsx+UPX9GU9rO/R7gRvSOYDgDo0PxXI3uuA0Xvr/ip6GdJpyhItI
EXGGAGDxV8JSTfoPhJr+Gh9fruBl2ZzJGRaSjIKfvBfnlRlQ8W20W5pTz3SnLZ0czxe33/QIEYkJ
QA1B+kfjxVjnT+q1JJaTXp9CD5cZNiBqb+/cVzBPtiyzSC2aqxi58uLI2JlpOf4Y/GhDVrds0CxA
srob3/6kF6KnS2Ouj0oj2LAbBfRZvLj3aiqDfCgJDrTBHKKs3nX3oUleZWqgwp2g4Bip03KkXxYj
LIBIp4BpZ4xMAM0s1DbCaUBIzANAcsBC3r5Ey33lGCMnGdE9aIWQdV6gGl3mTYVJjWxRlLxRFZpy
Ul2UvYW8z3TUGOZtK600fY0jrektNI2vlX9cLuS/R+E+/tgRLwb0vvj2//xxvV3Lv/59/bpM0P3f
5vX+/zaKVwyI/30U77ZpMTpff9Za1R/8kFq1w3/Z9NOhGIBV8iwW6T9Sq7b1LxQNw4C2KYQEPPgW
/zOH14v+5ft0gsJxW9RZ1ZLynzm8wb88C/53RL+q3o1f/b8M4n2BKiJCKok7Pgcls8i1X7qAmcHq
BmmRtWGLj2hE19G+7Dtm00Ktm9HB3lHs308NRIe0Cv9q/PF3lyFLl5nJVVEDTzXvvffMJfQxO1Gx
TTOytcui0uMP7ZbBDHYWkkpUiF+TT9xdu2t/l8/pu7PbWBu7M8B+UEf/RXyBDfj7ieCuHNOjWSew
ECfjYb3Ak4egrQaIlaCRo/nJhjGINmQ9Qe20qCOVpmScm/5ddEZTgJgUFZOQmTZ/zl6QIOYfGpsq
/+4XFqJcvLQyTCgQ1vU3WjJmsuAAMuXgeVu7HJhHFyczJU77fgoYoV1GBBzjpYBrWxkwQUrC53qG
Oddb8S6wO+jBl0sLhuwd4YC1hB1Bv17e1qtyZ1W17byrRrtf+4NZHgry0raCnBEUY8NI1DJAKQX0
xeuY7N359RqBadRxsmhvMzQBrvhgHky7/HhmEvouj8fbhgkQz1cEqqgtXuL1zYwaZPevPqTl+rfU
uRBGXnsSrSYPnqIycu+q0fvraqUMG7On8sdnmyZqYmOEpJzrcq1EDOuoQ1HN9fWCct75Po0ho53/
Bbb658Vjok6dNeuJwfDbNIeZR67Ur5PkXYiQ/LYqkZU8twfDa5pNUnblyotjlDwYF8Yo4QYt8bJk
ckj6UDAt74gf/t4n22Bi4GH9qf8q4Y1V0YSnorarXWy1n8KhTZnGQOS6PDYEwyIk+jdX7UBSxG5l
15kP7E3T+qWgQcoyUgawJNMAxukMq+zc/2bOxpfLlDnbKg/+WpaBgR2IZjV5hHJ/DB+g7E/hLfpQ
I9qwii4B9Sbk0n98YHJmkueZtqtmmuu71DWe8rx/PvdhvMmu1UzAzfIlcR3fzVmzoRZ1PvqXuoTm
QKvVYKFDRmcNk5e/pWCwjKvlp439RxE73cpsMml58vBCJ7mLZ8CFBimAqHFWY3G+rIHz6JatoF0l
Q1QegdwdkuyaTTVmv18rBvrZqV3fJWbmbVzL+basX2gnzz7/YI5rHY+hdWOcil5nZRxDu3ZL+L4F
9Ok42seVzcw2p/+dWRHQvfsi2jfFDYrOGB1v3e1ozXRV+/HHK1JnEcPQ3vWtrTPPGwWR2W5NgPBb
WlDaN6ad2fwXYWeyGzmSNetXubh7ApyHxd1EMOaQFJpTtSEqB3GeByf59PdzV+P/O7OBrkU3KlNK
iUHS3c8xs2OWvJmkXGxG4Q67hHAquMqhv3Q1R1JWv7jZcFbvclvsRVZBYOLkFgt+ZwJ7wMgFj1At
XxTuPWM3LMyBJtswx4MfCT4MsYQsNo1mC/wH+orfHlAhpVZ09TL/p3olpHQTUPBf/z4zV//wvS4b
iwHytkcHxU1pDL5KMozMduhx8uOL9fh3T21Ag0Rjqt7Vvk93qz/e/vd71NubYWAQxnkHyhGz4NXD
J3y43mkmxk/uKZdfb7Ri3TdW9lgWlrUdBzyWcUS8pfjpM7ocOKEYmR/o8KM4UwdPmOGuC3650UU9
evXB1X+p3Jiho7vEXv1ObUaRvAeYZ3Nr5HunPpn6NmBWxEoTCLpF1McsknWPrWX6mKLW85Bwnknd
grpAOFZmqIL0TttlFjJ/UhBBUuW3qx/tyeTSoggQw3TBy+oc6txD7joswJYR3GBc/tTi7mW0Wv46
zZ9dYvtOKNO5a6S48Z1+ulV/1NmaaetNlMWkzB48+6CuOgHXjh2bQK043jUtr2BQEDyS9/73yMje
FzLsd6Im75iOTa1pl05jiUV1GBNrltZaNZmVxfeq0BAtje5uqcAg084FlWkDJA6rwypPD4urj4BN
9UnY8bRd0k7boqEDg5lie8/BtMGqAcy0qQ/qaROg1WE0LS08gkPhVO5dHsMWVX04e344zThakT/H
+xx41zHzb63cOqxg+jsf8qeC4j2I3l1yY0JbruZizF8tMPe04q0th6Z/L1u9OzFeGvHuLIc6dao9
4cXGtWyuRcO0zNI85DU7StZfKrkSTbnCfKM3MN5h0Rtdfxri+DN1geAt08B/riT0MRFvbvqatQ3d
7ZwFuwwCWd3ldqlyXoQV/j5uQRUKkLacspbtZDL6mfOOahVJ+n5CH4WYnZWhycM8ApzdZGv7Xmm+
fyBOMNt6hctoBsvTKY0hXDQEuurDa82h0TwBhcGqbQqRHVdjBUBRr2dtbcYgC7ZGUrMP8QGyKXpB
4mkhcWd2j3TCnrcLNgBrsZRjAkmpteltpyGvYr41ehITtYsVnDwnZ8/zD7253soeQN0f3fuq400j
smHYudViPlUivbPt9dbLo6qzYrJ5TDT7cs2rg0tMQFwyUyjiYJO/d17J0BHyUCWWTt/04RKgBfRc
NgOTVbuPXONuBfLcuTFgTkyxb3j+ZmKc/75pUzDKhcFmOOqQXXvd/+3oFlKUhKMtysvvq7mkWyfo
53sjWLVNJBvNEUnSqWtHjNHKZwLvUsgfmarrkgi8aDz2ochjOG2o5EbvzVvi3LEgW5bGAJ9ZugQS
uslppEthyeBPKZd/45bZSatIgKvbOjpngTXsCtt9UZVZvUz60TRYHfJbvR6tetaWTwaWV2eRxwzB
ee9605L6Kd+uol0e6kzsdKJPrUgcl1FLsXOaj6Vj7Np5OVoZqEE3ASZ1xqfanjQMV9CHxKDwjFXw
zAmNolqEa0XXIQB0GiIywICcbamn617Lh8duwoemMXlG8hloL+BAsBbWqbdXP+xi8nMKeZxOFuhW
0P+VGJwoBkF8pzn1yNkbqDoSPZu3U12+jPIQ7G07YRy0zy49e36dBMbVwJXEKFH6zTlTTalfPul2
9pTP7ru6EbXrkCq8GK/q7MMTCa1rjYn5dKuagW214AZH9khYXrtwgMkKo4rMHdxhsi8j9nc8NQaG
cvFqiZP5W2NOe4PU8Vx3ZmZrgxde9f5gNDPUQrfaPD50ZQXPJS3BsGy/G3dVyTvo9bwNJru3/DeN
hX5KVeHyT3FGpTXGy9ZJYktVYaQxvKSyAs3bfg0TjEK3qpAggKULO8Nh7o5/B+idz7G/UyWCWoTq
v5JEb9izzOTrwwjBWjVFcawRay21252GkffDR+0f1m1HEymscV+ZPiqCTL95dTddFvx2/Rd1Cnoe
myNjyK9x/5y6dwVh2KCkXHBdpzlSyfY+yVs0wJ1HBe4vBPLCWUU5sa/q16jzU8i9JpBHe12fCSX7
mDA82JZxaoYDaUz9HC0cRHzZwZSHuz8hSzafe7Hct373vUWkyRuK5kYTu7gVOd4pT7o1rce0d2Hr
F+MIpEtpL7qTbbTmrkzTz7QnBXguhFr7pnRitTJEOCt7s3orkKVPW8ihT5EHS6j+Sm0lTjW+Q1yS
es9pPkMn8ZLPt9b+uSQMcajPQKrl34OVoqFga1O7VZS3A5Gh7D2GLLlqCrxEburNj9guekZOOR4s
VYlwEmNALh0OuBC16Xd6QeRbwA48sieqvUtzWBJRra0bHBUuuayQhLd++GlCdhozg7umpgFqW8L/
Rvu8rP5LL6uKKuXV/bd29199//+pRnLV02ro/9//Nf/st+i2TPzobLBKw/VVMsi/g3JTy67pdkQr
qxpKvcjt7D/HfgQzq9lA+0WzXUw9OqxlhHzeyELdpTjI0uQU1GjBdTv50OyevUp3PtfWfHdntrey
t0tsNKtjrHcPned3/3Ddf4KJuqW7JscyTTSRNkQl/IEjJRWRjmgYCQwe7UtT4otFzFueuFUoH/we
te05z/UCMeZF1fNNMj7ivmRt+2EEK0z69eDnRXAQBoWGo2eHXtPuTI9aP3JEeaQTAs0fMYMmUE5o
UxuOJpuHNRSHHDvTbZ4azyxdtBzBz4nz5rAk44cqi9ek/weUSCma/w3Ek58VLwPml3zHRBn7p0tL
QK/idEkVMW/MMktKKnS0wLxe8oXUGkEUKnme20ZeLz3CV2vruCgRYlu7qXon1wd708ug7qpvrF2J
l6gbd91Jo47sprk+qievG8OJ6hEy15e2We7FLefhHz6N9Qd0/fVpHMPxbJvUIVd5dvwbDOxWVL3r
mkZhztBi6nyO9rBsDVyUkaLGDKXEN6ODQ9J7j3DIekpPauNodJ9Mxd4LCWJ8SHXxWmrMOKhVptZ2
oQXMzgYtejLzYylIc9PLhXIvbvdW4kE5M0HgiJop5IBkc1mhDotVhx6TOvKmIrNgps8+TMmP/77A
/kx3kB/XAe1kFMlwPWjUP1Bv4Qv4SKdNd8KGETOQ0mjlg7XIY6IcLzUc8a5LySPOovtyyWbKY+oL
05gSronjUBVw8gxRj6L0xd7zSByX5kAULIyPj+zU7cIfZWGwthGQ95FH3J18Ihg2WRAQVC43GICk
heHG/tlM61D45ud//5x/GrIRhcAnNBwbB0TQVuJLfkf3xYCJQm/mLjMIFB/+0iLlkyTPwqlM0kgB
oDTRUpKKPBvnJcifhRYvm2mparIdtbf/fjWY6PyBI8nLYfxJR61rBLxqEnn9t7dMpGT4xEbONLhr
/ByDODmkq0an0cgaOhJ9cRArQIcxL+MmbxN4hmZB0VLF7s6J3Bv2T8XZioz7NY7ANQY9PvY+uHCU
z6fItrtTgsvWZurv1LYZ5elffUYJTEr2lTaV6kkeoHSefkeKqSqPplaHxVg5Kw7ZwrptGn/ZwdLj
cMbhoao9jZzHkxeNj3bQ/atxy0R/0J3YDE1S0vW1AGqQP1ktfx90xS8vxHvGYSxhvThz2i0/DnmU
4/+d2/SBJOTt3Zlw31a2wLJez7JcI1z+s6/mJ1bO5avXHawdBdl3dY7X8pgxTGr3LvKP/cwsQOxy
VCE8YD29q/XSpdTp7QykgUXfshfLwM66igNBzNFZYYz6KrqD7V/VDVIggzmlT1FNPTKjj2FwA/1z
q9WbYVpaVMU2HFDwUmg6EgbqDjAf2exPJA1EXIk2s+nJkigWmbjTuna/LsNZ2DQ2bd+/qUZMAUnV
ZN+vGZ2EKMF15oglUov0V5y718F2PiwHE73cAyvtM7IIkoDBvTIq9plDLk5OLsQ2Nut9PCSvhEgJ
myepSuC5NrDjk7pCh+5OX4xrV6a3LoYArfy96S75k+CHkSG3zPfrAtRXr/ZmlNCS6WafNpYmOhnS
ApPlpLDJq/OpJyL5meJmOWcWrjJ+l2gvyMFecDx/waqAbZynRcE9HXOeNOPFnE0q9LaPqdAW7aSl
S3Kt4xGRgiZQEs1k9NEPbCOdSBH95izs3YaLwHlmQAbl5dZopm0nz4BiWAuYVZIDzbLTN1ipvqmz
xJ3TmHc0+6m23NxbwJS09qt4MiJ+3K+yA4brrUxsxpSDs/fQWkR6+xhr6YuXTs2GhOYWD6J0ZbKc
QJRl8c6kdm7bCjt6K9LZg53uJIKU/VejX5v6fNMbaCTVKSVqOrYVzE192KGfPPzjs723BPPZ8Sf/
av9UBVqqESvQt1TSNHeq3F66POzZWy0wRhLemWaUuLXsPwt9bU9sNDbjcGRd4rOkZfxtieRpIPVv
xHhQHSBuMjw0lOVbR9Yvjmwb2VUmhiJgGoVI+G21bx6qwdsqXCWf09PQRtNprNvnIMlt5JIxiqYu
G3erxKMGW7vPCPTeqi1c8zX91LTSM7+SLpndmVBInpqR/ypbdCJRLIxrtJp74efLpclaHg1gAWTu
EWPJ+E7OX9aLt+xV98gAubXR5zZSHbdOhRd6qAsV6BXXS7Mfg3BMRjrbFD9HnWE70Y50KBXD/rIn
Umu4itqQpF1aAbljf6G4MccRWcvvRks867rQumKOBLmqN/3KcAyLnlnEhBK32TdG8ErvivM2MEIN
s9zUzhp6VZTv+yb4UMcABk/WpkyBYIfA3ztopjDKy8rT4KYHrex63C5m7m6g8eOcm1kPBP1SKyrE
0kZOG3ZeOYJyB+dKHpQavQmuSQmLnzM790ewqMQqNk0QBIj1eUHTGbxsjt2rvnoPQTbcbKf6VDCj
Lt/fkSM+9judGnZOdtZ0Uh9dyF0ibaPq6GfOwdDj+lRHJKHJt0tYnYGm59Z/Jybdz7rvqSy/fJG+
z/lwVG+tqgzVisGcBqKABmnjMp65F5px9PEkuqpG0G7Sb2i114PZOt/HFYXcfz/zDJXA81udiK01
ZC81Iq6oAVDX72eeJVVkZpUQ18pQ5pX8EaP007CWzelQu//iT2x55JhFdE1C9MTMZauHn9CH114O
UluQDRDt2MpqYPba1jnPeZkxquMb2KSxGLtz0/5tMoecF+q+pfG+yp2708iOXpLmqqAjPx+i8+qz
PwYGlV2fsgrqV7XQquQ5J0xoKxtQsDOGPGnGRwl7jt4EnF0N2wi52k49FU/r/Q3521IbwssuoTtP
PmfNLw7GPEcb1eZVFi1rEGOI3jY7I8dRUlTJ1jbf9Xw2rmobmGeHo3OdQ8Oo72ZDPJdl/xqk/qtq
yCxUaDu4/H+hxKoHm4F7QkdkW+ETc6TZFpEcSAY9Mzl6TXkarWkE4dEOJh1F2NnENwNPyyNK3g1b
aN/i1BdfJMr/fOligLnuFaIdFC05TswafWHCeLhgiYDNqXwcaWsDQ3W4lGUHXRbDtLcirB1rePqH
d+Y/inFeGU/uDy4jdQazib+/MkawWEVfxB6+MjBVqsM1i/TZwzRDFo3q3Sl8Qnb05Yc2Io2Mxuwi
+Dx0RqyONAJs6abi9A+X9Z/Vm6XrFjiyDi/u4df++2VVmT+L2ZvcsIVO2gYJDkaT/WI7MwikelNk
c085ui2EiwK4TQTyNHP8BzaSAp3f8/uKwj2BWk9OR/KU/7SOQCG4dsUKANwZWXAoUWVng0YCRfKt
TrtNKaESVXXEJYVK1AcMo46O5Gc452gupzhPGHAw8MOAxpIlmvrudTZOlum/afhmH+3kp6a1OZZA
+V+lvhIrz/thvEa5RzbLtjXFRyQBGm0BT+jiCM6seXJH85XGFUjpLnYBFQavTneLNm+sQL8ffFB/
opMvU2k09/GEs9Cw3MdAqWlK7PsAtZmSKD+NgPizxmD46qTOmUHQ19HQ2XGrwAszT+NfgGyoFbtI
iDdraYIFpWprQC2kFoxqIL4v3uAiBF3e5tJ69eOPytHiL6ZlkuGYdZU9zRrjAqIjHlteGNDm2zBa
tAS19TGDvHz1qdhEFT0Hk5CcsqHNhCQwH/TFmRmDTmfPgGSRLk+tAJWjBXrJcu6K2nXHZSarz4ox
e/E96GKOb/KqndBqdXxm9F9UHNc0zxil88CH+/bAX1DjoTffK2oti6iXqNW++GUX6/SDh9MaOL7a
G5o0fnGS/qOo7EfVJX8t0Wb6vtTG3xKcAar+xYCaOktUBaho3yA5B8hjwwJJ7k6LPGereV+wuVpV
cXKMmys61uCL7pENbt927G+ywFctmy73PFFfmmiJd9IheRx5EOq3Ze41szsEXd1xAJkaRHqvFqRi
QNVl967YZZ0ThaKGvOlb+15d3+jF353FBt1gp5I0be9jSPPfl+9/gkqGZeBchGrCQb3C+vl9+fqk
8K1TSZx7LFkNwqm/rflfhta9k1O17i35hNSjVUeFopmbAE5AvWzqKuM1+WXOzrUeev/Nt3Ce4Lz/
n3plCoiIDPzs/R8u+09FhWVgVuhzfjompmnoyn+/7KjyUl0TE14LtUe3ITcas3foz93mEnTxcfZI
x/5itxzsxgYJUMjD1ZS9kjnYT+bYrLvEi17UimnW6RIwa8eEi4RUgYcxxoQ3l7uEpMyHQDw0dvUa
lcNOEbXws/+EtqiM2N93MHxAgB5MCzbDxtP69880BFo1uk7pfVHYeUGJnhjuTUuZzXBEynin3Wmh
guV7TPXFTLE3GPYtj8isVnyRtpiIzZf2H+RZKvHjjytDPGmi0IKgAMX7QzznFXU1Jblw8e+sX214
tXVh7Qe+YsibPRjRfD/A/GdYR21Uv0lGwHcZ3amezCrYaKu6xCPPMk4lfPKh+JT9kzogFDCkWMzG
6x9Fklm7RWpiVCmoKADD0SkFEer1iFCu//AmcXu5r799OiAfwBBQeAl0YT/7+32Pi3gZY/QW6AsK
9y7KOii+WpwaUswpiZZPU9DYeVBSSOPNxM5wyfMe3d5uQoY1YqSRz2J+db361R+C4FKP2KB1ZnfU
p3o8jeRRXNT/xWLy0BOENGfM6WXJX2VtRA9GGxpNt1xbm8nE5jpjQHDWz0OM1t1zNXSTbvBDK9BB
J5H7VEyQ10xkB4wK7Oy7BU5qz63KGBdklRmle0xjEt6j0nqaOG255ghP2hmV4zRp3RYJ+HrqgQhW
Yxrx9MjppQXEDrzIS+3cwcfDns6cc3OEz+NiGC96fhcYpFT2WrceB088kHQNQq4PwdWFcY+SKLrW
IxcQSLcPvdV+Gs70aLtVfIja9NLprMTawzUymsLOxEJD89vstGiMDUxtHBpFPXNVDomtlLIhA0Lw
dKGdh1quoVQOzrTdh1zXzp1WHDvTI4DirfQXQlFH0BKZQ39Os2K7eBHn0PqQ9/ndAJBmhBHym5xu
JI2rn1Y84yc5fq5svghUwzIAak6SBhF+zOy2/ulr2ksW+w/JuPMEr6Y12XsOlDiztdBiGGask1M2
8Aam2wLd0aYvhsdK8zRUDPMmmeMNVBW+oNq1WqwHshWOaRsc3HBFwVnHLX592XEplnOp/RjKU1tW
UKB98ZffYjHfcOakvvMN8n2feNU7wokgCZdXK29IVMOqWU/L5x6TgwyBcKG/z8NA4K6P8WJs7prG
OSS1d9ddzM/RYQZ4RqHTN7dknnetj5lKd+RSN7pxh7lYS1lfuT/bbLqzGDUZ1+3eKCEzc3tzt2R3
QfNNgE5u09G6jzQ9tGIG9ee9vI9F/DZheiHc+lRR769+ydzP9OmJBr75iicdmWHe1mXCFITmaOcR
2jTm1VY7piUxuJvTd35jVwe8vtVrjrnYRatJWxVxSNHud/cDjL6/WPcL0vJknPYwfMy34tXoacnO
Q1cV+T3cFpN47nK/DvBpRlHugjmlRPOCu7gtr0Y6XiCu4NHdS28J5gZj6DT7u9MSpjd6fxd4VUb1
z6lfGGnIT0s94YYQ3Fa9oQE1oVgd8TzbHaAZvmueMZ0aMwl7N7rzunI/JPODaw7HInDeIngePS0u
XNYHUxhPDp+2YGCgzm9Ftmyr1nlbnOSb1hMQm/nHWmA8t5rmIa6x6Jg76tCGEfCyb7DNt+nPq33e
28eZkdzVHO5buI3ZX88J2RKGqyN1Hc2DXi+hcJjsKqNvRdSCYkXiDCe8MxPQWoeMMQZYk2NNft3Y
pTihtbhr7hEBXckKJOEieIxN/VT6N01bHoSItk3/DZUY1g/1U15bmDjnH7qtXbMmvuCxgP3vxvWY
x56Te1Prb83aPERa9eEQABh3xXaSBn52WZ1ntz5EVfVgFvCvdX83aBOSksc0iu6rGJ7ZNw5tu69T
/Zr41kNa5I9rnbzPbnQLqpG5B515KW0jSXwms9hIQg55CuNon6cMV8C2JwGHidbZOEncFvOo5Y9B
l/6VN8b3IMVCxtaHJ9EElzm4ajjd6qaLQ9RzjUOsle2M6d1KfhnJ66Ui/yYdMRvAibbFC1Z/Tn33
sYrDB3P6m0ufo/jYWIDdr6P9GlXLpvA+mR4JcaXZF/FxHRrGx2qEBh5lg7VrroD74YoPu383pD2G
0s+6tfXq+2h5MrsfenPTO6aKzftYY8kPywnGZt8kaKUck2zM4jH3MtxZ5P4ZEw1I3gDwHKVKNNa7
YM1wT+qeR/C3igyKdvY2sR4ghDwMQ3WJgovZnXuj3kQFppCo45YmBRjI8T+Nt8bQPMz9uWNBN1qJ
JECO5q/okb4PsfPkrcOlZ0goTJgYG6OLzxPyPWsnBu+YNMj87MfV+jFr43GeuifHnY+9h8UoFyfs
5qLZxTmW5BraPM2Yrr5WH6r4sw0WkOjr2gYhEzR4Vw8hE6h73/uwuwYTCiQ+5rhjCggFWb4b/fve
SvF/ImqDNnk1vUNRoY/wyl3HcIke3ZLoDgzq2BpkzZv5lRlgnUTJyG9uo12eSMXd904H5vl9aswr
GVknC8DTYtCkYzra7/LzzDC8Y+3qRGu2wiv8MAA7ANvmFLelMUO9p5U7dXVxaOGpNWMNM7/fjMlA
99B7RNODuTnayav0J9N5zyBfNKhRMZ30NA6j6LNuL4HcSfCpWK1h6/k/0etvzbNh0v3Z5CHk6K8s
6SYJK+m4P0bLPfV+faF53ujdm8EQG8QLnmEPhgARR2vprodkeR/S3YTvmRVp+FrpJ2/+dAC/EnPd
Mfm+jQz/PQ0oRp0IfXn/MnKJhjRAG0oGoHSAlbp/siHdNZQdMxAbatPdYlSvsb48dzrqygA7S27d
2ZnWs9DmHRpC1hiQYbG19Y6J1SxB/9gsJBk/1MyWWXl7MLqUuWrc1vz+UGI9b0wfA4ZdZNC1uBY0
hMPpxYNumT9c4Hrdao7dYnM4S1d3jhcr3pbBJapZR5aXnUf71iT5j7nPmcOtca0zKu8t96IEWydD
38zAt/VPW08m4qqq0Db5PKP3LoL61cvHszHjemfmz7jDn8SAHNcwspv5VhJD5WpP6zCHZmTdT9EG
u4+0e7aN+NbpgrnXwP5ZGwQLJ9FCGc/LvPb5ddK9o1VnT6O4Gw1rm1ivk/uzmSp84lvEvozZevl2
0iQoTF3jIpxszn31PlYxbwK4LT6uRrnvAdqWvP7bmgg0XdyPznfDrMwZb5U2znn+GE8P05pdfAhN
s8yP0NU3ht5geIt9jYyktIKbwT/1PzzP2ZHxhnRn3CYXFHV3qZUfXG59HrW3WIdBggJp1/o194dr
bVKBoIz+TnzR9zYaz+5ap8zMTucpXiBYEv9iFlQ6VE0rIK2zW7rYeIKAJ5+z0D9WFPRIQinbpmoc
H8kyMjiDRJA71I/psu1Mnb0lIyEOS1vUvTGRv1VHHZBYiAYJcXT1v1EGItAao/McECIV43ZwzpbJ
21RD1V3F4E/sHaK6NC5ddZKUyymvjBTRD+Z8hLFrz50/Myq8jvO5abv4xXXL8WAVfhOqr5JzIB78
YTlP5RL3BC6YANJFxVnEP40YpwvXakZEK/+Y1LV+aayl3Hx9c7b8clOmsyckP/u2XPMX18ObHWyz
OAdtTBACbeWOyri+9pHfbgg/75a4eluqoDizeIEURVm+6WIcjn7XzKGIiuYUOYPG8JPj7rtmcHbq
WzqjH3fJ0FcH9QNwFK/YIFbvKBhjfvMyNrRe042z+qolKd9a0F6rrwYZym3GouhbTTdHLxe9B7W5
y0ULH2xHNeqifgtGKY6ZRUURfSzR8r3XufrKxGlXf2vq9GT1z4VbPmXpihu0oYXVgnRv9JYjvJGI
gXOWiYJ/SneGKH5kV8NoH5MMyXjmNgfsAAuOrGkveudcM9kuXUrsyXr2vdXa7GcbKhhW61uG6gxm
K30X/U+g47M+V8+JH+HbMrKTzkIqaT+XTHghggexQddwsLX1l89JK/9ndC0RoXATwp/2rZ4z3NB4
WM3vUmM5dui90GhhkECycyJMsS86EyOfMg79sYSTNh6YEA8LMWPSo0PHJfGrnEIdcQ2oOv+YetFT
22Ors2TreaofonEWBw2pRKVlMaqK+DCsI+m45V+Jvmfsy2Wk2rgmfb8t9LEhv2Abrfiro2wmLxGV
ZrImqF6Nx8AX2w7nH2+DDDc5T6aGfMuNP7zEQ3WM0TXS1ZR0mmFC+LbeL3n2wZ5zDkT1aJEbQIMb
JFK4i3yLPaqCVFhx4kEHldrstnWd3Bz08rqYGAroQcEb9w4WE8keVPcosI9G0p+d9eTd7XxOfjgp
lHTzj1GHtLXy4Dr7DxipXjytvdXBwGtR496jW6Hdo4DsTNSyjdcdinXet1DMISX8YOKhUNfVvlv8
XxXlQdBm9JynPimestK/03F51nLnLWfaohVIe2uxF6Z77RxmhAXhPkx2evrwbLe3xPvZ8EPjxv4F
u7yZGXNPU+9Iw/taVeWe6JEIUwntMMcAEgKnRE9Lj4zkbYcBXCtfypkrWd+IcQg7vf1ldgM328NL
oqK2E920SbCcZvyLBR076IWzBMqKA80e83uRoj5wIjIQa6v5VnMQ7tDi3rQlROe6i3zsTt1x2pQu
lU00Bflm7mhM+qd1ia+WhiR1bpNXz6nJmu7PdjbG2N9lxqF5swrNPscTVo1VfZ+OZr5Jk12Zm8Gd
5rJHtOgI71CL3Mb2kWHr7OQszrIZmP640mQoXs813RUcAMvkxnQvhtakOLJq/mEwhvRgVO4ed8jk
5Jnod8yqWI6wKyadZIh29aketHo5BYM3sBWJg28m7TmvlzulX10lTaG563uUluWl8LVpE8WWvesq
X9zFIjovVkb/MXVRSFaJfo8k1t0max99tOgMT6WhxRds7PHnavP0UEiUl5yv9k6MuFF0zNBhuWTy
wpdao50ttFdhQu+KQ1X0vCJmP8RG0x7bssPVpI0u7eRdDBgUejbob+TJ1oFRZ+tijj7n9thme8C1
6ZgYy0S8HzqlybdJoai999Kps1swAfrG+nDzreBXnhiX0bJxd8NfgHyq1LpqJcdimtuPwqAOGidr
Oirh8lRM1qFjgl3d0xEXdUbCm9LqdqNtm2D664I82kZyAcq8aYbV3LGPPdY+FpdBjbObFK0rHNPv
x6M2+djNyS+klvZ31fuP1RL9NKSjfxOgfFxj/Rfzns/UJk6obmWDOHu3gLTUsAAuEm1rqZlT9cWr
GkdRQKgSMJCop6caOo6B4tL2YE3ld2OHcV8U5NRELg2iBZbw9S9qFkPrzhZGhZjAAuDjVZ4HH2Ky
KVPW/jRJDds0kmb3o1QTDbllhGtdTl/Mmp6CI8TJglZ+WqNzWpQsw3zCchF3HgtdKUYgDFu0ARYE
/CYfdb6a6eg7xK6IAoYrKsdA0nN2Ehy7tH0rPe0UB1q/a7VOQGb7r0rUpADqMunZaU0/C5VMNwBh
2lDtHIIK7Z2TmEf2auh3+XlJt/tlVnl1mQ37S9ys+HlXm395maAv7AusY/hx6pcrkYaSK/wvUKg+
eV16Wz9B8KC4LfWTzVXXYCKnnbquzKy0Fz2e75zB4cWTmn8/gHahvVI3GKUak8ctgzfQRYfU7B45
n+DEvgQX6lsSw6IP8VG5+lLmrUl5FoMlLRvcvPXkqEKKAAZZXGgHcEZF1lR4exXvQ6QzClX2j5PE
+BXTX1v6UeBmtE/FyRnj9DDPPwbJEBhwDl/TIfpmkVuYDOFQyKbkVBsD8ZfJhFtu5zYWRv2jZgvq
Z0krxGb8YZb9QQkwPCbVIEhxm7DTbRdULEL84jwkwyG8fbPJPP0WlTimIoXVOtzb4Tlntikty0+5
LGo9ChTRf1OKhH403tZ+vWRBW35pFHJJ0JADGW9Mt39XYy7r+uS62XonKVr1ERVWa3ZNwPfoB7U/
KSYgnttnkAhXaWBEicYyY/dXdyy2gg7zVhJypIBXcfQKbY+ZfbAmLP2UQlcpCBRbswQdJuw4VMKN
7dSYlZKQaIj3GUsAHvQQw2w1gzatCbTQF86bpgHRKyWxut1qpiDy1mNcridXs0lUwqgUDWWwV4S0
NrIHzohNQwwL4KQKc9n0k0bvN5bXeTSxvpH0siI7FAf2NZejrZ9ulFYAXtoLrjxf0xCV9K9wZCIY
GRpS6ohbjRlqbcC6be2TPKLCRofLj2OY/Qj508Q2Iv1EmOEuPHwBeemI0YYm8nlTar8S+9ISWyUv
UWOfkVQ1VFVymnTOz8YvqSDkTx0c65VkFnZAyXuARE9bqY1RIkN64q1l1csDcD6WQzBHitGeaZZa
hxY2aSBJxgaHBuBpDFG4hgSTP15ApO3T/+fuTJYcN7I1/S53jzLA4Q4H2uxuSIJkTJmRc6Q2MOWE
eZ7x9P0BUXYrg5EdYere9UYqK0kJ0OF+/Az/YNHCMU6Pkz1HVPsorA/DlzZuK/wAmCVuU2cH6c5D
kZ9GA6ZKfmrcEEuUJhdsGPZtQ41x2r7D1IOoaeKPW3BAUpW0rqdP3RjsOrM4Y4Pyo+2oiSVWyUxv
3m78nmZgsr8O2LAzvlmWEomyOryJxhm+HIyevbC98/Z5Mnp0kH7A9T5ewrZAsdodvcfjrypy9gmR
NTukfeqBXAnTEMEOKxx3qq3eNRWxSLSheL80M1GGMP2ItNlmWukEpzI6b8Mgb2p/9EuO8zFrWXre
R7NXH91YI6WVkwqv+LRUD2iFpBNknxnw9UpcCcayBcjFn8mghKk7yM4Ve1PM4OfNPB2OkoCyju0f
g+bK5DO4id0OYcYk68mNrbiFTsnYsCPYbkFeNk29y1rdnrYN39Tc+0v0dvvTgxgKqRpSPFwThwHz
QAdZJMOPsJRfxxCl5Sz17rZhSoLKTSPHnGUov1n28qbKq68WTavIax7KCHR4LAAKKCu5CVL7gz0g
nGXKOsQstToYZlVtVnWPBII6jyh4V81Azvd2wEwyqCtByrntITOkpF/TmSFL+mND7teH4k4XNtMG
IXHMclJaznDp+RwVKKj1qu4gC6H3q3dblNwg/VuY2LZ5Isi5Amizpmu92ZBnEXiLQ69XMbVML1y3
ut7H9V2QAxHq7Igkbr2UnOmtdNAHWkmSQ+ZAdQLavLO1co9uXVX7LeSlBSrdrXagtbGFwd8u5xqx
IDuSEX4+VYpkTn27UTtWHMKJKeLXak3kUxdW6kqimgaksPSnemhoMTTquzQ6zU7o/2rc+IhUgDhK
TvROgvKkq8xYMXLTZmfNDhIenigPKnJAAdrhEbItbccStaIxxbvXtVBh2X7Idvy3Q2gakAZT8XaD
VxnziWH22QvL8pHgkg9y2VWhMpleLAfkTFcWAFu8kWzLaaX4oVqY98sJZbT4keiA/Hp6CPMjhuyw
SgePtjvHjfX8tg3otiHwFi62kLd9FwHLAw3a+nr7/nka/jAsJLu3RG3DXtkIgxTia+GMxtWWNXYd
QDcBGwxkln6z/ZBtLLtehjjSXFVATUBgxD8dR4GKwsPKXIJP/YqirGl9T31Y3rVtvduAf0mA5l1c
0MKD4LSF/+1CMlPnXIXe9XZIIqHAScCjYrVhquMWvvMKZjblOsTeZvSpAz/PeMdE5X1cxl96wwyO
EkjnliKgR8/tFRknA8Wk7XUfg5QNbGSczRq9SA67Lis2fE5SE4KP3m2rtG3ODcWUFW2I5WrWXffN
eUspN9QuyowPsep/bdfMFnWSzntngtx4vH0AaHVMsNIF7BGGZdt3dq3vSYK0OOG7WDznmCzUuSu+
Jrbjh4Iout1q2xfcoAxOFn0rQlqO291rToog77whS3//n8u4C9zD3MYDHrd0W3Uznjfyjr1CyZz0
LziKe11AtF96j1b8ytVeqaoqlrczJRNVPvDGtliSoyzl3RojdRtCsG+QBZUJ/+2GgQbXgA52cp3S
fgic7OsA6e6Ei/WutubivK1VUg3zMZ2Cq+2gD/TQiJuAfGHtocwSScbiBcJDG9hjQzc2E3X7FPbB
v4nK5dDvx7n/tAFNNgxiVtJ9cxr11opUcJ2utPox7r0TQl8toTpGsXLUZwQKDq5t3IyJeD/D7N9C
m1rxqBu7cLtdMtXR6H2broztDfrmVnxosMA/dJJEvolA1zbBjnIL371sP7Hqx+12XpqeTrE57WNY
3Z0m1kg8XSGJcu8Da0c2SxpX2wkDy4m95/e+Ar4UBjFiXsmVNSR01zIXhxZbrlYg3BgbRk5bUP4i
2yNOrQvsZEwsTT3eJ22ETCo3xoq7WQaynbhN3rdp9EmWSOyh9btBYuwpgaGfBycDEsc+noO39YoS
/590wQUBsQBMn1rPj4fsE780QO3TuVJq+tguSUc6wGs6QftlpuoW/UozAgOdo7vCn3iSohanoQHm
bJTf7c7u3ukxWBlqRMnQBVdfuOEbhBN8LOrxuRFxxyb4sUEtNpbEtiB6CG5p1tBnSh+WsR/PAgnz
Y7WWGqB5b2OZsP1W+O7G2ds22ibzsCFQPAH3L9fhgpFTFnwNF9gozXJCaIPZVtP/3HCefbTyZwOQ
7bZZRKcaGTdH0z1NVMSooHFu51Tf1QF7FTOmU1uVt+lsxigbOod2RUitP9nuUGhCgv2RFNh13IRh
rT8qJDNOOujwhgUlKL3+84CC8HanrYdkgy1uWVIRfpRLSQyzGuMqk39tO2NLDbZF2BLtbq3atpM2
l+q9GzjOhgnargS6enSm/41MEir65VTlw/ZPgpku/JylDDZq68wNhdHiykZFh2yte9abwKRsaaaD
6TnXte4+mFZ0SlC/2RBMTWGCL2n6X0ZJGjqrFQIa9KdxzCo0HdAvYxDAEQY0vGJmHiPYytB2e3ks
+wzlT1Pc1v1cHDe05tAwFhfrYuUs1mNiv1q7hH2XUZvO91sd4KVS7ce6GHbbCdxieKLz2K+7x7Sv
jfs7VJFb6AtQMtE1uaXAu3WS/E2w8qw2qIkUyedAMZJynJVf35sxAEQYjaPlvANC9VCm3S19gEfM
GuPGhzpQpwD5+8w1y8MWHbq++bZ9OZGP77PJOttWrTmnnKwNErrSr7ylxKWrs39uedUWdrY8Iukc
7+AU3ZuyZfCAau+Gc9uwucvcIqcxwpdfCaUbuUTBBgZrVDyCyTYUdjesBFyzvtnq2m3DbxdYUYb3
blj5gTI/xx5StsvnbdePy0qTDyexnzL5GBCQzOuDrvA/1RMeX826f9KKcpcO7Cm181Mw2MDNEuA0
cWt+GQP313ZrQElb9eqZY2xODSuyfgOqB2Z+H3jFX0sBESDuOu+eMUgIjHADcpt5iHjmchc73Xu2
fLXLjF/NygU3KR637zinDvwJOIkD2vrpbOy3Ij8YNBk1sPNt7eLx2Jf9O73CkfvegK5Y0MKyCn/b
GGtoqqwmuMb9hc02PyzhTCyBY3ru7ehdsdZFImvNXZKlN9tPHQ33o50ln52ojfYmroaPuh5lkpmI
QmJ+0Kyc0anlj9m+9NCZvxrDo3SmZ72F/u3/rnFbbcpE75zyrNYwaBhGgsihfDCSG2M06+utwFJT
Bvk5PiWLKY6BpOHYl8AlNh6zJHCuoWL7WOv/SNZaYFqZFRVSYiMzr0aGH/IJA7vtmaaAPbFKB26X
+3bb9XNW0odIf9GQvAPNU1yZjnW9LdyWSs49ChaBWTH8EBK7kjXFYWVDAzPnApID0H5ibzBhqAP0
5NbMpXWbigQGimL9Q65sBWbCJV4G5TTjjvZhoHyii1skfqcG4yiH6mM4VPVN4Frv3cXs/00qpqKk
bunxu4m3QQyp5hbHt02/vV+iqpA0kQLFTSW9qKh9CLDg9Gaa4YXsqXDkz3BJv9ZZYL2PUZuevOGx
ilJO+W5CzDhzHaDlqzLQCEqJMg/iY9rIlos1y3DRmY8OwCnG8oG92sDHvl6QsIyW1dDz69JloBoc
FBlDbDhWDxljChlsuNX7TYeAUmG8wdF72G0fyzGAy1htRaXOlttQp31CTTp47ttU6rvtvoW5SNm/
kTKgg48yQ5fe/ljL+FPUil+RqW62ML7VzHqOAc3HQAu28FFq5KI1soxZQmWSuvwKKLkh00TjvlH0
eYy0eqckHyQrTOYBFfekI8lzARVPNTN2bl65D4BcY5fLHWP7XQHVVVefo8JSPmYTqP/zJ4c9LZ+c
ueaWj2l3uHY9WvsKDMdEXn427ByCxtC+Tzr9gTYVS0O9mgV98LZbIV/4QiNKPcByZkCV10V7ldAa
W7iLUXHOD3YGPEkgU+YX9uIc+tTbBzaC1wr7kZOFwhUeLaF7cFBhUuAKdj16h8cmJwiPjExtd6jg
itDkE9rJfVQj77OqDo4Mjv82JqmPraDTX+hz4ZKH5WPyLQiC8QAZ+6tWDQL+Ir8ewMD0NdJAqZEW
x765gZCGzGlHuHMxBGVS+jYsAV8bUXqK0oTxLKZCTVLvorALT4nN8TJWzVJL9qh6zvsl6UcAAXqV
aq33c93XNzVQMadIrzE4riGVDcysIUH1RhrS3AVybbvhjTsnKH0g2fHeDR2ExZfm5zji24tU+007
tvFNFCI6O2NXkPaGr7TrLzH69jghGVeCnYiNGEy2DmkPga7JnoYUWvXV7VCuGlZpdd/mHsLhonL9
JPT70ezQsUcGUuE25FbqHRwTRPlX1RCsXPENpcDAiJwwGU1v3GiKztZV3dT5YV6Ma6dkVw+R/YHz
ELa/urj4HjWcksGa5I09ynuU+R+WwDTxCkLCYftLRQembCuisDDKYxGN93SYaFj39q9lBmOYVsvB
Nqb6KtC4vqIFvYCOhH6he4bRfNo2h0rLyhRwiEdUO0LRX00AWvOoSrhv1b0j3Q+tqjTc4RnhaObj
3TB+wQ/3tlA0h4QGxd8K46HSIWpdqpr8Bl5ipN3+L9er//bCFqsNXQBvysj1FhDSAnleBCf77Nx6
omdCqAKmbrQcbHAnYxl98mYkrlyQIbSYxX1aJAuOphEA32Ams0T3RhsOVicVOgBrPcf46e9Qh+8Y
iYMGnOHDFG3+AeraD1inh8xD/KBJm5vGjWLfA5UMg2fMdm6bfa6x3KJeSKZd0N1E+UC/sPcYN6tw
jyk3OvIIzJ8S6mzfTmR6jpr1v0Ocd52RnJJk6I78x2jVWgb8DQ9u3jRmXyk21Gnpm88GfdZlRKSl
KR8kI50jOD2simF+Gt4HO/yhAVPcVokNfNDF62Fsvc+9+Nur7R9q8uxjFMbfYnMSdzEEO7EE0ZvP
II0xTIQc2UIdQo6L1paty0PnUnuDjwdkQOGSMm4HbXQVTdRvixbeqdDRh54pAII68A7QnKWsQwkc
dJmHeMr8GQMC7XfgHQvEma5khRhvC8N5bKwBcVxruLOQhhjhJKWJhbxjBBDfk8WtruTDRA/nphjW
vlDLiATBvhlj3+S7lxnxlcw791rb49t+GfUxJosCEELJMZZ/55UI96KmjWemDJaj8leqpwxKQ39F
byy5meqBnxHPKehNCJbGGtuoNtHvcHH1E2C11qqgzJEk5vxCfkzN29J2beCcyqeLIfxW9Z+DqVan
1kFaCVK5j5pTgKFWfSsjXV+NuvpEK+5kS6C3joKklgcCL2URhafeHdu7hB690drztaPzDkwYk3uT
bsd14xZQaNiFBDcwFshUx2a2g9QljjleAtdKsRCVF1bAcnO4oWtlpGv5SAz4RzKTp5/lm7/zn+3/
VyqT1kqH/z/LTF4VyGr+LjK5/fuPKpOe/pftOibiG8zkVhY9FK3xZ9v993857r8sTyDKgQYlxL71
HxR00aL//i9b/Uu6EPxQnxSw/dTqlvZvkUnnX4gz8w+1sjWYfxD//0hk0lk5g7/h2KXpoD1hrhqX
punCx7qgclT5aCOrWC+neRhzzVVTJPRWDAccxjQlbXo0c1GlvqG7TF0BMqzau2LRjmQW4i2Q24B+
Y09kWmLAtmo0h/MIPmLwJQ0kTc40l+GdkcAcPVrw48ubphIgzkEhZP2N6UJhPlWiTPNPU25NsY+M
f2EesjJpp0NC4wnqRZALejoeVCe/BNiMorALJ3kFRTCqqvqwnq5Fgp4O9V03m36vRYDqTzrM4LAS
IQe/iqfKODUmSjM0IZqqPnUqW2KoUV4orkiLwN1F5PfhdS5KCXmvrLsZ6e2uSJCCbx11KLJs0ada
TxQ2nTk6/VXdARfcW5JJJAYLAlhP3A5QyHXvjTAumNkxB5icJfbDBgn3Q6gnbBFoJi/VoWiWprk1
qqJcsKUfwxgAS527BzXrEF16TCKAwyVM0f1mjGgB2bMnUr8qmGCdncmlOl4EnMkBex1zD+w6VTtt
L4s8RNKwgY72MLpPbjuufIlckB51iUtNX5h5Yh3iztnAaVU6vfGCukIod+lEdY+GvMuIR/WzcwqN
ILEwh0qyAZP0qfGudYx8ycmoKwTqdacj5OpBQxuHWagJnHFbe9VhHFGGOqkgmNOH1J508WFAQQ4Z
oEJjpoY/7FmTYP4FbpTeJ5peGTpy6ei5n4aqAaOeZBEUmxZ0ITCTotfE1bGBGdzbU+En6LPo0+Lk
9DmXeGa2mts4joCvqkKEHVpXB344Z7TyLEZ8wQ4huFCALFkyATgY7a+9A6Jx2vdzaLl7ZrfBtzaa
+/nOLnVRnuaxYpK/RAJfDqzW2uQY5p2Bcc2gzXmv40UGe9cswIEH7tSKfZ4xkDhEKf2WvRGouD0P
ucpL7tmwy3w5863gJuiZZiUwofiAJTt3VVY1lnkQrTMAt3BDprH1jDzEHq2hqAQgRGoAPTnVeBd6
ORy4lL5bdBgqmQXgXG130rcyDAuZIwGPXsyxLbXX+l2uhWJ+2Fg1ba3OILHHrFPcqBGAvY/MohoO
VmouEvjijGIngA3EuOo4muv7LI0WcSfjQHbnPndW7kXTFzEQE7fq72XXNSZmBV2YnwunrfSXdI5K
5z4SVhtih2czQimssTE/xa039iezDzOLPp3LeDnUjSUPBge58qWyQ/NK9eYENoNbXJ96KjOAkHmE
LHarbATtwY0W8dEpe1q3ejBJW2kgDNnR7mugbemCpM+RHEyNuzoYkTy32s5wfZF3i4GtQDUuV2WG
JdTOU1WgT7QJ2Ci50bl4DTBvAwJhj1RyDZenu1c4veOSA+lVATIM7PyAzgJweahreXoA8INqWLuI
BLUqN56XQ9XWQEkrFRopmFYOBcMZMcvjUCpaiY2KTCThRm3b1zKUIziRJKWWtmgRVDCfjRhlh2bg
sselPBbH1ubxpykv8NsEGuulWBLGIj/yOx38NIbGzA/xLObxbe1YZfsDxdh1YMfEdwbZYuHmEYqp
b687OWrz1ORJgXosQT7AUserQsa5gG2u4Etz2LWkjgey34Lwah1zAUCalsGANmYSo5K51DSS7bGC
ij3TOY/PeWYFyq/CEhGauWkc3qRN2vKvJuzwS4lUTwsqbUeyY3vwsvg1evsFVVmuUsy8qXJN3AeR
IV3/+W+KLi7AHD1pUxHDg58VmxxvAbQrDW6hY23JyPcQFtp3Ac/Xq4UD5jDUiz3QEM9WyFfC0cJA
uesO7fqv/Had3z/eh7/LaG2iRU+uSV7OsxTy9hJSgO1c8Kg7py0H2x6RI3RrvddgqPa91xDeACXv
6pBEsFOA6qvRgfBTzLj2jUIfVFqmvtfR3HrlddZb+ffXgdYKpdtx1usbx1l1wa3DlsS1zXZgrdIO
z62mo1nJlbifKMr81srb69qLyI/B05CPYvcpc5B5tIWzu1fe5PKrWSbvgkKX5znIiJjexZvIIOs9
gxrW72znOgfqZjk/F0kzqf40uCBJJWSaoTjCZfU7ER8X+izZPN+Fgzz1Xu6//DaXycz6MhDeQWdA
KjflZTIDAM/sa6fWPmW7hpURmGjfi1AUP8aqQ6FoIByTx/1PoveHnbH+vqdfgkfaytGuuzLZL1mO
cjD7UjizXjm61rFxZ1hGDc17I8paBnirskE7hPt//lBY/Q6+0ya0z8vP39QM0QzLIl3rA64um/oz
3rWtppGe5fPyIIx5+JQ6g/ry8nOff2zpoLfkCPJYUs/Lj10Ie0E9VgT+QHYA2gbgJJjAvPYGX6mm
7l7Z5pePU661igS4im8qyZ8vDp2HZEuYy1H6RqGgngzfwMJPET23l3+VuPyG63MkqTYW7WLVy7t4
TlfMhWUYlfSbqMJb3RmDU6kYH6CJAt4DbSB6pE58IHvr9mYGSMI27G5Xp8LZW3P/o2nnb8A+sTrg
k0A6AKwL+RXnVHo/XduububR8oF5OryUNXDEpfOtabtqHbEne8dBNaeWy2sxQlzGiO1Xebb0IAUr
CDMXmX2oEjvi00jqQkPuUQgcfTeLv5tAzSBokD03EPf2UWmDDyl43crDZspI9GoEbYIBaPDpGt0I
aJzC8yUJ+59I5cDZz5iMxGNAj8SUgJVAbr6yu60/vTmS/AiNbTXTpWiFAAaQty6YVcZLR7sJTpYw
jnZdPCj8WzvQQ+GMt5EY3/Wgc0ZpPby8Hy6jyLpwigqLo4UDDiT3pxdR0y2mdN1B+lWePszDsh96
JILolGE/OLxyov7wLHReNBNLJGzwZ7t4Fq43M/KvfKSm8YZ8j8lS9C7ocHLYLVMz9DRQ9Gtm2384
VRahCl0asd65l8Fj7OtlrFND+pGRulj/oSjHvZ+dPY9e3csr+adHCYjW0iNgOO5lPEZEMTNDyNN+
1AOKBkBnenBLmZW+/BhrJe7/HoT5YpYk3guNYYNGU+TpF6s42NMUowCTR/MnM3GO9D8pYt2rCS5x
ExSHpLZzhhmoik3izSsP/9OPlHxEz1MSF5JLnwYhQJHQalV0gcxjNDu+O88HMcgbNy9vZAAgPsmu
hyw+t+hWmqV7Lub4oAMLcm4n4OaMryz6hcoBZhbI9Jncfyy4dsE0PV0MCu9wtkaLLWXAYEoirJuY
9atvch53mbXqE9SvHNg/bGIEOjFIsqkDUeWjV/J75lYa/FIYy47vZRV9PLS/F6jUqoKTOy+d+1Eh
mP9aeHsesx1SjlVxkb9Ywr545qhbHaZmHh1NRPqXz9JBzG3feLJ39mFml4WfOtBHT0amUNh+5Ys/
/70YfHBlcFxpmliX9wUjCybDE3isxUK9uV+uEgNjvnG8Mdz+vVU77xps3eiB44Ygr4WXnup+OXgh
smRLZV71ofXDTu3Tyy/1fD1gTcu1iaMdAd7rYj1qgwHrOCOdlTHoP6eMB31zbtaBlKqA2RqwDKO2
C1/Z/M9XwpUkPZ5DN0o6zmWkLhSPhBGhfCA1hxLtfStyECJg2qzla5pBz88ZDjpK8Nm19KgSLm7p
ZZqDYIoAx0W0BJwqfQND45S26lCNBcM++GFtk7yvbXUY8FGQSeLXwXJXTBZ5b7en5DJeyRsutTc4
aS5R1NS8Fq5p+jL3M42wLHRO7mfHxnLObcbV0VRrYK7KOyySnj/moemB9oS5R0Ag3mFkgTtanIkP
KJKpY6YwlI/KMD3geRq89nbrF38aFHk7m6BDuSI8SGpPT+WSh3ncYYDr1zXEzWQxuMllxkogCb+b
J6qFMe1KHDlCQmMC9DWSlUUtY4MCaLFY61Zw7D/cpJ6LpRx8WQcZUWVe3qxp48G+ixbHl3QGgXQg
3mwitG7FXH0qmqG41WP2yml9djC44kBJcizYOQjsXmybAi9RaxnZoo5H8Rw8qBj9tOEDu+lgqer8
8g98tkc96lbucpNYSEPXulAFsdBByZ2cu8CL3nvJV0l7K/v+8iPWP+LJZ10fIfEX4rohUbk8cmz0
qiqdSPkKV74F1nOS/Xj5CX/8Ef95gnchk9PNzFjW5ozvMgnx+jcduAAr/r96iLLpPCMRQ2v86e6E
ygnw2MyUn7UPofEraN7Fr0WMZxfhulKactBexWKfVYN2bcVBP8/KN3rK4Dkxsd0KW3M/W+JjP46f
mWgDkk7pIb28fpfySAjyrA+mRU+0IvG5jAvMoQJXj9A+0ULwxxk7IDM+hZ7zPlxW7fzyFEfDFWpi
9OFsn8TwlMXqSyVm2BfJ1YqnR5fBB9p4dsv0Kijcv4U23lJg4DOoXjkd24682E7cZLZDaULCjanV
0+9ghvgMakntk+PWsW+HCEYW3fl9OOvoxGTdOI8CK8jcGUdkA+hEm43MD14RxL6d8q+0HiRyFlke
/uEiQmFihyt6WrbgQ6zmXL8nFbPKqtZB2NdHtW0mfI6ovQ49j64w1Y3KNrzuqvlnIuf5WtLoRZHV
xjFT8n1rA3hgalO7gUTQe2TY11HqFPqO3XefhwBOGVC3Fs4gZISKjsTR4ai9Egkub0aUr7kTHPpV
1OcCv6unr180q6obRD0EKyAkdbDq0OCQ9d40ph6rRsN4bb0uT+36QDw1SLb5G1nJxQMx+UUdoqxR
r5MgArqpQ9mxa0cfC6kemZ/R3csmQH4z874Jt2v3GMAjFmrgQ1fEI8DkJUq5mgZIBDUoURruyIu4
XrNDHi87jGGqPhVlgPZKtrqLpG62Y28gphlAO7MrpKlf/vxrVP59W/JrNHMpZZLP28K7jNqS7pbZ
B3CUaxPeDtVpXsynHK5URnOdsckehRZfK/Pty499dnR5Lj6KXJumlhbz5ovk2UwwcAoTtEMnS5xB
mMLMEy5+6daxCuuTLRJsJfQVnXtAqJOPhcEJ820frabPyoJB4S2HHo50m+ujZ4DnXAJG8ClOhObJ
9OxX1mj9ok/XiIYCdRVvSQtKXLZHKmwtapCPYHdjet8I3IUM8tEhWMyVIjJHjIbTWL6S8T1Lethl
HhBhxQVHeHMuA3eEvW3ktSAq5lHUe1fUy14FiHoYtrYOdpnBzFTFSKO4RlSzQIw9cEwMP0ObnVkv
ChyRgWusm6D5l9iv9mmfnwJM+xi2KmKG1s5lh4o2p5BNFk2wN2yQXnKYGLws6OPOYBzMgvEPc8V6
33eob5QM/3eIbtk7tcBhB5yrd82kOuhfqO2PDH6OL++uS2l8icokZZmw6RV6Nhvt4owOZjZVQTGO
foEQIzOsQxZ/g1lygxrWoYPhZA5UiwvTo6qgz4LBRsEsQmuaLF/ASqviQWBA5bV/x3DO5iDeiwgG
ff4tb5l8tZ+yob7L0R/hODNPygGJ6725/h1HL8QYDnni7gL11hm8/cu/61nD5vF30bKRSGyyK9av
8lvrvmti12DKNPoVLSQ08vZoKq54rp0ObeAKcm/DSmDmSOMe5a26eeXUPrvEeL5ylUdTnCTPdS7z
yqJG68sp7IE+AyyCChfWCbIZdhZmb56svkYlpzkaXMSN7G+FF5+HrPcrp78Oe/naWlz2IrZ30R5f
eW1bkns8XYtKIzS1tIzAzfRLBw/DHM3dgmpd97XLGPBFh6r4nhnfX/4Cz0LBugB0IAAE2JKW6cXG
qgcI6gaSCb6S+Kiw37MJ6lSBKZdMju2oX+n6P7vclEUWT83HRtYCScWnv3GiqE8WmQ7EAMbmrnHK
M+eMbPmdbQ2nl3/ZswPNo9bRD5kuweZZt2qOct0J7gLfM5yjh+oJs2yzS165PZ91kPijXY1I4Sqs
bHnkUk9/UUfejjdQALZSDechmf0CIcVpZV9wGXp4QMXS2MMdPeVqfPRm/T79r/Bnef8YsH+fLV2m
qeujPdbTYVIrPBiWTx8NqkcYrkBcryYSJQz1I+POlm/xJD5706d+CF8pwp6vKM9bwyOFCvODy8OC
XZWIM8nzUI2N69vRQQdpjF95yB8XlO4pBR88AIYyF1ukZliZRrpDMnD4O64xvMTOJ4LwGyjIa9UP
C9cxu0dXIqz9lzfMs+V0CAM4EOMHTDwyL29wJJVax8PkxPd0d6jsyRdLfsQV4jgwbFdJd7LS19wo
/vBIKjLBR3QwhSXje/oFrRKVfVkHLcrq+G9OztGpks95KZkJJX4Wm/cCRvXLv/LZCXS2IpB8DzSQ
x4389JHuiJxRvQIAVhh9jlbKlF+VnrOTiF39vz1JXjwJK50mDXhSNBb+LD0fatVhlvaNtMpXcuat
JfEko/Ec9DQthKot4jhV4dNngWcEqiciGDejomWRMqHYtYvVXAuRFAfowlzpsTZ3VjqlN30NUxg9
Crq7QJhg3SDqZdntl5d//rNEdH0l2lugpEgqnuXxoUXfLsLmjACgfZEW116Z35mONe+QFriexvTo
CMQJ83r8xyeIJ1Mee6TBfxpmArBQEuWE5TRianlSISZtCM1EOwHf8WxL5LcwkKpw3IsH5nEzmMLG
Tl97iWfBgjEIHRtyKrBo0r282Ysu0dlUZxOA0yz+LIBh7WNVNzt77qCbMO0EBAuyVk+WiWJWgcpd
C5h2ANSwB1rW7Jce2cIgECi5rMSJl7/N8yBDjc05QImYXJcE+OLgOWAsAg8k/kmmGpzI6IC5rAGs
yglNNiBlV46TLaCp+p9hjkJ37GblK9HmeeqzvgI+xlulQli9OIikkGHUmno8FaW6glAAwcW+dfoJ
nAkqqVlxWGY6/x4mFxX+ndFrF9ez0LM9XtFRgz2sCbRPT4zUvRgwBRpPjsS5jw7/kCBvZwE8dx8s
eEdWnr+y6M8PxPqD//NE8fSJbTLn0NS98SQGhIoi/G3zAIAvILc6vrZJ8GXeHIYuvH/lW68L+TQ2
cDeDfKTdLPEyuowNcScL5tzaPukRTdjYBQ49VjEWrRN41sZi0G56PeytsPhGXYCBp4dogUa/Fyce
YDPLajf18iutu+vyjXgTpnOrgfizSqhPdJmEsWWf0P9JPqBXjjmEC4PgSzoY6q7FEQUIQjx4X19+
7PMKbG0vMa2m0Gc5wII+/QJZGOnFcGP3VIPkgWmB8vg4gkhrAf199ey12rHzFei/iJ1ldc5qwhLf
U6/CmhFwB9Y85ChiVGrNGQW6l9/u2cXEy9HdJY8RdCM2HOzvpUChgG0q8J6os4FF2jVYKn4dGb/d
2qqqq12gx/yvl5/4fEN6zDOZfNCypE/0LH+SgmYQkPaT02BBeqhcLICQsmNsv490TqFVDEE7Xc1C
tuGpDTzEz6oVMfFP70mP+1/xIiT9lHeXr4FkbWG3zUKGaAbArvDApHvquFn7XbcJIkhz1U2vbEDr
D4vN8GVd8bWJygTi6U7o7QqFkAhkf2m3CCzmcJ2K0q3OPbCcfWtO76usA1BpzF/rpglQtunAzrso
qFLrmiiL8G9ZIWSouAxR2+1gsLz8af70fpLxCAkKPRVOytP3g4vQZaXRIzteAZH/sIilsPxlctDj
LznGOIilfdOdXn7oH26FLX1wGXvQV37WIUehxsytIHBOCT5y9c6FpnRvy4jlbwrb+QSjIvuWAkv9
1VUpGIfBaY2PAbl9+crn+dOvZzTJqAqDC3TyL2IzGlGLjWqNPpHvoKRsZ2r5YjQq/+oUbt3u6mVI
37/y09c/8mlIAknAuWPkwxlUl01TQ7RT5M2Ehkz3TBtbwzk0CqhhkK/EyiXPrhslsExe6ppMCt/h
KXKiAzZf/3gkz7BF2EQoalIm8s9mwqnrxUUDhxF+dOmEf3kafpnfrY5DoEM9VMNkUZvhPkp0jfj4
gKLrIQhhgFxFrYey7ivrIi7WBaM4hgy425qEJWbUF4lljYR4PZVa44HT5KHfBTEa5uCcV1UeAIYN
SGwDe1griMBKkkvZSEAVSV8dLIdB4jkTEV2YBnGb4Z/mD7wZaCqTcSajCgbaF28WVMrw6rpwTwb+
c/tS4qEMqSXduxIqslsh5GF0q+xxsooEaLy9hsBuMaYn43h5jS4zCeAuq1A/twWXCjnvxVktZDoV
hgNQtUxHhTlSPmQAHWsgbIdILVV0MIzJC5DCXtR8UOjtOVcvv8BlHF9fwFuzOCY1zHcvQRwubdeW
+4SesnZS99STkU/7JG88yx/oEpe+kDgYcenzYjgfjdhiDrl05SvluPV8IQT0VTgRgrQbr8OLpBIA
MPpLOPaeZvY1vruzdyi1+lkm/5uwM9uW00i37hMxBkETwG0C2W1tSVuN7aobxrHLBUEbQRvw9Gei
81+Upfqt2xolZ+4Egq9Zay5uDXckQI2s4z92G59LMafKjEdo1xGWa07OKinBJZVo0uw9BokQcKUK
iPV0sYnvLj6lv//Ffph7UZvHIVI8EiDO/vP7a4bIl/CPrh1ujYHmPDWwbLoR+PngHcmFbStxQxbr
ESt6jb8MLlAAXYtlRPI/BQgSRtvgE60Dx/Dvv9f3B9/5tdAFsKrnCPDoUf967PPERM7Q8rVAJdi3
Y5t2vOusFP99mAFyH07w4WdykP/ykfCYvyUccd7+oDTaBYL0JdmHW+IAsl6hb6dHdcJfwthChnLl
T/7E72u/iEEnfSHaW3p+zrnvzvaY9OtgMRbQVLIjMUUxT2ajBLUVQ7ZQx9Tn3hD/6+9/1m/5Xv95
ujPdZJ4YsM/mjsEY9N3vmnhWjhPnPj7auMU4Dye+bWkzEs9R9BkDonRX4pV22XpVh6/SkrS0bErC
495Yj2LMLeIc6BgxOZxuJDTrIQ3R2KfuqpZb3IB8k/I0tY6oHcvC8/IBtO9lsm7yDAy6AITg4Flh
LV5c8pwvTmvbR818LsVP4GI0diqGOgsW35EKKBaAKDdj7U+Gjz9osc8h71n/nupXvFPfC0ESX5W2
xraQ6WG6jXX1kvQ+vA8BSqfpqhfTj7/PS4c7UuThTsCWW+WNmn9yWp2/9XfX4j+/xLci5D9G3sh+
52hb2yKbRH85+t/K8F/N/uffX/AfbrK//qHfes//+AxFK0SuEJ9R9P+uAGiUgXrw0r/opsuq6f+Z
9/6/c8gfT5NvH0crzeo1ZOX5/e1l19guJ8xggtzWNy6EGtJZYAzu+3ztxJbhOyTgjBS4MYIqUN+7
OHwfIrjvo/UnASs/vAtYnJ4qe14D4LR+OEFsqMcyLPoEW5GFOVOxwoe83H9SxXErmIaUyZV8up+0
Lj/08tF3n3oeMv/xey+LPwSrNyR4R6buhZyC7dnWQfUndgkQEYuGL5LsCdMNi722Hsf7AdnmZSEf
8yd//n+5FJHA4cf5krCW55D/6zdBaF102HZLNIVr/N5uvXr1tTdCbdbTHSdKCOiLmJAogO9QCz0w
EfPAHYq4y1c/jH9HYk8veoTNTwr6H96NaO0I8/mmo/HYz3/XcJSlO6jNk5iracbTHlcu6aC0uXEA
eC7SS52NSxyhOcNV+/fPwg9dLxeHMScOEaQ8tDrf/ySFV1Ui7m1E+dg4L0zC/sDj1zLh7Rgsx/6f
4UTSDa0ZZH/0Xxl9AcCwgZdBMJh/WCjy6Qw5DpMy/7effLXvq+5vX40OjJ01GjwCgf56tUpBuDMy
8SgTffxa7uYemiU7vPCLkN3XmHA78ES/h1X1pvv5jgfnJ0fRf7tvOQV5avkiYcip8NfPr5Y+1vtB
LiRrLhafJi3xExaJve59jPBNP+YO6r2Ce4sjI1TqZ3fr9ysvPhaWRnCWTKxeKUW++3xHatG3aN5q
jFxZy+uDIlKAYWb3fQEdSCKRIs21J1XhhQtLcguzo5/cmd+6qb8cyPxLWkzXo+NiFP/9rRksqlNN
OwA0nM0LJcYVL9iLgjyIQO6Tc6bA63EELtsFKJDFrcCYJxE8b9A/fGKmLrQxWRKwsKtDJDAwH9LC
C/7YY2JQ9uSrZ6o/RQiVe6g/g/AHLHIARz7texHBc054Xf36xmr6yi33KwEAdw8ZwCGdWyPmjiqQ
ilEuN1mGNznYq7TVS1WFb6P2r7O7Z4W3p2VUQSbSD4Y1qSud32x8PmDRu7lBVzt5rA3nTwFEYxOR
pYo7EQHEZzOAJ9yil3rWv/39Pe17XLO//Jzo3okZ5WYiD49V/3f3VGGGxNkdxAXOKt4TEEEgCpfv
ErbxKxiY30lqfPbAKJozQ5Mlb18kb7w63shDS5lYpRh/U5YuGbl+mfBhhi4Bvt722o3mJeD8mJMy
67FzabfPMHg9rEcw7zC8ovnIZ+G9K08+U/mz0dkPL1QczixOEJSgRuc0+e5BHfdi5lZGlHNMM2gn
jSn2T4nv4bU3TQwfIhjiL2Pgju3PTogfqgU++NSKoghj2/dDeTphKTOLjovM70qf1b2kPK13edkr
dJ+N2jFj1BxVw7qpdEOpRmQYoqUFTdNl6aKDHXrEUr0dz0iA6Gc61h9+ldNmHtJDsK1GFvH95Kpt
3GEe3HHK41h9DuWBRshknt8TYBVfz57i72+tH36LcyLAUXlOcz0uxXcXoSwHMQ6LN+ajNS/VOrwD
m/Tb5Fc/eWH8UEKcH8Mr9P+EASwx/noo7V3n7aOFNQn09mM4keWKyV1jLd0cal2SofQ0PtbD/clf
92P7yOei7GB5w7hB/DCd5WpVh7tLOLvT8a/D859sJO+SfKmjwYCzTneQLsCRh+sckPKtnTyyZFwI
87ofGgwHCqPJSJIvuAf84P73Pz0Tt+/PagalaOZZ3Mf89iy8v/tZ4nAogxUQYe40q6wfJgbFnAfN
WI5ZUywIZ8JiEHu2rjyt97hfjf9P9n8uie5Hv9MgdDHU9pucT6h+2Ps7Jt1Gg/+tlUBvAd9mADE9
EpzxFo01avdmAQkCugd44Ltl6kAhVvUYtJ9mfyoHdWmA3BmyBvxZVl/W1R1C5F4dWXUs+eLFsSOd
SyO8a1wF7vALwQVx84td+zJ4CeYCF7GDHkCiHcYQjIO+29Q1ORNGFsR22tfvKq37qfmMN7IN3gbc
kG0atrW7fgLwId2rFKqq/2iZrnKKTQFNwhq6lf+Y26Sb/q11OTcvYw0i4VZtm6dvybSXyR1LPNw/
cgaIe2QbV23BZQ4WN0QRN8f6uk7I68hDWcZpeBrV9u0NW3U5voHEK8zVdGs4f5RtSZNmbaPNozd9
Qwzxio/hIOOq2cimYcRPhCeJGC3RzJiU3k0j/pz3PMmAbmdwIE0uF5zwN4tpnxg0eFUqAyFzahvr
xq2fwTS5VVohq6g+oWfr0Vz1yzo8yqVxys8MLuowHfdaHK8lhMzhzvZUjl/F1NXD+/VY3PY2F/Ux
UDZsTGh5HcZu3oqIH8TxtmS8JkrNHiK3dViftZaatA13L+1HMaP/uTbxoMeM/eQGoo582OVD23Db
sRNsZfG+Paq9fjd28zoSC16ufTZoVwypTyBB90nJww+gzxhTfC57V8mnLwqxXnueNnHfphh2uGVi
FlxJ5lsiQlVV2754xRwPz/hYY4/AARSgZFlIwm268CirfPGJ/PgSjk0Y3VmsmvGtQFZXfqwWSK6v
NYw4HbI6Gpz6tk/BvmTrxHs1d3aabB7cY92zElPlft36Wnn/dETNdmGTeLeu8bIX45NACnJTgO5X
w5+0hk37cVnRXObhoMxJKp4lNBoc+I6qiZvoQkJvfGHtWw1SMSRNZAWmGCEfB9nDfcWPrNn1kcXj
ieEjCpxBYOQgfa64g/RSTi7CIq5fpqoxM6kmrnUeSd2TrLdQAgHk6va6PP1IieyIlhhWyh2xn/Fd
EaC38NeejYR4TGMr9Zu19PS/HpvnTUQHzyp5jsEaebc5Wn35kYdaI5dni7B+DP19o+8U0Qg+ce/m
4RqVHrDWPqpDQgWtjSVna9DHVwH4OBqpaOatRRssIrJDYh3XpOSSYH5DVVjh27MQq+8r4cX1Cwq1
uMhbU/VwEqqhIdPYlDvJodIrprd2Bv54K3VQDje8tCS8AJmbty8JiKFu4D/k9BCFZzm7aatEra5x
60RLBl3Bn26ec95Bqi+E+6ltyGa9gfkV4T2sulJ9YbE7cpFEjXl5B/wz30I0K9EjagFiXKrGlvEt
qiQv6U1p6eXC6Gh+xktf7Vmyx+uQTwBHsFisrbY34S7sYpYKWXAWHJaIy2Ptt+JO6oFr8gPaw3QX
y7zXmYSDUn/wxJnEU7pTBfbbHDM6OTUSoxZ6s8PUcF53/HnBQFzJ5o+Vuc7825ParoCPNPwqyGcq
SwIwqIdVPyidFuhQgrzTPGzHksjpagIupJhUHTln7gQuZAOR6IMFgGMdRiDhlKQmyma3sFB+FRwU
VGMdsWZNuSTTI3CMKBHU2Uam++oH5jZWvnfcwFcxVmzUyrBoasfF/7DuyRkcV8+j+7FcxojCoTtw
FlaTliSYJskM7m2oKTK8nnCp9CBUErI0WwEvdWCUowaNhGpJmCpdKPcE4LGnjLWEPtiX5JAMwp2H
tHeGWV02ZiC4yYdViUsdbK2XFoajP/WNIkGIv8q6T3/n/MsdqG0KOvfgd1/ZPnrJvRwa5aQuUhmS
mSqIMbe4r4jPhAeKRYSmPq5ImNRH81j3JY6vRCQ1fQoOU67XGfwuxI25JsLv8GL6vQ5Y2pEH/pGI
bCgVBl83IjT6opMEdWY/d9TyGlT6nNWzqMjuGB0zACkB2ZfNITSdtEzUiLatqqoC8tTJXDgaBOvX
to3a8oFcUMqbjrQzpE41LcOdHrtjKO0otbwni7tY03CtzpFj3XsM5ChDNwgRs0byNCqKiwH3v8v8
uuY68l6Km5uN4n7I9Dr6AcSt0EKvcIVoHz3AQPWL2Iophm/AZciUU0xVFvIxZTZxSw65pcwvbyS2
DLyulMMkchMOozYTsXpMCRaR4XOtQVlfBF7JJo9WYXjeHS06tKwBohnBu0JBT8b0+gGVdBO8yK08
3Ouy9TO0TO3uOu1545VYN5Otua8czXBXnFJPN3QouJRMryKVxdpvewIzuAxpKS1Bi2VZeV52mLKN
78ckg+qmBNl8OUg9GOV1jFMAAk9EnekUR0mPZUXXvpbCN+vDr9kHZ03o6uIyYujYM2deFXmbm+pi
mkFYPcBHqzhBNMrZnW2JFv7VEPTqpjIegZC1DiGt9Noo8G/krbeAypZEcfceAZT5cHYrLzdeG4p3
Pq/z6eXog8G/m8HANCk5fYNsBd3Zp2zvdwkJum6ctGM2Bv/H7Ku+EzqNcA7DYzSl8QEt+jIn1tPX
EP7flDcD+JssqHWyXK1uQSUPvAfbfCmXbsyPpAHl2etzFVlIVM5cEa7Ai4oCmIJamN0575+hu2Ir
EvaPJCh3mpS9ZmS8TNgvX3SJGyVtQ1ZH7yKlA5vbGG5UOnm63p7R0qLIODjg23enYXO/bJ2/VCk3
V3g8A6KLdxLfSg0tHF8i/aD1IOfM0DLHnBlOIpk6r4nKMec7EUFaounflj5UBIBZl9wzGexhCShN
kVxZ1LUxQOLOnKrgkDyDVbgnTT6WXnh6yBy4J2RrnTz/tTzOxFRDfNPg6QKYkKrjMe013J4s7tmR
50PYVFXKOzbWKWAu/w80BmTSYpvz43ytBdjmNVnIsypYLs7pUh918AS8A1g05tBts3BzIWy7iwON
aAevZnNVkAuUE/MFjlcvm4U23XLw55TdXpIe4Uk0jdZw8dLhUAtI5sECqNGTT7JYpSiGHks7EDek
oNLwCPqLRETlCnwdM8v0Jg+CPf5W13HUzVFwJLmdBqjVKuqhzZdFZOLrQKPI0YJ6TiAPmcfodmZT
DJ+90NKOb6Mpk5wpYZdcer5+jc8Len66li7SkaVQK2+XWPaWzIE2HK6dS27aZ6wPoGyiQKGsLsuW
yM6tXM2YdqAAXKTldud/KTi8iGFou/JDbysoz8soD/lm26OGiF/azeGhWVdzpclu7IuxYdXj2Rkb
A1TsIM0s8bfxZHO2uFfISwhj3CyYNTKQMAu5W1JpkDUtQb+X5CAdgnBFRPx84hJuUFBaI4jf8XsS
HaZ45LAsm2qjPgpYD9hotawNA8xZmb84x/qGHleVd393SXLRdR+Uecg0w7uUbBlNWgzg8t3mEinv
Mkm9RH+aTTf9R1ORC4z+kRyyHFiSWG7rbieXlELDMq1h8AA2M2pC6N9Mkk2WJJsgp28SBav4Mqg5
dF1AUGcgTQyKenT6M/FUyeTXOvThcUWk9HKodB3I2aCnfqeaSZopk7RQSNliJyT1ZRfdgv1qIeO4
NLG1mS5Xth89k5Y6SwQxPx9mktMwEOyxwSvTFgdhncsSA2mMDtJCdOyrM37UhUbr9V4Zc5XreXvh
2BjXV+oaGq/ZTSCEt03pBo9xi48G+RoVCFfZUfbW9eMWYHOvYKnadotlShCxW5yk0CDgBbWe4FSw
9PIORA3zgWXyUVBoVHWbUzU6yE/QHuy5m2inuiunJqRx85Nlz9zwMACLgoVgHHqTkrzssdgAQNUj
NqPD6d3xwfp+9DPfqqOE0gnXETI/vnd6H49S0RKiFIK8lQUclqgiq2D2WqQQUV/sAHvnuAy+xr3G
uLbhECMCmLxRQ8CyUB1p3+Cm07FVgbmKJBL7x3YDSUqsXDebW2WoRihMPNHlCgEL1LVdMv2z0yG9
SwT1XXww3PSampLf/l0yW+LMRp+SAt0kBxPxYOR3wIA/Q3tm6fjifZMcrp8HEYcppcFsyPSzyhkg
namjfdlEdZhHpwpV3Ku2jxlLgqncQYI1FXLfzkNxj8SA7Mopiectt0IvYaa6GiRQd06dcmfgznpo
7E4jxVdBgKAKloIuTzdY4/fGuBHhK2OjU1lIZlK+u0dJDk6LMEg1Ej11O/R84igZMm+PJoTOkTdV
UifvqbwVOANWcT3IvUPvT+0zx0pxBzBC4PcCKK7MzOkU903tnRXtHF8EkvYt6/QozZeWLRAZgAJu
TrbPEXHRTX9UyYO6KoAeW0Z2vE41Oa7pvNOP5rsfb/WdAMNq++LNEZEpmy5acNhkqB3gcdGYpWKQ
xZaGsa4oteBPHJl7mDb6GFkF6mqOZpAm7kCvkW2LRwAd4/s2ytztcIJfg6IUNYxvEek7WfK+/0n5
7Zl1xkYDt1xV9/ztg6q6a6Hxm4BQYViT7YNuoNOHgysutGrSZvMSmCrdWX0vV70Ba30y1mWYFxrQ
Hnf+TT2/34KIgLhkTo7kgxzbtr5tlu+T6k1xLpkqgM4SFyudPo4b3kT4q3x7i2rTyrxY3XB+2zvo
ww8x9kv/0ieiml68eqm7Wzx7CO8N2P8lQzd36hPGtV6zgp3TlGKCNPuTQBwyluvpVM92DB2mL245
suerUMuV3CdthR7KGXhvXBOzRv8Dm/+oL6GYwBolvNGILlhIvbqNwVDSj87FQdLWUEZsmZdqZP+8
leHydh48bk5sypJc64ShxjNmkeMgincYNXXQ9xjwrIld4RhXwMeGNQqKW1ED9X5ZzOIU+TZGkEs5
cpSC9OcN5tEUWqg78T6oUSwoBv/Bdz3MbzV08ebjVvnO+upHmEfzXjSFytAGuLwlWxU1t63TU/E4
OGaip/ZkG9/qUh5g0aN9PVfe5Tp+hdnFkxi71bRlgHAiVMTrYkd2bEDhJ4YXbTNkZegVOhsaM+xP
wNgHW4LjoILt/a7Pq9XGbBUcMufyOWiZQUatACJIKuROdChuCzLpVv+cGw1ts95i6PBlZpu+kmS/
Tb2Tb2UiV0RrpfFg9dQOip+5PjHzW7OeyQtW4yFbOgoZM/h1lK9Vn2z52k2+8+x3vZtXYn1IIa1X
U+KA3Q5b3E0N2S0dXcd3mR1JVkTT6jKc0IkdihySo+4/R96MMGqvmQenVAJSo9twSgtSrz2G+9G3
Ks5MYQAAhugI6of2bKwfJJyRX4YslzNHFFOUUP533vHZ4+nYUwlAccg6eknilkj5PNJ2KylL8cLU
R9aQG4BRMSgSslRroDc5xbaXvBeSjKdM0Jn4uMnmZc0wVzLkKxwmVJlTqjlBkZT0EYHoxgeWuYt4
vltZukUGwcfv82BbEeUkchAs5vy2IIE+lO2aJodvggt3cMgpHVTN9lD+5iQpfTK1n3cs4OwPvubx
kV9g7B6QvNpv5Kauv5ElsEzcsbPEuO0dJAU6nQMJXED/GB9yB2WaxirpgjxcSzG+kEqa2HtQrRhu
JY8E3qVR+gAdmS9Oj2WZ5iZX6+bRAInZ0Fxa1xD/rQcPDGMT9XEuZ1Ld0nZttvkRdyVyjcsMn3/N
uZyzuft0T+uTucPepKyzmubjHqF5/+SqkK6kt5MaX/z+tGsoxcUiLqtjQLNQs3gvc7kMmDIVwuq7
TJrKeVRir5p3MzAuCQUyqlCG7EXFYmCsuI0Qntn9beoVRxvxa474ekSzT7HV8YrMsA9QWu0Rj8pr
W2pn/yDniZ4a9Ehc/wrDmWj3CTwjA5hDdPQ1/gjOXcDqhDy4Hh0QLF1DgN88KHIfyO5xD25Bd2Wo
PJEwkLbeMJbRZS5EJ/41GJdMwcFyzD49Z/SmtFowldC2lUH0RXRxNMBQHjZ7CXUfexnoVQKeZma8
02vEq4S88G1bxdNxSyajVMFt/7UDFxdcHQboOyMDInmvQyQc0hkHHIy/G8QyNiv41ttVbn1SEH0W
kvjS9hHbZm41zzwnN9yXX/dZUelsCU1sdRn8Vlf3Ax0ubULYdcN9qrzFEgGFPjkzjQmc193BgUFq
grCVyBEbMf9dm5b0LyVdqo2Nc0fecS4l/T2CZkG+M2zBLu9Un6ir1wAXvxbJCJ08Md7ZNIk28Dlz
kXjc52LUBAc4CcI5Y6PyoBqeQu/WLb0ML9xMRufuGpNh6kYgfJ5KrgSYEzoKgNc4Qh8XyfVHS9Yk
Ls/bhjKPqk6M3tVF3BvcGmw84W1d3K19OKwWmhde4oLUwCYeW5xCTiwY4EuMCFCx9/K9ZYdMYHrc
k8hZN2YkxbbdnDI3fgvaK4j6BNr9RnA9Y0OkkNelYYaclTbaR1IPatlfWTSP4HmLGJlbIECXpt6g
Z/2rav1uePa0R81vgg5V5It3kFLMTXzYW8Egk+9J+6af0D7ZSHSk0ICCaGITMm3vI6TpzYT4MhyN
GK9RdMDeNu00OUzJOxCc8QR95ktgvT1+SstM8NMYBmZK3U5RkRvpTfFd1sXu4ftknHnVw06WKHa+
2OOedU7sRK/LOI+map4xiEWzACcbMUqC0WtGMmb1QN9VN812O5FHiqQ/pXrGOCN6LQHn5riKeBW3
IQ7VnDWWrIE8KDDJZ2SZnxoh11nIvW7ICHgpItsl+abIkcp4O4Vs4T1ojCi5iOe+NUHADXmRdTKv
+TwlFsit6Pg1PF4L/Rcc/RV+Yrls022SquItePAIvozE+B35wa89vgu/oYw3bSAaUJ2DOA47uauc
KUtb3Z1JsdwwckLt7bFOXXLrcBTQYp/YZG4WEMpjdOKUUQkChG2+YZaT/0Muf8Mv999QzIKEsPIZ
EjfZ3We5OOKxfEM3N1PNmGVyJzl/Md/wzsU31HN3bplSptcgoMv5xEGjAQMNbb5hovU3ZLSoBFjp
sjBUjSseBTJFhBINIWInbrr7hp5WoNgY0KGjA2jE+Kj7OhWbtUA0Zb28+OeE5a5RiA4vNZG64bXc
T8w17xDqnhVFON7fbyjsEV/kmg8E28Ik/obLpo+ClOGF8CteR9iN4YPZG4xQBlumuZpDgd3G7VT1
d+uPMTFTELLts6+HUV+LfTPlazPuWt7dA9tobpiD2KtA7GmuqEB7mzbYE5uUzd684MkNyPeOXfrS
nNZv856MJlx7FxsLiM+eCbvlKY9yaQn0HPrttjS4iJnpx1p/Yv0c2ivd/OgRXdQHmCjUVgcP+mZr
GXIujEO9Ydicm+ef3GUmc4zR5n0/5Kud4tZ78gSaEIysDpI3UjgWnHyEcNTzc7dOfGTVUC0FJOVg
F1kSs+fgY4oZOgp9fZXv3c6DQdPWxtkaWWIBip0q9PfSKqPfkeni+0RLCkgebw3+tPKhRbjWjNy8
haDc6Ginex3UTn2nti+rbNnrnsFEMfaR/EXbeCm/ElOR1B9061n/oRbdxulBTg4rFemo4xXUJ4dA
gwLT/6rIIF3f1Bwv/rXxTaRexXqU2y9gBTZ5D5hpA92fqTjypZKxfUhwOcPHeNLBkTMn38wHANWm
u/lyXtvPXVXtxaNoe4uTD+9sOTwEr/kYybATcPRW3KXucw0YvSLmHPvm1gBW7r4kTjsV7yaBhPrG
vM6ap2KXxaw3NBQL7HUAX+dMBEf1+9zJ1vswl43c7n5RKeePuQBg8busgSrfsMa57TviQ4S5Dg6j
9WtSb4lsuTqOqV+6JRLVdU68Wn/150rqf/Ef3twzVJUxQ7CMnndnsc+erJXxWTIPjhthQo0iHo9i
d7yzNdmJpV79uP9qph6CTbKsVXnvBypnQBChPZCDJNtKlMcBoVxc0Xp2AjjLyWvzFkOjXqL0ijNF
Xol47Uo7Tddak+v3SsJdW3OD1b7+Z7d07XEPxrJO3qKolCJn0BIG6QRjev+HNswnP87aL8onC/ZS
5MFS0ni7bTeXeR/IiTpq3gZJYmXZBEzRkfvlQjBdIE+dx+dZufFxAgsdQnB7T4fure+TUf0TNdBu
31sTdO4/Cod58nuK7zq6siXe/LuyDDSeja6c8D503HB5PU9TDyVkIDaLy+E3H+Bc0yy5i12QTmon
sNcVYTOM3op1VD6vXUhe8e61OyLMTlavI1HwMo0GN4huLnVu/W6g0pY5ZYOKr+vcVuYLt7kgJBb0
OONCTnR5JedvTz47bYDma9xUeAB2byd7bUnv4x6quJfTze1OgXAvm/3VW6ba/dy4RcTkllH1/LkL
WHdzpOszRvdwfOcCAYaDfWDmgQyYOaSPwLYMD0y6U1Et7zTa6zZVkw3tpbdSV+9MySgm64d+oWZf
yrWg8sBoT18FXyQFTaebDyvUvOrzHOxOD0MO/mhb00aB9c6Vl6xtuupgUHSqzB/uCTVSfV3aqT7S
3mygum3h6eXabHopPmErcItnwea2eB8zjT7rBH8lZ5Up2HqVoTNWj8PZ2/HitjMqBlEkrc2UmzDl
iW3Pur6dCGlCrxXVvOq4taL2D5wXbXO1mFjGLOjw9KX9Wm0hW9yq/x1501Hl06pdnQ5zyCR3DYt5
uqGoGkoG74vj5CZsWU8ce100z0PaY3rfMFIIXtQQj4LpQ1vtNwfC8PaBFy8AZcvYds/0vDsanOQh
j/u6xg6xyjr0ugeRA83+K4vUzTDv3obG/9okAzE4vOKdaX+JbUtg08jIw3E+TnUbiM9soaB4l5xF
+2dGcYRcGb2tEHxg10cVwYTDsd+WYjvVlDOPybtp04GT1Vs77/ls1lpnCBjrCcOvRKdFpOb5GiSQ
som/nhZmQngPtS4Z6fLav7mHqNhfd4zPH8w/fJ3Vkey212nvDmRyrlYd+z2vsMjvmIJd0dbH6iaZ
wA3Xqu8cNoplV8QP7FId0Sz+NrE3owyk3Fc0aveixICX9WD9PWI6+XeXsNiNezX0AsSxiCFc0dgF
Z4NGNyvuC6jk5XbuPCl1USq6mNFq26TT1kzNjRwB2kluE0aXMbNq8Y5CGzZBdUDkfz8dB/3KgrZP
v7Nz14xpsklC4KQYBYNrngOOz3FmBBfsve9eOMGAjWgHdn8+xqw/2B0x0CLChjyMNNmnMX4ZaHLP
H305GA6vE+WA65I5wUmzkgzgz/RDt5bQDfS0lWI3iw6HxYHrkRWGik72SHBWTR4pcjIaFQXkdTsL
Q6d47tHuzZeePDN2iR7lS266uvOzrsOSiIbQGYsrzQ3fJFo2RW6qc7jj+25aWTGUO7yiXNG0LJls
WHHm9dE00S1Uxgq6FQFQ4WhQclzHCHXRHfCjNVlbkEENegYECBAgQ0ICgpbCey7+HIYZJZvY4deE
ZcD4nYnexZ9IMbr75JrVV1ii60InOlOyhbz0VN43hydSS1xgkDfLUSx3VmL0R8zvK3mbWempDC8J
33ZPZmiOfb0ChTo0Dxt74HBZ31lRDXg+fJRMmVh4HTGSNclGLoDjVVc9VwXSP5+XDnnpftm8Mu/v
eOc2XEiiMQZDa1/t/Noz5fDBbyg7+8vqu1GNKLQf93tnoWuDQi6xS/QU31xxZ4+5D0lr8l7qCYsP
v6Rh64vqgHVJEfW7/NVT5GvlR2FOEIWXkNvDxjhCesqdQJxm5GiPEyfZ9udRDOX45NFGaIHM1kFH
S4VPwYW4BTe5QnXSEYl7RMsljFtkUU3I9i6Xo7ZJpj03cr+u7NnKNJb4pXNazVAAmdt75kSMZtFe
lbUjXkI6OD89mPrRpwpdY1upDl52ze4VzEaF6MKvlkQChRrJYURQS1GoR8VMrb9sFO8fXOyU28Pj
Bd28N30ryjtyMJA/0rfJyHB1O1soMrbBSzdLON062bAomYvF8yhRY2me/TaYIa9QahFHOVeu/liv
6Ajuau7QMDOnYUzdVmqaKeS7Osi6wy9csvKcymPwKIkAWeQceuu1Utu2xxeGV274BpHfC55d1I3D
G0jO6hjS6FjbI/ck5ugzc7RiDFRHmxuiIWHA8UK6BpzpBTWYeCrWyesfauhjcqFkUyavrSP27TWp
gqa4TYsFb0AMjsvytUT0E310EqJApov+X87OazdyI0rDT0SAOdyS7Ga30kiTRzfEaAJzznz6/Sgv
1hKbaMJ7MzZsw9Ukq06d8IeUiuyGAZkRHQ00rvpTEQA1OqKw1usYPKht2z3ovmpSy2AwG72AbUqG
p6A04Q9lFqY0qO/Rg1Buez9StbNcGKP+Wy2tITDPXC1CR/Mox/vhEROrLPwK6zs1dhiSa2A/XQ2D
t4aKmCzqG/ypIQF90zTpIYYxW4CNnaX7MPpcCU8TDV8J8YTrSET5AoeIggC48cX6COn1C12NsGz9
KtO05kAmTrmkn3w1/CAk6c0QxpUdWWgKBBZgvfQQJc2NVpiuoAnPY9A+YR35oIraqcPTbwkAkkEa
iJI1pLI9Xak1sN/kR6LvC1MPYqJxoQYnVGZCTRPjiyghoRoIqu622LO5kw9sRZ4WT9spz+1SHL8M
McOmjt6wzW6ed8Dta8js8jss5pGGCjdfMdZMYhXFjcBgqHvoeusJoxqmHqIzKOqPnY+yRgKzDjIS
i66TwhPDZ3+Pme2TtvMDETKwBY/fDbGCsysTgZU5BJqK+zo2gyrcl0TN8lM7YZZURigHqbXeOVlo
zTaKzX+FEbJjV9J8ZhqZwfZmnJx15rPeMB3phRospVUgHj8Dg7XqKmEInyc4jSSSHdUCvAl6xHva
EWsw+/JcGsRWNjeD+gvdNVz+Wog2eXdoBtgpYsMsIRIZzSh1N9h5JgGyHLtnCQ44IuH9ZDMcyYAo
lZy7RNV3QLhbLxl5eSRDkLiBPrgAl9+yjHIfK5Gu6Q45gxC5Dj2RthMgqmVk5U7iuCOPcEGcWR4e
NQbAIqgnw3RcNteb9ZrWLxqDYcwhE1PVtyXgRdM9U5IGNxcz7j53Qq48SCBOX+bAj8VDjbkD3NC8
CF8wroQnyEbpf1miCoxmmoaBlC0alD3BxwvKkwlWG+rZAkHXGeqvtQykGFfWQTe7A66rD4R70KZo
xS+9qe4vc2pgsKWbmB+KevgQYCrC7eIw90Qq1dg5bPIr0e0N98EUoXXCcdJV+OmKjhzR+zeGcBTm
qt0YQrYrpuqrOpJ+YrsJc8aBLpJlBIFlNCW3GpdpIQNp9aTX8VX8OspK/xlrvY64jNdxVz7OjAA1
Ue6t41jLkbj4nWvdE4k9LaM8R2SNBlEssSPbhl0xCv0yxiahbsk1l5EblxjjtxB8x8+4kqro2LWA
WQtavj3t0wQLJK6SQc+azwByhYHSZhnvyd0y6rP+GfulbdK78+s4kLGG3rlJpnYdYxgpybCGLOPm
dhx1vF8nc+yHc1eD9n1SALExdOf2Gr02BKJ3MLshBHzcgwd0UoCkwcmQx9xyaLjo+DbRM7f4QIzd
GUhTZj1YRoP2fd1qjD+L11Ho+DoWbcjXQwdojDG6oNIJDlMcIU/d13Wto/K6jFfj11Frm1RU/eHr
IDZBfkv9WID6KGluLMPa+XVwK4jLELd/HejOr8Pd5nXQOxcoyDmSqpsD1OAkUP/4ei3B4R56UF64
gIH7imajEmzfbI0ApC7k+2M2DbnigvT1gUFngJAf2jLHnc2nT9zYsckeQLOg43IaSJxTbu8JebhI
1OPg7CeDmTvlKPPb+thPxVtm8VLmTQB9zY91LUW6wwgdJSLfyBp86NqFzqeEMglbIKaMwGvSdQ00
3eJVK0vU7IcYrkFr006t4vNc+qN+ivrCz78NiUU809H7wfW6zgBtzFI06DhC6ZNESxB3mmUYGQ4P
Blg7EjxTFSucLBIBbGevCamHf5k2nOsUAJkbUh3lLoBEEPXGtPB98ZhaqoJKqQSnUUQ8I+S2BkQS
mEZFDk1eqZ/MssHoWCghizzOltZiVwoqTzjGXUB6MyhT0j6CxGKQIdBI6A7GYHXAXIYBpTu6aeLg
0FSXE0+a86B0YiFEu59pNU3RXGhpTuoJrjPuKCmZ6vm5GIO+w8OO/gPeNxgSa8hJHtIUnSP0weR6
kb2JJusE4cYsADkpSM8F2TAWrl8JGl9BUVJgtkqKvfc8RwnrMnnAJyChq+GUWisNZwtQYOOCwESt
yaCRgwZuWwIgEPlzOPd1i3IOrYFcwYs9m8AB0u5WTvzwGd9WjMx6/HwlUK9BI88NPU5jwYV2HR5R
6BIFmduAj20/daJRymdiilq6tFWhMg+RHyLVMSmMaUOzlzW7QWysuQkxlqOuCMU6POAAWBET6n4K
vlty0NZu2gb0CjujYAyZAp9leJz2UsyAJgQIFRFPCmcqcIPFdykVBVCpaUM+LVNqOGEKQYVxb6GM
Th8Sb7yupXV1KLWuUYEiBch9zSos5DN9feQL0JnH4a6K2yT4EhZQDsHHDiHdMzEr+lNSV5oMOldv
40++QZ1my3I1Uk1Z1MjHMJR586Q3SnZItbabAYdR93kWCTrgGB6JgJ4Kc+rNGcLPtk5wor8ah+po
Kzm/iCkkg/ADrsAVVn4SBZALpAzMZyT3lD8gfmtu7lCCR3U9LVpfTYt7J7o+sGYUNOmAAK4YS+it
MDEOitbDHf2BZJGem+FijH2/GElX9fDY9J+0xnRxZjsRho5mkd6lIEKmfN7JSFekpn9+CboUpDCK
gZLs6i4HDiXWbZK1nt7JtLWxc27VEu8xESAq0f9rUeq/xG6gLtU7cec1rEqEZW2dJFTlRViIZK4Z
gT04vMAv8sYzhPoztf7R6rVPCPkfgP0Bc2s4K9mOFoe8knVY1kRkg1kl8hYaUhyrNy8OlWmm9VB7
cpE+gpfE0MRE1smsCTvBlyGdPsSFeZ7l/DwX0rc8CukQVkf66l5oNE+ZOX6aJ/GOI3LGpOQMvuau
QC+XUdgLAzFoJ3F8b/gh8J76zJR1p6ba/PHLEyBPh5L1WqdL8oOY/qBUe3E5nkLL8EKas+CyTn7d
P+1s0VWl8s+LMgxA+8byddZKIHlnppTdVs3Uh5YwMtQxauj4SLpDyoxmlD2cTHAGN5awcLB6ZSen
3diXvFQaMTris/JF8hb7zLVSIa29IFS/VaVBAZCjObXIMyROr8lugoyATmfo+mOvFTGWx14SRniV
JkI6FyS/MNfVEukJeAlFcedH3dGShCeKNSZIAAZZd4r6nxLwtBQvS4U4Cd7gLAWB1zfdo0r7AAL9
HcPQY97H58Q0zrqRcEui4ML/y4gACHYN4oKDq4Klr2WdtDO5B55CNgqbesi/WTJZaTufmgFwbyjQ
Rt0TwldJNt8mo6+PyMuVDVOiYF6XC0pLN8AY49rrgpwL81dc/7z+Elf1yD/v8N8FjKVSf1MfILgZ
SVAvao/M7tlsArcrZdDx3SnJtLtSzl+uL7dxKhA0+L/nMVbJdWIZswqGrfZEjLwt9dlUvjbD4xgZ
/z1csQ4llgXkXNHEVajMAWXNVoYX7hiXpEv3fnhQyuDUVw+kxrBN/iOL9n9f47/rLc/95jUO+JiC
BwpqjwrloahG2jSYJIPHjSYBaZS9KnLdQLlYbxUaacsaWk+70At881MVmjScZS+Wze+aXjBhXtzl
1HOXBE9ZF5+QPgCpPWJLizrkWLs65HIikivm/pKmnBfBJSGqdqLCWs/1n98ISpKwpFDwrmu6nJEx
BsdZDe5u+lBgHjGX+ZNo+V8Qe3IEJT9h8OdKKWRoBPaxmYYXi107ZdD1LbcugV9/h0o1SI+LChOX
yvffJpRVoatBF1FSJbdTbnl1Kh57rfigGeXDjEKQXFoucMAjQzB3LiAsJabTY9MF4vaEYfrh+u9R
tsKlil0m8RKPiAuJqVFKGZK1nAFVgyYghsN9JiUfoYE86aVKjClcIKK8HOEYiBmi/tNpRFm0zGqn
JNsK6M0sUIMYPkQ+ytQp2SMlK4oPhZPJmdfV/u2QqMdm6r7AaXT7KjvhQHUvIdKpjeLRCAHktrkn
DiOu1gA4TMVDhdYjTh+GvEb0q90JMVtnHkcF0UCgEb/ftbJMHoOsixOtgjpUHdrpl8xEUfWf0u7H
9Rf7momtg+WitSchkcTFsG5gQQnIpnS0GO3hEhwGM9WSfmik1DURf58hRcQ9PCLcuqpQeZRpd1YD
tNasPpLxw0iZb/DuvYN15l3/XZvPj1Ijv8uU5UtLNkT2hIkqjUa48TnAPN0PTRtRuceJn3R9qSWs
Xb4BMlWUQOijrE0h1IHydoh5A3X/fexCuzVArH6/vsbm4/AYSNzTJuFaen+cymqqB/Rnaq+RvL4G
oQb2TJUeq7bf4fBvLYRQANIqGKwy8FgtJKutFDVmX3lg6t0i/zXld+34Myj+o3bna3x4u86S+r6J
3bER62ECVMPzx+ehxTKi/yvGH9Va2nmerY/zZp3XmP5mHdFsAN8IrGMmjL6Sws5KEGq7Tsryxh7Q
0SBdWp4SYrmrq8+QKkVMm7TypjB6gPZht9NXQfRGU7RNgG6DChJStRFkdkUm9d3w5/r2WL7Kegvq
tPOwXaZKuCgUonLEJHkCoZXj0J1hqW1orQuvQk5u2lhJGOAomaDeohuQ7H3IzRe8CLEaRAFcv1ZP
PiPzLBcjRI1Z/53kP7UAUZL/qJ//z2Z5s8ayad98ROAfggzmqQLvgiRXGNld/NFo8530ZXPrv1ll
tfUjsy+hV/MkDSjcJkrswfwiT3/B1/4/AoaxtMWpvGUajau7sZtqNG6wjGFwf68z0VTEHM31PT8A
eRkdrDcF9YFJIYQnkrq+gifS9Jnymcic4LUui/dDLbthn93HYvW1gexqV3H0AfiaM2KKBbWYssE6
idFwmIzhqMolQnPmrVnQMsc/dEoskPIBbgzzAb23k5aN5+ubeOv9v/m9a323VJG72fRrQjb2JY3y
qWQeVnyLaX5dXweRza0386qXyNOpGMO830/Ad9C+8DOOizJ9H3U0cYTwju4irN38BMDdW6gwqSWR
MGkuWDy3qxMX8vZxQCzEboQOKM7oKmV9lP36NcNTaXS1wCmg7Zxl7MqZMbqaLLgRkoxY6x71eXBF
xrsOGH5PwvoVcVKYof2xGNSnqVTuSwP6kdadRtN/6qWRlNI/S71qukoruXNV/xAH7UZQy0NiiKdY
Rn86RSwBOIKGYlzt689+Du6fsonOp+fTtmKuddIBkIVonYiYYaIPDmDDPAlCft+QIycwmgCX05JG
srISDyOpTt80N2ijfeH/eZTVBIFDOcU4KHgo8+KQ+8JpSRaNFKQ6GIqMd5NR8oLYPZSGdYdXjNMJ
7U2kJS4eu3dNOt5bdfFFzgS36BgbW+N56MSPaMC6I4pvy6JxE9+UJnP5bHZlyJdIie9squUeWR+C
xfoHrS46thc1iZogt4I2AodaCW6QbkYtNJ/sKShugwYhN5J1q5x3ovFW/QhiTUagS+Uva3GuVNer
AdFtQqI6oBQ5o9Gi7YSQjbQL31sSWeYlBpJ9r1v8TUgMc4jMxI3SAwJngu6xTPBOnW/LcMPsplW+
dhBpbPT0ZrekT2KHKZDkrukHt4czbheaBpi7rb9Jc6LbmpLEXp2l1s7le/nyuZF0fZmBKUw510lo
CsQBmkpVeINmHeoCWCgeKCbDzpiCaGA+UETJjjLa5U24LIkxMEU8+k/rdDSjl6pPcVd4aEwjmZkc
rOyMhKwH+8KuwOrshJLNJ6TEkcmzRcwqVqFcC2QFfjpPqBqMoFOtmZkbgSTXg/SzjPCLXegwkkRE
WAFEBN8AkvyA+vU1otGOukhguHHY/ZkltTmQpOBjLDWfG/Tsd17K5q9c5p7olnMY1tlJnkNFBjhe
ePBPbssST2RV9NIaVgr2O7Uxea259+kv0wK+w5slV1e2Bi+Gx5PhhOTzWde+RUNph/qe88zllfF+
ldWVPc0AsAKTBwNTbVe4vyod7KQ6ditwr9c/tb6CT5CEvF9reclvTpxRWXE8oFfpTVEeYrdb1sB2
kczpojsuGZopQzvBMJ0EK41vxRq0rytIy2/pGpkRTYXsmwl8azJVrw8KdYaVPEeVowNYaVw8BCZw
6MyNGrsDHDi5aU5xCAdTa4djlQEqpo9Zyr4NP19qDgCz5IV1Th6P4UCBXeSc1TCOw3TAjioJgfbA
bMCP41BFjP29SYb34hj+pMPtkHQGa3EAOZBCFf6Xh85FNR8EqEWV2wUxfn9alOiija1aWJKxgo12
pLzC4BpBJ7jMiRYQwFGDSrEUirNMdZgwmd0pazuJgcY4IH6sd/yqU5gVyYwhV6zCqPAzffnvIeDd
GCFIbwfMqVzA0k11UP9dNlvHAlK1sROFNkPCIqungXwRGUC9/3CQrcqi98dl9yffRfgcpkR7KKai
T6TjNIU7G2X7sP273HI7vNknCA/5OcZH7Ek//Yif/TOGFE5Mt8UIpzMSTmdLam6v783NJRcDVBAO
tGXXcnKqEYgBHteFlyMG4/g5ScpcwE8uIF+d5FL+BboQpn8fljvPuhYGfj0UtBkWYyv0WrT13L6r
mpb+bk/8E6XY06wkQf85RAoT0pENgPgH4pHwQQd8/vomAHcGWBD1gd+x1uxZ02xFHOAWSzoH7+2i
44FMq2JMQHG9Vv0TGvdh+VUc9wqRrXiDSSoDenYm/Y5VJ7WAeuRXSF56dG9dWIB5+1gX6H/JOx/0
MoNQrLfrLOXmmz0UJ+OAHlJWeGVyp6GmsYCdr2+ZvRVWh6IOSoCqVlJQg3A+pwdV27lzNj8HXgSw
dQ0NM+jVzagOKJWjvVV4gvrLyu/VwWvwN73+EJtrWAYG7LRdQI2t1iC0pGDUc/KL+mvu3ybBrazu
jP82v/i/SyirVn2ER0Be63wJcDsfZ7g/qED/itHHCAxt56O/amG+z1XpV4mkEQozFvLV1W2WigkU
4qFAcstqQae0+Z8xQPM79/vf/AzJHvWqJ98LIhdkeO4A7fzTzdkvLU5mRzI6CD1yWBzSAnceUBOZ
rWftbwtisa2EAPAHYZIOzbgk5O0LdMM/UdGkdjo1me13IhjNYSYxLpNnKgjggOWAlZGapLZsYjIP
tWugXEwUhGYwLjGUOCXfzOadD7rRNuYVoDPOXQgKiLL1/caH7p3Pas4rQHb2a2GmHzs5OzRgWGm7
HJHO+2yo9XEGqz4y8TJqlWAHXEkTMBqdDlm319rbCqwAAUU0+zCLBRf//uco5EW9JHJKpqz7ncHq
R7TkGCMrTDWM3kSH3LuwczC3NhxiBwrK+oQZVn6/5AzffFagRnjg+e2ayl01R0i2vyYUFq+fnq2V
lqYNMhTcGRcayoPZRmKKC4gXdfE5QHuvmcRjXJRPDcTQ60spl+GGHf2mrbg6qfSA6wKMEz3SY+fM
R8rRs3oATeClburmx+SAetABYOKT/yPwlBv52DqFW7j5oTiSnhzSp9ZBCO9Q3u8OTLY+8eKZ8r9x
am29jjKVIMxBXHhUuGfTU46hk7oIdtw3x9kZD9AIndqBdO6aOx/6NXSsj/ubL73uz4QTtJzQnHIv
Pfeu6rUudtuuePBvlCOU1gOYGRdKoTe442Fyq7PgifwdKKIjer1O4MyHvZx9a0OYmrjYyBCGLka7
GsyOkDZ3DpfmY6m3jpGD2JGeUXPc2XmbacPblVY5UpqY+Am2rORnci0c65EtZ/dY0sCrVpuFKhIV
meUURY34Vl4JMnJuNZooTjtLrWKbleQbNB78ec9XdytXJAZjaqVZEr41q/gzAZsymkbJvRrJRc4O
rRXpY5OGbo7NGnI4h+vnYnM5ZlKYNUHhA7bw/rAXQa/CJWQwhN6UO6IumPkf8+prBLjGl7/817UA
V5KnATnHhfSiRd3wJDqcmMxL/Z9oydpdGriqBfRdsjsMBK8vthHIl9VwRSJPoie9TknDAhZIAYKM
tjCaaWGNNTyKIoxOgfcjkw+PUKjBRo7T5wCjG+ANIvlUFNrWAjdTcy3j8lF+YJu+1xbdmJDyy3AS
WayJGKSsk4Yk8+H7zWIG0Wb4qCL4L6LomTTmUZgtt5mSE5KcJxVLaCkYTqJS35B7ONnQ7yQWawl5
Umd6NwDcoWPTLrsY6RT+PAJiwXYaaQnETxFD5T215z7U7Kq5GYF/W9L3ReVM6U87H+dy27G0ZmC7
y0ZgOrva5exlFK60glJt1j5oQQfQP3fkdDwLAUKZlCoajUa/Mr4gBur6A7rj0MoxLMNpFe4iKNRB
RwxI1/bS6+138uaHLRHqTd7b1cLQwvQiJOpTyWh9xGS9an9HUr2I8g5fkwBq2iTVfyzEj+2uNye7
V7P/qGO9fJlFxZo9R8mIcugqN9aRN0jxr0KYtloUxqw4k+/ntta+zX4SPDZR2d3VaaeiLmzSdjDY
17+uf6CN1j3XPwaTsslk9RJ0piRSH9dBlHoAY0BZJm1i+8WY26CODUeFdYiJeoFeMxwaBlrlC5PB
zEYx+PuUC381s/btAmoVaVpYo6kfZrYWIvkc1XOPzkr3B+h+jrNMj0gBRlj2jCrSzuV2easue5t3
xx80k9apLHxKRr9hnXp6ORzlDLJC+VMZf2ZyYEMNRrIs3VlwY0uzIBHZYE/L7O73OwfQQ5rB/QJe
W2t32vBHNSa8KGInKgp77FP3+gda0pX3V/fyeMz6KNPwPlpLeuP4KXMUihT9KAV8F5+INNWg207u
jJy34kXp4CakrNeXXR7iYln45qQrmA9ekGOmAc2WCjwoXnMfUPriNvwJGnfnTb5mmJercEEsO3Bx
dX7/KjEmKiy0blNPrCjSTXn4O7fZcMTUB94NWtZOoGQvGloSTjJ3vyoQFzuXx+a3ZIrJNHXp2q8T
I4Dm5VwU4TIokYejD5/sMCtyCBYWidck7UwKHbHZCYqXyQ+flLyHy5FJ/gXuEZVCoR4hHsP+r04d
lUVQ9G4B6jTPhZ2bePNw0KTAuwSm00Vb3ApJsgFOp6iGIWpe1wdzVm9k5mxlBbQWiLvVJTtPt7kk
rREQMFSWF21xtegUI6ia1FMAJKZq6BpVDhtmcOSeiA+3r2SKc32zrq0ylzDK8IMZJ8q+i0XnqnjC
Ize25EWLvQnzm2YcvwS0O81MO9SKccKl8+DPKO8PCrqhEjqieKig3h3C59SAA82BdtDl2tv5TZd1
yPvfJL/f20B5e2XO+U1pjA060rV/hDH8Ucj5jzCoOjvqkOiFvhwD+1MVdJ/x7JzQjYXii+cUqszf
an/eM1LbPnBvXpTy/kcJZp9OhUU0aTW0ctVRwZZCRHgnmqEChbEAcTTrvsAEJkcOhJ9tjNDP9fey
UYuoHDVKbgAMIqP8JfK8uXhRWTGR8uxSL0oGo7oNinhsPRXFzPpmoOMYuKFatQyzGn2Y4MDPmo5g
o1KC8kRiAvxTOkraHSIAo4CKbcCBNRLYCKcMcVvNiWKrKQ7zgLavAzsXxdkAMTTxPq5DP36Uo5SG
9iQVTK+yBm3NQxsUIVNretalg0wL3JQpxe7yMDCvhhBF8qbYxmygVXz9LWyFAMBhEqBrcuSLnHUi
0HQo/SLYXGmfCyBMNKPJXyHYd+pOd2wr08GMA4geA0INqYFVQRxqQ41W58haQGsirUbXLT+HQe8V
bXLKG1TpBBTKsglFBoDvzGKvP+pWPGA6g1/Hq3/PuvCAdGGgMSslHlQYHwG4TB8Qx+SfWQc9k3vE
l6I5hm/Sm4wKlEDJ95oPW2k4SgUgzEkP8OxYT85EGVvglFmxJ+WCdBDU5meVoUOO3uYzDdbSlnvM
fK08qziK85ehRO2aaTTHoxr/9kDOdl7I1gcx+T0g5qiO4IWtTgCmYGLrp2nn4d6KsbGfggFBCctR
IIQ4ajz+Aa+k2YVaQ0PFA9huszFCa73em+zKGyGKMI0DG3wZhorrTMYPExP/XrPzShnWFDrSuS0h
63ec0wmNDzSU3U5VQ+Yri8kTxDp7bKW/PjelbQlyTYTAJizBQsjJeHHoh1BvJQJFBQIEv6rE+KvX
5WJzCrM0KFFKLTXkT+um6vfSiCWUrtIIdjc0LxJpTaMaeB9S6hrq3SIi7CHb6Lta3MhOt8DW/HZM
7a70X0q8MOyFMm5XKmLCeQOJXyOOINqIq/x/3u/wJwDbgJ/TwQOujpsRZHmOMkfnJYN/F4NU1HsT
4SXtSQDlqcS+m9TJzl2zkcXQSFnojAvnlNT0/fMLQMiTXPDxN8iFR4ET3HTmBwzMDyZk/LrbsyTb
CF7UtBKkB5PJwUX+whwLHTtFwzik5UofRhTvwgFLKGOIFyNkVJavv9GNHo5qyWAP+MB42KprC7ao
TZK6axYXy9C/77BZCy3aUnl2QKXmmJnoixZwRXXlZoI/4qeYbTBd3PkNy8243mMKQAgIozzdxTym
spJGUWLcUuopQb5aHXKnEK2fiBQ+q6XyzYqTH4Up9jYqowjhD5B3DD9nRBWio9SU6Z5X39YnB4Gn
AtpiJnHhBa1PsMNSvEg8VS0hpWtuUD3V9a/UANqMYNvOwy8HaP3wGgX8srtMQIertCEVxBS56Bw5
bORv667zOnG6QabTixYMiJKmZwO91jCvoXeJPztSC86a0wzV44JNj5rwfP0HbRRFlAsL/lHSuEPX
+d5kDYY2o4/rYah6xIzdoTS324ihdPRNSX5NeCY2ybCzDbcWBV0OypdscwE/vj9lJoYYyMbw8IOm
exrYNHWOXTT+P5roqarMawSa2pKSP11/1s3dT4deozxZZsrr/taAy23f+GXnWVV3UyCyJuFvxdgd
Mu2Mf0niYgoC0bE9VcDLhrBx5STeSVc27nBQTew0pNHo4q8DbBVovaZJHEAUXew5zM968AfZbjfr
b8YAoYAi39lxWxvu7YJLCHqTJEZIFQ2GygfO2tTB9cHxxxCcwrhzc1x+UurqxZybS1hjLLGcsrfL
YKeONJjYeoKplXbZpC95hAxKPU4duCWMjWnsWWAVa9Ohz7A3Rt4gwLG8rCjLNkaYY52YpNRJnaAT
SMOETDWt8t6mWdQd9BaV9SxGVhwlsGXCprUAJKj5JwQRb8fYHLhGEwghIpCCJGy/xwjV2QU2Ws6M
1CwMYTBaSPVKbgvd2pnQi8VdItYXeRwV+d5AhW6Mp+dcaOnx+m693CnvHklbzZRqYSqrWOCRmqT6
EFTlMZJLgHBojC08rMA4VVOzs6R8GQs1ClxkaSgoGM2ugeSlNndATKvG67+LX+U/zXP1pbkvvigv
0TPUvA/5bfxQPoSn/MY4l65yDp/Sm/K5fS4+JJ+Kb9cf//JqfP9TltfzZkOpiAGldYidiRSqt7Ei
nYskvdUL+WHMtL3RxmX2xloIedD4Jgiq6zQSuJuQIxrUeEL8RdLvE+Hl+rNsfUpQfwpK6HSwMVR8
/yy1nqe4w/AsVNZHJX82BxMiwJ80bp2RplqjPF5fb+vdGZL02pNVJZ7q/Xp9EiBL3/E8eS+cFI0p
PvKR2RDeJP3sXV9qY8eQTTB9kV9v9PXBA0WODM9EzY+8zIciezRBDiGOKkqJIzPlvb7YRsWrUbgy
0uKwq5d+v2aeBRkpDBzwm/xs3GJDwMRN9+bv1jG5qbz+FvMCJ7uD33iPxbwHkOqYHINjeCjc0Ys+
qB+VnetzY2Ty/hctn+LNNm1TNWlFM248RCVbe2ow3kib4UdotH8bVcDVJKwbxO5BDvYpjTlZhz4P
shTTEB+tOi0P8ElGtdcW9LY+XX9bG9XRIsjDsIRu54KvXL7dm99Wj6NPx1qtvcg49vBZp1jBN+DL
+CSUD6KCXHtDP5ktGO0hLNUlNr3PclhZZmKDlSvopnU3EpEfq2z7sPGQmKBaGbBLGCoREa8yH4iu
8U9Y6Dkq58BYsqgMjnIpsUE7eihA53C0ChgUqI1606Ps3VQLgi3DSnbqG1QOLaTeVbB5BnqZzlSB
myjLcjHpMDKnlszAFkR1si0WwRyysv26/oa5kIK6u/nX9/NfBv8G7oWOriW+JYx4XmSrQq1iTlHb
CdpntAWrnX27dUggNWHrZJB+MzZ6/yFiKmoyuqn20OaSq79g6dDS/oF1qFNpOzI2G6EGvRx6BEyn
mBqusV0wPtDpRPLJM7LpwTJDjxbiQZvwc/RNjFIo7ECDX99n8uWa0NUAW4AXAlN2UTShF6qhfu1P
njGKnwux/drI0QdkWv+mGGcsShFKXHlWEp1TEaF2rOzsluoC9YiHENcVK6seK5RzO9wbffw+c7O5
FfL2KWjZHWVS/UQHxhuG+Lkr+q8do2Q7qIS7OZR2kDwb8gVgnkjN2LIK8Ip1dhiacZH5+lB6De4k
xhDcmoGCatmUH3FBoo+FNalf3klSexxh8M/4X8ZCcK9qixjwHm31Mmt7/1vk9zvGV5NZ1dKxxJGo
OiG1+RlB1IMSTXvPfHlQl3UWvYKFNk3V/36dKpEtPUKX0wt0TBC8UTsnzxWga8ChEQcSeO5O6r/9
YP8uuOylNzEpwJdDaceOOaF51oxnk4zL/O9tOh5KQwaMbBTj3PUZwJ41aYVqLmFq10fV786zLn5r
0NZAgAArA/V3MYRHbAw9H4+vptlj412edpbXaUmBhQJRup5Vq/Vid4TcqmcxJNfQBkshZADnwQnx
R27uldObq2GXxDiaqx7y3/sXKgdobGqRVnrhhGa11N6MKKqKUgg3qDrOwe4puUz0ea00IZm5IIF2
kSsFrdoVVI0lNDkVWk2JJWEnlqgDwT2ygwEIszEhmTsNBveeNCkOOm/1Mc8UqlsgILwEaTppadjb
yNv/HqIQ36iiHheR99CpajQer0eny+D0/veuLmghDcU+VMXS64X7JAJzRzVbFfhuoezeh44V7HWt
NiYDrEiOAmwfPTHu3fdfBOkoJvVTW3pajZ2cH+D3wm02WgcEaQPjvqihLUu0Sfs95ZGNKoiV4a8s
4++NIgw0dhR1Js8axVg6TOjTHwGionuSpr/RvnxJepC8FbeuI8/csNYgU/QoiChJhfJMjRi6g2K8
YGLBuxFpDMWmWdmoJ0eOH6rRgVAROuih4Y4lwofuYKPauArVtDpVmvtqk/3ne5NWFbsMmA24iwte
qzFgTpehluul1ZPZvwgT/rtImowDKmB7yo4b5Jz3i60i0yzgJuUjEI7WU33w8/KsSLKXj9kJI4Hb
HPVLrcImKIhvsjw5WVZ4n5vKmYbFqSjzM63YI+pcLuJSH6/v363z/fYdrHYTTfy8xQuZCJ3/qQkm
IfWtPiIn+tQk8eH6WltnG1AdwZOZEr2J1W3A3QjDEBtKLwpSxqnxIjb1JBXlQY/RzMdrSzb6A3Xp
t+vLXpYryHWoMpES8QO6M6typVWtWE6rrPTqKn6caQE16C+FGbbfubaTq+wttVSCb66fUabvHusp
ob9APHyE5FbNgGXTo0V37fpTbQQeUm4SMXrJMI3WqLSwDhRY9UHpDdMJkXG3Fz8hLH+shQy6SQ6g
3t/5ehu1CO8RWUAmEFxADNfeP9wgtk2QoLeEEkt3zMXuMc3EUzdAC6XQRLUNS8CO0Vh5U6u4HmPB
gVrdoQYoCwrfw7jl/voL2Ni5BopQNGMAXEDuWv2cCKsk/O4STu9kgRCc4Ko8oAJ4MNBOTv9cX2sj
B4VZJ0MXwTdFh9Sw2rqBMNEwqFgsZEDtgqqRDw31CYd1zlClgUnh55ViN5ryS64h2cGY7e0RxBB+
7cq3rIpEaqEyIZTFJjaHyW+8qX8bcmbYNd4Sh7qtiON9FtuVptHu0UFqF0HxG71kBDxVgimacyFy
8Tin7zzZcoG/r6V4MuIZw70lp1/XUmOrWEadmYXnqz7A7gatt94QscmZxfJGW+ghjCw/x0hn48gr
JLjeoNg349pnE6rxw8XqBB1e6XeMjBvgI1M6TC0K3bVlfY9Ubt+gSAt0vI32dP2Hb+x/5nILlpCy
AEGwJRN8c9SUHN3vchyW3fVdxqOjYpCMn7ndtMNZ7D7p+MNeX3Dr4oWhTSgxUd+6VN4aMUOqojgs
vQrsNKJwJm9Kmydn0ucGiZICWfKyHexeNkcb3hiK1mnxcv03bMQXg/sKYqEMce9ioENCUHdRTO7H
vz9HGqISuf6M8vZZU5udi2Fj5oiQFS17Si7yvgvYK2l70IQSa0lygpUQLRqmil1gl2KPeEk76oce
K3Y2s/ViRlTgKbpfjhhYX7DyFdxUBEyStTOYzSb55stD4kxapdsTTqeOHOnKPVZ2TF2SNuQPkGqG
zzgqLfZnjhs1CMh53hUdHUlEB+z9RhmqtMLzgnxJCLKjGd2EKiuanzRzhtkQYKHF2sWLwlz1+rfa
ik/0++SFJ7DRTMIOdsTpips1rnXtfzj7suW2dW3bX9m13rkP++bWWfuB6q3GthzHjl9YSZwAYAf2
BPj1dwBKLFtOLe865SoU0ZCSRRLAnHPMMbC606/piAy/IIe3GATvLv5j9yPz509zdIANGlZXbIoQ
eLmYFBPEr0bfw9tchoNYgh4cj6ILNbTA534cQqA77jLwOBKE2QFjxlRjJUjZJi3gLNHYgCweaTsg
aCogvewb8oO98h/fIGBKEIqMEBECa8nbW2E6vVMJFzlp2LSr/Tp8MZXgPye3wzMROM2sBw09yDFK
CI8649fAxez3zzdF+1ovpzsEe5F/jKkOs8bF05DK2oZuEXJQG5HQGRmqb73Py9hpCFJimvBr29if
EVer13QMySzpoMxiGR6dicAD4N+1xpg2gCSAoRlYUxO8ScNk89iFLvyMGu13RD5IXNpOhpm0TleT
BfccbyFdjB/kI67eP2ynMP/BAFVUgO67PLvRyUUKRTGYHiV4heKR1MWxDwfnhuStgdnHI/UPWYU9
ZOStyatjZEY1H1kjf3rIEc1WcC7MxO8I7xCHjLqmx/NmQ7L92KeuX8ZdCo3NOcTYkYrkJUB3gqUU
ZE//fCPfT/8hiO7whAOXCmfgOyvISiF8XAbtKk1BPUzBZTsvGERteWcMqwoSElel3dRLlaH9wXv9
hzAfyNIVoFS5H8GjcfGO9Une2OOEDDMb8kDfjJyED4OXltAEc8ZGTWmh+52PnsNmOUies3iANrgA
JFdAWgRQIqiGpIgF/vPPYf3h91BhMYB3kB6kIt9vXy23Q6KrYxO+yiu/iWEO4/32K9CPMcTiOihw
xgaF1hECrsZMulBS7AVSJ5qmBj3xiAhTQ4OnKJPDPAjqaVOD3BOCHgakfDNoHfwfvisQTgjogdtZ
5QK8/a6yjiAGSPBdC/kEfuRZBgatPCez3u5WwF7vUzeLa7w4lXjusdua2mwx+pi/U7GwAMK0pmRO
gMHO3Y+m7MvlNVD31VLgDJBWKcLut1+sBykEmYhNYcx7ydzOw89jUVI4VwxzHhFIHX7wQ/zp82DD
Y1+JDSwW9IubBgeBUQXNkMGban/twuZbkIKgt69ACWSN9HMJxvQFSKvujaD9Ap2rJvZGB6S3iJ33
XV7GkPUjcBoO0MUomw+/nLJVXs+U6seIgIwEbR+2vO/QaIaAZHaXFvhy5XADabtFUHQLo5yQmWPM
oJ2EfBzQ3rJi1doehKb6hdeXczt1lf7v8Z9/qMuHG18lREAdEAo118DJ/Pa+II298KH0myF9uo5z
/zmAdFkk8KrlMm6GHQG13z9/4OXUqj8wUChVx1WY54sndJAZrO6KQ5imNo/MLEEKAsmSdlpjfp0b
0XAF0d01pG/W//yx7+Cx6nOBhPDg/gJXxTvkgoDmBdAzBFnTibvxwBLBgB1HjuzaqfuVVwmo07qf
hDmuq8GeC2ItXcSVhy79PKTmBmQrq1BOiw++k3oIL54DwJLh+wNzmqLuu3gpqnDshsBuQQbihWAO
sK+IHXzqU2cJ62bX0UyhHWZuJxCaL9eFQwHzZEuIdX9AMvpua4NkcuBZVIgDaRCYdS8egoFDurSq
CV31NeR9ocGZQJOyMcVAd2zI824ZEuhf3jrZhGCOBATV2iXG6LoLGfESj40NTZC5YCxQCp10SNeG
GE0o6lFYex/8ZperYgBCHOycXQAGkOj8Di3PsyA1kccRLqGc1QebyM3wBaKoznZFYbB8nee568PV
IuuPvALvOA2xAoDjRGHIEaVB2vDF3RKgebQbScNl3uN3kZs2u6uw16I9BKPktsFyBO2cuRhufPnU
I65VNCIeBzYTSrOtBLc64OYIl8RuJpAvEiB4bMUjcOCB+FYlUMzltz1S0yT4WKG8tzAn7HYARizd
fl747qwZvjILm8qMzRkghFH/YMlu5sgPkDbauHvzTAKMYYNQVNmt2PlcMt00Oe2ZAz2F5TD0VyPW
hNJJFnVI5015K1QoEhEpJH7MpW/PsXFS8jozOwvnPfMhO11t8J+uy8hde3IEvyNfNwgUTY6xAiJ9
Zbc2eImMVebR3WgizzSsF4SY0CEEQcaUxx6/HdsHao7ztgsPTs23tAB9ZgrTs9kFTTKDiO9ihIgE
4ORzIdL5APYNsCd/8Iy9A8sGiPcjnQ4uYDxu2I5czFElFVVfguh/mRdQZJKOL+O+j54nAab0LuLD
EYxiBSBfkZhB/xFcC2qfO3YZBVa1sAAkbz6K1L1/RdVXgqgGWAKRwQa7/O08bQxgmDTsxF82jSTf
hsKANAuwpkgdl2XgfoMM+HA7sjT7LCNR7Lza7B6pkdt3QTNWFNBTRnoEXy0rhaZwhmT0Zpi+fzCb
vVtKgCxWEAyVowM260tr0JgCqKYPeHJ6sJ9XiIsr0om0NTrwH3VRhnUlkeQeSkLNj6Et2weedXUD
3Skwj8cmMiYqSIAjb0mWrSMPSjgW1OyNSQ+V1QTpwgM04sZxu+zbB1/70oiFxwEQQjzuWJCQp3mJ
VYVjEzKAqecvIdiJxx1TIEWC4ERz6JaBVx8x7bIFL7KQHcRwWQfVaHxPF6xaBghNPiJPef/64duA
YgouIxjVcKle3Ocgyt0au4FoCcecOw8EXgfC7CW23TVoVBM/HoBXBobJqOeNbB+gLvFDUPMLM0mL
ACcCFD1Um2OfI5FXQoQ6zknjrvvW/ZqH/gMtqyeA5r6UyeTOUhs3Q/32oiGfHZKbswJIF8WSb6xT
0BrOJgMOhKgCOJw7BYWjCVFFEOn9pGnkz0QjO/AsOo95iF2sxRIRC8v8ykTzPbVSMBuMDApbGJOX
8oMHzbEvl02kcMJGAM7JRfrQu+1T73fQEM2hYWUJaKRXbPjS87SIqwlJS+EQmfMR2+DYaKKfkNR6
mMrwmTAfWUw9r2EwpdMm8elPRLRDiNH0cMJl4MEtBuubYcFF4gkkXYoW0yxlHKwjjoSRV1HAvSc3
x5YoMLYOcrRSv3vwKuRJRrkFViEBgogmi/KPtrF/eDgdgDAUrNv/A92r00OSIoEew9Ixa/OHV7f0
CJFtyIrUkHE8GpVjfel7EHPFvoB8CDwQVQsimKCD5+WD10TNeW/WBeWYs2GXQUjLRKTqYvWbsL+q
S+5CC7jPFolJNhOF2Bt4GZqs/Wm14SGroyU0KSGMKFcMIagmrK5aiERU8M83/CNT8d0+QH0dTIcu
MIuKTUBtrV75KHOe5FEBeYBl4V7l/NjUYC9vgpgFx2h0P/rfLx25yimJmDTitIAZIyRw8WGICFJ4
iokPaZvFVHrrSCmxDNEsqMO5O5jbwU5mNaSgoMWxJviXP/jp39ky+HhszYHUgKWJuPhFoJhyaZcI
WHtLiDtt/SxfymlctMxYQWxaqe7O/bAFUqTbVPhsLxJHZIOuKuizIXdxXcjuiubtR1vGP7yDEWZL
xYSPL/SO42wgEImD8D1UWCu2CpD+4GBPUEO4OfVBfF6bM7ODhmKWr90CyOSxXfteevfPv8v79Qbm
OGSfXOyf8QUu92OJ05Sg8czxCEQcwq7BlIVJ3NVgwlnahmt3+IkgGj8zassEUq+sw/EDz4D9/kdA
kASWHPaiahG5fC58YRg1IZW3dEAnGYwAZFXy4Inuyh/J0Zf9AtiwdQWmbTvL4QIw5v3oQK+Arm23
XA6+uYIpDqnEAOKCwWM3+juI/y6CpF7WRv5BSMd6Z3cpnwD+kAAEF+a7/HdWuUMN7TN3mdXG5C2A
yEKcgdqDF8R9MmUd3OxJouSAa6fYlYwDdwh3p4GM1D5y+wUbgemEFKip+MVSd5ogU+JAqjPvMNsg
jhEi6TgSAdQVIb4CueO4nCJpbvQd/5/v4v+RH/zmNN20//lf1L/zSjaM0O6i+p89+97wlv/s/led
9jLs7Un/Wf3gh6/Fj/Zy0JtzcOlfHz3/2n19U1mUHevkbf+jkccfCMx0+vr4kmrkf9v5rx/6Kp9k
9ePvv75zhHvV1Qj0Ff/61bV5/vsvPMCvnnt1/V+d6h/4+6/7knU/nv91133tfrTvzvvxte3+/svw
/X8jswvhJOwKbIRIMHmPP1QPCBf+jY0CohoBXhA4NPFYlLzp6N9/Bda/gTxRgBCkvastbgu5RrRb
4b8BdgXmTU33oCwA1Pj3P//mDp3v2L/KvrjhrOzav/8CjvvNwoFHDVdHbAdwGhi4Tqjjf69naitt
SmvMvB+1w/deaTrYF+T2vKJTtLIG374fXRhGEMWMkLqDXjM0kB+reu2mdE69eZ796v3TuefBfzrX
ir4yZDjO4ZBGpqUqwjyvgXh5qUNNut4GqrhoS8lU/R5otDu/7MSauFOzOxd5Fb2uMrcwthwogzpy
HkiVFzugTODqU9ValuZiBDfbyvZr98EOOjA4dxB7ExP0J4F0DZp0mU2jfPKqGipGVvQwIKPCA6dU
l8QmVCXAZzglWynrZKuP/CpKtsCpwC15rmeJ5VwN8Fxl0iTgpU0QmGgcGEzhOFlbkVtBvUSGoLXV
dQqxUwMarN8qiK+uZeqWu3SifJergiYCkHyzcqGg9KZDV3XhMzC3gOcaHAn6EArWZMx2ui8XwlgQ
KlIYeXJYCmcKD2nbDEtSJeEByXzDchJCxA3IMeYVnLyt036OzNq46XI4iJBGBzKBauCHQRUJFKwO
SYA4i6ewqNA2J30Vu4VfzOG7iFZO1x0g4jsdSGW4dxZn7QKZlZDzFY13R0k17knV3tdFkcxNOCaG
Y5alIP6gCOB47bGHktsR/weMVwYHr27ThXpX4ohB90xX/ckmx386SV8o94a1A8UWCPI42HR60PXZ
jmH2utBtlR2IVx26bXCr+1/3PHQOMh3WCI3k143D6F2SGN6qhUtp1rg+vRNAh8dYXEGEYI/dqs46
Zwt4ZH9VBeOwDqGih9Uo9RdlOPGjLUJn5hkZfcig3xePIhq2VVmbcxCg5rN0bNPP+ih/OWpHg53a
zkdwktjrNKf+wsobNrOC0ltFFMC9ma6PoNFckSKCDIkle2VG1Qhmj/ROZeetp2ao10SY4RGSasid
NIr0mYpx0dW0eOoSLDnUNdje6+xkR5wMKgKdTKAyi7zJooIWHqi7TYCSowTMz7nND1RSfjCDhh+k
KuoA8pbQ51Wq4uhoQiTp4b1Bj0E7ECHW1fegF/s6yZ/sFKD6WRXVxpWqluUARBkPJuPK6fkTXk/8
Qy/VpnSb23baWM5UbCcPtJ3w4bjWNi3zjMy7jHcLZ5yaU+OpP22tb0Aa0HVQeGyBfZo/6wcjDVee
8d1ALus+CxLnUEA7LIQE+/R5yMc8NmtGQuBLSAfUoQfBcwIl9Jto8sSpADM2zmCvW4gIY14jBwq4
U3kjcjETri1BWEHYLU+4HduyKb6zkaxF2osHr20OQVmvMjWP6AKzXrL11Dyiq4WeTM513MDrZCoZ
KI+tdNcNVrGnjRuAQcibHkli7nzYxs+UTXfu5LGHIozGhekl6Y7DB7JnCLSfhg7ltEvd4qNUk1Pw
5WyW6NwPJGYACYswGRYsU60+r1aXwCpYDz9++CPzWb5hUQamPDti1ZUBV/9VBwLxPNaHl/XLoa/q
7w4vz22h7TozOoEcBmcy7/uaHGtgTa4B4kvv+ThLCgDqEi6TRa5usy4sf3IxhxXZrsy7U3thc+rE
ujdUZ0C2I1nocefTXs44t3v2RLAt++8+A9zx+7ocyzsZIoDWDny8ZXbT7GACp/DfddVXkg1XRDjk
cxEZbOOGSbEksN2+DtuOkexrW/B22TEerv08az8bRrGB0kkMOc47QabyBltc71jQfk/A3P8oPY+u
J4AeFtDW7B9LKLPERdPS68JryRoav9bMauAwiOBIfRoS6KkXpil2yBaQd0VW3wSqvQ2hH28WU7Kp
mVc+TL050+19lAZL2aU2eMwy+mR119BoDx6h0misB/huFrqZDO6mg3LMPYnCbtu5E/jRQeL4BPnq
D/b/gLhd7G2AE3Ew44H1H/EMpMGp/ldP35Q6YYtNN3tOrczJ2AxLV4od8pNrTv5slDb2DFXiHEG0
j6WcyyekkMIgIV27m1rpHCkxHiRe2KU18hSsC0m2axwTrmwYb6cj3WaExU1WTuB3eNuux4reFy2c
8jj33J369U2DwPv6T5fTbSaiDhXtb0G6wxei78ed2UENK2vCdFHwiTx2fnodqJfbS7ybGuj7Bz3U
pu6voYjOvxrKgzx45oZzk8ID+uAjHWBhVRa8xhBAAirEcA0oI91AgGuDVxLC8G5KYnUExd6MAOVE
fx297b0cB6TnUmQcZ7wdx8PWurKb3p2FZWTuDDm9LqLK2qSO32wu2s9js6Qyd7rqexwKLEWyZplE
AuR5yPlc3QY6r2t7zMVan6o7dfvlaUUECv7MBqsgz5YJSAU+YfFMZ8gxbR59Cbo11oXjN1J1+ykj
lMRpBmViZvRMpdfEnRc1RwuBhxkow+6tVKTXNjXt+5faFBHnnrH63gbC7dpSNdWnazZWqvPI/+q8
SX3Cy1XOnwcqmdOnv/SdP0/1nWsv38wr82CD8HMfpxaje6gZuoiE2HxeBC7Z6zZ9dC4y3UGgoelb
kDM9d1wMpiJJPogO6iTXV8sIbCe4V5ANBzFkENXB6Hn7IgvKgAdsHOOZwZPQTU14GwaQTmyzBGTS
6o3GluB7XzrhLbY+DLKYv9tDtLcv7cPExhmvbanHi4BFr8brdocE38EIyJroCO/M1CPSXCCa9vLU
no5Umzm19SJlvhtHtDUxUD3UulsX+mnTR3ogVkc3hocbV9SNp4uHUAac1RM15wbHprjOMzjZh6jc
1mpTXHAHMpKmw+a6apYhiD8tsLmrTq4KCBBXMRMF3zLvaUIacghpuW1ed+31aI8qNTcrvtfA8KSJ
L54KbJMX5xG+95x4V+0Q+hs4kSAbbynY/rkOxoBXhvEv2/O1rem9dZQBSIebCGMX5KqQ1IS79OIu
Vr3kAeag8NkguQWWWs+q7YW2Irm1ynvb+KQrWbYevcr4VDGf3zH5dSiCbQKd573vN9gVvlSrBAkI
2Bknp96IBc1tBBlhE+uNN9X2zgGf4bqtTHvnqSNHtekj3Xbu5VWCANjLOH00gg7RKicGGp8INohr
iyXCIe11NpFfhe7gfSRgFP5u00MmLLKACaCjQqaRFzfqPChI/rqMHq0HAnXyEXbBf+t4Vb8xAhOw
D20VjrJh0799U5AFzwwTzuZnrwTGDELz1q5/KfyW4UnV9a5zsTusAF3uWHt1bqqRTxuDo91ZTMxz
DwC5uocMzMipQ9u9K3v3YKtCtzOI8i6QduLOLjp0r4C7vYPW+KLrI6Pb8IkF+cHkoOMAPdxjLZi1
8bjXXreib68ddaTauevL9WlsBjTMtdtn28Ed7HuAzaKbIGBbRMyceyeT4Y3qq6ESdu5rVc11x0+c
53LBbaPetGOVQiMdR+kofx3lL0fn3vMRyH/TbWa3H9JtXaiFqpujiGwQzUIYC+4gnd35aj9CA5rk
qTSb56wrJyVwXEXLhkpjj0jrTWWIYaNrp6bASqa4KXs5J6DGmeWnuhqt+9OMyasxaDayDI09IkDe
sEK8/9VldIceyxC0nHd87GLoNKSzlE/GF88ujyBes0gMB4kEiD0Grv5G2GX9NCZAh+Zdad6ZdBKL
khvJvq7MdGOzst6EPnWQyZ3ZC+i8NXdOAVgrMmLIk7oihSCPuqKbkOwYgnARtFmVE3djXXxHFsSq
FqN8ZEORLCYjGK8sSNff6BF544+HPEUsudOPq3o8hdubO8BC8MyOtawgzEJy6M7/7jkP5Hafg5dp
KBVGu72NBI/zWtA7t47onT1CqphFYQvYBtpeRnQC0tyWSI61sh89UEZAvygBE4qq6jaWB8USxK1Q
4dYWJ3mpl7DUbvVA3WZADGM+WWl7qzvO10KODaao0gajAQKtVxCcX9Qg+j1Amhz2sDoCEp4fKq/0
tlZNFhfteoTuVGfqoeeTPHVmo858uaweodv1MJuJ02V108Xpby8Loe8P1uzw3WwPbiFAiJBjBOQs
kjUuZvvOZ2YqszL5nslyDrSIz+N+qmGhmzDTAXQptrpae8CTek06zTmyOnisuy8GpiENIOmrzkb2
IQYJdQ098jxcX1JX9SXDyrvObadYsrSTB+Y6SIADpVV/qLa6ZQKa/5Dp5qBKkyUZTYRjsaiDOF6d
ofvhte3jIMgz4FmZhJCh6v51FQtepLhpwOCHvMCqCXtkokPlc2elvC7m+lAXrZEn24IAM45Oc3Sb
3avB52FS9VBAC7aAvrGqwuV00+kw6RkWoMBJlkmb831blqA0wZ49DuB72+s2XXjwLAjwamBMOAa7
ypTNxqcdYgnnMfoI9ES/rqCrUeVFH8WgXBV3w7xKeKkc5wo4H5mKTwD2P2YoSK9drEXRlHpIDDC+
ZcAxdvBdOIj6Ik8T5HYgcVcry3ktQWBYHMIn3cDKCkP1miIL0CRl0/RrvG7TZ05sEofhO2YSddXz
td5e//ShLA1+BrilmSigya2KIThS061vTnsGtXGACX5uIWGR3VTpzu3tmcB9uc263LuLjIHMgRd3
AcaLvLsSvFxbv7YBL1a9Atx+d+oEYA/a0wnwuOKEcYohClae3OUAJfRzvDN8rbc6pEDqm51bfG0q
ZzpNfvdqz/u5V3veda+pBl+ca2Vmec+LsYDaqPiZSLu4oaAnPRUGGZ6nKrM2ukl3Qqt72KR287Ow
2vImN23AokDehf+k4GW/TB1gu9XOETz1yF2wpXddIxK/DVqvWnhtQp7awACGnjqPkwKkEgg+JZD6
nGNxoXdD7dA78JkvItIZ17pJMMjNUBNJu6OXYo3rR3sRdX25pAbEYDyLR9c16GCuA3VUeYTE8Kbk
m3OHyCJ3j7gYuAgw7NyuLwJU1vCqA75CyOqYBjYbLHGn7dDU8G5k2M2lFb8xDf97JwPxKAdeLpFx
IlfACsvHpOfXfh+Ox4zSDybC4G1oz0W6MvjOXMT1AIaAHIt/4QPrxyRsgMAT30QDTz9kyASy1HxX
eHvs0265VySgn+ncn85Ao+2UmsMd3LbtOgsKQLNUVRdD9ckvp/qoKzbDcwOUdrLUVWqV3p6k3q2u
9VDcuRtY8jPL635rDyClgG/VPfm5pDQWfByNrfZhnXxVeRjRJR1AAHYe52gvVtQDXBZ5cyO/0puw
IsJOOatyc673XfxtNZJRMe+CaqnkcfZOzu+0c18XVVbckKGpDrqW4BYscgirL07RACSKnMdzldw8
YIN6BaJBZ66PCl+EnyD7uhuVn0a3uzJzr6IuCT91YXXZ7owmtkMpgx6hZZJk9c+WDBKPLqY2lYIO
MjtIzmm2t8t7GtZ228nW599apOLNyyRpNl3RH1IhMxkLINT2BLnXe33Es7Ld+E17gD3Xeld6sKoW
YwIkTuQcczMP9hFnxbpC+utVZ4zFPkgnfxGUhbjDyhLFDWPF16AQ26yvWmywcqjcDZn9HEgkfpWm
d0AWQrWHE7+EhyuUiCthR1JPANHEfi7LmzLIYgifr/oisWM62Bn7YSOyOS8lBZJILT3nwqes3YWq
OLcNZRWbFjI8QIpiLSJs77ojH/xNmTTrwhbOg5NSPpeV62283HAeOh+cE3ZUHftcjse0S7aYArPP
VXAdAAiww1fJdvpIF+EEsBRoErotb3NrrduaaECEyCbm6mQ2I/D0Ka/aZHU2tLVtfq5qw1rb3S9j
dZMe4RvgcPeGbtNWRG7PxTRUclvkxbooOnvtOKSqkXv/e8ipHlAErPxk2njp6F5P/jjvwcS5d1RN
N3VYdbZmJ/a6hjnmV/vATbaUqTnOzm16CGI4T1YvQbcDH2/zLYV24QK6v/7GKX2YX5UkXwqndGbw
XcotZCbLBwsJLLqdJwnfSJqmC3jm6BdgQeGLAgLj2i1K/9Zyu3tftSOVDtHKSCSr0ghKBJEkMkXi
BKrtcjuI0b8rHc7uO77UjicXefOqov1HLg3pSyVXwwgEMJVfSw8jbFmnEV388ysFhO67VwpzYwDE
ChA8yJT21Sv3yjgSzlhWUTk53wqK9wWYn3CnCyOc0mUt8w6J8L/bXNrJIbbhCD+NKfPc3OHN815G
6LEXVT3eM8EUmhf4l4K6u6PGJK/SIYJjVBXSA02ei53IuQksHmA9Rh7Pura5expGHT9b+mYbznSb
M2bW3KujemlG0HKvRFtsLFFHn2rfMBe+UyGiq6rV5DbrrANYV1dTWSIeyKsu1tUecPzrwXT3upbR
iX8i3ulE3VL4wzpJ0+CGROx7ahblFgJyZN27Iol1CEwqA+SiDTpk2Iy8HXduMzxErk+xtovzwBkj
t95oZ/FkkC99VmSf22EwFpZNsaRIkuz9yYTaqZeZXwCF3phW7z+/HZoFWH1cNdSrh2HOhBhXIZJt
EHkZ6CFURW3CnQsmdXAi5vTge+C8BbM/OnR9DMUBxp67MRo7N2PdFg0ePTRGBmg1leXi1XmA3war
PAQOoKY0v3am7mlC8vjn1Mc2zVUcfbraVKO7CjJaLnS1tXO2cMIxWZ0G50iNg7hys9VVYtSPyH7r
r33SWJ9p1s5Cx/vRJz2CiaAxvkNeJ9tXvvWoVzHdhNjcFvYtlIR5FOxI5h5dyRHn1AaZBbLmuLLg
SzpbamezTPfaNfxGF/aakZh8IywWXkUTeHTmXS/Tq5q5GyrMIk7tECF32W4dVZCiahEwxNHEM47Z
Lpqfm/SRHqZH6KouzC5ot0litStE3SF+RfoQRLUgmeacsUefcxmzSU77bCTJ50he02Bgj2biJdsp
KcuZrtpRAUSsbxYbXeVduR1KKzmmTfolaf2vmSWDOfETcRVRXtx3NN82+SCfdDtT7cCU/rE9wNxz
xQxninU4VCiYua7qmKiOhuqOc9j03NZPgHhN5sZoTWefmJQvsfiZCHqjei6il2oC/GYM3C1b6V4C
34c8jUbCWLqf2CapamefRimw8UoY2YE+1V7ADAdHy1h/geNgmjHqJ9sBnsn7qk/wsrP6i5sZLiQ8
kKzRIr38S227e4aV/S50aXQ6fVLDLk4veoCJVTu2SuDJYOmO1aHxCv7g8Ao5UEXgXGn4A3YC1nU7
WbgPAE0Aet7NvAm7xLAn2XXQ3zORBEgRUdsEimAjkkKMZjGkCGDpNiQMIIIR3Ec9fzOs9B6zUWXK
0sqIbl15nODc4zMrKg0oJzts6Tk9vQM2LVGdtcI+JIP/kUSMpzwGr+1JqAMAUorERbARIPFT+5df
rRBBYZT1ANaSpypxh1mB/dfWHFjZxA4DNXt8OvYTz9sOQWXObIq8DE93nQborlPRgNcnHRkQw5A3
Xw1FmZ8c0ZWqQoggX2iTK+HIvuNGmy+0QeYPEJXXvelQ8NsIr6rGL2g8gz7q2/6+CXq2ObefoRDj
7049XmMizsMic7xPp/YI9n0wJ2TsHoKlCxAjTI+2leOdYhCOdkgjH6NxEhAGEvSQRUBxq2HA9g/7
QhigKFeRCuwuzGUCMtRTfEy3nXdCFxGN8+CL7dRF9XxlrFPsFMU4X9QWww7Y+/A6Et1BxyULNt5a
RjY+uI1XL9w073aRkUU7g0ikExtp8dg6zYG1cPAjeQMO4pJ05JhgLY2tqquvoSEu7kbbvMKqLR+d
1ivWrWwQL1BVPcwGlGlXWUMZ80TWcGuL4ub8LBNZ3A+VMK9OD7PjV2LtFLBx9RBddOrBpz6/70du
Xp3bz2P1NU8vjeHx0/VSLtmsnaAlAyM1O8ITDbGqFpLOVeSlR13YBXuaCldudS0ZrfAmyR51RZ9D
g8TeOF2ERE91zp+uI8rM/GCLBaKidy8QMpXhlQHIyFFuuQtLNENqCbRzOZhFqV1cwS9H97kbkT2A
SgVyUaNo7rUeUtB145+6dUdXeV/a1q222tDsouseCrpHXcmaBty+CdjxdNUQvbU3E3E8GblZZv6o
eUB2QxN6awl2LXDmCpCdp1FP5k5d8fnYSH9dp/0Dg+mz4IwCwDNN0bXnjhaQsJPzEJZueqXbfOUu
SKWBWFxSr3Rtkm6vsHbANo1DhRmQQ/QVVFGRexvSaaG/VGHD82BmPl1oaznhPb1FIHvmczLe6RGN
myOAU+Z8o6s1RKOuRuXo0VVLEdTWGRtXuTuVuwo5Th12Swe/kvAa1h38jBZypBakN7oZDfvSn+uu
1jCfoip01zIi04wQQtdcIu+MCGEdaQC2tAnOnSNRqchCHaWqjSehvTf0tj3IrAhrJEMoPac3HrUR
NlFFq+JLuh1G342uTcxcII4dbUETE9xMxvBFTx0tJ9NyqIxiZTWg4eu71N/QMrntctHuNWSts8ts
QyNIJvlqSteFUSS3WRa0e107j9CQN33WyzX0CEaEjB288fF5XtSTnW21dN8lzxfNuhoMNt3DVaUr
5ylTz4+6L+mfz5OlPqrd/dCGjX9Qi1UVptkOvAf0CnYjwDCpN+5NiwMsE+YC/j4kignTSz/31B3i
AirsEFjobpDOk/z0u28DhDiAgrAqULRP9nPbWU+lH5VfSOaTWYmAx1Vlw6C2DSfYSzsN9kBVB3vm
tXxTWtltmJWglgA16a+OMrzzKfaAg2koA1yQdFYONlmdXXOizJc8GvZ4Cm5DQt3vLwc5SU8t6e8D
1QWFimuDDtnWN/Nwb0CiGrQHDVyLvWc0MEXQGFlAcM7rDlRI5RiwW5Z63lVlKl2GvlMQe9cjcwOq
qku9OcDs09ym8jo3wlUNENvuPP8F+DWQJYc54TT1De2xo6GxCCzALEeW5Z8w/tFK3P4b0gqLeLAQ
7PH+P2Vf1hynrrX9i6hiFOK257nbbbeH3FBx4oAQAjEIAb/+fVDvHed4n+/s+i5CoQHsuBuhtdYz
+FGzC23pLasaNaRQTAobmFEqWB5D45kfhVLhicS+nPMqdLcWLfHSpVGwl4hc9/V0MM3PQ11BoNLL
0+1nlyJcrz1g08dnp25ADYb6EpJv6clFNfLSo5J9oVZGEFKN4boL4dU9yaJ2q7QiNqQsMOxPE1mf
Zog8EhQyIVZBWR7NvM6L1llejzsH9giHHF4TK+XU+PJAQW3eBHH4UoXBj34Mig/JIcsGmkkCA7Fh
Y1U1JOAsYClc1cRgLUG0jXZl/VhaYGhBkuMhb2j1WGaKLW3F+coMeqwNz7EVrcyg6Urg/jFrkZDc
mqZl53ofJAECfM1b0O10fsszLz+OlSwWMgAed1U1tlgygXJICqWvPYTRUR4xp6bTHPg0fD+DyHg5
kwWKL59zTBPLLVlTv7d2PE7dcNb7NQRjWPbal310jisRnbvprHKZNbe5HJZmQPOy38Q1vHgQvYRz
8ByxrNB+eHVdVM768AV07Xif9LDHKpDiqYSfjc9jAZ0oFbjZ1RwS66biKr5YSDpf26Do985Qf/sc
92qfLrXs3YXpc+3mOy37DBuFUA89RLAYKiWJ/N4GgiygH1QemLbDkwNvRRBwga/8LzNkYjsrLf1X
D+HZNUH+05sSHKaVBckfrWkMOw2UnKeZpWMtP1vT2EAI/xBI4u7zUmUXBczc/XmrciT9e2RC79t1
Azwumm4PS88VHlJxGlrHeg5oAy2KsXuKraa72k6xzaGd8QzPx/5QeTkoyNOsDE5366xK5dKM5hkk
9NNGAl0sASEwt3bLPL84rfojOOg0rMjrGN4D5onP4FQ2ub6Drsupd+hH96pEOOb4ZFi+7AhKvY6m
zdUcUC899bIMlm3cnAMDXKkbVMhS1iJ5P+0y7535EJTrzkUpNU4yvMKIhdjM5cVFel0BKKylz1m6
NT2f3Z9TUycQFzOQC6efptqhFa07CW7EhpW2u0SOvJkBXZp/NACXOWX8EQrKUCFo21uQR4DsO2o8
9NJx9qE16xUov+6kPgeQj5ezXUTG7mYnYb3rEjAzf/fDVyo7lmP5DuFr74qXz9zOvejJZFpKGs8j
puXVtKCy8up0cXzPy7hIgs47VZU7M9glE8XRGuHONmV4GOhe64yF7sLcjQz1sAtdK5wFNG5WnVNm
SGlGqBXH8OWDmnJwruHmMdNxm77j2XvoHJ7cfA8vMOkKeOmxsjoOU4UL0fS6qS32M8yh5YwlWD3G
Y2KtVToMG6CQums+UgUeNqZkHNkWoEC+5RpemmOXArzmiu5fcuBfqLCA8UCJ04YOKzR98fUB6/8/
83UecJ2JE8n8G4P8GQF76eJ4VnPlrct3EtL60MOs26vpk2HjYNGHSJ5pmoHRC79e1VvOBtZfrfUY
kA4MpTntI8Fnvvo8AbZCPHh24i6RjQIkIPTaZm8OsQiqVRnY3+Fg3Owh49/DNSl0mz10vP+aYpp+
0eI6c/p58R/XmPv0Q/32v/ObYJx93XxP8lRg/wAHDVz0P/5eTW03qRaefnO7QqxEAq63N+0nnOlg
zmSa47XO7PZaszDbmj42bSp0FWAAdYBmHVpeBholOhVn9CjAkT/wLkQIVCYIRolz/nLWubl77+t/
n/3/z9NuvWqDZFybOmUAQPAs9ZFYM2GxaSZ+xvemMGma3O+zP5pm9HPy57Vt2dHZl8mfzaSp8YNy
C/ILvRMeaFmWZwpTWjEhOcwB+XpvLiLPWyMBmz7mY1ScQYqELahdvcMw3JoBo9w+gKfhbiRHEJnC
PgxxgQfue9+Rn5AHavBp/yQcnssCulI76WBJJrKRM9rnxWsyYMm30t5Zm2bRh09WGRYPhYtiHNB5
Jy/yxCvLy2aTWgpUA9PMILFNdDwcddYNz17xkYmxeNV5Uew9n07fbNwaTAO2gCNPszOjg2/NJzlz
AEbtHuEEfgNzM1uwZGV+g3vTj55K2hUP8Cmurk0XnOCcDZm1IGNbBWDdooZiF0oaMr6wbMLI8oq9
4+F4Y7T0Hj07g0A9c9JVE2T1Nxq+W22Yvn+5MFbOv4D/XPL1++9BQBMsXcgfubYLsZcv68XoYdW0
IiKeCaQ6xmffof6qSTMyrJJ8oToV7y3ixfu0qx7SJPHXpmX6UVkLJyF/jJo22DTIvAMGttHaF9uB
ZIjxUh/OZKGrHKjLjc3W64L+WlVEXkoCY/o6H66mqyj7btVBBn1hmmbAd6NHUisABqeLQpBzDk06
3kzLHPrYgahFjKxKB8jvMnMn7eGxCddw6RuXfQaoJDaZ6by22/wQAIzw0jOgEqgYbkDSJdsqC6FK
1nXwHAHYCSLBoO4uzEN8f+TNo8xa6Iv69T5R0BsM8FpaZ9HYnH0Uve4HyX0o9OdB/sdAOk0xV4TT
FWZyIcm748VkLiMI+MMCTaE4FfFq3/4+q82IaaPQS+mc0vBHLyMAvqeJVm+fWptcvuQBTPOzjw2z
ESi2g+mBgXNy/EwZtG5SocoW+7OUFukODBDrOcnibz7W/rNpqfac+yW9CTcWD3aYnlF2sp5dlfZ7
eOhCwytQ1jNISmxNkGptNNCpVxBwiivW6uyhwQeScjt4tDIcqlRDxU9m1d70CRnBOBA89ziT3d6K
LbW3yqHbR7lLIXzxu23OPufQabZpIuw7pUgyu53Tb+5BXIrkxQ4yszcDozDACXPmp6qa9WUEpDkU
5+gsQSr5c14Anu4MknQjtgeOf3ZYEMxJjR2UNzXNAUp6wbnw5cOE6N0N8NuDxl7H42PdxbMv07IK
PnV3dpw9xv6eN3V6Noeir/mJDhfTQDYQaWdklp9L5Y7bYtTwUjcjIZuKT76DtO10aYQv05622REr
TnbtGxgOljq/mJYkXKB+wabVKLuag8hR4hrBr8L24u8+X8IUVEk6F7yDcnM9/GzizrtxIqlpSZZ5
t8wa/2ih5nZvNcJ1b5zHf4x1IEVB2t0WiwSaGrsgzeydOWt1P97PTB94mN4MokcA6Ku82kEWQO68
0olRbgtVkc/u544PnqLIIBgWoua9pdUwbHuh8oNL4URXWUN8UlqMSwt1z2spIMbmF2l7K4IqnMUa
dYu+Yx8Z4skfQeHg69y3YADAZcHvGIKOpq5nIU9EAnqHOgh4ZL+TtPkVk5a+FlEZzXzpiFsJltgi
piAj/e8NxT+Yu5DLojaCRyyqWEwx/AVexUmcFrpqwlvaxvbMvHq1VNU811m+M+nr3gJTVdp2vjOv
XjMqWPPXqO3A1dGMfl5rRt2g3yrYfj/8t+s/L0hdIIwDOBsOe4jmAdfSwhLZ0AI+GQFEAXKPYLhz
Z/ckFs0iffDh4Aj9XKVvso7reRIRffMRtCuAXS3LPfs+ky8jTDd3fTgZl01NZArtJYwjBiySaJIk
BJS+ait4kTvlC9TY59VQ5WsVtNEyaVOyAfenWgedS27wdb+aQHBoR0iQAPD8mOkg2DSJXa0TMORv
Vudd2aQGkASpv/H6amc3ZfEWWIDmM2xzj75XuPs0coNlVJLuWTTk2WS5f08VTfHX1LCLnftUGvUv
pZbWAozJ8OhT0JIXTg7uVFaqfRul2NOpIaFHFyXYo9dq+u6K8QoTm/zd9qqPMO3JGxRJ1SwS8fgC
1hookYR0tz4ECUNErnrMs2JYVApJCttquyWFTPIZDs3dCsDg9BTX0l73ym8PRPvhxoWw3S6iodh5
VtlvQ63tPa2qcjMQkAEjVrI1pBHDk8wCa0mgp3ZxJ23rstTqWmQQW8kYbZ8gE4pY3i30MxYub6ZE
77yy0MqBmtDWt3AcX/E/qX9gA3AMxyr8CLRYwdkg3SUo2mwqjf9O5xf5eSiH6qGQ1XsPD6o3J/Ht
RZM41Y43IEI6uZ6ZftG34boGtm3VJ6ENW+JgA2mZ9Emrc4+HG5JWQ7aBUNsIplQDGeSm4z98WBen
FVcfQwXTGkWUvLE4hxdOYHn7tiqSI00CsYROb/ICzdhnHY3qw+LZSqnAX5EyczcDYpp56XF1FWXs
raDz0u1DoFmxICZypWCf9dgIKA3l6WT+XY0rR9btnpcM4ltc0j0K/+H9YJoE1TjsQYJ0YQac0IGi
oTm1RYZTM+l+Gk2Xe+1Y7Dn74zZmMmUwHQ7tMt+6VtQsem3Xp9iGLp0ihbtKgFp8AuCxwAvHLz68
9E3D4fAHxIQSyAEV9oNbjcXGyny68a3EvVgpxaNXhdV7k9Rzc01B6S/l2uVNCp+vFL56+8ADMxvO
xyEgvGmPdHRt47WYiR1Ww0dmdh/TwZt2Kaa/VuNj8rvrsx9VyUfT0rELUkTOmvs9/p995ibmJ8Cx
/lV4gAkQRoMFUPbJk+qq5tQKenGtLH0yXTCp2zUoJp/tqYtGEPkKgEFem8EsoAJwMhQDTDNyB+Tj
yNoP7ayZN323BL3u5EEs+Uxaq31sU7ZPco40ltPlmwpyhctuymqBOp3NOjdqzpXnqUdXJX9MUwOQ
liKCu2M4bCTSdCLSQPG6Fa0PfQDsmjmYpuADPr8gKKDTRrxL7JTJJWM7UHORrzRdlg6+wRaw/atv
JHjQAQOolmYUuwz5L441yDP8Z4AKo1QoWoEuD4cCiPg59hcATuUVYiyzwr2hwolizAprrdzpka4J
8m4PEAD3bmMUrUHb/Ks1jX22pjEzs51e6/1/zPzndWZmM93z90/4fR3jVr3WdTHO4i5GOSVWGuWV
6GA3HTCTlAwn02MOA0BR0EeF0vqXgYbkiAJMophSARXTutil8FM6As+YXfGAl6egjjemZQ5+w4I1
Fop67gQpRLu7lqp5F9FhnUJIZQRuCRxAFZ3DgcU75mUPrMiis+kyZxZ0wxcqGS28Mf4eQHZrsmhJ
hhNMv5e+GN1LMu1aB1HJBeFWBdhJETymTmbvsX/gs0G47zXyvE/MoR9j66a32un0aihiZ+fEPDhB
VjYFYjhptrLU0RLZKLC32uAaSiEfuSzWXJDyhRQ6OwQKuUHT7IFXxKoVtKu6L+TLMLpsbjk7Ukp1
guWvWCAn5QJ/XxI85jooTwmElJwGkNHGsrbYSrTLToAEux7G8Xvglno28K5dIjNNb0q6Vw/F1h+i
Qwmlh8vjI6BBZJN7qKT/lxnIbpaLNoYFCIg8zmqULYoarhBHxMByKaQtnvEu+wmiSPzhum+qVc0l
B7PY38RhnSB0kgGyN3lw0Xnp7DJkSpYgXQSvtrRWaR+IH46V/zUDv729m0hny5CgfNVIv4H7BccW
fIL8IqWu5nmNWNmVALkAc8osqvd3iFycqgQikv2ht5MqQYqAzVqrAR8UUnRQ7tDur8TxT0gz8/ca
3N5ZByjsC5WQGcOmlD8NHXMWMf4zlxxaW6sC0PFjkIph07eAsgysS/dxH5Sbkpb0iHRjvspqSALg
E4Mog4eC8pAI0kBWjo9Hr4JsZemW3jaxreGV93gHyD5Czjyujz34BzPT78fNuPDSHtOmhauv+j+m
2bwK4A2GFcwaCtythXC+mcY5KN48+oVXO3/x8SeEiEL9lkDuYJkTmh7arKpPOUSU5wkIeu8OlEcS
m/xgtl3Ox5ZHQEZF7q5pa4Zf1q1eeClOgnDyQ+T5R2Hp+imsKvlvW18j5l5+MgsmT2coB0PvE3qo
k8Xul6Wq7SHtl8Mu6Qa0TnSt/WfqKSy8kMuAcUMExkDOqzeoYssZsVp17nTlPfSuA2kN9PORL7tB
L1LwMOYeXOe3JhAxTdYEfzbNKCnbfcXkQzTS/BA7TK/SupfXvIbZQ49sx5snxgdmcLkR3cogrH41
RMKJL6cvECqO50I7Yoviz6+2bey9ZTco3ig5fEvD4tpAMeixnvpTgPEXie8N37pDlcXlWdtIvZuI
vuSjvdJjmcxNvG/yAihw9UfmymBL8tCHr3ZpwwE98LJ1mHfYWYI4jlolhd/xPZkealhEtXF3CLMC
YpOp3euDacdJqQ9JHyhUJaBB/2XATCGwW8Fue5rYRnW/FLS/tT65GCShwR6C5Z4fpi4LpIGHVIY5
JCag6AVSpX2kYVstod6NYMi2JSRAWP+zZWCuuknwK6TVNYup9QpBgWDOs9q5QKkyxPrvIBf3+3IW
AzNmLsdf7n45gUnsr5p119EbkjOs4PUmZH1xbkArgIcIKV7rmkEcNyRibdVN8ZqG5E3Fvr6wamSP
EWizpnuICrqBeAIkfqaLigHRn+/W8cFP7faFlRvfi8VrVEqyR5W4hiIYmr01PIJ/c84mQaCijk8h
lDKfEt3me+14k14q+pMiOQNUVz157bAootGZ2blc+W2LLTh28geAx/88fPbZYauXflnDV2Wa8jlg
mkCK6iU4S+Gi0M2w6F2RP0RVES2x3bDxomQdfKpEdUiqodxybAt3AsiFvYcHdONlSkEjBDKodtKB
S5GNsCgXWX/Nc9hjS1o0N96WMdQiHfVqpw1Uc7PB++7GUw1Ylh+1bFYDj+N0NgZrGgCLOvOGeKZ4
wiaZUBRh4rD9oRL26HVjkf3qAKbYmooZRBt3Mlb8wZ6qaSX8KGKsbw9mDBWd+5g3keJ/j5ma3D+v
i3idLjpduHf2QOQzAlBplG4MAhPcWG9XSvigGapBm4TWyte5BNQV30j1GEEcEdv45BeYits0Ltkb
ciEOFoqen/Io93Y2pG1WInPDR1qjis0gzfKRkTme/vBn7VT2bHQL60qdEW4O2AzAXhpySUmF/Wbl
5sNbWSV7FuXtsbG5tw6RyZsh8Zn8AuRUFL73y5LtG7RVnZdQcbmoqBrPXiiHzei5sMaKFSTg4K22
h1IKW+Vp4+y92mFHu63yJUBf/MXT+TN0ANQHUC4rxf30+8Ch2yHJkF5AjMBKA4nUTVJ33gOctyFF
ObjBe6i/YcsMukFeePrIDE2B9FLvp/qknvgKZgCIoL/OfGfooW9QQk5uCMil0+1bLaP+taPDsAoL
H7nGCYjVOpBhVVb0NOS6OoDXxOZ267NXKH4Croavx8Y0o7E+qibR1zpu2wdd8kd3mhWVHhQQ2wGi
NFMTyTtkPq30RxFodUI9AX8KCTLSJ0hqZJD7hKYMcvm/wVaDgjA5JKfOpissQraBSvIatQJvn/Me
hIskjNa+bLAy2Lm1aBylnjiBT6ldd/pbm8iHDN8O2LtYS855mc6KTO4Hr0ve29EBsT9h/s0eT/eN
gcV/YKF+jlvfe5GtA1106OQvTTOC5PXcsvCk3Ufx39JFQk7/O+9DvrDqoEgOSUeU34DgdyL7Hwxv
R4+gSJPKeoLb/WSD53kwax27s60F3zW6jlegS5ZPcYltie+K8KcELjBp8RB/zh3Aa9wOHKKgAaYz
WTzJKoXfa+mRz+nChiKVuXUOguvuPne6dTCxSZq4ded3onYxKkDq83zfIuP7UbfOrlcl/9Y2nT9n
bVZcfF67mxJxxyYpneySgDU6J1aZfBNgZCfYlJuLOh1yZEGB0xiBm3CnlUAGgj2FcBJ0p+p8CsGr
J65R/J1WEDP2uzXw8evYdB1QLv+mAQzI3NdACYwTDxoGNvHwDwh0jP+BQ0X6Bva/EoUgD6XdBVcD
ly95EM8AMeNrAMWaPbU1uJnmtFYoR7bT4T5S+EM0N506b1CJHAc6T0QAJCkZjwbnYuAw5uwLJuZL
U+tggHpES/wNyFLQBlIdnLdQT3uESDo2nbRTe8eqwkPLSbdsIK1xg1RJMpuioA8hDxBjCH6aiyDN
jovCTK1sDzG/uajhCR7LlHq3MJfY6udn15XpT6X1kroNnpIqKedkABgG7L7vYUvgFe20zRxcluBq
Dxy0WM7Isc18awP+ob3lNk+PAeACK3/U1i5K/ec0RkItB8jmgBRdtAc+NFtZYtRPBThxeFfq4SMG
vBlyzh818HjAe3TZTfMoWEI69K+LkAhn94sQtla/LxoMUqCGVFedu+x+UTb9pClsuv+k2LX0kx0T
lEgAAFp3fiSWkCxN2fPYJt/BCXMO2uPZboTREza7yDI2MfayUEpPNv6Ug6w8u5wF1RDdc5CQl5pN
8eZN5sFC28BvWpZDXmX3q5lw7q1q+1WNfAp8D7Nw6q68rLwkPn8VoYghjwaubtO4L5AxjE+myxxM
MxL5Con37PCl329cd66ErpfFcOXKG/bpJICICgjIxNPZ58H08aSTG14csELRDnGb/VjwCXCcx8HB
mSioIQGe1qUFObgdcW9mdFB2cKijx6Tum60ruPfCx2iFIh15tPswfahT/ZhPJLDSb6KNIzhZWKPr
LS0FPaBS1sVGI/++ME+tQ4diEw1U3ZtmVBC5jZ1hHcj2VzCFZj2A+iukcQi60LQy51gB/3mNy5/Q
e7YOTTSER7PBTSHnHtrV8b7ndSlpR2TnoVeP5DS2MxzqbtrOoJ7WpEBXY0uGKDNZQK4gPcgsFY/B
mP3ZPyLq64tAPE7zAyWiN9895AMQ/qIFx5ardOmb34gJucXWny6019kbMgb4AEQK0+22pUcozZc3
q02WJs4cCiW3Avnhueauehx6+KhJ6mUrUyiMufBmgvvRgeNP9lJkF2k7wzPQZ0/3fTuwXrAU8izI
8Gc1bPdiZR1p1yK8zNrqNWj5JZlynV0md0QUwZvmEN73sC87VzGLt5HVNHCdjPxrXuTujAKr8rN1
Vz5UoQtwHd6K8opkcAkS4d8nlvW158+hAuiFbPbnnKJqwzcb5D5TcgD2ZaoRhUi3Tl+nokHJyGVO
sjKjHWiSVTm8w0WuGBCrx/g4IdFdtqechfyggpJBe60J35Sol03eOj9EqexZ5PDxIccmCUBAAoMH
pqObaLsnM6MWDAEry2+tzKu1ogXbOrmqrmpKvpkZIYQnZNANR4k1bQGT5OZcTwdtg0xjp8JZUCcd
ENeTDJ0Qop/nKsxuomcnz82ri3n5lGjhAnkxX+Np7LPVeskfrd/XxTG+iP/77R/dpbP/I/YlE9wG
lR+oGjv/1ELyAquxErsfnsZoV1uOVlsmgEmCPwF08cuM7A0xwpwlKkYA5IPjtMia2AKWrItXqoDs
D8gp4OEjN7Gv/J6iem4/8RBq4QRL1XqAK9mKxAWywhO02ICMs0njpoXYfFGBsMYgarQnWFmfYVry
XFDunk3LTvqZV2RPnCFr45Ai3mHdrhdJEQZvYFz/DAGUe5BwUzzxsYMzFBhmpyGyKuQg+oe07RqQ
/9RPeAFEbzDsmLAL3fCSeYrNWZ1f+JDoU5mBhc4oLU91FMabzNHNtkZ0KhBDLgdVdY+9a4+HnKlv
zuh2j0NVuPOs7ZIViVBVkHjX/YxIA8szoI24k1mbKm7fhxo6cMIXEn+PBCLQTlR/d/C0F64MX/zB
j9egAxdrUkn1kBJ5zAHlfcuFtzB1JbuFLtGgy/QCF+4HbaXZtu8Z2ccFuCjmgNcnEIplBbm1iSc0
8aq6X9rF+xYVGlZFr2kZQ2jTs+s9DYf2jJIYXqWKDUsv6KtVzWP/XGN1muu4oiuqgSiYgbUN1SbF
wyuN7bMHGNx3B4CZWSlhdxGHUiLgGValTV/SoOjeKWUlvCLrZpmNKluT2nbmWAH0S0QIm9V+2v1I
QIevkwpuWcp76go/+hV01gOC4k2L6vxiCMFYGLg7b1sH7gIipWvut9G+7Jt+Q6i1i8eyWDoDWOx5
081soKsh76/6VQdc3KqMFSLwoj27Evi9BqDDd8X1haLY+oGSE3I2YTRPYhi4gA3S7nLAYgzbDxP+
pgUWw9iBtpAf+iTNHsyhqmxnb3FA+KYubln1nAkaLGVQOkcdDuAfaPnaU3mpSCGfgMp9cuooP0NE
yb6VlvMMb53w5GayOQ5BfQERAJB+kWUI4T4yWxUHmyXXCLzubRIK5oOIXfoHCwnoaDmmRLxpgqyx
VHDiNk1rIGcqER4St9MnRVqYVllF8eZbGYNlj0r3bqSOgGlS4J+hImYYNGmEswqaTTAySGANpv/q
N4McSUyka6Yppg21sW9WWBaLLh5uqIwU5yrPbtidNKehz/AkjdrZad10zzbFSg1ouFgjSfIT7139
IGCSd+z7ED7hfsrmENRCQs8HBH0atIdYP3R9GO7kyN9RY8QMDYWEbcSgS3ZvMyjiwv8avutxX3RL
iczyM7YxagnoPV5rUxNGVtEc7gAKjJ5Rrlgkh7luGwvyL5Ak399PQ18hTMKOi8711MsTvKCoC3di
fZI6jXZFM1yqIQvOVLRrRJ9LmOH+LCdDFTtr37UfdJexFfC2KWm9qtnbWAPomyHSGeA590v7j5qG
+tbwNDpU8QjucJWDVsFhCagyLOmQ8Is3toYPg8TjfBGWkpdiOgt95yKw6O9NlxnsykastfZg2TjN
ALhJnCynfucoCZdNGDzV3O62uiH13DRDlozIvPHvmVWQJ2gL66tQ5TyfWrIEY5Ml8Azr7d46jNMB
aLK/znLudesuJd8/uz6nfc6NwChGaQM//feVIWn2QPH+qmJJd33VZFuq4giUUNhsM99JjpqxZp3W
Hj+hlDisPOlV55HW4TISkPbQOrlEeDNvSlGKPfSIYUqAx3+jWEkPHpRSV+5gj+e+astlDPDHVY0c
0tO+tp9k/lDXAVAHdBQP0LXONp1f19ssidrzwBRD3iuv39y4ONoVnnSeA1vgFM23rFbeHEg9cfFQ
dt0ASGVvOqn4vJqsjB1kUbcOwd10YE2vDF3Naeg53wkCC9euyQeV4tHBHmLeICt40Z61hLiI/OWD
VJZiLXxLOvyGOuXlJSiY2sAP5UTxKK25S/W6D4CVsUOK3AJJ3Rc7aN5dIrJfBTkCpQmBBTzMF4La
81uYenJedU5zhdyLWlV5Wx5oX++jDDXBOLGaCxhGal40qARUZT9Pyzr/sFOEWVGBPQmssmAlIIpy
P45ecHSBI1mkkXZefT0ckQOhKFRGDpbsVWOT6jtLgxEOSna1Q5oyvBaN/gC3AgslqvaIiBvyIBqV
7T2WQMlPdMNJRFP4EgTvmSMT0DLaYeOkrVqTBFskSBY9KKB0f0SAyc2cQgzXQfgaCPPaXtVFp16Q
nkCBBDPYtHGmVSkeXN2UwAE0GztM8m04RmTrjFl5wGfJ14PdknPkV9GC6Umuqs+izeCy4VBIwPF7
FsVPge83l7DudxzMVO3pmVeh3Jv0bX5kEOBbo4LcLg24K8HfckE0q7YG+qUgbA6kCG0hagXoV6Po
TEHT9Mm2u+JqxyVSpm2wD+oun3t+p7dKOclypE7xBiLGB6ou/aWKQO0ovfQnm9bcgEcz2cEzh7nI
ww6RTbYd64Z13/Himrg6Qr5SNT9IBNdIppwPCyWLymbhrbL9cek4/I0OtVyUhRddxHQAwV7P3Axf
1JhYrjVDIshZjHUol2lcRxczEW6H/ppmfjT77IOyG/gtARaW6S5mWh705ELv977fLCfOOgGqodPj
y2Al6ZLCiO9oJUgAgh+I/XPn5Ycoi76F3IuOzEN8nTaPowezTXd0IVgbgeVex7swos5RgqAyH6Gv
DegJRPGjvHG3RZcPZzkd2KYYRLFCcMw2EpHCwifKfYHc6Xev7vtfqM+NQCpjo4Jou7ZyMWvgqrXU
yH1jucyTcWflWKh9K3josY5s7MHKFnlFnBvJEphlcKuASGOB59XJX4GZgUsPbbDhsuVwGGOgRwS8
7lYZ8XroAfFyRe0hPJSVUh2UlNRjUIZiY/o+DzCw+XtKQ13k1ULAv7AbgSJh07zQRjcz2Gyx5w6i
7otOBN6FRylCVGAhgOdeZ94IigAICcD3QAhSu5Wejaw96tpDCIgM1aNAnWkGUna/NX2O8GDlNLYg
FVv0knks/EAtCi4I8zZO6DXxsEtmrv3dtqwBtsrluPMtME1m8f/R9l7LcSNN1+4VIQLenLYlm2xa
SZR0gtBoZuC9x9X/D7I5BIdjvnljxz5BoDKzCmCzDSoz11pwJ0fTkpqolIEHweSr0kTpN8TUaFin
HWhpXHZJgIcnutJ7CNAMe5uMbr236aG3woiCZJBFt2o55tfRjACnW6rKrnJmndKe5z9NzvAU2MEZ
bHQQQg6kkGBJuqOPstQj+TQgyUqFtJLWAhu3eWoCUlt/tospPo/kNUiFtPXnpCzcOy8xP/H+sT+h
4q0ucPA/EOLOwhazQsEqdnG7qqcALABxccRV49+15U8Z2GGo7gtnSHaOU88PCdRYG0NrR5AJxvxw
scH2cdRTl96LJUQc7BbgSFHggMFSDnGyVa2cB+CFI230nOq269LXs9Qokz20kRY0X0PTUocl5nLK
NxHvq1TtD1Dmw4toQTmpqEC7M83zz3LgbeBddyCtDLhFzlZt8wOQxY9tpSR8/Pla5AnWedTmEXIU
Xplrq7acR7G1bnHSE5Qvi9jVIZgC2dWlNlX4ETY4NYdTpZruqDoZD+o0WVvDD4PHkLs+Ts6UXils
LSs9mEGjTUsK4Z4O1l1vqSY/03RueqUOFic2v/WA+s5h/+tkFBRau6k8eC6J2zJKnFPjNzyLLWda
An3OxShjObTOHVXe6dB3UbsnbUqJogQJOSjpNz8Jk++ICSyMKEr7he97bdvGfvBML0q0N+Pav7dV
3hRR8oPNFQX4rqZ5v7P4aVmGckCoh65ayyM7AK4Nlz46aAsPO2VI9QejeYrMBmCjakO94vMCQ4kA
c7Lq1SkCXvoAfkNToi2qXxXZBivdRbNiPMqhCoEE8rTVHbRAfbXVbddRsNGr6zGtzUvcoGl3FPTs
26SwvEMZL33ijmae2ohMC2p1xScttJunoRk2KiS4n0yn33uJqjwuD+p+12gvBh2rtyQI/MvQKrNs
G09DfMj0Mq7h2kUBA7Ey5QgFU0ottvjp+nGBcsAwnPisReyYzfHRgkljO3npfLQ8371JauVLGBfJ
0wBC0uzq5lMwTfWngm6k0mi1uzJQ6k+egfR1D0c137AMUWHxj1pPasZv/TuroKkK6JZ/l8f2r9o8
xy9BFtfXkRpSEfKC5MUGLbM3hya6Ei+ICLg7Q7OkewUvMhOw3CbKM0pg6hO/H7SxYB6dHtxiiN65
zUbzxlFmGgZ7y7iyjCbdwSJig5hKGgib6B4DB25/zkgloF/hqjvy+ngnVTuWBT/vSuJYpFhC+Dtp
E93LXCQ9g2Opld3+Mrej6Yxfe/J8SzBPeM2hmOmMF2/Sk/szp7m6DGnT4gdrGtWDBOdDSn1zNKEz
XK6rBkm+rzsSY5e54+jvHAraRwk2+lbf1aHrX7yp3XTwW2TV1WVuNFB46ykJyZ+QzKGypcKKeO+i
cul4/X0P9f0hi+by1k1u6D6JPinNttfU4ZOiOf2nrB6/gKLyzoWZj1dVD3hTMcbhHqHhayvqPeBF
SmRfbK32o5rhU7uYesgK7kyKzb5awnMbs2Om0Tw8uYM73MsaeR2lcJ7k0dFFjDpz8oFHvMjZ0T6d
3gQBwG9Qbz9zklM/yjLUN3R5WPeZb8VX0eie2nbOHjor+dypSfACHlk/oWsB47U3Bi910rYHcu3T
Qbw0DzRbaoTeSbyFWT9nTdE/BJFrfOl+NFUWXOlhoe7KAZXMOLPrXQNu9djEFDnRtIAGyStRB9nH
lvPHabqcmlpW6dt3Ae9OzUwrD8lE+iCwnnxAmF9s/rxnz6SNd/SQLeTd9uinxUlGijWY93EwPcko
Rkf8rsqHnzKq+aOBb0cV5dYq/DLXcAe5IzU6WTVuZ+Pg05myi23FuJ989fVgKteOMgT3q5kH/vKU
+sFnCVrtqdlp+3CiUvzBUQSxuql80AJrsISQj2CvA4/Z8HY5v2fDaNWa9hk8/CEa2umbO9v+bm5p
ap60XD2rOukueqd3Llwv4N/rcBstYidyQFfp9Sw1UBQ2qbtCSoT+iXi1t7O0yLz92AMo+eCQYPEO
HQrlqxewD/Ir9tCQlSD3elm1adxN2sw07nWAikmwTHN+gi7s9RDzqHBKl4OcrY41bnV8iPsPIevy
Mw3xyUbWX+fJcI1Zr/QfQj4stc79x7v8x6utd7CGfFi+CZbGvA/uD1dal1lv5sMya8j/9nr84zL/
fiWZJnep9VN16MLoaf0TxL4O//ES/xiyOj68EP/7Uuuf8WGp9QX7n6724Q7+p7n//rr841L/fqfQ
O9Q8HRrFFoIQHu2i5WMoh38Zv3NRimJWnrqvsy7jzkyKyyqX8WXCu2l/ewUxylLvZ/3zHa1XXWNU
6s7zfvW8X+n/6/XZzLD1HkykK//yOl2us173cq33V1/v8eN9/F9/9+WKf1mrBQNhVUN/WK+6XuOD
bR1+vNF/nCKOd7e6LiGedPmXf7CJ4z/Y/kPI/74UPfXdbkLhZ2PGU3PXjaGzr+mI38ow7BfKADNv
6NzBS4+WtVUr198pblPox7RB1K+pPZ4oF7cEjlNATxzNK7eA1OuTXqDZtBN30O9NM/XO9PyCoBNT
P3vpTeXxFFjqpX7UJ8PZmRSVtuD+tpQZaL1c5NouYm6i6yaSbmD2oPSUU2ucE2W7Cr3pzuvE1bRK
wfm+EcNy3KQ//KhRrk0on7d5liVHalLko9SseKIr8wrV3fYOsqX8SSH7cmt57YP4JKrik3vw7Hrc
AQvPnyRMT5ASC0m2nCRE91UekXIeTVlVAtKyoIfLjLXNutB/vLru9g+OpfskUf/myt4E85Lu/xLk
Bhm43B3OM51Y08aG++MsY8Qmw+2Yeq/u1WG+hdimQkgxElIMr9NkrhwkDq3e11WsKgkPhQl4VytB
tBh1TBVATuVAlhCS0nX8Lihx3TPdl9Px3Rw6T/8If2eFXDF1t6OhDtD0weGP9Jt912uRcydnKdoV
fZ935w92HoiiHc+nvIc+TBjb8LZPAtga/lhDIuRQsr2FBcruj6tNzsLU6a+AQf72wS6LlI17U5ez
fRKnmJx0OGTqNFxX9NvTM0mdECEni5fI2eZ27V3s4hS7nK0H2uvsGxnOQoAnpy7FFL+OX+fKtMaM
/F1k1C2aZ9l4oAWg30bxrHsb+PWah02lkSRB1EjhXUsLNWk7ezzEXtE+DIHaPtRa6Zyc3v0kptUO
/dYnK2td9hqEyiGjHflgm0G/nZaZYrtcQ1ZajXId1wmmy3XEoZbz16yom6PAdOUMHqjHV7zuB+gu
JHxeubn4LueC2RX0LrSwdDu0Ow9ezpAa7kltDSOF17zKmpNSKTbnvqLWfzpvNaNWtxLut3U/3rSa
bm+Cps92TWy8YqcTpfNcshugo9eDUTaQdZLNF9O7kI/Ia/EHsQsc+12oofiDTBcgNvQFmwief4TT
yFmbBkDpBlX4m3BpikAhUv2eFbADLUoaa0RoaxqkwUO21a8/NP0kGc3nBzE6i1oo+FeLBMiueOsN
gtPoJrcDKkdLBpBPylNEFRXiSmjx5AAhe4auXNtfSPNK4ZNe4lqqYZc4Wi2GPawnDdRxZfO4MBQc
oraOdyFU70hfOElOO0gW7wbfqx/LYaofxaYttg5QN5JD5GgPMhb3h3VGNb5vUEa+7u1muO1Vq7/1
BirEGxnHsNDfuPpd0RXowl8cJJ/oBxid7pcQcRsK93oP/3JQ7tYVujx+XeuDLVzW8/W7D2ZbRc5b
0cfH7k0l9N3vyquKaO3PW3II2rtfmMvPDiXAm0uMjN/NvPzIDH6kbgOanrYg/ODHVaiYZmn0MoAL
O+aLqJwc0rezSUTl1rG4+yG5zPhglyE76P5I5//XZujceUPiE9SUB4g5MyPlvB5yv3kdmkG76WgT
uRWn2C9ze9A422Cu5/06jay6v+vLStte2G5NAIfAoAbIAE0jimgC1qq94jTfjKnLglObO8NtHuds
TKMGYZ45ra4TI3XVp8Eid6CObr6VmHoJTASqMHl0RndU3chD3onJDfViy8PoAD1Io6nZ1tNt+IpH
Z77iZ067B8yq38tZhg6oPkfdebXrSLfdZroFdxGhnkpT7UYbS+vocNtA/DCuB9J6/CV0fe8iBRLr
izsyPagq364m0c1yybFQKMlwtfUGQrTQb/vGvFztnT1PK7pj0MUbZv16TqPqSJ5affa6DKJKxbd/
1ZHzCLts+MVt82FbA+p/8N9iI8OZP8QOzteay6QVfMqBRgmgayBHS72GdFIeXBnwNQ0Xd2VHZCTp
dHi1FQCrirFCYWeZcZks6wzhktSrQnfTLJ4aHjNtJyvaY3glIR+nLGsDrY1gfWeGeAur2qW644z2
PT3r+d5tIBrmX2f/aofgRLSk+hHaMbweVpPeV3WC9i9ihgcLnMsniRW6lj/Hqv1sUaah9UHRa2Xj
aPwkCWagQfUAMEzCcGkjVg141cQraAPxOi6NDuKVuUVHHVL1DNOrtz7rbE3q5Jt60ZMiX08GvqJ/
ah2Kt1qUqMSbFajK1CYNTY0Gy6/XbUw/be4hKgHBs5ytjtUWLl46OLSjHYNWkDg5DLAxXxxgN36d
qfDNw0ARdZ0gl/iwklxigu0ERmgWluD12ulyU3RfNeeKtibDMcu9PdGOF9lj/A0cFHIw6reAF4Bi
YQTV8NBp3ypLo8mqnJ6nYgCfpyQplfBA++bkqkPxU/XPQTqrCCDyhl2my6p5m9fXI/ne/7aqP+pw
YygK+j48PF5bg2sdNb8HmU1/1gb+sP420qPgJSzn66Ai29+68fypqIrtuBCjgZ8r7vQO2ahgiQK0
yLOzjcaMeL1Er/hTWFK8siSovOFWvJGpvlsyn3IKxazhtsWvlBRSKgxeQQe90z2pEI5fd25oHxC7
sr8oc3Qnv8NrRErj53UZOdYhbCxIl03YqYZNPVvVUZ6T5zgybkwn3354VgZUyRP4rKrGjRW/el9t
4oma+p1nGvn52Vwe1Sn4XBlF85ws8o1GmsKiYzanVh2U4e5tSFE0OMthzp1rwNHl2VbQs2Oh4qrR
3OhJDh4NHmVCL56M4LbQz5XZ3hi9iQBMNmXjMeuGni9ZJsx8/p+cLG23i/7WsYCKDpGYVj2Vbeec
JWTS/eHOdufjOkG35+SKb1BQ9TIBKLO1baFPv8Rcrjsn92VRhJdFDOgd78OJwqfchUMbPrLtvrWR
WDnQNZ3u6G0aDuay/Ky45XZEFeFZSXdqjHBK0TXD8xTU+jYaEL4V20jH7S1dUb96C9+rmKrChCoo
U8/OYhroTj8ktc1T5DIs2fQ9GdZX8Um4GYMj9TIgO63qm6cp87/BHTLceEEw3Ez+SBe6nMqBr3dF
QdfiLeBjVPXmkRgZ+kUbVBsZQ3UW7XVr7i9rrjFZEU/+dp0t61r19HoflyVkXGbOJ3Wog+OHELtR
+UUNvM+hVaOk0nnmye2ViN7BWeVUDutY/BIpbgeqrNdIGdtr5MUloRQkpq0WwDMiQbKGnK2XRJtA
MbZ/ezWJZI8awjpIZ6KqN+O9A8HgLh61ZC/D3gux9cZ437uzsxngoDh8cPhD+mtIveX6o70YT2GZ
aTd1Xqc2ciosMrrP+lQOd4EetDQnZc7BY2f5CKl9vfHrebiWoRySzn1SzT6+lVEVx9pjZ427HAGh
+2IZeWYQPALMXKdUsHCcu8668qdmjrZe18Iy4GU/NODf0RaOl5mPiA7Zn0xfLjya4XBooow+pare
0t4zPNaOGj4DBKCv0n+WgxHbLR1Eln9KF5vb0Kg6zwriLsuQan13nwf6qTK91wl6TwuDhZCgmICi
ZXtn7qGNXeLpvc1v+8L5fY0HGkh7l4263RJQ9dW0DfpwupLh3JYdzWh2tJWh4qbGU15+yZL09Wqw
IlWkL23n2kjbhK6bwiBp4y66ZXCJxvxlcbCDYh3FssUWFRZNxOvYvDYAysHVT4C/BEiUDOVgRHZM
H00R7D441iHaLeYhtGx6BL8YmotOzmQESKW4FJtGeOwtGh937dDMB6rwUNe7UfioRu4mnsrsL16Z
ayLJI7Gp4QbPMh9w/8f5EhFCTnuJWK/wdn1xrmvQFAyXL03oHlT/ByuEwyupkdDb2IB3zq7S7kFm
BBAJWMPPuo2DU7z0WG8kurMjZzuFxvgghxbW1HPpN9Dat9NDbgPyyGI/O8o9QTGNJINV315GLmW0
RrHGTSIvx5tX7i77G29KSuzd3G6ZOywvXa4m1hW16gCEUwr0JinrE+2CcEvRAPs0hts0Wgr+i6VQ
Y+9kj/nv4roE1X63Tys32q9zgqFIN1MfvK4jDsiM/39cZ732+H/fT9fP6tawYCirUsu4LRr92Me6
dd36Bs9bad8bt1PFMjx6pcZtahvxaQQCjCykcSumQbyXGAmvAOXstdYDS7JMkUhZW4bKiHrErgog
fGqTatqLUdyXK0r4CAhpD/iq3kRulLx+S5cTfT6b0jSmKzQx9qjfReaWpIZ5iqrMonWb7/w24CcP
iQnGnny/i59czuTuy6ptr16fa/wxuibLp9zxAQnu3S51D2PRGnAd/2FTFwf6dyBzav1iz2HeQSx5
CUHB/GuvW+W1zBeTTNB4++x4p0CLsswXx9Bn7q2tT8ohzkbwHEN5S69EdTtrVnn7d0NxSMgEq7Vd
z0Br/+9YWSmNgh+ODSNabT+XiqFs5cykaeVyli+2MlUQ/3vz/nscerAKXcEkM910/4EbS4Y6bbxK
HtEwuzzHiUkOddgH72S4U1oLUt+Ati0LzpoTAD6jvmyaGT3Oo2nQwBw/G4vZz7rkNLGX3srQqoDe
w5Gk0MA8Fy+6RhKeLBCEo0swT/SXNWaeaR5iJ3wOACu9cEj42Jo8x6BwYWfovR2L0nlqfBs1yXUI
OOS6DyA0OSqNd/EGkJU9xrZp3UIRPj7M0KRYk9HdQII2PfgmhyZSYMGuIn3n9CVfXmNsJ7ez+zpB
ZsnBNdLLVBnJ/NFK4r1DK82udKuUXGc3HQstMh5LgFb7riRPZloWknqLzVfMdlsWdnMJEcfEAhuY
2fJTqU+/dYGlnUgNG4+Qmp7UOFTPWte60bZ4mcCKPbaLa+pa5azZ41VrOF6EkHY2nRJF//0SaQLW
ojvdLLZyzfVm0gCu75i2mJIe9huxp63XbiskPo6XpdabEbfcYOyklxtZlyteNC9xrvNYDyBMYGNn
LPtJN1L6K1r9wW0pbOk3q1GbZvpuZb8o4fR8Ewlp/SVmXWJ1rLZ1GdR+4s3M5xSt+/ELKbQXAJXK
p7aYrGPRmeVVm9XpJ5j8ftFpfPz554AxQvCiDkjLCBXQpIKTMSDyEjJANbSNnV1l74fmMpRg8Urw
OhTvh7mFTXt6S4/1dugs45wl9AONvvuV/lbNPwUadOmAeGD5qktlIk0Tm2dyu8ZZopux3SW1MdwU
7e9pYZmnEIqnG5Ck/KsqBZ1KkKFFDYkYVnTMxxtSQuKdlhA5k0PdAJK6eD6O7ag1Tnb/E0kzG1z0
EifLyZgkUgcUujrFUwBde5D0GTBoDsashcrVWJGwn/kd2fZWlbu/p6mZ3dANXJL6jLLspqEjaps4
vraVSY2bevuo6yKerXJHMc9VicBRMEwgABeF9GUIa9R074V+hwi59+q11L5+nJEGOAPAe2HXWXzt
snjeaEXkv3Qd7UhaX0wvfhVZG69t8hffQXawKAIPFYVG2SgWmN3OANFE2cA7aajTXnDaZhz7l6Em
VA+w1bwbrl7B1f3XuWkaRFtnYEveLuhPo6M9xqgjjWcFzznbC9sJ5TO62CdqhjdDUO3FNtJyOe8u
7mVK1hfavl5WMAF07T1Nr/durZRX0Ke4+wTY7jc9ib80QAwe1b7S74esSjdiz7Pe3GUqbeTe0tQL
/JlHM+2rP1ftiRegQakkS76Bbms2TeD5d/QCzk+l0j6KPdCz6pD6pkVijItETXvoTNqJWng2X6Lv
RhiPvw5zgFwBX2uPfdnOV6ifVFeqmQVPbAfpobdz+9fou97CfyKR0JtNj3YMLczrkzV8kyCf0HTc
QWGRgoF6k58XI1CDdD9NTnqmG8+5zytF2SqBxa/Z21mQkyoVW/R2tnovZ/FYnLsccqwosB9Dnl6v
eS8ad3IAxG7eWbGPaiPKgZsPDhlOsf9Ylpl7LbFrBDzvZMIsek77NHiC3C9/1uo03vsqbf9FA3As
Vspya/VO+rMd4+1sTuP3AHWx/Vwn7yOapUTyrxHCE5XG0TaLQtREAwXARw7V5hF2m4xPkaKG9/6y
4WhCz9lZKpxgFxHlUDYnzrINEb8fgG9QIuvGgzO023mLQ7xe6vKhSevzpJQ1oJBlT/Nu2rI2NeDx
pqnP7SK1q/ckfI3KK58mGhOvB1fRD+NcKl/IYF0iDEA/m2yCeMiOgUTl1Ie1hW8dFfAflJ61G5h1
2yd4FKc7uM+vjJzb3qrFVBysSR92EisHQ01/QGGn3cio6qIZTGV/BZ9788DmctvPNWVJHzE3Ecpt
G/JwhUF2ZG7a6bOj5zuBQEOPynYYOZWdoJxd3dE2rm2rZwCK2zTUeuU58qdpD+t+YYOUgRZXDqGt
qifFWg70mmd8i3BKb62pAynofsn4bqRSsHgkfMG0/9NpHiACWQOHBfdaTeNjtHxfQ/ZlUcNJLbb1
ABfy32a/zQ+rpOdM3y3qfhVagZNzJfaPqp8SksfGeJNOobmZYeHYSaA41qXkLEiaY/y21IewxL1X
PC1roiOUK3q8azNr17Z2/mCVKRtNM4mPtd6mu0aP2GmqKcD5TkVn1Kx/GcrMO+i9OiNFgD61aFeL
rfX6eTsqY/Mojn+0qctcEH5AU9cYmZLWzbDtplHbSeFxJYi+lC3f1TFD1IsO/jB8lqrlxX3hjv7r
+aW8aRpI0l04p7uisw990X12ox3klxtLH9PzMPV9uE8UoJ5O/pdhsqCM84EMXdq3Rxm9hbYLFrle
Dm92WVFGYpeIt3ixm4tA0lu8XFJCve92BQFTubBWy6EofXvf9PW8WW1ytvBnnvXCg8ZWYiwXXkLw
+q/zWncAFCSRQ1IhpTUkzr6okvcx64otxGtHqlG/opdgn6rKuru8HjKE9QpYNC/A+hdRZbuEicnN
HaoAb1MvQ/F8sJHx/eEHdbXR9EHdNy3fbMIuUDbGrzTU9/cBrcX0sGob4SBogiq7NU14QiVKJjlB
D/vCQmX+10ltk5xfSyVapKH0bebA3cpkQkMKeeZNUtrjWcYB8jiHfqKUKDZliXkfCOp6z7eVc5kt
bnLCGpVF8m/0XhsQD8W/mVTerpV8Mh7kMLe9s3OGJtivthp4HSVENdhkuWqyLUaqfViEw+RAthq+
1Zqcdz76MDguwmGhnRiIUX+XgHfmrtcO0NlmW7Gta5CTo++pcZzLGuKwc8076wGPmsulurfr0QWU
HubZHD46eOb4Sem1v14Xrzw+BqXZ8ebz9CsYlKCEWURbITWsHw29AGftmPdNjgo94pD14xIgJgmQ
Q+y8N0noMpFmZesy8c9rrcv/ea2paL96UaydXD3cOLbVPMkh1goU7zW/e9W1aQtIkfTZM687NW2f
+j7zHvosXHJUaMkMAfqqvkr0ZUziilp8rr1GO8BxHgq2Mh+j1+vJDHVZX2yTOXoPI+vLqCu1lygL
X8Ykch7Hgce9KjHCaxkKdMebnRtQaM1ZMDxZ7AWPsXYjAwkKYaYHy2h+ihbcj9iJ9o9JT9dUbQEG
23ZI5+20hk+OzJAYEMivl1qXWi7lkMRFdpub0doifPRrcH7LGirIq9uBy2TeUtlS/fwQqCFNFvTp
P4RZf1fP6XQjJjmUsDodEcXWIXMkjMwjXPIxcapF80CiONWpGs3YQUkY2e0r2Uok8hMnp3KAw9Hf
tZqmbWSbIjbZlsjZaltnfLDJAiZVv43qFt0+BABKyxB8Ye9IwwCLOte1mqLEsNCJAXd9JQwrpnpv
WToUmT3iggcF/OShXgqkc1JmB2AGyaFaqqmrdwr0n6NGBw0lvWgLTsnZf2iTl6F4S0qOF+/aJi/t
9FRpw8vcD47LUos3mXkno21IdgsUEZpGX+YSpi5fg9Hf7TXri9/p3xFkyu/F2bX6BpI8/VOV1d7T
pIdHMYcZQnzGAA531CP7y1iozXWulslOvFbQKPvAi6mjLRfw0T6+XOCy5Oh8uADFxHcXiNzGPUBl
StcrMJf21gqTLUPSLjLMLBr6Jk3fpkl/gsDTve38Kdo1VhT9UgHkmHX4TxGCMw+DXtiQWhTJ51Gp
HyWABkoHsovAuF9nIg8Y/lJpbII93/yazpl1QNyFt5UFa306ZvDDLD0r/dLssh7EliO8Ar1tflzt
XlQPh4pGSfJciIN9mCpDRZopl7ngdNGLelt4eooj3kxWF9Tlplv0KeRgFx2JKjmtY1qw2uWwusU2
zUG4mwcSQeL4uMRlnbKmUEwWemfoNTyKb4eh65tTX9K69GYK6Ea6NUaI9nZ/nAI57OfmXUzRRuMx
ab1f+mAs7uBK1s+1cpAB1NDIPNs8jl/sVXYUu1jkrF3mDEmjn3m2Wc0BgpJw2lFk/dOi79Zb7X9a
NEAQq8+byHW2OsipZU8hGxDLd+3jOCbfL1sUKZwshw/7D4DCXxH9op92cdJfph+ieCRb/OdYZ1mt
CqPvlx2QeC/7mb4adjQ0uTexkVWkdPL6uUkB8KnKDBglqxx4hCvn02SDTIew5nck7NzPGt+f5PA0
/3aO6/pGN2iERL/IeOY1Hzah0qq/Ku296Hwtc6xKf53ja4p/2wQR0txJMe21YdpOWcGumIz295bv
500Pict93fTQeagBu68wm783DtwP8EVO27SBy9EZpmJHRSW+p/V4vLbdSTnqTlM8uppXsfMBh2V4
0C0v5GFTNDyMfaN//TBJa2sFtlWzeGxreA/cSXeuzcGbMlQneIAEH1Q7h8TKjS9JPd6lk5v+TIwE
JCVPb0/wa9ZgTIkIFdX4Ug/9neTP/i7ibY1/jADE5m5zUMA7t0s+w0uRPUijQ7dXqW59saamBgAW
fpKGiiJU7dMIx9alzSErDVo9UcM4GCPsVR18u8fSyPttUZiobS+dEHEeXRaV+e1OFp3olpRFpYcC
YKdzWbTTpm4fI1pCazGPKaozPARqld+ibcAOBHGyy1BE6oU3VsNE7gSGleVxR+yLqY7V/FaWeFtH
TAh6bp1Y0XiZoe+3aXoEeAXJR3A723py3yxCel0Y5j+7kI6p1vO+T7Pq71I2WpcIq1X7TUiTjken
3cFuYgBUb/lU6ACa+6JMNRzIyE2SP12NFjzYyFwqbF1kNkWbaqPD+bD8IAf2rhhn0mtTlt1nJVyi
omveVfFIQ9VfHbWtsJdYHAEZtcuMpPd4Fy+OIC7NW92Ah/g8kqrKikZtnl/zO4PhZIeRArXo3e38
flJ/tMkLSqHZTzJ96jbypvlOo7/pFgA7FGGvAXkf7etUoZ9Pid3j1HYHS22dG3vyLWdHuiQ55BAp
0mWExry4I0V3biL+HuiH0KtMgd5dpzogdvnLaLPeG3T/v3QjTB+rHW6cvZkm4cvfxNuLXY+8gs7G
Bi6yAnqPNKn5lC45SRmrblBvKBtbCNqRu/BKbdyYdtYiGVsZLw2Vl7olCUly4C6su3IjLJvwrEBp
pcB3KEPTNv99UqWZNOfl05kkVQH97XJQ4KmkvRD9jHb+w7Y4YmTKUIQZaHtS7f0Eu3GpudVt3EzT
Y7gc8tHaN2UBu/sykgMN/2bU8NC5WLysU+87asUygtIRPg46+5BEDm5WUzzW2c3Qq9/EJAe784pr
V9Xby8wmqsPrvLZ+Q6Knu4H7Exmjbkx6xEGLbgsRukWNaSjJty9G8UiknF3CZWwG2W95qqr0yyTj
LVsmbV/N/bCRXkttAH3DczkeGUuMnMkBljR4C5Lb1Qx9Lw2cZde9TqgbJLarWb1PdAcpI6X1HL6T
FZ1Xrqv9/VQF7i5OjOlT04fkUS3vUVfp5QrHEvZQW1NuxDkPqgqgEqF18brQP10hWu1vxevyU3O2
J+cHyOLpkwUX9DNyAEVd1922qJX7aoBbTCILC3R2NeXqtayj13x0GmuY9uLVm244aeBdYcPkjujj
iB9ivTzJshJBJySEfUr1JKMoh4iSLWd1K6uRs+ogsa8maLRs9EZN9PAsrWcbNof6Zx8wKwWPCJoo
lEivBt7I1wY0umdQ2Xw110H5qYIcY6MOKLMVvGg+CZ8AuaBmpwbxeNUFOQ0XS06V7bS2jaKwghWP
YaYXobGhmyE586MEX0tpArZRTGcXt7G2Tf3sT4GhgwiAX2UHNa9QAV5KcMpSgvOX0lxKDsjrx/ZO
TOK0GwhsVM8cDhIhDruDyEnmi21dRLM6enSz7k7saqMMSNKgmQVeX7utuyq/KkP/0Z8VE+ovobQK
Mh0iKw2O1NmPf2b8lkOusnjCxuMULZjkYKMdvBEjaliEy+klFOrKfN91lKWQp9553ktYtNP9mgKY
FBNYgB8pV5I4EEfUmCNC2E294wvWeBBHqjfUvAvtBYKM9OQURc4Xn6cfzazz7soWXYPMihBU8Od5
q9ZO/NIObrFx5sz/UbnV3TCQkN+M8/eSDR+vatGCIOmr3xIz+2INSf69U/jXgl+ePrMfyHZhnjaP
XV+QEDAt7eyG43w1BU53qlRvQJVX/8uVi9F8f2VrubISlnflVJBnKdLvFO3fX7nvki9xmanbODf7
+znKD5CYwcY9m8rRLCblhzHwPve6RH+GDsTdQ/Hv3YL570/U0bWjMcTqQwKh2dZpqvKr1XQvS9M2
83+H2ohK55z8UDRFfQl6J9npfOgfgtRXjuC341OUxM15bON5b3lz8ckJfQijQ1P7BSGN19vQuA3F
D4JfOoMk4IfbmGbvL7cRmW7xp9uoebA5Gzwnb7uRz3M1IF9BESL7BBVs8Wi0fK0sI9NTOdDLlztT
ficmnraandcY3VGGMj2c6VWSYWuMl+ngup1mu0wFGADGHFJkZzajXW+E1rNfaNkjWy0aE1rrGT0B
67kPliQMIkg3YquDYOn6XbiuIDl+psMoe7T91+lIglFPjCyyCWan3nat+XpolrOE9ndb6eku/X+s
XdeS3LqS/CJGkADta3s/3mheGJKORNB7AuTXb6I4mh7p6O6NjdgXBlFVQI/pbgJVWZl65MbDhNxK
xpE41R6Q80C1xzL3JlgqVyTYYFvILqAEMp3ABgtNPfM7maEuCqkYHUU6NRRVTON4qmrzDvuWcBlX
FfgwR2k3p0EzqNCFdcOA/THIoGPQP+6vDkgjINr8iB5Vsy67cAe5zn7JkT/bU/EuS8F9BYYJH2So
wFmTF5zXwZ4KfzmbIMfrg17WDcP1DByYpBCLMJT+toythq9I793SRmgq+FsSdiexeLojLwOL26LT
3roDdqaXHVTXQRJ2Mwn+yIilVo9G13wkClvy6dHVpyPNj8jf50FgeI6seMPRSAZYWCidcZ124FCi
LeC8GySjiivohOjNIpXK6TJH2x1Hly9K89dLMBrjeqyw+5XC3SW2wQFSiMc3ALtWVRakL2PcVGj1
g524adM4AJNFnc12f9QMY344vmn7Nd5i9g9s3yS+w5B7UZqxnS5dytAtIvsY6TbYrt5Ix+VeNwHs
QKfFIsvFJbLw4Oo6iU6L0VOvQRBGK8VzdqDqjlfeTtPYvvwRJb1E1xYPGU7wdwb+aT13UbjwY89e
+YVAgVMLs0reqrt6xL+UyhoDw5mNymuKG95dZpv8ASw7awPPG2imOP3JyHBeI6UallnYzjGBJiKt
YwPZlwLQdNEeydtlzmEEbcV9FAmb1iDzAGnRk8ixBi3JkQcDHinNF7koUyhY9eKhGusa9DsAKtU8
Fg8liPtB1uIvJwX22WXNB2gahqG3qW333ZviWE1TyfS3+TqCnB4a7NYONGnQO9B4XaV/lXYmMPdK
uz7hV2lnznLTEc2JvJOujJMX1XEEC/CbX730aaKh8NjnuX8Lps8avtXSkzwWsaeWhRsYj0Y0/utu
VOzdJj/u/ogzEmi5q7ZR27ZI+VEoH6Q7+k0LHMT9WKnxwRk6fqz6MYOqId6cDei+OU4vn+z0Zg5/
xcsEXKDTUErXXFeuhwQRSEyOUyvYcWSdu4IkPF+Q7er42xC5BFYvaN7VzYvJXXUCCtl/OCy9foYn
7qrzOSS+DEvc0CUvs0f0r3pAPP4y0R143YIlOOWzdUl6mWSskha0Ka4PCrTfo2MBsHvmfrua+RjF
11fIvfL9FTwH2C3NGhcsWSSyNc24BrtG/hDJfG8YYNlE91KyqHOVbDqofEJLzmf7bjLri6krvYbI
g6PZA2KgK7140rb3LXJOkFmooduqI8iRt/beQg/ZPAntxf2qhbjZaE3hBXKk3cLIgupLV6Ec6bBc
HPNwqF6gRzbbmxEqRRAkstd12tRfKuxVLass73kRgq0oH4E01vZBT0cHVHSdXkNy9SFy+2eIXJQr
aO+lD9JEuoXuyCa1bdQ2uvv/iTNKpBcKE1zTSglrGfAJdPv6G83ZTsPYvdpMjMfRBGaZrGmWW0sl
8Y1SCQ79inU/gQQ7gAiPAYK8TdMm1paELiaPXxyrNO/TXKW3ccv+ITNF+bFvbgvbHl91lBl4W54D
D1Ma9gP2msXRcvAlgHq880C2UoiVQpPjHXe485BAqHnlAXW9pQiaYI9Id2oB2Aey6QmDC/bWOQ/g
sygGiC9dg7VbvAAu3ezDoWFroVNfHuxO53y2lzgWven4v9nllEF9tg4XQon+khbS36RsKNdlIfIn
0BjyHXQpg6UIu/xJigZNy17kLYwAw2QKkZSoQI9JwRYHn8+Qyws50yqZ7lOQkEXYOknobK3yqGSP
rJfxnfQ6uRtS1zeRhnO7Q4WHZbaQVhTubb61nLYd/iGHUYLu6pgz1R3mcMj2QW8GIlRAT9VgYZkq
dbHjsn/pVq6y5YtptB0Ep1S2oGFU9Zph0oAMrPZClbSCuAJaWWiYKyiYRY58QGU6uPN790xm/HXB
UBQB5F6lDZb0oYKWQwhmR17PGt9Ce+w2aYbz3fVxi+xINi5iZEigBfDpMUxP2+vDN1Rr3dT7KYB8
ghRY4Jwg8zI/q2kiQw46BhnSyQa7O86QltwMusqW96q7j6dw0/UiuiFTb/rQOxbNP+Qj03XS1fb7
pE5N9dHq5T8U/3+dFPdAi4HtAT9a3/rIk3rqJkgiQD2qVvL629hERyPBbvOhCLvysUjDn5beddVe
Ey98bCbPoBPk89D9fUjeazAyVu35OpQpOs6sLKpXgbEPbd1ZrLg/3WIUUZ/x8NcR94piITO3vgck
hC2dXLA7n1njBrLSzQlEcMNBthDLCTy/vUF+ma8MACaephpCGmNZN9/8WuxbC3jbRQk4N/gJIBSa
829Q3hGvLvPYMkW5bV5yMDTto1e8LyknAJZ66bwviZbyU4T3bty18tUo2QBqRtyN6MFbQOdAvhYt
XpPupLb9Na7kE2hiAxCWLlWXiw1pg4VIq5xdDxQXNYiT1zRs+gZC4VDkJKUw0gyrcuadP+wkLeYi
gYGHcZpgL3j2C8gGL3Bjh3j+LCDVMd98dv0vMSYAP4dhivkm6nm/EpMX7uMgGF89yFn3sqyeW6tM
zhkYohcKuh6vFBbHqbEHRzB0Nm1vUbEh2CUpC7cCzYorNCbb61hW+F9X2dSveJlB94PGY2f3oBWx
7bWCqBB0Qd1pzU1vCyzTP6EzRnvirQfoqruhuw/71UT2ybHmeKK4J5OjASMKdjxVoz3ZyUTO/2r/
Y328xz/9PL+vTz9nQIiOj7UlczYButo2luHaeEP+ugwgsh1Zf9MXKXjfa+mjdFEk3xruheka2Hbk
f5oeJCN6whzDpwRCL4kHVZgE39L/Xupq+Vhunp6A0tdVORTCtRqCXTr6XdRWy8Dysw3ZSDuhB/Pp
RWbmgg8MvNh4lHI7svYojZozbkz6mb1wWr8/e2CZf4pr/v4ATqr3sBlGpsOCruzPYA1xn9JfYVOn
/rXa72E0vQwj/ItdvPv5hIMxFJhuusqBJj2vvbu4je07oD0l+ofxRi/NU9aB2YIiW5t3O9flPrgS
GQ4lOr6ZYlAdigZctxQzGo67aFqg6RhqLHOMfgWwLzufXsFczeGZDKcTaCNuKZqWVQG+t/hcHDJb
dVAeUCt2aOS7DDqYz2aFkkTohdGZhqD62zZ5Fz8YUKR7yEe+GnWPa5pxhq6ntlzQcJosvgMZszl7
MyUAhFFFsSMvLSkguHGmoV5yzMDJR0sWoNfJ+qg7O1EIWhQjQLJCLBnlTfSlbXLAxCEHd6JcSh9V
EzTx4mhDQysV8shMaBYNtSgeI9SNHuxsTqVQQFOD8vk6vW1rcxl4/drqOFQKoyS4UzVa1ZhWC63k
ANoJrwPQuB/A/vDvCOl3x0bhUf9HBJBTSIvrksdf1vBwfl+pmEMfHnuWnK2BxEFKxeU2rpOm3R8S
Y0NE+rNt9oNUHyT7dQMWWKcwrK1T26hKMLCaog5WnzwaomQyDwlhQ5gaIZ3ZdMXUfEwitA5FfZho
RKEfExnaEU4iQit1wsqbPkuPkB/0HgAN9h48xp7RxtWcQRLrQbK89tfIb6s1OTvPCM4jUladdpKp
KLJL6WUMrLSYncZOskZLfbOh6b7ZWjiJNt/m2XoSpDS2gPfHt2Qy/QGbKhA/b+knUIPfHwX0gBfk
pTUYanCFyYY7MsnKQAeR9NId/QhQ164PDnNNAEB+/UQg/YHql3FPls7Mofo0fQuTeNhTAq4FQe52
qvtqTuDJmHcXPGjvyElvMlRjIfqeiDt6g4m0Q9vH79PbvKpWwmWgby5Sfx/jOQDsrr/vgjp/dFhS
PObYJ3GVqpuo5niPO8xeOky0O3ICIT3tOIgSljThYzq+r3KQuI7e2nfL5ML5A4EmGB5CK0B6J7Dv
gO8+rVFUbqSKv4EG96vbQ98HRCPBPhdQY/SyzHrDRPLTxLEy/JWTADRTrAwzYXtHQ/Atox53KItb
GnrR3qEu7CzCqsk2PlgLJGSQXvs05mA7zVDByLSSlJZy0XYga9kn++/xqBmeWdCIfo/WZQUIawqk
gs78/ZEDrLy4WvIYBY2r41OysKFMoCfBqlnE+A4fhhJcGjK8g4pXeOdaqLJgexxsB8jY3oEjADl/
F61f0g9OFMHCxLpV/ddpdJxkmQXC1fThP0JPusnS0ezAjV6SYmkNWtKpG2j26VeoB4bkbQ/17nBA
05s+2eF7yYWMX9TtadgwcyXACvsU4+SBbcu/w+hRMThQ0A7y7q9htV6NgMwfYfocM69GdnpRo7fb
64vSav0ARuUhlQBOQJhs201peoQuWHbMLcPejkAh3AhZAsZeWv5DHyJ1XTOn/MJi8SUWsvpRJ9C7
Sz0lFlwBAt2I8kcf1F9GQxRf8rpIII2Teg8jw4e5MkR2A4GK91epLfX5VVw7TtaogzWgP36rufnO
GgOlaXkEZos4Yj6ZoQ0508r8zUaTNAWHH1mQ2Aj8dYbc2wNEYsqDg5INhHkc+4FsUfvaSXu4lxYe
B4ED2eFmAhfWNR7SV4A0tiZ2qY3V3M2Xl6GbIFpa2rfOqNwD15tVF9iNjZWOCcrYU3uDYrsC2vV3
4yweT0auI5O1fVCt7/9TpubJBMvJ9cZzrdkS/Lr5LaZMgvE57uo32iPTbpk2yuMAsfk2NPdkl4F/
I7gP7EM2fekjyA5c07uUBtZ2m0Hs3HajDXUejPK5iqBUAakIaxWjzgjJuWS68LA1lxTgBM9pV9tL
UaBZvWmjbNlOZrSZYse+GEDczhcrYOIUtPZ6yEOkt8hBIRJyS8sCH7IN2Qb0/61MJ44gTNe3N4ME
XUjnpGpTFi3+fnVpIAHZjgdsGsdXsOd6kKh0jEOvh4xt6kB5LxXIa46OD/U+obWjrXzyln0LCv/J
MwowYVU/qpEbb/rGT6v3Gwv8uGkLQRDHQnWxsDLrufa7biX61r6RFrQF0ibODygYgNEhnIJ1xaCK
kFhhscwqkO9EWp6u0He9D7Q3gDwYmxaKfokyrfV/jqFAuiQJ2E6Ejr4uRnci/1oUXYDjFj/RkXMo
xXTLjOlEMmRpwsZb7aMTJvkahneLPpx++P63eeBDAcu9st8ayDIsQHwkHgQP/c3oA2MjQWN4ZkkQ
r/u6tZ5Lo/+alwpq5jF48LCr+w66Z75QepLBfk0C+Fad0dCTgFnTMJ8npeZJkFWdJzUlElqAmxjh
kB7j2jGW2SSTJXJO6TEKFUjaydOFyfh+S64pNZFAcfLpwBUKaIVuqywNNILHFoTXoQUWn4IQDBpG
3jb3hp1Uy7JqxduYyxvPQa/XYpBfh9bvfqBl6qfwHf/Zyzh4mH1l36SemUL3qRUH/GWrczpytm5t
33tgSfsSh9F20vUjushyDICtEegbp3HGUS5OHXWwqAL1KebDLXwxHmjUmVCc78Zg2hIkqFTQKR8a
ZPRmhJCGD4GS5e+21gUDBYlSUzDFqY+5hDqi9SjuP67nNNij+2l3Av8G2lNMz1hdMyyDbT6CJR2Y
G52kKWyAAkvHBVWZRkfrC00Koe20vtqmJLhYxluNY/ch9oMKp2TTUPgbRqt5qGTu3owyT9C5GwdI
F4A4KdYXcoDJLlxwpxDbT9HYLa+aMRvO12DH08TeafXwKQxC7vFaOXkDLvAXEMQE57asHL7okA/Y
Bzx8qRgLL2OLc8sK8PuNy8FANoeg52paJHFo4NtlzFfAE0HU4Pr9pFhWgcx6TV9MHdntsbcvRdbl
K6mDyRNmqMAtzBYAwaSdg//48qPVc8YtkC2iLV2zHbqaHjFiBfoy6dYk4sOri4zSSmyg+oDN0FNI
A+9TnBisUqwo0IkttAfxyuN7ZsvZNq/Ax2rXQKbNFou8yiE3YVn2bZxO9c6Ju2xfcGe8mSAECY24
pP6iIPfoGZHxw5f1zi2Z99Z5uVrSpNxN6p3MLDCPBP14w7HkPCk33TN9I9hFt0OOyJ0nhcC13QbJ
uGZQ6FvkulPB1Z0KdKlUvUTSKjhzW1rA1eijPbg2BOiv0HoAQsb3OJyawFzSVjXw5kj5LD4mm2Us
t9BHg7wxyjk3wAyrmzyV9Zm5UKhvWe5CfAcUKGbcjIcyMO9o5GoT3YG3JNv1rm5P0FNpEXIURpRu
zArwOy9sivdVgizrVqxHJjW2/DBeFzYOmiplICS8vhRqS/hpgKDZ0WpqTHZhkrSXFqQKa9+X8Zo+
UaX+WJlx8QAlN3aiURMG3bmoe/D+wUeXoDbl2gXiYp2UwbsNnat3YWn482cRXbXFuZr4DcXTRxHk
8e06ErJeXxeSYXvLIVt8pnWQHAb9xuglSDKBUqXS/FdWGv9sZeLdOgPEu9sQrPVkb13HW1qNxY5N
VKgnlohtN/rWl0xaULIumnFLYSlK6JmFg30zDezwn5admFEtXAkaLlo2D2Vx4AQLbIye79A1GK5z
Z+o2xEJGwwS59U9DoYdEWWY2dbi+ekOJpIRZ/IzwWHgaoCl0aFP8ljS0BbLlpeujEUF7E0dzRIoK
uEQ9NBNgD1tN009DlAzic1p16TyMRmmeo8r4Ma+EiscliYqvNIpax7kMnfnsTdP01BVtd2NAR4x8
wuLitsmCC/kUkIu3zcjBGYBXBKNGfYcN1i4EwcpTbEwGMEXjhnz5wKx7F4SBNK93+uZh7OIl+aop
ih/d/GeFd95WJsC692ExPMi8SEHLlQ1HV5M7ATbMdwmzK2jpgC9qDkE3Tc0d545GSZExYABja0PD
wQKGu0iDC41oUoEN+gIJguFIQ1rS8/s7L00eR017kg1Nem/orG1RCXuLDcYAuRtR7RV69y8UgqKM
uECDYn+d0OWtuUUjABAUehG69HnczotEeT3sOaDLCzBMBChlV+4iqQOgmSvbNhbMcAREttpgZfdT
eFtlZXiLbslsF0PeaGFSTM3QZldU/YW8dKHg8VAEkXs7B6UNvlwavAfmddMATEmmk0a766TraxX6
ZawEFLZBWjgrNFwBQxJEJjs6+ON87AVyGQOtTeNPT38Vj9m695AErzpzm/TZsHPRLfQQCecfkUz5
98IMUDnwyqccdGl/C0gb7ykYy2oOwIN32FUjDl16hQyHpXsPPDKL2IWmfWFF1dnLDP7C2s0U5vFL
Vav6ouIIOG1t7gsptimA4xsUo/jLddL7ELv1BJmsaSqP85NRsQCfkViUaO+DPNKnSx8C8CaGESq/
cDT62Up3kHn3LjjwxFwFK7IEjGGfk5blNswKqOE5dgBZ16xdOy1LntocW8G4i7p/SuSqDGbbP1uU
sSpvTL44HZIaGfDZOGn3OB5i+32wqgbNdnp6CLGbefrkm80TSh7DOsmw2280FsLV+Ii2sfG49PoL
jTwTbApTl7ZLa7SA79De3pfv3ihCu3ztlEBM6akf8wNfFRszAINpDApr5ALQCD/oHpWMg1YFH5AH
1O19cEXhLDB4zHzr5SP5Q3C7rRgPpiNNzPTEjppbJvVYZ/F48HRbRd35xcXRdzSM3BCf03A4WRO0
tsHCAX7GupQnCqOIyYjKbdeDLHYP8FG/9J28RsVzNObegDBLykVsmfLWGvzqAuyLATQrSqeurEq8
PystTvprBo/S4A6EgOAwz+zvXuu3R3o49U0cXCCDtu0EnvTLhkXDBkx6zeq61dMTXJl1RzJJ0PRt
TJ8DJI30aJu46i3Mqj2Id4wflmOdIFw6fWnBLLD00O9/A94sY+f05rBDeylQm3qS56BvMTHr/aRE
eTOFdrFIx0KcM92VmsaAR0tIAs2jD7vTOkW7ymV+KDi4FK8kM4CFQtfH6D2wq5rFgRwZ3l7rMrNR
42chlFx7czzXYEh76X9W0upfIqYicOSCFS2oA/7Sgv9rk1hSbSgIrK3vc5hb2y/WdzvKdrIu4ru+
5uKB5RzA+MwEfVWTxA9ZWzYnfON8IeckRHUGRfW5UG524mOaraCMC4FFPQx6PAEXdEuX0EjwFaY9
o0rh8SDcqYV63DUZB+cbIHHZnT169SUDfnTRDYH5KhplrMqaFXsapqhYQB1TPqWWPoIBZ7sQYIZ5
DZNaAVth+ntP+MkRXafuEtuhRZ+27fOUR+JsGmMAAl3AACAk262M0o8OpR7qsFaHmVEtzshXQhMt
alAMAwprBSobcaDhR5ilVwNYDNxoBCqYmm/o7ADDVlV+DVzk1HXGPDEbCaRV719UUJQndMS5q48I
lCTQApBIuXR1RNiBUp4ioElUfo3q9zUowoDiHLiIwJGMLyTzvkMxbT3V6AFRZW3do5Xeus/aYNMg
S3lDEXmccCAOArVAdgo8u17iTgt824x7CrY5erLbsQHmClNpRqPXRDqyWdulnPJl5RobNThfGDS1
9inomBadZoZxprA60hAiNfzJ6dv3YaTGeBOjVXml6tbdVQUEw+is7uK33rWljFd0kCcvDem0fg22
OxkekdRJFlTV6uwOVMFJMWzixjcAUs77Q2tz/2gCtTVXx9IQlFwKFVaaQHYqnTWjircjMEDzStcJ
f66JTBFUCVepwLaHZQC6iXxIb4MUTzQ1eXd1WMAEDMFRMf/tahoSF5IIdi6XUZf1ydITebtKjC7d
zOMqmjRnecz389gK8fCty+JCS5S5m96Oqsf5UE8G3m5eP0OLLUjq1CGLj3kk0xN2O++XyU8A9vlz
LMpqOObNkew0owsDDhpVk6hm+MXTYPNpCCEY7KGXkocGW5DN0Q78+8tlAVDU+koDQndIo6OMCqSd
iPOHyRmdR9UCJjPGN31rOI9k4ca0B31Ef9tq08DNepFUvXekiAIViVXTQgmtMRoXOyq0SrY1OKRo
qoCU7AHNWMGChmiJtS7/5ZU8Xve3MSAuDarwQZ856JSe6vzY6UusOMb9KHJghqb8SHfkLu1egZyY
K/A2fsyJKJz8FFlNFfh8/rwlv9EM9RpSWvHWzqJ0Rbrh+1x3h1V4n6xYY8pzDwD+2cmydJWZjB+V
W/5ow7Q/WbJ/v0SJ3Z/I5vrg13Ps7EjOSUf0YGtAHu0jhDwKHXSgdAavWm7cXctU0+CJoznWX9qP
znIbZQYyUZmKLkYHikodRSMKpYmT6OaJc0Xr11rX5X9fi+wfr3hdi/16RVqZFQU/ohcbX5/4MqpT
dN4Sgtf/GOK4w56SDl8rVy+2E5+H5EVBXGSsOduOIc+KteEej7ZDxxIgdsg23/oAqOwTyzqQjS6F
W6GfWV/QZgCS0hfR4QQB3q7WG58MwO/9xHipurr8VnD/xccb4RuooOcb4Ennm99cZqi8Z0hlHLS7
0DP/yxL/7zGQAEOXF/i7107vOKdaufaCiB5ykYlNA53amR2Ce1B2qSrTuXT4lZ+Z/xhPjL/8bVLo
s2Zmh/j3JJVU/CXidnySBZov+9xQt3TpYi+DVubyapmQiLt1Y70hT4UWfTU1m2VRWVsrxhnVldb4
aWrWL42wLsN5ycECV4epdFJCv4LO6d3WobC2aQgiWLLZqFAums4rQA1aVOsBPfX70Guz59GYtkXN
AGrVdpOnwdUuo/Ld7oGxbV8DX/fslDhDftiv8b/byxr9a1S9mgtfunoFyktoMo9zsawGbe2pD5rH
a/0sG1i9HRxfLa/1M4kSJrKwsb+5FsV6O/qSRbY6kmm2i2UZoqOMam6TEaYnwavH60v3+MLZ1rUY
l9dlmnD4vDQ5Riubl6aFTFA53/YuW04WOgRbd0JiMAMk5ZJVrrs0mjZHH4AKL7MH31DjHn0tT7m2
UVzDQigoAkGypRXmubTAxyoS7D5oaNKLflywPZ1Xupqua9ZxusXzxjuSEziw+8TJ+tOANv6Vyj3s
uPVGZt554MFXjTZKs9rkg2d6V2YjqLr0kLYrThGh1ibD9Eg21wfBAUDhN+Scw/S6Lkrhm6utYD+v
yxqj/3lZmhQYSGYlsk1xjsI2iJYdwGhNTrp0H8uGLY4KY4VdleoMZ1912NnRfsaPgIOgIe1naOj6
g0QjEkoT1yF50cuGz0t68iOcegZ0EG9DNX0NOhyJIs8cTiAUxx6Pxp420h1d4rCARGzabGlqCJZ1
PDb0FBpfVwhLEPzzobn/wz6v/OlFxiyIF55fyA1SHMNeedEDswfzzYMQaxA68fe8T4ZloxL/AsHf
7gQaD7QTjmXw1arPFOBAlXhZeuCUr1VVnQvoiKzI4W45NKa+Qdm5Xrm1jM+BiPKLmIA9QGkr/u6y
x6Gypq8cTekr6NgWetscblEiRu6hhXAnnrnjW27a7SJOeXRbFK59IQeOAOit0A4DLXazozLAvxwy
9FGo+uBZAtSKjoZAqVbek012DlB24zDe18gMbnhkyJswE+zGasy7Vm9qE5SSaCQ7Q2wMMOZDERgi
j5HnsQOyKntqark2utAQ6s7OAeTns5PiyU6XEaWlgxO7uz/telmwQxuH0up2n+K1nV4gnQxxREPO
7PxjOrp3UT825fzjXfttKAyQyOI4Vdn2uiwDpv6c+HJZG606uy4KOgqY/JshxOMajWbxfZsGgP2W
UGxQTVAsLduqXry2QRufbLI33wcKQMrie5CCPKlw+5+9XazSNPegH3qPYlCCU0rWLquAhz9ROgOM
O0u/qfgf9OjVT3bfj2uBr8ZTbRbl0UJ1dTP5NjaVIB9YRLnffecsWhpTlv8EB/dz74z2S2AoJPeR
eb+4hmnuSxut+x7OZHdJ4Q9L2ZnW22gPe+la2U/Tmw79GNRvAG1CoAvsh17fLoQcpgeTFck2tOv0
UHttemP7IlpZwSDfgKTfjlWa/TBH8dpnyfg8SDXi9GkVp8Dq7RM+2eXaG7zyxeuRDtShvJv2seeL
Y93EzrKKkh4U2E57jH1reuha6wE8Hc4bNJqh5hTa3Qn6YdU9aNq+kR2/DLIyQy3PBWjr7ppWAEgd
+ysjQHMdCDCji5EX8bm2BA77nA/fGmftJnHxHeAayGTpANa64xY9lGKdsLS4RfNLcVuGaPBCwqFC
vt7Jby1or/mLKsdPPGU3ZEIPl4HKtAy4WCij3EVGl2ykBn3gX23cMT+LF0gbywPXz73ZEaJbYArL
WxoJNyzPORPn66SsxFN/FDFIPD8WKlAwXuHDlGwMgohgQ/2+MMV4wmoXud98J7K3SfNxVmk/Hrt8
UTia8m0mfpuvFEOXT+NKRdOxBda1t/wDJGwWjgsWjzLjlxmzMEEaA8mBZEMYh6hg7RkNGs/kJJMr
rDPjw3t8C4Q7ymSRczQa31kSHYVdNq9lbFv3DEmz01/sQ118tiese3Wy9j2+BgBoSewVeN+8BmHC
7lWEbqo5k1WEQ/vO74oiyMlzwQ1KmARqVcvBv9A1HbgnQvsWf5jyaYAk065DC/emG7n1OuGLN+o9
8Q2PMNCntKlxGntnuoFKtQ+iDDQk65mo6ZZPSs9sSySGIreaZ1KAE6IJjGZyICpu+gSi496vmfSa
pgeIIs10hG++tgAfUQB2eui9iNZ51Nj3QIgnG/wzgpNMY/ANQ7x6x1teoS4gONTCexN61Bz0qpyl
3yFdtBkrb4rQkyjW4Oiyvic2OguBmE2encmUq4BJdlPKyNgO09Ad3LobT6izQ3zcK+v7Gl/zaM8b
ii/YRjyGKcC9C3E/9Q0Ywyqv0qoi9pfWMIvl3362qef/+tmiyvz0s8WGAZFd3ftFrVtCtfmy5aI7
zM1ZegjUfHegtq+WGffoI2n3lUxTuUBmFRRylK7zG69e8xiMAbPRRdl27SthLFDGLnBq7byNgpjZ
UqgQf3UytmWMZ3TknCat4qX0pehNb9NGEDv3KrXlyisOBiAhZ+n26kx3dOmTEgxloeuuro66Dr/F
rRku8sZTG55EfO97lbj3R93SNoLqF8iTE1o8qxeKGG3OUN/kT+j+kUvosUcHha8Sfi3rf8rxz7cU
NCGISgBeEjsbqQSO/WCjG5HcdTwfPShhtq41rLjlbbewOiADB8CCHl0HEGk7nV4pLDRBc+pUFTJw
A84acdx1l06HDRF6+fT0v4UpfPK3BaCIkLHy+qcmz7do5UZdD5+8DXPEtM31UGbVMoFuyEta1OYh
ZS5kx43J/GI66seYBP4tCs3qBmza6FjX8dwK3GXbe6hc6WXzvthS/Jh478uWyBvvphyd7aDWBsPu
xgdmbInqYrynoy0NKzNJ9vPBV3vRsRF/GiKXGe+T2kQlukZ3qU/A1Sh2hoVlDc46KALz5BDaFQ+J
wd2gPeP2/RWhTnOMOuRpsol1JzSZgF4iB1H1CQKdIdtEFZrKS0/JDfnpYnjx18St2FYVrEcPCy5x
EQ3nsq1LtPJnDhhkfFctyBiX7XsMd/t+WbUtqr86mhy9FynwX0JpIa1QvIXWen/uZQgwIfSlll0J
iUaZAs2P0j1usfPqNmB86xY+UpNqQcZGe+jOB1JmX9bezdVeWQzUH7O35yurAtBQYWfg4DF+bOmD
ho+QOHepjc8c3Qr/oeJZAoUz5M3pghpVJpHS/TXuwC9UgNefLJ9m0nhKYwua5Uta6zoHQkJIxesL
yz2+tlXmZhfQg3UbE1zgl8oK+dnsnywN96ILmeluEpIv3WQs1jF2Kh7OIKF/mqJ8SSEp2cagaKDf
I+z1dYUmNp9wOhGg6fP7YmFAlewQ6AvdRanTFWBScGHEeS5Yk7WbGhvwXR3leDaUzttxRzFksp3y
12xa8jqmGBqWZe7Yy6vHtbxyZbkQlGwkCkayiN8vCbKRDfrlMc6UX4NwKPofyr5sSU5d2/ZXduzn
S1wBQogT95yH7PuqzKzG5Rei7LLpe0T39XcwqeUsN3utOA4HgaYaSCpTSHPOMca3yRZTDTW3Sjtb
NYn2nTyQH5yUURBA5ccHeXqNbPYD9o4fvZm/ODeps7S8Ry3QnpAFbR4NDfyAren3UIrvw2PRxym4
l5R2BgjNmBe1b8DHE3szMEamb50XLZGkmCL3I4BwjeX631RYfMk8UX8qe8TtNeGzCxY8EtyTFcPf
MYu2eGk1YMEpgea3o6XAyxW/ByvFswjb/jCdaqbSdnqJNVUaFUASjTV0EC0ys3rQ4nXYDdaBAdAe
6DBekHh5hlhneZVD7hwAFiznZNcUyBez0i/uItcc7h2rw/pl7OCDKwARo8zac+CLH2QGOd2WpY9e
NpSzDox8Bzr0rZYc2Hi42aioWlXNrdhYZQMSwtu0OlbCyx4dZMFeKunOmVH6yGtZlCKNH62uzh7h
eUV6Y64u1NDL4hOypOQdlcqwfOvSop8GgV4daFVjH7/Dccxs3NBiImq3VIwHa1ggF4ivqVjLHOFB
OLhXVOwDt8JurJQLc7wouEKDLaIb5pxqEYnXdkUGeguqlaIJjnWNFSrVss4o7+AyOFMllq7BLLd6
tkk0zRzAthyVAGSUuxqLA7iSksg94rvlHulMa/NP4MtuN4aeWcPMKNwGDvgeTPB6go1hAmXm8YwO
HlQBdm6Aw634p3a3btSDmlC3W/F/P9Ttkr8M9csd3K7xSzuqsKtWbRv96voQWdagEpLN6PR2APGH
tcjMvJtBKCHe3yrsAJT0RZb81YXKt2o5jngr0tmvF4hrRCR1GyyHfz+MX/y4MboK3clkvF2VjKIs
eDYTXD8PKsDebbyJWxcqTk3olLrkefgM5c1iq5lBdl9DGtJCKOiQjoyddMh7C1kgmpvPe8N8t7V0
FkYrDaJGx378BSA3WlWrUkXASvzoSz2yENlynW0cb/aBAbs9xJiJ6Kq3ih70Oq1oo1MqfazMld+I
ZZQHzny64o+B4aUCcBsc3i1dO1YpdsmFHi6moaizr15iu/XvpqFipedLP9CKqYmjOScTJERrMEyo
nVBM7aYzO27ez/5goyad5HaMHzb60SH9cXaziXGY26hUcbMVYAmdhxy/eNC7OZe8scFN5YNJnYqu
FTkXZUBCu42MO39sUUBebePXVjOnyoJL55LB35IULTtOnVoFpUCAeOD5Qopoqqr0TprmCTQpxVs+
WCdNsPyNK/vk2zhJYZFuWB3sIAY3k8PcrV12j5SQTmno3piLDk/AZL+ZqAXZk2K4A8p8xnpsCGIr
vAeBHj+HQWifMCEtqUQHbQCbc2zWb03vRYj01cjIy52imkvhgsXATrx9GfNxP1+Il/rHWRTq7zY6
a2IuXny/j2csS+yXqdZbM925RkpFZ8uyojN4r8Whqoc9mSAOEZ1rJOLfuZjLoJrXeXNq1jRnH2RM
99SKDnVZbSIza49U6oIwOpdp9pzZKZg0xpHJ1FXgrBCa4W1vtiYzy7kMWbSmJlQRqwSgiwwgHrLR
mH4BOVGv5tHidlXPVuY66sBAfRvPM2Nja+sd8rV0iRsOs0HuuajP1I0+EvIiCiiV5h9G1wvQ8IbT
Ldw+QoQdZQv2r9PNlLrlfefY/uF2Z8p2g5kOmkRgUvHAqG0lSnemacL+8KkKw0UaqQG6KmpCB2cA
B0ilV/r0qWhQu3Egupckan67LKtTudEK5K3fPmlTNtqOyfbT7cHBQQrefxVvb3fXpZZzl3kvNNb0
N3S6fPS69ndTccj5Dgwb7Qimabe2AZEELUu617CqH4w4iR5CSDbubMaQoTvaoWdnall9GrAOR/Kn
rFY1qIy2Msn5owLRHTViwtDntWDlMTAtbaFZWTJTEOC7Np3+1NZ9emzHksidYYVcETAnF45+LUVX
3kuQXtUy0q9kanRQe3mJF+zJ1jVevkmCjM2nDpbhXTt95Sqlg4kTKXpYVzfhlgYHJ260g1dEn1GR
Ojj4smhC785kaga4EuOuKdc0ONAmySE0029USberBfoeIVzvbrp6bbbINgvEkgaTdtSeGM9P1J4O
Thi+ZpGtH6jUYXm4dm2jAZ0IPtCgdd4ZmSoLqiRTBonMGS/dbkfFaMjNjR3AWUdN6BZaIOPYcCWD
ZkPjxSkGtqEbAK0H23mqw1YSe6o2eGaB2ZwHbqv7fGjf3NZxPkHavV9CEbDfeB2KvtIWIN1Cjmbo
OIe8TKDABwT1J/AUclDiJvU+bwKkrhnnydxAgU8VBfhC4KOZv++4QaG2mfL0brn5EUIf+ybNZx8S
9cywgpi4bl403Hbuuc8Uv/ZY+kVVKnvIEWTbqAoSP/DSOg9jAwptYw34hVefNTg5v4QWEiCjln+P
zPiujnvjRYV1Dz1QIz0LM2jWsjC6nVuICH6KiIE1kHcPUQ9l3BQCnV/H7tAo5d8DdLcTOIPxFXVX
rhnjqxEzQBJGHHkgNTBb6BHAZ7HfPUGjAlzOsN+atSP6PHZshBHhUJuaCWDvqRnQEe+j9WOz22hB
+NUlogNIHveg+Qa8Q5sl/Vti+8gudYxnyA4XSErUk03V1dFT0fCDnev+F+B54nmO9OiTsg12zPQe
oTWzD7786NnGEKOgnpnwkLZtmmyhhSECRF4aP9FZ6oloOmv/YPtTO4/pDPNmHn+Is2nC7PdgBtt8
iOpNMTarv2rWILYUXptqbUTJlpZWAGbyI0ZHjWmUuKg2ZO/CeJYOCOye8ibP1wL0A89Gkk98ViKW
+jIyZblFFhLEeeNs4rPCWhr2sAaBtuFoT2N7CT8ZUGpIU7D6DDzKRt4ayzF3fu4LBzzYhR/9h3I7
D9XMDZS7dyLIjiBVJspOyWAh4KK3C6pAnDA7BdAQNBfh0C2QQ+Xub83c3vJXvRfb844DzdkiUWOv
kqZ58FsjXYKlrFtNxQFEbFyUuCXDbh5Uqw8gcI0PVEmH1gZhGEBdZyrRaF2kv4/G9fZ9NM/UvFWj
0hoeL2lEM+LMgvzQoZV6eaJSxeJqEzpJOaciHeDkBTGnV5144SBhc2xRgUBszkcpEbL9YYypxdjh
5zH+dBWzgPZr3oB70u95ftUifU/cDC7USTcRsFbLbvxRQKMvGH3R7V0B0e4rb4c9g/jrEpOjvfcr
z5/XcuCHKsrMJwa69Im2TqXZDiyU+cJD1twnaubGBT/ozFtLI2sAqhdf6BdTVRCuKOCzONeM1fva
a+SCeVHwRSXHrDCdz00E2tWhHoIdS+L0Onak+jLKoKFjIF3IDCKxjWKMIypDvHlw+Ph+3X5BtLSd
N9zx7yOp6xBzHcAyamYDRJSj97YWFFkU5BjThY7gaQOGXnB/cLbo6MzEVrVNlYS7AGdT7Xhm+q9W
3UHFXQImNB5Aiqm8dYWE3rVVcwRlFWaiGssI8Pvbw9rBPHMubITWR7606Y/h1/2iEnC60t8y9pvw
DGW5UYPr3nKY9TkG1y7EFNvPxtCxuYrCFlp6XrupRaNtGCKddy0g4XPE5YaXousOxKHtpGDvDLL2
MytiyEECf6G1YfKQAnoP6DbOvDKHbCim5ActVO+2Wy2dpYxVyzYtwQzEMVECopHs6JZdEccHUZSv
0x2PH0XkIPuiFomvNlAsCB+dJD9kmeY8hCB82mFGGX+Fbf95tMcMbwvD9/lO2KBK+dk+IJAxy/Sq
2GD6645Y8HfHwRIt9KF5to6MPJgVrIMIAdXYfjDM6sLy11nbQ9dMgw6CdEan1li82ewo7jfIbSvP
zXioQKyP6AVsVKSKmy2r7GpVuEYzpyw3ynfDHvhsc+FuKb/tZtfscFgz5A7PYqJpvSlbOWZ5Rmyt
WqYKs4en6cZdGlnaMhjPPNG/n5HtT7VILAV9DnIl1yG+PTuJ0MGqGuz8sSzTNxNexregqFZwxLWf
9cSNFsif6k9KSnj29KxapbEt5kY6aDNXJvpBEiMCOYqpbMEjh3WOtyMTHezRi0xnCFNAyzUfIESL
5NVVaCuglUfAHSVxkQ0EANC/McURjpzs5IzTb6qMF2Oo2SbkFqbkXOuiLWca3hJFBA30pvI4xHT0
8M3Fr0IawnrNHT9c6JaVnJyIyb0/ZNWyU6kC1ht4cah5vvEq+d5nTf0g/aBeu26WbL3EglLaOBi1
GEworgeV9QrXfrhw7SFd2Ez2G1AIUo46HZw0LZaubRlLKrYA713EewNuWmuRJEgX7+vrkLqA9kdB
skVMAwBDKDycoQzybivso+aG29QXyz9pVrgmXrVj5TCG4u3UZwukLLbaFd41PIU28PIFYf8jhK42
iPUaeIVB5QlEiuXZhzNmslGRKpDdXm/MuWaDAKHhjfEIGHiz40Y+clNLuA9LSEPcigIEiniu5jE0
PWRIS+HMo5FhHFKtT6Iqvatt1fGh6SN3Toze4i+7ysz4kJmjPBM88Etw+cYQJcxn+NnqX8C3oZDz
b8T3thI9uF7wh4itoLkyWYJwaJxqe/+9beOD0dg0lH/xdZBXKxeBLOwNh8+cQZmnU/0z5GLe7ZSI
AY7MyU7thzR0l542AGNQ19GGt4G/QpADcT05YF5ErBzsNgCFRHG80aOk/kQt/Drg6xDifDMstpL5
RD1fa6xb/7FMxPOIlwElY0lnYwhQw/migvoZPVJVfixSLTz+7ZaefxG0v9X+0vfWuBmHKqSm1oM3
7NoeQVdIoRf7Dh6AVVrq5jVFShhkjtPhLXPv8q51v5lD8d20pHxUsY6dpde5B2SBl1MfleTaMu2B
VKLfG+t5uQ41P4PvaVwDqXHB046H2BnMOWOvN8z0DVedg0ximxQQ9+FAXrciqSBQ3Kt3JPatHTQZ
sDZvkkfOKobvaVuCmyYxV7GF5OIgKvIjQPDpEmlPxVNp618J2qiJr5i2ordbHxYM/kJzrRcl8Mck
1BoyjIvVrehUXbGCPLK/im3PO1g9oFdW90zZ71nWQJrOd/uT5LI9GAobmaBw9dcqmhqY3ZV1+gzR
ggIZIvhJZFhhwi3M8wPJ0CRj0RqLVGs2wHZSLfaKxiPV/qlvJHxELpIUBKpaesIyAetKCNAaRSf3
hWJYao72thQgDOjrl0LJzPyuIlteoEe7AMOtl5x9bwQwqOAApm6Lf02BIV6AVoPfaTlU/3rNjh69
OCuXUJIajoB8xTuRR2I95Jl5b4a5NW8s4b80RnpJ4ox/B7Af+Y2OevOLv7rbvkL6RhMZIPLHuwL8
CA5cMU5ysOrGRfZA90Q/f7IbPBVrOy8n9SGnN5J7YLv3aQphpJsgUZL79dpSPshwBwgS3Sr0nEPw
Q7sHgw2YqHJk7cO5MiusoN1Tse6z9yJBD/F2+Fjb/1yk2pABHvYf+2YDcnSKNFmA2vZgVXa6dcYF
FrIRocgmi8Q/UpkOYxM3G9JtGNnBQcfik/gMQtV+c63Mvxdtxy9siE5EhmCmrblG2mi4olZ9MnwD
Ss+7x9p2akVmozfRqovRaly5/hgL/BVTq7TKxUrJylzCQ4kE4a5kz4EJbjj8rt1z6lfg48bkfwRG
BjEot/HhdGnN44BUcYgjVualzqp6nulp9yl0zNfGsaNvRlGj+xiHsuICWyUWvQkHQqudZzEIsnn4
TXsVuFHaHmGSRg+Orq69xprLpwVlE+nJIQv9V1qm0QZBAuU6k2YT7Wix5nB8BwGGz5fE5kW8Xqpz
46NW4lUxMn+Rve4UoB2jnbdyfmtKdsh0xngxOMUMhL3DGqCZ5NmGvHiqS/9L4gIGbYOL7RTGfnuS
AFAj1aD2v4SQBrAYuDcMO3DXP/eM9GC4TxPzOcXK5ggKpvSIVW96xA4k3Fid9iTNINibYbDyjKS4
xnHY3IvIRkJLC2XQDj6XeekytqFarbHqg+fJz1Mt68VbBfDHHosj7FoE1yB5CQ8ZtaUDiOtWVptq
d1QKCkcs/v2v//s//+9r91/et+weaaRelv4rVcl9FqR19d//Fuzf/8on8/btv//NHWlKy+LgsLAc
sI8IIVH/9fWCIDha6//Hr8E3BjUi48qrrLrWxgICBMlbmLoesGleAdetwzemM7IqAEl/qaMeMFyl
7DeEzhE+T7822mLax3qtH+2BWFlHtMJqLavZINXMik9i8JO1JF45yKXymd8XwXpSGYyC+qcycMQn
H4kwt2VGGFnhAtGYBAIhYCaigxe5H23UuEjiBcN3fAd5YmTPjgcrTbqjOR66sC5XGSY9MDL9VRuX
6hPI9JON1TCs2K1ElMhHks3UhPpSYxoAagps9vePnhu/P3ohuMA3y7IQgxb850cPerxMaytbXOs2
6DcIAnvImtKHZcK14qWMEDQZlxPtABx0IXl5Ty0EME+AajOkif25VZm62i7x5YdxWjbSbJidglix
trOsyn+Jg9JYhGbUHm1IYu6LHDwZPWJTTwNIn/F4xdvYFPzTyPEemzIXSiNe3B/oZ6aX/Z3yQ3PH
uYE5F5AG+x++l47568PhDF5fPB2O1BBhCevnh9PKqJBInU+v0yJd5BZw+Rl/QoQiO0NRtjkDqv9I
02FQpdqKpjwqjq2QrpWe+xxaxYbvvMIHrJbCSlKwpmFi8tMKYg2WVX8yVHm0xzUiXoqXNGTZs6Xl
kAzKWzTtM76v7Htfy8p7JNqvELC3rtnIpl+A2xZ0B5G7Jxsow6J1nYP/kWqpQxl0K2vk5YfXDKq1
ZcCB2zOTOZxT4XawU7D2uykgj50Lzgyzjcp55QJF6NdXaNdb11/acv2+EsZWQrnjl6U9KcwZynJ2
YyXJzw2NB3RSC6cHlr/soPPgW9k6yUM9HuApzEsrBAEYCkkgmlkD6OEucfL0wVB6udL0IVtSLfVu
23jqnYG8927yN/LcYEuD19EHcvmmtsdZWa9XVFEYzP+HbwR3fvpGWIxJHf8tKGbbgCHb5vhz+jBT
YWYxelDJeFcLryjIx7Hu1OqgVyacYVA86U5lvNIijGtNd/AstztpvoMlmlZCCjKMjqQqO6nEknjs
JA9Lp6WT5/msHtXeAiQBQnunCCEuExV76kQVVPyPtmkwj0Xuuqoksmx6U8Ybux30PeNS39MZ7yKz
mKVBj2wrBIrYhstwe6v+rc1k4KVa/8Pc8/O0Pz5MEEAJzoR0DBDROeLnhxn5JdPjhLkXu6t6hGIT
Z6YDv3BvBJqDpO9EXzaxk75kzFrSWpdalKUPlF7LWzDcgngWYcRcAnvc5JsKcYZxni3H2fXDASCj
Y6Og5YYGZIbGB5xOug93mjek8zLSQe9qsOSsO1EwI2cLVbBEe69AdCaAlwC07hpX6TzMc3DZuE58
Fshz+fun4ti/fcVMbjPL1g1Q7jJu/vJUsKLiXlrH4sIgl3s0R8EMUJtESGEbVW6JE9UTYbjo8nMg
hnjxgXo5g6AB0SWTDfx5AMZKUMkTtbJr98iD60S9qMpQAxd3Us0pFTCzQM8BKWRvb40Zg6G3tlVu
P99aVQLZaTaDdGM7uoZyNwQpRqB5Gyqq0dZKIJT83vzNRu3y0dU0NR7bka2vJJbaXHspR3rvme0N
/IppGLoihheCqUsUW6oJCmhsuSVkuKj2Q2uHVxUEcrlz8JUxfgX6z/g65avQqIZNaiFRZbSzrBOY
I+BUBGsKdvwg7JdIxrfkrKmc7mqMAJIcQGSEbrFTGktjXdtDQSmu4ZaDRJjvpaB3bnV3C3Hv/KTq
ADTzQ+3uZWJ/ilNVX8iU4dW1iBHDWFGRKvQYECqmv/79d8SwfvvpONDbcHSICzgWxy58rP8wD/UO
w+uuN4uL7+uj1zl9Dqsy+JK2SDp0O8HuEfkJkJ6HBGDw6/lfcjBiIL7vvuQIK62gmwqWDFsEDz/3
dMqGYQPTH5xEC4BxBReLaMMSPinQ1VJRBsPSz9VwbXwbrCJeugpGRbw807IjaGKRajoWscOoN9Ie
WW7GYlKCfLSQVrehIoBG70NSEVLIywCpZktp4ltOiKDANaplMIj6A/QaaHGsjMpyAg7BUTVsYw6o
2wS9thIQSUAJTJ+g11Cby+5c0/oAvc69rlqqNlHTJeg6PYA5yPs2IvvFMGx1Fobj3UUN8K8dQDwv
pjKgFM5YckCGgv2ge8XW9XP9Bawi9QpzqrumZmEI/vMcsa62lsh3arCDILvg9ettWNMb4AEeu9Ow
uco8uOLzQ6X4gLxRSDf2ReM/gHOdIz8H3rrSrrZ9hYgAYAX2HOwXwRuWT+ksGQr3MWoGY+FqXXyX
Ijd0o7LG2NJIVo0I4G2kliXexck7gJOhk9W43dyAaByc08Amy/FAdqus+2VlmWqui+HdRhXUrkMv
kzFzGkMGa4hYVXfSgwcl5Sr5DAL4HSlD1mG9t7rBeUESo5iHdu8DPwH5VLsu9U0XwGGvG6aJO5DJ
ZxlUu8pNHwFmiO4YpsNzj40RNC8gcG1lzQPiXB7k7LzsIUuGCjIBebOmoihita0aJI5TESLM5n1V
sVWozOwMD7u+yFhsX4wii+9YYa/1vrMvZOoCt164hjuszNFm8KKCcsfU3G3j9GTk6ZactRANArth
LLbkMPIpQjba6s5GbnTDAAjHYkmCuu1FS/VzUFpw6mXV1nTL4ntjRK9mOEhgXit3jm06vy90s1rz
uNKQDzSArgEozlUeqOzyp3HiaNslebGGw6JZFg0k8dIgv+QjGgVpkFBJHoEoqZZBtLGKU/ykYKOD
BeEAaisGzFIyKBCT7/pPMssWQ5/1j2EEgIYshI5YC3bsWN1yADQyvEhHckMrzhcAFnW7tqxLRODa
po2OVZgV80pnzhn8pP7alHkAxZmsP0QGvPNISbSvwkCgQGS+/AJM1TJOPP7dU86+qRGRoe5IB3DO
3PODNRKahtXfz4Tmr29LrBo4MxleDELXdcwpP0+EcEMVtdFpDQTjdbhYWxfhJYIMgG7q3vGVvgFV
GDwiZGugHeXXzcNQiwKCN2DJF3aun8MmxXqgLZKvGb6VSC7jz7cWyOH3EKh2g409UqwQz4oCySr2
P42zJFIVNQrY0hkkHCGMO/eqKpnWESayj+eK99FJ+bVxTxUMEZD7v38M+q/r0vExWAzrhvGfELTD
/vA+sLsOed6SqdN7TrvtjEhS/OQZlI9B4gU3gGkM4Mu8/ehjz1zwzix+nQyoRx4jyZ9+/X4OPjtE
ysL5398y139Z59i61KXEX05i8uC/7TyBNNUhNBiEp2lBP7h2CSZ0L/gMn3A8OuXBthOtC8dl67/M
9I4vdaRS/W72wNs4mZmpgs+Q2ri1rsLaXlhBkYKjaUluzsR2gkfDApdLFi97vwJxMEIeizTS/Yvm
Fe9nEELgi1YB5pF6Ol/049mtXQqJvH/YjtP+4eYJsfBOxzaYY2NhCoczlH/+Orf90AXlYEWb3gXU
y5qbEGVpBkht21howoFkX9qhhaDuCDhpVXSPpLfy6dbC1fiA+JDRzVrPhWqjAShD0HWQcvJBMB3j
nQMUaOZfLZYUu3aspSIdPASCe9F5B58zaFX96J+2VgScsK5/Ye3+778Dxuhd+Pnj4scrbbCEcMO2
gcn6+eMCapH0iGR5mwnDZebzySMD375zNLwUgUtwqJTjIRq8CjzgsDd9CkwbCKpnkQCLo6caEPMx
G25rzzDXPbicfewXAN39UL7VEyZMlv/wbcYfyRy9AR8+jMUMfBLHMQ14eLiUv3qxGFR9Mzvwq3Ws
Ir5TkAufI1MIGWyt5X0KEgcUeEg8l3YJpCTvghnZkQFkr8DFiAB0kPqfHJbFEDuyxElHzOExQVyU
mqWZle49H24XKmYWaKmrsGUgdQywWu7qfIeI2RckW4Xfk/yERSPeSKlnIiLlypeRangOz6C6cDeu
VwkrikMdN/YOQeR2XZd8uAc221tgKjeex3Ga2g2+D8P7OIYGpkeBYGKen3TPxwsEDJLNCYn2R+lF
2c7Ar1sf3UMKDFSeOg7aYwnejRO1IjMVe1UMG6CfX8lOJqqkQ98U7kLHsn8+XYGM1ThkpXfNTKWp
tybbh4tJu16rPqz2H2xJkyaHmhULqy2gN0ld6FIWwF9rIy6TjzZqo1llNmqgNXBY/H7XkKLGnlAy
Z42VVrH1GFgQYyDHoOKoA58p43QBtJ9hHcLcgLs+0l3Q5Cmt2VM5k5k3rz09wOq2X8ZuJaCqNkT9
HATKeKOIOrnayrePA3fvBPdRGk0qdvVZVTMLWiFWgviNx/caT77fWrQW+w4SbBtTO4+wXkRPBOLs
bW1DZpnGcMaBQJwO0gJlHakFj4toA984HNBjJdnMiC/huvLvpyslTr9K+n5YTGMEWPGGQ3hnl+ug
isAUN/YzKpkudUe3l9MImVucTehb3ga19SFYAOiZr2lUPuTuKYi9nbSYlc0BB4QiRe72m5hN16k9
lx8g3fJMzWmcDmH9WQ0izR0VXV/yEbWDvM7xFuhQeODTiIVxoF6e9LRNmeNvQndFNtMAHAGx7hO1
D3gAcg5X9xf0bPrO/WxmVXCQ4IbDHNOsDJ/zC4ge+cUcQIUFPQlnWQvLT+edFs2g2JKcqQlyDExA
2KBGGhhGtjRCXq+dBmzCVfwat3G86gYebLlm5E/x4GIBYsevyICsFqLOjD1UR7uL1jRf9MKNXpEX
haVEWusn6TnRHVanYkYVqei+N4WtnQM3iw5DVccLugA843s5pjNmTX8CVR9o7Dv8KegisfuQ5Y4J
9tUuXsd566wrruWfIL0971nproy4ArTUQRhHq/dtWCD2oOAMnGN2Cbd6ZDNgrPHI4Hlks7wLWDF3
MYm5upeeqVYXQbMQ2PmvqehrDvKZILw6DVXiO1zAR3OSjmJXCGIEK9eAI4+KRVqyO0AaN1PbugM+
G1IB2cqtzK80mp3b2hoiu9Ycu3D9amgdvyTmnuomSwokRIKMt+lWpVanO+xZILUy3rkZY38FEhHA
hiq8NOGPfb/n0ScaIli3pvtQGeMHk6fv99wKeYd04nS65/HrsAK3Qbakq8YWMtgH20YkfbzAeKD7
hr+5ne7r7+6ZOnWV9ts9e1EJwn7E3e7qtFu1WmStVelsc8TmgEFTORI7tAZLCzrtY1UibRUxkTyw
rY1DNVLLgFZMY8i6TS1rgDpCS3pQbRvzQsYxWmRUr9xAPkemDyFpsjHQi/oHOp2seWOwGVLt3FSL
Fn6AF4AZXcOqAJ6jBMsbliDxFbjL+FokUKRsnTM1QNKAuWSAUi2pmLPIuKAzNaQuUACTi9Zv0xXZ
KolgsQrmkELtt1kTz9+7YdzKr5GXowrwbhtNfGWeVd/1uljfWiRFr/AxVbahsdRQO0c8kbSZF3m+
p3bUtfQ6yLGxrtqSLe1Ye+h5+DIUg9pKs4gX8OyGa1531o5FaXL0uhIr9W7hpvlWRhnkrViazGI/
77/5wypO7ep7Hw9fsYM2nmSG4EJYuilywkF8N1QcG0uj9s6dCx6ZtDGSz4YuEStGJyTMYqdTG6+h
ZYKIvx6SC1256zNrF4ad2IIacJ1LAXohY7D3deh/M1ujQJhUA7mlkNYxwFtjxXNPB5oOktl9VDhz
5iLnQauWBQcxR4wsi1fpsRMotMfwJ7w2ssNDDpEo4AdG9qYp72sBZddPomPRnLe9e63AT7mADAMD
7GN4vzZQ/Pnul+sGypNn4CEAm/P99glZwgA468go+Ol6kOgGni+r8pXT52AwB/v5qgQHyMKNIaGT
NjoW3H2jvwKYN3Mbo3pxKkDtfbDGbRh8GU8OF7siGUctHX0uBwgdmV2j36VBhFgO9YQv0vWL/uo6
er6zISa9pA5Juh6MUH4GtCSGQE5bbZGmLx8GR9xT/SBC+HT1oj35OdzzQDdC73y8UuJ4IPri9gN+
dvW2Y360KozS/eyWq6mjKZuloYZspzN4uCDy92m6EWTNzrQUDy7ChuBoIH4zz8YBkbi0ywKVPg3S
7zcGoOCrpFbqJcr7GTXQTODzoN2X7EG+VFwcCfEpulRlAbxdYdVw7yEH4iDAgLmgCs2qVg5mzWcl
Tb6WoCpd+1GnPWccf/nxmqC4KxaDL2OEcJHxA43kYnpcGYTVZ8h38S5Cg0KNO4oIU48yRMYPHEkv
9SC8dTfk5QYqJP3TkEFnZXzQUQJeBRBgJkcxaA5S8EJjNuCV9Ihg1WPRQ8EjQD7BJvMiyIZNgW9E
vy1wJ8CfJRC6HIlgqEL37KvWQZxzfJuWWmhd8vEgY6ztCjPUlvT6DJwGFfKrL7pqeqHmSTCsM/D+
zKkTtWqQvdtjOXmkkuiUA9WNFq/hLDPWWObqOyCoZjayYh5jrmnnyMv3utt4z52d4eEA7Dn5IstS
R5oTS7ol1YrEixcaQndbcj4ik/R7nEt2otI4ooEsisd0HBH0dCBWh//SKnDdv8DisQ+9SYBCDsg9
lQdlNVidNkVnbFpb3RljBbBuAJF9qNa6fINJX2yHPISGHfKy5MG1jL9Oe19AZWfo3jz9c8s9kH2r
JoETzDGjuW/79VziHbkuTMajOeQY10YjzVMFvMllKJl/NBN299441RDw61SymMoG/IVAaBY1lG7G
waoUOqQsPMeBE18QGofD33e+/X/KzmNHbmRLw09EgN5smd5nOalKG6LVLTHovX36+Rip2yX0NC5m
NgTDkVmVSUbEOb/p7JQ2vXOzjd42/MzkjRqz+LMrW20DEl3dgHc2UOKy469pqNibTPEKjG0oVgOS
7IFIyrMsjoa+B4PGKqoIrJd8LjfFlCdfQ1GTyVhMvVhIJ19xS3B3tRr8ao3TMVmj2DQdZGuvOn+Y
hahvcqgSbmZDhbGQVuWd4MubvE+Wm9VRfqhsuT6U8X//ULI1I/ooP5SCwieLhaTaBdOsniXK84H3
XIo5CXA/YCfzEAuQXR4yAr8hQ0MlIMC+dHKkmMDnhR6d5DWjpZOVZfO6asMNW/oVsKT4BRzI/GaA
dk9a2MGypA4FSzTU2GXJ1YyDMavJo5SW09kIi+Eu24LWu6HX5d5kSQ/VlwppyUcJVOXXbnS0q2zL
w+y7JqzooRqu4jBPbsQcLo9bqHXq82wEZ6kNjsBq7efeBCBk+XBBV6BZoKXuSbbmzPO+lpnkaWQr
/u88UylI2y5U32zHS1eZemntOjmQGiteZ9uJd4miamtZDFO1vbh18O6odsSvGJ/ScEJtTDaqLbcq
jMY75o1SvI5JX2zzmBC9bB0CIzs3E2+0x9gWnRQ3fZVdsxypcgL1LNyXm4pu6Dc4PqRk37mQhwLD
EfR/Wg/NNTWwFkiTTFuTX2+uVoXPL6AcTmMBxmLCsWH7qKyER1PVaPc4680DoYcJS7jlGipAkMzI
3utBHMYZjDriiPmL5g3ZtYrEVVU0pQAsOrNh0wzshJZWK2raUzCBOAuyqniRdRhdfbMyHSDWUhV5
A6bxy0ZokheYNFgLetHw9mX8qAGdCgTmjrIoR+jlViS9+ixrNMFab7LSZCvbxJQMd8Igj+6yxzBi
eN2VRJJk0SXsiXB//zw74zekctqzrG4VYI38QPujLIZNZcI0gi4gi/Iw1Pqr0abpRd7Jm6FXRMxe
UJb4oPKgWmu8N9b8UNL7YI7qxlC7fsObptrmbeGs5cC+0JTn4cfjr20qb15PkM2B5XGVOTb0W5LG
O11M+YvsbuUkZnV11n99fDc02QNZX70Ev6kVfFH4+OEKZyeUvR3DuCfOgsxW3ONnlTxLRmcLkm+8
yNKjCsMN0objuINQ+2s4Ov8G0PGpX6F0cBDl6GxSE57DBAr23sdu9jgEjbsYLgRHryuQmcka5O7G
Mf/Vz/C6Yds5GPt5oozWQxJqF/LZ7QUkYLZOxlT8GRxkmPmzXTX7/9ouxzM1Z2z+0mJLlstZV6SI
Tl0LN1+6o38WpYjOZxHqEPIzS2doinRm+f322SrHNsAy17WnjgeXDNatMbSfMiVsuwKJtrq2dzIl
zKrtMmFE8NyyCpW9gth5mwb0isNs8LYPDyVde+u7qH3yTK96So30i0TClHHobp2y9LYdUycpWX+y
oVVCMi52nzpbqVJnZ8G2JUkiUYIC+k8XqbGVjKJaI4UzbqahSCbf8fI7uofxQQKkHnUSJmWPbbN+
mLvh+Q1ApBxRQLdVl38aQspiNoHs5hBn0P0z3mQrFmMYHOPrkCZDuB1D4nSlMqCmqemFehGJt9HI
jt2N5TChfnEPs/L7pNfJUZZkvdvpv4bKOnlQbWVcT2zabpaB1nGEOPVpcpr+1Uq6ZtNWotkOS9FU
NOdgx2G0kq2FGXu3qjaPslFWlX2/9gxVe5Il/HKQ552y4oQH++9XU7VtFNb2E07Z7bOSXDo9H560
xf58yEihe0Gr+rJN1tmhgo1VNBAQWvrLOi+5tHWnn/s4u34OtKdR9WXxHwON3CItziD4YANhivnX
neSAOMuDfaG7bnrNWScguqARwgqdvaLk+ikPBvt/nbHC32pOAPqrJXpEJI0oxcJCAB4wVL11lqVu
VKwTxhh/yJI8APmfVjFO5zsjGxDq7t3wuSeeugyWlwmiVlme7mjdNwmq28sVW2FZ52FQxLMtAEml
OR6Q8xdd/kkxstZrU9guEqj8++QhrutTahjKRZamAR7tOGhfZKl2hv5cF+68S8mcnaNQ4Ci5HJK/
z6zI63ZtUn3IHqlW/eohi1OariyzjLElNFskaCEBzVjW+h5q2dehSr2bujRkS0NhAmZFEBaafjF4
N8jGv0bAdv05lzp0HSs99AtEwdBm88lE/XLWm+dsgSk4vNr3TUkYRXaQdcMiBqSAhX0MagrFfHK8
be5cbGtc2YkeAZbOzas8DN6IDRseutseQyU29DQIdwE6T0uLCX9xNAipyX6yFXDha48r214qa+We
jSWK7Z6ksJanobHvywZZXlqVIPwTzCf8e4GXUO4N+svnWahMYl0udUpIq5l4v7d+9hsL64zZzXcx
DNUHwVnSIXz9V/Ku+nNFNlLW13jQEzZryr06RtWHYJuUjaX9pe9Y8CDByZZ7qf8cnuNSc6qBZt9b
HcWaGR+nr2wkEEBfzuqlTp7JOtkq+w19Lf7Z6nrDr7FFHdQrbxD6TpkNSHKtQCQJJf4jAJSNrPqs
l2eF3YaXzjWbnWcl86uZBhcFk46/lhMgk4M8wRT+UePUOPk+rMgDvoku7sRRqbV7GrCHiOQ3J08b
b8asx50GAiR8p/ZykA3GrIuj958RLn/p9UEFcjBuAeNhzGu9GNvd4FbaK1+lshvSMF/LYtqANLYI
2/iy2IwJ2zRWCmEd6d3KUPTtMMQx2CGGeiAc/Yon76S0hvYqL1zHFYHVpShsLuzlxNoDIrzoBE/u
HYGxTSn08eot5KBkxCJUtcJ1D+uJVHbQmsZXFMOQNEyycqV5qflVsXOitUpewXOrjK912XxMlpHe
Q+Kfr/8ySNEmdZ0Xun3JsdVWlDhhrbQOQ1CXPDHrSJ4M85oZy97bhm1tM0XPdxMYb+LjTL6yaDQm
O6tl8pXFFj/V1ZyJ6mmaUvOop56yQgZqelcRTVr1nZWdCbn0X8Gk5SaeCbKXKE0Fupk3vnsuor0I
PmVno1dkLzn433oZClyQXLMF0ZCk/2oqF3mFsu1+3VYW/3FbejXpUGwrZdDW5A+z6+chNtCDK9XL
Z02mMY/7YLJWdW2VZ9mAu0h+hfzenVWEfd/zjGeZeeYNlzB7n02VtU3IfL73dbNOF8xS7GBiEJat
e45Rgr2NPZbnDzATI4M6Tt7Sqv01Uguyx0jZIf17ZKVnxmOkRDthMfk0Fe0+wqvijybfjQhW/axx
ovSrsrffLFQ6NkU/RJe6UpJTrYz61rPs4oVIC7ktpzf/7ObOl6OSYvroxBx9bQnGr0GViaswSa1q
FvE7SLDJc9wEYhVmafU9GlxUHsicJQEzqlI273PkVWi2NOKGXGR/cOvig0V/tq5Gk1gUxkvoPU3u
NxacYGq76OdidJLAevvIM81ZBYUV3bU20Peum9j7wtBIEoG/x6Z3GD9Mu8DGhrlVU4KPjgmh0yzv
GlRa8dpDIViVeITsNa8oXlVSVdA9vXlVmqJ8HaZBvbW4JfLcFa+yhzW6+3Ce0russmuvWcWuKw6y
/xz21q7KtHQtWwnit1fk0Z7krWSVK8Y1Vjvdkyy1wvDgG+FjIq8dRbWytfFURhqWD2OHRgEItvwm
+45FVl+zyILxHSkGZjpR9kro6tqnefHNiMBIm0j6HGvXBVs7Q+potOLbFEyoeXYmPwq8PN5L9bvs
rmhgk0aXhb0sosvgFO3wURhdtcdZr9nKanxM160ZZ3ApMv1Q6KLayIv2inUseBhf7byFkmeYBzBk
yXNSmPj2mIC7G6fHn6roA6bCirmaaPJz2YIyElMPySsfkpUd1t0eFS+FBOlS/j8Oflxqudu/XkAL
cQGN2wL1lUWxoYXZj57FW6whRtZppeXL+lwb53UZDsajW52Pv3Vr3fT3bjaLpYPKOvkyRdISnCTi
X1HSen7jaPgltLP5VcV5N0cP+ouqeuJm25Xw5+Ulyvqg33lwMzayaFcWeXgCBWdZDIy3PrTbL8Ko
zeuYhQlpTC7W2xZk4g6Jw7j3bXL+f8JmX6t6TnACYNMp1jzvm2ngJod1ovqMWEu/HZNWOQVe1Z0g
d7tbIyqVp3hC8E3A8f5m9d1Vl+PnBBmoIar/KnMsKkanHVBoxXu4DLz86pRTd0DGetrHQdPesklB
VRgrki8kiH5kcS9+hure0g0+R6Xpb27qjrjR8OwpC8ksjittBzOgO7Zixq21z61NhPbnq7q8KNi9
j98Vu0HLmpgYfpH9PjHUYD8pdbhuG914y6PW3ZcVQQhZnICU7RMliR9FTE6Nve41yaM4hDylGdZn
a7WIzbdUHcmWG3nO/EqxteKRol08Ojukq/cVRoqPVrsO271DROgxVhQO67xUYDW4jC1tsifNpGH/
uHwq6D0ZtnFK/2jNLIiknauiQrm0el4Z7UNNmR6tqRcou7DX1EfrnMbBjhQ7ZIzlyrVDIgRLcOPR
amk4PVs6guPyUiJSjZ3aoqMqi8xt2m7uGmQLlrH5OMw73QowTVnuq/X6uMO+DarW1Bwat2z3wZS/
4T00jj4sy+YiD3y9v85i4+Y083j+Zw/ZTUB59UnkpTtZbEpMhnNhYZq02Edmpu5evLkFZ1QGNyZf
w0EcxY62VYj4qayU/eQhLOLvTgSyVJZko62gP9llwzZexn92jVNiUWlMLuyzTp61uvqq51iafl67
wZn15Arr2EQBM57sFsRwbiu0ctbywlrGy8ePYI9nsKxPnzcLCuxHKqW4J2zIf7s/FI4GkaM83si+
nzdz9ORguU15/qzvQiU7ol39Rd7589pRrrsrAmPa4xrOS+BoUEUXuxV5UCKcVoSHS/a0sMr+U52m
wmp9Wdaxyvj71CKVhn4LkgOGkq1VABbnx6ns2pap4osWPz7Z8l8u16bRTg9CUgvLLaflOnbYsSuS
ZXNSXCRGPH2jxS5rM3RwvUHzDlXIr1wWbStx2DeJ4qJaXvilxsNN1mujaxyqWmUZC/jqXWuggtkN
cGdQzuZbRjRA1ieZNx5mMUIOlBfHloccCbhCYiAsaDVSAfJQtrF3rpeDLLatVW3VAKK4rBuqiiQ1
Of7SV3XVJDIVO5fYaZ1LkjbrzjPmE5OwSWxsabADp98Q+GJeSXLW2bKjbNEibBuX3mIZ+1kvz7xA
+zVMFh9j69A6mgWaq9+rtNlNk66cgTSkrpld5GEyIwSrloM8k3URCaM1OOh69Y8GpMYhIC5jZedY
6XeTWhbHf9TLHnIoafJgW7Ncftzx324mx2q1950A4hKZI/SbDsG0VRd7xGk5gOv6dSilgWIKreRg
h+qmlsXPPoMRqivVU4ad3jixb2lWhKF0HR6cMkt3gwjTL1GQPElKydwEMT+L9vceHmD0/94jUKp2
Pc0t8rAeCqJe1xK8asP8rKvOxjTw2v2sctIYcYTP8ueIWk+6vVFUF+gx2VnWPzo7k+qs+wxHO6vr
2jta8zBbTBw7RmInHum+2tljS1X41WS190dlmTc7AH2LkCt1xXJo6jTasMdW1/IyjwbNwT8mQU17
Vhcbp8XbaVQmdZWmQbf6rItd4TiPciG9mz6bNA05VV+OlJW/tcty06CF8Y/L/WvHcfkEskUe5BVt
zf1V91nkqWNil33cvMIRZptAQFt7ZFxGvwyn8jLixkhmp6jUUwU3RTUERdnSBY3ercO2hlvJt7yV
lXZtL6YgkxGvkxrtU2NonqtI5V2iR87B9RLCJUOdPOnuu2yTNSBO471D5HH1WWdb+HhEOWw6LbHq
ZwFW4Ll4lt3lITU8lu2q6zzuIetMocaIhohmrxfusNcyFQxMlqUXgnHppSH2sReoQFRBoQ38dl2O
skX2AcvZgsfu0XFeessGuJPatugNJMOyVD8WVtI3r0GG4a9VYYXnueFLZkXjh5aBWa+trCUPXWFK
l4YAJPJmOk4VpHoWjuEdIU0MGhUYmAlbZ3/IzOkviPYrSChD6KfdANbI8MAsmQgKpFH3qgQk8Xqj
RrrDQXpbTZP4oCzrLrhLxcYYp/G1bACTRzbK+pqbHB5XwuiU4EqA4GPH45dm+TWYM0RU2/JkWDp5
XGdKS7JD/ynLM3looqbYm42B2FMYXuy/D4TW4L6PvNayyNV3qtt8yMbP+n/0ncdKLNi2f73G51CR
uP0RT76NvPZnvTz7rJtLNzpHyGYvn+Afd/qskx8mmZFednEh/Lurm5vRrrJzhLZCq7kgDItRvRMa
29HNmk0dz+D3syfPgcipFK37Wub6vcR+6aaSSH1tOm32Z6dNT/2Qea9z0DVr4i4O/wNazWawtwbL
/42+FL3FS3dWgODIK8V9reEbI/6QjRZSQc8Bjwtr7nOdWCU2bCGPOt7rHINFzpYMFFgGWZanyKQP
RxCtC+9j9N6yAJ/vdByusgSV8yXL1eH2KAmTwJY73h8l29lnc6E+yZKXECGx0Q3IDecr+HNow0M7
3+RBBwi7yQNDBaJAXV6ZvxpqEJVYrrjuplWtzobhv7QgquKHvKH2n1eo0Am4xaHY5WmEGf3fV4Yc
721yA/SlhwkndKfM3KA9Zt9bQDd3s3Di/WQ6MMv6EmjJcjCIilwyrOf1gN0Iq1LqOiPcGfU8sjyl
JPvGkan7tR1BV8fe595hmhQr41mNpmGdEdn6jgpPpdnfa5T21mqS6WdDKZ3r1JNWkw0VbHN8O9WP
frDgcM7tDwhZ7m5q2uKYYdaACODnaQw8+0hat5lXcagXx1az8e4aleCApQMxZwiVtlWXr6IHBs4M
Xx8I7pWvGQucXY0V9lq2ZpALL/WQfSEYnbarbph9t4ua53JJqqIyM/uWg4tjH3qYAsCQwlaky9Vj
owXz45Dkw+/F78psZwj9KuGJqBC8lOUsmAvxW1E2/KMuXfqVbo4FrRyize2Gd4u1r4EDjUKQ8Zgy
sXGEWsOKjeInzaphwlRN9b3p7VdvVI3XpBvNfeKYwTYt++CrAo1gBErzvZqRHM37qb3GamZcRrKd
q6oe89sYCbXZhSFMtByUF3oYQ3DQmgSvyEYP7vpyYNdUXYeFyBYT7t+AgWWR3gy4xtAouzFF/yB8
HR/lNeRB2BEg8HALLRVcmjBnvM2RMjSN6ZtRlihtkkjHFaqLd1EPIjzoLXGN0XG4FpVA87UJbCIR
FD8bxFLMzBbok4EJ02eDYlvVRQG46VQ5yrl547wbYYDWsqidkw2x+OvQfbeX6gAPqEO3BAfJElQ+
COZwr8F1RQFrUHBHtZUz5GFzM4QZiZ+lQdbJVktjm4tYO32Aw1YrNAh9JZudm9eCEHcdM/quTulz
U1XKawm0a9/Mpr5Nq1x5zy1lJTtMOGyvuyoxz3JkkAPVkdYr2Iw8Z5pKfveXFURrpcx2iXGLbUu/
EZEctmGm4CDyd508q2NRrZZwxnbyph4OITujfhpdfpiMlQerTvWrV7zKglHwgvAzQH+HsXD+cuqp
Szasu9ONCYNv/TmqWsaHRtn7zRQ4O9kgP0oA9gELnxCR+cUV24GKr3SN+DLh+X7rSy30SegTcK7n
aedUjbOR3dyAFIFtesy7S+v/e5TVR9Vbh/mSYuj9HXGi/g4bAakPA59kMknnz/ouykkUz7PLdpBu
siFJVfVMiPUgB8l6/l5EH9phCXE5xo1sNxH2wbW/qpb6LkV1Ym+H7oDzQwkb5Ps1t/ziNIq97j3w
dUYo2kODY9QeZJZxs8rm12j+o++gh38aYfeDy4WXh86fVAB0FmkaYeHiFAUYen5KA8qGth9veZqo
az3VAAM37mXSUFWTilRxr+9CNXIvsiTrlyrZy5tFsHskfvW8APBn2uKlnPTgScmeAQlDeVkOM5ZM
67gao60sAhddbJSraVfFM8KWbndutHa6WXOGkCVZ9xWUqvkgGyNnnLa4MOcb2Yrf7XjKcnx4ZGud
oeg1geOSjbIKpgVQW3O6yZIVEGMImnPA9ibX14vfdLrYafQAStcpgPSVLH76VT+MbmR5XPo0ldKu
pKe16rgj3GhtenFdZDt1BSNTlrzziwKrh83E+DYtJVml6voXZGLTi+zf8JPdYRPPrLP0cIERPfXC
JIDPxTzIFIhsgBTTsdHRoyv2WCwBR94+Zfo0qTarRzO6kJdS13yg4QlZO52Frc9782ms+xJwpZ6s
pmzCb0/pcQno3sPW8u7J0eZl8+TA7U6niWxrmjk7k+j61nU8e2sW6XsZlwogfVtZCdKTe9KxB4SA
oycv4OWuwVH85hLoNlsUmjXdNNC4MMerPFMs4EZViYCjbvO1xsqQYd9eLqLH3or4E7M0oVgiZ0zJ
gxrgdtwE5totdKK4yYIk3zvj0+QtKyIPad+Q+yOBMRVHQ6/n1ZsewfJGPuPI8z/6wNj+LJDYey5V
IzyEbvbh9eEfIg69XRBp3j4JFGJbbIeZJSN+RfObFU3pzl7QDG4zHuK65G9FP8eNsCk2LX9CTupe
wkTcCmQPkgD0eaW9dob2zdN011dBhK3NLiDaqTh+bZAgUieAP0PYrfqBp4coQY7nVIttF5oh6t3z
VOTPyRP6+iwgAJGI2AB6diCelmOzJtOxGYaOeVlN49MIbNEXRXvpCMeHROz/SqwcidnKaDdhoVXb
slUyfzABmOppv0JXEqBT9KHZ3fxHW3U7/AsPzWzdjLJWT14DtpXJqd94UZ37WjT9DLo/6hz1Zfa+
P5DC5n/RfKAyuIu9/GufASbRyw4qbvGsg1bzhxpzeV35GubJyqorppWqxX5MmH+k+Tu6X1uD/0zu
YZo3Os0PlWXC2jK/wAaojkCO2Z1g9uKbcU/IQFGGlT7nKQAr65se6TOAb9aUXlSIFR0+IJNuypwJ
dsowm6rK5BrZIKvnkLydleBRMBbdDrToH8qQ569d8LNCQncHCe1NITrKOmG+liMBpCxaBKfGlMlj
dtaqpl/BY/KXzBWqTIQXgEgOP9I4rK/aZGCGlr52fa+9Gc6xB0G5UgLxqsELWRcoG6xH3gFEPM0D
9uJXcx6PhVBx4kqy69Di+aRBkdnMCV8Gid5+F4EnPUbhwavajaNjnhgUNRY55vDUaVHN4rOtdpGN
6GDfd3egH2uzngZQyOZRK1zFV6MoA2nXvThzQcJyKuZ1F+T1UcTDoe7A5iK1RGoW+LrSqfthgGNW
mDnAV3BdyNaT7Y8cLFRK0kRth1tcjytDFNhX1wHmjGuO6Cp713YR2pmRurJBQAqkF/bzDI/BxALI
14JcO7Itd1dDp7B0D+oDMWzfrNoJFId6jD0BP7yqIn1TTVVz7BKE02/ytIL3lvq/tc26SkVe2P2u
UbtDURLoAh3JKHkVTTY/LhDiERQHup+N87CD7JHDdjZrH6v3ER2NuTkKL9K3VqfeVL2sjgDJZ56w
yMUuhf3xupkAmXT69IO5yoYmM3tPjVjU5FkZ+Mx+4dHWEVfIw1VQOnhQpe5fz/g5fcQuG7jJqSI/
17/rtvMigs7XyekdQriqGyfu/ywbvh7hzffStBHwLdFuJgNf5ItIdu/d6jSJ0A/GeNUWr3k0V5u0
A4hcdz8yB80SgLoOsqlluZmVyL31dXDIZld5CRD4DabopBndW261xRblko82T5WNEzR8eQg7ov7T
X1Rb9KTwSVRrTfHSRP23sDZblAwje5fYJFTKodsGfZ2v+LzJKcvGnRfxD8lKNFv0zOovVcE/S0vF
azaQ19crti6B2CVxtp0JKO9t0ZyzrEDaJynehlJdicUbBp9KbKLwTCOjmWzbIjjXJaoSCQ+jqvX3
MtDeI90hVNPUJ5X9xqqb+34Dc9E6KroiiNkn5iEViFzUbfVTaEXh40ltqPVPVHpifzRjrMmbFMPU
8KnNDW2PQm8ddtYaBeTCaV7UVHypTDXyPWNk6+tm18ixw21tDOgLh2BTay876BqLhMRN3tvam/0u
caeV05zLNvVde7J94eUYvmeluy1I91w7IIt12LTX3OqI5iJHgpgaPKxWqGhSNt0bMf3YF731bhQh
jCxCTjehevshRfPEbY6FMv3wHPSvLO/DGjLsP43hkJN58iNBupjJeVxNFnC+QvfcFWHocc/OKyW7
hppNmlWneGh5B7ujucU8Q/e7xenTSLUvELpHsKv12Zxcbx2XPd4ZCeRUMcQneeiFFZ/Ijp7SrLah
DtsZMN7+xU0gWBBZ8jNb8bu2/hkb1hdrmP6s9ZYcWGSeAWOfSliIzkQc0bTdao0OwtcGs9GNk6ev
yIpb15Hp3m/rtN6XYZPdswkcnhJ1T6KbfbPL0k3Gom6tQ8xCFCvG4UsbwNJm9qrTcFaudGEgCOQm
+zpzwzO2NAFqP0Z0mr3MOgSs1I4iSrRjPBgwNKN8PhVxMuxzRJDPQMONnSbEdOmjLGQxC60VeEy1
7QeMEck1aZsyTpx71obRJqwvVQetxxQ2yVQMINHOYEmcV/gcRoj/rhYU5KpNVPLmJpB4Swjr1TY8
7AJnUb01zb5XbPwG8th9a0nar2rH6lDbj9AY7oABGROWTEjkq1/nip2TVvXFu1KRE/WSdjyUlmmt
obw2fsvr8n20YPpE8FreoRW3gJPBPoBTxfWvE8Y7ExjOilC13ke76/DwFSremhb+GcRF3kMEUXxe
68M78XQ2bEnVv2te0PsZKKl3z0IKyZrd+j0seEWgY1i9QyEbEdVG4i1UjCOGg/oV/UmPgIQTrGUx
FrN+zRVYRGP0PrdJuYKXZILpDtttZY5MsqZ5jGz2xEFo9tcWEddrw996Gt16C+CMvTIT0Lr0MqiW
qWNdWGsTUfLuylwrr23Cv2wwV73Np0RiKEHKexzQSEYUpguNJQqKmg/QKGC/IQ569mhqKxvI+FZV
lQbjlOYPt09JMaMNAse/eCGnM2179ETWIIXsFW5Yht9rRnqrrMHxJ5EYm4QQsG9Y/U4vEg9P8njY
zuW1T6pp3zVxcJ35W5TYPoNZfEujQNwJpHY+mlRMWbWi3pBCR9Evn++2OTFhF/W0IpAAug7lbhJT
7GTVPu5WkBnarbGYoHZ5vIIRn9zsoSsO3ozTKtKOeLCU87eiK/AZKeZdhSvfZiq9L4CD1109xBBf
eP6DGcTvVLmCP8UGG4LhcDuD1nbsTZBEoR+kBFqbGh0cwek2jqEMiQCNL21I77aSXPXl1R2mBK7s
rKvXHdqhCjpsTNwC4gMBAbRYA2vVeZnjq1lBIpLpoY0D+3koPYLqVrZtOqP0h4KgRuGF7jrBAM5v
yCxvmqi015Nb90eEOuxLLLSYH90MbqEhXKaZvFBzltA3p4jPuVEB0jXOE9J0m96a4hPcjmrHwt/i
k93QTav2GooZQmmCU8ujijhU+afpzB1GbMLa90jRRFFMCHlytE3bBsWuCEW6MuO3xtaqeziNuk9E
7RtvbzLMg5iOueX3U1/6URMqN7tsuutoj4qfk66/NGIQKzSb+cNV7xhhvZEXhHmStr4T7Qbc0AH8
KWoUKHMLA21H01CmR/PSR5TWVbXkCr1xy09ivLYN2UZsFL1jGLg4pmbuBSH3XR8qqd+76s0koLMx
7GnytVY5tl7xJoTtnPNW+VGPfFGjpRkXs6zyTTMlfzUG+J0aUXGcc+5FV8fntB9GX4knxx9xGWiZ
91GFYFpR7eyIkXewmQLcg0QPU7oLAkzXkO4QjvLDHM3hZAbAt8YyWkXdaK0awe+kK/XsqIgeCqhB
YHQai4M79TiDuEV1RnPsqtZsqQygIgaWiDqWG4BlWZGJzD7Vo4ejy8jiSav7ZgfJdhONCpS1Ssz7
zEoboJXla9sUT4oK4A2B7WbnNM2HJlJ9ZdSayROW8vB55m3uRlhyc3hwQ1yLlpho10fJBjloVvCh
Nq1Vdh+lF4kjHCWV7NX8rWkMsHIsC9Y8FHAo8FlfzeOI+1DnfaRBbvqt0xPrQKZpTNGGbuwbqdLx
OgIyRLOo2aZu+MVBrGYzejpupiLdzGNosxnu+Qf1vdjaYaBuhJN+wRBoXFeEzDZIrqqbNAJNWCgh
Qit6ec5H9LCagCkqs03Dd5CE2ypx76zaLG5XIoh2xODSY4L0rq3q9ok1/hmzyxYZ8/huaJqyK3mQ
/GC6pwA4hiwWTw372dAi0Wy45E0EvJK2atixqrXOSp+dXWmE4y4rbW0dA7DxhYucbHwLxWixvGn6
VQZCcm05yVPkiZNtufWmRSKXvHWmbnvoePvZUT0Yv4ic8A6HStMn2bZD+H3u7AI5rxgvBvTUt8Gk
bhrHrX3oyuk28CzeJIEIN6g8fWjo7myqrhletIywUAb7ptJ1rL48D89SA+GvKojHNeaPL3xV7v/Q
dR7LjSNbGn4iRMCbLb2RKJGUVF29QVSVquF9wuXTz4dk36uOnplNBjJhRMGkOec3xFj8H4Q/812s
4XQxWxsvByMTEZQDre+1OJq0CNqZYQHMZ4o/EuIz8FzXGthAQO2iXQ9MKXaNg4J5gxIE6PBK3Joc
CpdFIjAg599OIOjzyZ5XOjNpu8cajP7nJzIL4zlO86sWNnI96Eb4HHfWd9cmDy+H+pT2WXwsZ7pr
WwPOVZHNqL2zxyoT6ukZ792NgQvdumkMFJGqEOpcCE4p607CLAF5TTmajlGzChFY3esaa5ahcdpH
4UhQEHZVYI3kOtcwyOQOjiZmGBmE1F5qrNSnIgUIEDRHLC/70zTGw0ltfRWRa/enIgU6BaeGkdoj
3A6+fT+Xub/n4dYnK9frk0u8aydkdZkR+z0hiSRPacGiLYCXtFZX8wXJgD6f9g0JRmRozkQv/BWh
/ktsBO0pa8qP1i8IoJT22B5kUrBEDmA1+/mMLHE/n0arR8vc6/DCdY2iWDkO6ixmaR8HbTHEq/fT
LMsTo0jJImgKt05ffbgJqAAxRBXXJ9TS4bNb2NVaS6qEtZQfnlTB9JV5aJJdHMLuu1DT25PsW/Sy
Rmff0h2eWj0Du5gwLV01bfWWZuJXJ8r+ca/UlrpNiXTQPp9D6aP80sf7cHGjVOsMteUv1cWaj+e9
aety4kdTuFM4ntzoHVJTTUe3NZD6Z3VBVjbw0g+rjEpj3elNdhRCknCXG2PMroYWpLjZ84+RfHOQ
oUQJghl814Xhmk5q+QHNy1B1l0yju0BCd51kc1isEj0M9zJvDmPXIKxQ4oqYJsdRwEvUmKwBg52s
k/oFiHmQF/bkO2m7Gr8Ky5drtdkZSc3yN7RWiQBEiVQI9O+3qgxYWo028RoMqU4AHcxTDMd8XXvw
2Jqfvsx/EnfxubMhGnKD6fisjqnjgYUNahIf1bOqzak6tUuhqqqwEfPgNV8e5f+1O8SI/h9Hj17Q
7eYxJrhY7o16XGO2/J3FSb/ubFThtq5mIzBSZoehKQKSOhwQ1fh/V36KWPq8aoMWfGbsNUDuKAYQ
f7v5M8ZTggzgZGjiKcz75JhrBXLuLz02gbs+Ga5lWD9l9AMnVLJxSKuLH8jJRQTKO2haPR6z0nzp
0IYnHK75Wy9rtRXAaNIJUSpvYVOU9N2y2BljdPXIioXFHd/191b3rf2whAl0xylOU4RMZNua59nA
2mYPEcG79y3fcDD44CWL6i1QNEjsB8oIIuUwHrXKzfh0/PkSzwiyOZ7WMWsizhgg3tAM+SnUY3S5
hca0CjLWmVtzRAtGc1aSrPNKmwBp+Za5yoLIvqN4VNZ1dgoq+cnDxp8G0OrRHku8Nc1UbBJSZOYo
gssYS2tPULmGNbZOWUJsnLarXvQCUuPAMmod53W66vOoenFSMs4IWSHaX+4h2ssNWZiAoxB8tiaU
bfG4MX2Z/QHqvz2HZWqvsUQuN50mm6cM4QzLqLSPmm52502tf8zxJbrinUlO2pHi15TFe08KvOeF
ffe8uNrzCZSHkDj6R1WGKCak2o8+tOs18rQDiNE4v2g6654uGLZ1nsQ/ojp5J5K0xoHb/j5E8RVB
VO93ERNPY1wwS819yUOmL2WUNqtWx7bN7tyfROZ9YgH0UZ4u+gPBkhupQTgufQPRimjJpoq67Gii
OL/xClseUDGVe0nqYANK09pITXRbpo+bqh7Tvd4s8Y6AiFRJpFXEvXsB6I9dYTzcSvgkVlol30Ot
dmGCk0ww71mtVwt5Jdnqlitv3ah/F53xRzmKBnVyCJNk+8nD4NWS+mmADtBYbtBczq5xmhWQW7OZ
Tmor5iI/N0U9np0lejcD9R2ttjkEQ6u9Y329jQOLkCqMvU3Y59spSqN3kII/Y4ymnu3W1N4s3dGw
z9DHrd8XIBudKtnl7eR/b4lft4EPtr4L5zOBz2iT28gpDWSQDyjyb3yU3H90wWitvcwzXlgBWMe2
Trp9B/fsntgC1juZ8N8t8sFOkH62GBIznzasa1Dl9eI9Yh8Ca4ivVhMS2tDi8lde/0ZWICFHmtQr
2brBHbRxuIsSD8JwI/HYkpl8IcTwOZviKOdY3MdO+NceYYukBM+M0XS7Rwmc7kjlv3N+7EnlvDNy
afnqq/7YrY5UjaquCnX419lfbf/nJdRuV4aqn0esTDtGRD5hfyymxo/NasTuWNXVlhpvhkTnIFX/
x+bX/q/DVZsq/tWmrqPaZkOUG0uvpxVruxztt7KsGVSXTd1jCkM49T+t1mAzIVj25xqQ3S1+bH/X
H6c+yngmDag52i7K4uakinoZZke7QnxM1e1u/k8d9WpmkUP6VM1mdHMMnc/BL6w1IKLoptrqwqV3
T+1xr9pUocNN15MxfHo0FW72GtGNfZ0kcG482qj5P9rUjrKTLfmdRet4ufijLdW6lWEM+vGrjRXn
GjF766Wyc2Ob+HW0d2qkxiutcS56beuXsAgShr5J/Gh946MAiHw3dW06yTAuti4GRNdqliyfonmF
xFv1PQFxsU8xgDyQGIG1DDsRk72NYQbDZmhzYilh+exWQ/dkp/neZ4w94+TJFElm+RHm2D5jyX8u
kWzdI+7yXra5d4F+qG81ll10K5H7PIopZYavP2eTOCGGUpxx742x1AHIDYpKbq3AcDE9KdCPq+SP
2EN2khsd3AnoP5ei1b+jt1Zu4tEtt7o0Xkk39ywxe2Qaq2xad6gb7u22ItOjI8hkmBDlmHpvsmHQ
3xtvBDAqsoVNQSQpxx8KC6rI+iOtP62u71gpA2jsI+dDjna9KeDO3fIEkYJ6qn4Sy5/PqqmNzP4S
5MVR1VQBUTjadVC/N+p41SZ68z1whvZJ1YakkmSYpmch5gCcmog3VZGNtzIOS2iwybjVonG8qbak
YrILOOqiagGunOekKX4jQ/P3AXJCqpqoJBiU5RqqKMy/ktGJr+oyQS2To4514errgKHH7sHW2vyo
2hq+2yehhZegI4c/Vxv0EqNXQxY6Jp7ZvPP8aAlP0G2rtshJrkVJBlU1OdUA6javfql+XTUlo5zX
em2Ye1VN5666zUTFH1coscA2ASopzKsCuQIHfU3r1DukHf0rki3/Ad0+Dukk83Mj/PbV/u/jCPGX
wCEtc6eu93XgYCT3iWwcK5tiXKPgVD0jGWgfrWnRz2mSaaXaVDFUevUsliJKNeCc5iwXzSeoOf/d
8XWwkUnvUJv661eT2przsHr+avPT4rcetMx+2iRY+W2XPlcmKeMYs97H1lebqwlABG1wUkdoZJge
h5VRkx80EzCMMFEdT2sbMxS9EO8RgaBtyJxhp6pGXBW4IfTwrj2ne4/DcAH5LLHC5eBkjItDGseA
qpfqGPc1jsHgTJBqYu0Vu+9WkINvq2wizEvVJql+MDuQ+2Ls3fepbMdDrDFjU3vzqcsOoq3nTWTD
lR+E653ClkmJmxGd0zUjRiQtd9+8oWQJFsQfquYURnZf8gSqlvih+2bZDipJoriqpqqPmE0UtXxS
VRBT9hoPx+8NOg8bc2qCNycZNCTBEm3rBIH/ZjA1OuglkzpVrZB6QX+NSY462KK7eIXBcFY7QxAd
b99MXuthPc4W31Vdv+rLRTPBdFcEQfmkDsSWmDnd3OOMhHHhSrWNjDzbuEOFKmB9HyT1AImGIW9S
A5sam3zTCwl3LmkcMUAXWVuuKQ9e3u1ib8jBfkbJvkQt5C0ar3XdFrtAwxg6Hxfdy9G9EyRwSP4a
/bYClfWuZQPRqVz/1kcZo/tcFu+OMc3M8+nlMI3JmYtb3lkm0J3REc3fB20i2RKEH8hBY8ExIf4c
9PZe1Zp6bN8860jvmGxdvCw9UEEnzzQD6FsZUtRlGL93E5GsvCElBY3GPBhl5K1jcgJLlM9bDyBd
tklu9zvCWEtszGc6X9zn3irXtllEh8DcID7qv7qLH4wqzPxg2dqLVbbfelPDisdv5hd+NDIc1US8
OmftolnQIlOSx+vIraEammgIoppV/RDl8BqGjf6Gk6FC3KxaOwjvBXGtrGGurmsN92c2QBcthdqK
lzmGW9nPURnljyZjCpOTZg23tMt/1a5vHTpsLC6xgz7czBT3XDTFH8y9u1++HV+GqTB+Y7Oxy4LO
YbH00s1yxYS8JIctBHAJJ1sFiCt/ixb8dVy2qwhvjHc77Y4JQN5fRoEwnPaaY2NyM93qjDJvuasM
4rSllpZbf0xrkt7JNyZ9zX7wITLEIojRp8/Eqz1ULYEAN/nVxj/0SLr7oDMWdH7pb2adGGGZxhXG
2T5BWx1krCvNq0zH8m3s04VdmMcnVc0b9EYBTTzBvHdfw34mD9WPDVwNa3pNWnvhl6XdDlRweuga
NEIcrTxg94SJQ+62B4J+7dZeaOWszK0bU3/+vCQHSYJiAwhqm2ok+klq5avUFAnBG3dlm1dcB2+R
pAey6Gp3UWhWuH2XoL40o343PYFmbVFeHVZr74P0javozJ3ah/RpcO7x0F5N7mdP5/xux15wL2rk
+bHIeB8ca8ZFGxPmZd+EEByxZlxNl5qO3uKtGYjcL7WBZPGtxIlX1dADrm9dkO3isHbeRdVgtlsW
e7WvDxz96oXt4VGr7eYqRnm09UxH1sI8ZE0uL8VSCH08y1SYhGuo1X037AZfc9EyMt3LZBoea965
WBHRQTNANVrLntRhjJnn4lyYrXvRR4O94Szk1k6SAcHapa52qYIEJjZPw0VVHpcqms4hqVoRRi3G
+DAOBWHJLsYwzXfaGMIQymGqWi1/gCSAy9kL7JmsBXAiqpMwOVr6ujz28fz2qKo9RlsPp8TJLkU+
/GFXaXUsiHhdhqH5u0AB09viK9es/7Vj1IPp2eSnfB0rLM+wVt1kNCsA5EiLLFdJBMGgyUwRDLDD
6MXK/GkXD5ApjVyPXviSIAm4g5yfFg8j1aaO87EGelFVv7FfYdwRZVjO/2qXTYd8Uetq6DJGLVO5
0NjEcxjDOKUoU1ECMIZiOeY1SeSlLbHpPRECioBzuOKtcMr3Omzii6oFwRwu0EocyZedo0i1vTa6
KQvpsn/T3dJ8dvH9ADEiAL1wRAMslcXxXVXilhwTevXySVUNAZQDMl6+V9V6LtNjOAYgh5czkfEs
XuSYPP6wanKdeZ20eXRTNacYCbGOaKKoaoL3+9a1l0D0cnrsOvUJLoa7UtXc9JzXFgquqqnfJyLz
kLtF+6p+e7HgvCYn1fDTXH73AiyaTaPeqmqNuTyvZonbjfptboEMUooQ1FJTV0vC4TWvCfGSWCa1
5hilvtaarj25JAsIJM8NfbVddQfdJTMUYf757k3VvEqjyPsBgPjcsoUnHd9T58i/iFt8zERCv9c9
dBGS8vEdn2+GeqaGKzw66wsIjvxQV254EpaMz2GoJQfykOWhQsTzxSzSjxx5tk8xezd7xq/d8+vP
sqhcLJez6WTUmBr7KegbYj/J55FEfEcEn4WBEfnpJZ/KFCROFJ1Jke7TSb65srRWyHEC36hz91nI
vpKrojF4vflSh7x4UYXmuvkL0VAkssMfHgqP6yGDge6PDfm0qBkAXAE9h0Ono7HZw2IJxHQGLC+P
bdf8xDZTOzpGMb85fcNrN70a+MF/4Lv2q5T+mgQ9yt11uIvd+HfTF9lLkibo1uaetoOmr3/UTmow
aRU7wzfd99jdkxLLv1lSjjtLS9Ktr+XnSAt+MV3XT3ab/LaT6mc/xTbpncY7GCBGybL5GGchNDa1
aY4CE+SHILayP0eSRPns+ECRGpKVHh921kzBxoxJLzUAAW5VtScin5Lyw/RclCnmL6gTkyUwvjUy
Cg5OQOYT4Hu+bWLkMW0PsNIIFr7rhvDJ+dOH9X0ZS+Nm6d0JInqzIgsV7fSKiJiD3CWBl4l4r87c
vPWsl2n608TxxLpWwvUPc9EjfzgBUG7XxBm1g6GRV4PT1OzgzpvIg4TW6RdQD/2SEwHboK/kbkq3
XHxk5ZHhEYlNN/reFH57lyaDNk3mi0fiHnC3FxMxpdDsKX6agvTXXGK6OI1o52K1+JeEBlMLM8AN
MOrWzhCLK8lbY+80TnyKnJKofFL7m6jUrQ+Qnz9HJ63/slHBJBf0O+n7BvJ3TLC+qhGHGEW/0hGp
O+LcN970ykheG1AqqqaKxhHGDuI8wbHlCFWEtQnSZQrOIWSVGzIqBrC/9AA2YpvixfAyGLZ+n0mt
bgOTXLeqOggpXooULfhl5wC68D5akLEnd3hSTRbsg72XuM2m8zPjHgyWAOUJgGipqSbDchB8E3l2
Uicso8/RYmRm7pIcKiNc1D7r/j6HQFrtpL6qGp5U0Tb3Qyx0lp0TKxvy1eKkaoFp9PdEy0EIeEjS
qzYTj5DjEJQuLBpOUAWTkh2fBvaiywmRr83brMl00Agcwaw6fe1Nsg/LTm0pppHAnwZp4KiOINQ9
nsIKFaivS0Z+fkJ8NXv85iIZq3USzPc5JdwxO4Z570Ks0co2PuVFzEhXifQvV7joSjN3unmxe8vH
zxpP3DdimuvZciasSUrrrZ7qX3GG0ITaR4hWXyNOGRxAjNpvroGfoTYE41YdW1pmdGqwqVmrvaNO
pgf7dWcf2q+M9zVgmHYuTkHMDAIqWnJTBeIo1bbJwmqb/bfNnJNiFTUB4t2umdzmaALlFQZof9v7
PE6su1/11j2TGp0+mJajqqZa0B8NCTxEHWKMrnVnAJu9InkcX3akkSdUWg/ucnoTtTvg7iGC6HDb
Gq33bqrI0o7erhunoxel3k2gjX6ZUg2auQkArbIj2NE40uzVwUQE4ytacqxpQlGuQf12W27QtAXY
/Pf12v6vqtDCLcx+gFHYptzg0plY3HX9o6rahN1uWoPxTNUwMa32sgFg96iaIWfJYh8C3HhRTZMl
Sef1qY6tRxPdVdssw5NR8mGoWiu04SCctuII/qgqBnd+qQGHPD+aYEHiaDUGK8srk1fP5zMXaGe5
s2mvyO2SKbbG6KaKQI/3emXJi6pNod9dktbfV2aeZGvZLVHgtvFWam+VMMrnjknorMvS3VebFWS/
A11n0Bvq7moksMp+e3iLTp1+UwXvEQoeA9nqr7bQHt/bRJ+eUPTRb0MUpk+t4f7xdUDGOgXlja7b
f7X52JWJ6XHRbhgRrEBGaO1M7vxkJumrmILiwhhYXEihnwZIECdVwyjT1VdqM8jjmyFscfxHmzrN
6aqfrQijjVE3BSCf0ruqwm+JEnoQAmCo01brGiBdcjHtuMngqN7bNKzvYVYTXgvSZK/aiqQkVpkC
MY/Lql7PTaivePfDozrYtvBorVAptmzgP7WOHVZON7uN+qS9t7K+CQKFz+i9tvcqQ+TWjrVwrUMH
xethPHu9PXAD2BkDn9qQSAUpZbjtXZ/b9KVL/aPaqZrwGTMI3nfB0ZjH+jLb09lt44HnOVrvnT3W
p2Bqe1BBc1Q8t1G9Leutpo/1puu8dmM4kQR4FHY7W7O85yGDopEOYbbYj23xcfvWWWEFH354Cuvh
2RkiFNtjclLwEn6GfbpzYgQPMoeVTsUMIKiN5jAl7qf0SxBs7VEfIpgTWgymWx/MjWAOsu6YfZQB
/kJmsZKghNdTokEkDRnNVbYPfAzsehsMuq6NJxAT70brJfuIAYEAtw4kHZDyMJhnXaI1JwzNIrkA
O8nX9vlkfrDuorMBvbCpLf1S9PkRM2rtqelr6LHD6B+LAQKcZb2n3Ziy/PNZJ4P2LIbYv8vCMU4z
GW3iHYJgolWtinIWcKZW+oSTLurEpG9n3ACCeshWQjJGshh+1oerEXfB6yLCN0NicOfGhvcYWU92
l+o7DWOUVZV8SCnfyAhtEmHUu8oV/nkocIMhEMDmVzGPKMC7VnNGtOwbCIsJFzox7GovxsfVNMPL
UH5ymfiE3Iq1Qvd5XHu2Rea20oyngrlq4Uz61cq58tgU8uwgOBvFgEQKDcvFzISTN2eHzhjbU9uH
7Rb7yHHTeV70lPut3OjC/BZN+AeAmOq3kYSiocv66gD/uDam/a6lSXMoUGt8QiYRXAljyjbvPPFU
VxVREnOEvyXDddTMwxNAgkPfIsgo2mxdtvU+KKbgWFpzs8mZN7C0suOVhZvWuh36g9MsiMCoN7b2
6GY7AMI/kWr6sZiJHmyy5Gvu1rAGDtevUWcjgsd743YacL1MiLNBiU4CcC20JFix9xajveXCttF/
Npk5w6uz2/MI0OCoLQEPq7uqGbWxTKuZovAa9eRB8hhhljJDMiIZhf5uFj8GV7vkOTxfxFHWeXoF
vfyX9K3mRP5NZyTMWjTX9NNcNcbNhuFh89qT7nXbMQN/4zVrq4yTp75solM0McMoDL7fOcaXJ+9r
5PbG5e2tC0JW3oAmhZe8Y9TLBDMjhuo2bbuP3fmnb+v+0+RnYk0oUMSEQh9gB7zVyC253jEaYhwh
Isg0RolpWdUukZJvEAHK9Zgmn11R45Kd2AfG8iEDsYK8Vbvjhv7V5ljETIThyT5gyiEa55XAiLlK
QZdtwrS7B34Hx8zvcH/TreoYt/SDqWav5Th067onJtCWr2ia6k9DkhhPYik8G8NKDxJmXq5iMwq3
dg9SLzZMViia19P3Ot02yjJ/DShrl1TRp0bmASWGBEUhQhm/BmesPwSy5gzah77Exs7z4TSZETkQ
fYKeGjA9fo46gDzyyopErMl7NrV9wda8WOEG8J6nesyf95wFQr2ZIRe/TAEB9tbsZ7LC0Q1hFYZP
0YBQCvUeHL6dPk0gL1fYZjGrYFHYZzocHlsQvJZ5tHODRX22GT4jPywQKLOAN/pmDojBLgEehvtY
YtVoQphf9QZUJvF7hDSYAPvddgFwvtb1iDp7K7sU+hqh6WqrVz0I5V7DgMXQNeQj0YuJopDEQu3f
52a+TbHbPRFqLNaynxFFK8QL7OUbkeZu5aAnfwxmExSoGTpHz/VPWjgEJy0L/ZOz4HSatP/R+cFT
ndDN2p1GN5Y3zUGisISF6p8jQNR90/d/4n1gwQl2o61WZ/PziFfRk0fwuFoIxFFu3nPPP4N/mJll
TyF3cPxzYtVOdCMCvpSmW9Pqw1VXQaIo0oZAhYhssm61c2j8plo5mSv2QNcrQHGBA+iGwWAHmfnk
lSSlzArNLaRj77XT+0R5KmOTpem+noW9H9om+CMP3uAy9boIf0m33cB5ZywNFoiM9iuxhnXpFNHJ
nCL8ERu927BSDw4DwLO9Aw4U3AkpKS1k8dZDuPeciqCHbm+YMz4HkzO+5iMaRR41xGSyrbCjt7LQ
3PNX0YyV96i6zPyPbgtFDJuvixMydwxGBxyjXwD0bIJgF0ZhsI4D1NcMur41S+aVqUd8iqFtnWWb
kjZl9vGZl+a2jLL5pEvkmxCKuhpp9NtZHKKg6jyhW6xeRlZnDMRLsYjn2OVkPOl2K67jIOaLSJee
m1pQR+LaJkx1mzbf15Gnx+vc4zGCCTtqgvVHP+TMPJzkI8tNdA7t6tWxJnc3lQnr76UI/WcZ9PDQ
hJFuu/6ae112ilkenPLQSzZWBQEANnZydlz7akYW7I1g4o3C7nEEcUV8L92OWnuVGFQS2GNx1i8C
Z0ZxUBgwd8lIQxUGlmg7i9cVCMz/FlpPvmhA27QKsMuwYiS1whqkxlQEgjALfg0esudLIkCT5tYM
sXXFcAuOBGagARzraACNNUfjzIoz5FxCI08ISh95UatzZ8+veiwnqB2hu5lQpVnPSxWZgnk92Dws
O/cBmnlxDq+kR3pSGqCLArs6g8g4jDOMFOBKl97ur5rA/6m002xjYqIp1wozFy8Efgf82dYb5xJO
gfQvU24YTAX74iUgNXdKu+ZDAjd6x2sDtGH1Ix6T/F0vcYkJxKdfhbzcKkrgLaGCVpqsdHJeKC/w
jWdVzAxhAKwCbROqo9EAx16tVqUG2DMEKTC3pX1Sl8G18i1po/JYpDVd9tR7Gwy7gYeQUgAEV8l1
hWJa4lUu34W7tunynkcDSm8LUAD/tXGXdfw9JEfC55QA6yGT8UeMFBzio7sZa7mN500Q3Be8EQDt
TWbwdNH/zbV1PrR/sa4RZzEW+3ZqGSZBBWYeltZ6BklIwONs26MXf6/K2vqGhDyKnNPNzCLnkI/a
TRIEWOit+r6xF+OB9E+9tw5pMMVk6zdBKoNjnDiXlFTaOjeRVRJ6ifCfBWLcPfu2OT8Zefo26axS
4yZCRjGGMryYNDUhujZZx98DCvTxUICIirbfuSS8wXLV7kM4Ip//6kfPuAPb9ZHG1mYWAjb9tLHg
6st86DZV7gavsAC8F31+kyD4Xi3ACG4Zdbsmzb7VTAyQr0yAVtYkU1VV5mbBnK8uAGhq2j7r/Zj5
k5UDf3E2ZdRb66auhgPsiOqtt9vuMMEWWauqmXkdeOPWwS9U656ZLvP/iN7dmHX0ObvavK/SXJ4R
/ngdJGBv23ezlwgpl5eoM1oyw0hheoOXb53WbfY1NHArgp2hZUjMFfy8hanhj0gFezFJxipaeXIq
tqyiXyziHPTim6J46WPAYj9K9w3TMnEsFsxMveDqYhAWR9t7SRbcaGvN+hFgRLwgSVUxm8mHplnh
Nv1vk2pXhxfLZ9ee6oj7GgjodKuiyikV0LMzQU4bbRNtwt2MI+TBid/SDqRAeJ+6KN9F0HldYcEt
Gqc7QuWoG+J599DVUBghhRsqbBYMfuqh5L0IbqgdfZhDkpx+zn4XncBlOXLLZJVfojbVF+00cMkO
ajOTRJBgYfHvjW0F2tcXJgpCtbafF0ghc9niVA3AraMOr4dwlWnGEkegNQKLtSWr8t3Tyk2mRzjk
ftrDCIp5uXHdckW19YVPdI1Ml1sFVVSNkyzm4qCOTDzBnUEWMfr7fLFcRB1lxPq8cr0i36hfmaE1
TQIW4bPF1W8fdfpeKYx4wRqS+3gEw/mrX57fZCfeoUSNWuWAVZGp+682U5bIpLQwvlPVomj2ca2Z
+M8sv6kE9xnhnXFQf1L9DJyX46QZEScZmm1Q15/qvHyK4Jgvj/HxhFWjwkuVIVkXZyGNfrVNtdnv
kVrBkwnQxwP7q94GaLdkqKc5n7a62f5QeGBVjMCo+xZ+HfFUJEeKZnQxI2q8nD7e77Yq6f3AecV6
9OcAc3EbdDFP1EVCdCey7q6evZv5LyNxn51sLbp1Z0zQ22PqTnqrOuUeyz8Ro9n29dDADptAqLto
ox6Xehpqq8bjM1upTfUWOLEZklfuV0E1lCd8HQPQZ2pzKSAi8G5o+wavd/qWMZMAEYA5YzWMEeg/
NtXZHo4UIJF9qzw9NmU+gIZyk4P6e1PXEaPuNqnIvsnJPKk797hLUEtXlZPPG3Wv1V3JRMX6XxiI
rywYAPVM1BlqS7U9XgdVV4WV4xjS9TEQTUQfx/6mHvzj1VS35uttUHtaIp+rBgz7Rt0K9SPNoeX+
iKgy10TQmeU6zU+x2IYgd/m4v3bpDRLglbUrmA3w1t2NphQwbeNdKSE6C3O+mUvXoYbtInW9vYwk
SGDs+FY6dE6UcDv0hJysrP7XH/7Hb1Cb2F5Bdjdj83Hk4+mhJoND6WCZG9UFqPG9R2784ALImm45
XN7HzX3AKf7x1fwDVPHvO2iRxqsSWJOy21lxacht6sd/an2hb7/uMJ3gyfR8KN1fnYs+vBaYWO7U
bxnC5iV3pb5Do3GQ666In8RoasA8ln5o+azVmWrr/20L+loiHBBnG/UmDGm+YwrD0mV5EcwJaScb
jvXX67Mc4DaSA2xzPSLBdlBv8NQ742EuHZYlzbb0RoyP/AVc+f/+XbfKj2EMVjgoLeAKCyDl692T
6bNvLgBGq3LbRd6G7m3pltWbpKpfbRXRn6VHckzpbUOvGcGs5K9epNFHquNV8fW1/uMVfWyq/bIJ
xkPQ2Wv1JjxOwVZgr32IjgSB6gtZsHd7FLqPX1/417us2lQ1Wt5CfRh2HSC9fewlO7XPVi+7OuLr
/H+/gqqunpraepyj6o/Nf+1X1X+1PV7bunHdv7sebOVI8Of2MYIrt8qBx1Q5ILfBBeG8DBxmANE0
MlmozuYOHwry9MwL1BMfXRNjUO+llOLqMTdgffhkErGQeoXHdnYtAaWMbX92FqyqnOprOfr9zrYl
U4nO1Dd6VBG7GRCYWZHg3SnewVwudpG2HNtNlNQvHubFXw9e/VVVfXxOX3XV+PWa/OuUaszFYcB+
UL2MqmiX7lptmRn0JTuF86TuvrpIBZ5xBrPCazeE0OrX6iuB1U6r2vxH6+hbf5QOIkpq3TLjGryF
VPfdVVyKmBvWp1p+JA4ONSRd8A1TZr4nA3B3ZEy26h6rQj32dJmeIJTLGnnOf5azeQpSq9jpcjpn
do1AWdAfVCdj0GsLOLs16rmbuIoeI4AlPiHlF0d1QfXk1RY9vVjYMG4yfsoxeMUszn9glsPMvYd4
nu1K9UZ8dQa68T+Mncdy5LrWrJ+IEfRmWt6r1DIt9YTRlt57Pv39CPY+1FHsc+OfIOAIVtGAwFor
M2XryHHL71PrXtm0A8D75SrmicVMGk2fmcROjI1rABcSoBJwAW/EJWusxB3oR0UXfGtATjR4UXrF
2M48ZmKxRbxusR9s6zgQmIM/dw88Eo7iwFwnKIbNq6t5FxUoXobPTVXmSRgs9a3UIm0nxhe/yzWD
/lirD6OW1jtZ1x7FXV1urcilTfMz1IZg1WcZTP9AyP9u0JaJQxLfflGeF3ZsT3MUadg+EOO/VRIz
BZ1fp90VQnb9QGhacRKonS5oihPPwp/cT5L5/oo7scwxy43hA/07Bp6pD065MQBIQ4thaSicZLwE
NjP4BobAbc4lE3dGPNaejO3RIDzYzdAN+c9kLjosM/pyJ+cHeprvl4uwtIqc6PL/H4q1Wg966bpM
9eLHiOK8Fl/KIjdXjgGyHyxoIWYQC12pMQ8yGouiizjtvOQSWRQ2edXmLH7tv2H184dS/M4Pq4z5
2Dy114QFXHAIIo/Bh16sX3GOYLoWr8mYQQez9gb9G1wr2JP9Njpkle/LW9F9zrrTFzQgGKTx4nkd
J55UsaJbkqVuGBNcDgpMkQphYtMiTPydJZmjJEX5w1p2/vX52IPEufYZvG4t+Yrw9J2Jl2pcw9eb
4YT6YYsfopcn1Vblo1iWiUWdyIlkHnpaFooijiA4rz0AIEtn0WUpitySLLdxqVvO8enYIH1pIOpg
DmPOFBNnQyBAehBl8eZxxSO28VP7/OPHXMlWgdTJH5aR4hbOT9743QNofxSPawCTLkHT0z3wmwbK
DfGk/HtWHD1PVQTlVAc7jzefoSAeSJFlC/cJEyIAHqJ1aVj2gKJBJEs/Uezcn51Spsf5109P8gz2
WN6ZeT0zP8yi1lHTBv/Jf947kZt7ieznsjhoHvVDr88n+HyUpODYqM1nZYRqVswry+pBHPtvdUsX
0Tqvs0V2ScT9WIoiJ477n6N+2M6I3qLjp1P9W92nUT+dyZsmfITmysYH0Te94mg446soxnmvKl54
kWBKAZwJjIjN+2RmW5KlbkzQBAV+R5+i1sjOncR0KwZfun5oEVlX94gQwgU/P9HiZRHvyfKyLC/V
/6xbDhPvnej3b3X/16HcMZ3A/VlItF+/sVFoY1k7rYXFh2tJ5p3sUv5gq/i37p/q5v3ENOx8BjHO
pz7zGbrIuShS90duHH8tpgaxBxW55Rst5pClKHLLgmzp/KnuU1H0c1sIA9qfSgklQpSZAPl4OfG9
s7wVj/CcFbWiPGLKZludFMlOdbKnZXonmArY+FKWxglGLspi5mct5GFRMhLDnk1HrmfU41pMD1j/
oWStYAb+C1ebJw1TxoYgZpcsHwFhQv62+bfpdnkULLHpX/osj8FS9+lxEUXR2ntVjMnCBunVyaO+
aSw1Htdi/xsRYIC5KOqfvboLdvMbLy7KkszT6lIWl+t/FkXD8uqKooch5e/0LcqfRhB1YxIRO6FE
vEbLZD8vrOd2cX+WIyu0Sti8JUcDw4g2WUg+7ByXbuJYkYiFwVIUuU/9xCS61H3446Ll0yGdU0jb
UbsSFXgvgVKgGiB6YCnXFCI5pg9XjiJe/SSmLjeJkuQgrkwetWlyGGVrVSWWcRAv+3JH53f/gzHz
w1Jh6Spy4vYGWYtFb+40G7lSC9ITLQygSVHhyu5GJ8cdA5uLMtzEKzrbKcUT0I9qWL2JF/mvVauU
vS3S2bhOKpyDaZocIyiCQYkDWhNJWeGtXC1l1/Ak+M98Y5VPvMPWaCBAxoS8WD4MVfH2uuqeBWbb
wAEQyHDXiKsq7kuZAGVSi+w5D8GZCDy5Ot3gsYZ0p57tmZ8uv7ioH27RvHWdr7rYs4js/JoHOCdH
Rx+24iqL0y6J+AFLUVzYT3Xzrk60fAZzLj1F8/KXVN9X1ybSeitkDJGK81L3tcnCfq9BBLhVQcxS
BHoGAWl2RGeSVkPFd6ZZ0PRMrY5DmKcaRWg3ld5ToCR7ZRpDjsrkmntlvRK9xibpD9KY6xu5TQjS
67psVQW86iJxEltfmw4BngoxRZc4sndy4BvpFsogBJfZ2W+xShI1PFjHSvWqBzBZ+JohjQV4nlio
F4XyJXb75ymi/YsHDewX8DflBta4HlYOiqIugfAoiXBPlD0sEKFZxF9Cx4JZUG+uQwgXgkXYwk7F
t793DHe8x0X1E7zjodWV/LVPdVS1YvdbmrMkL9GBP7meTKR4Uj23zmh8d7DW49l1PRwOSg07Ttet
vKosv5YjMb1syfMXVY7NNYw6hFcF0HbJ2SQLoGNKHlOjgL9JljcFFMEwQ+XEcSPEWNz6qQVTEmIC
HYoCfqTsq8zMb+MQFTeRE0mSZRa8Z2kKsTBGeCMLvU1eQD/kDt27jvNsX8sTlV8iFxpyJDBxbCYD
8Mp22bmFWQjrtQzgU3MREpVhMNzUSUZMkFN37IerzD4RqYF7zcHYXsP6NbRDcO+mBKBLcHfl6Bu0
mtJRVOUJIt3wLsLKlUF8phl4ayzvXsGGfZfxhN5jSVHWQ9977CBoCE2H0KrY5FqmSIqiIbsauq65
KVHjPIxTUiaE7Zk8W6Cr6bE0+GoSr5XcQhWtwzujD4jN9b0KL4z7e4iC8TaXiOaA+dfimVuOLwLD
eYBlJlgXfr2C91TbWoqhb4ahSuF4I5g+0xT9ZFqEOhPWqmxUU43qFVLw0GCgAJ47fn4pgNpdqilZ
ijyf+yjDhtpBbWSCTcvVUzrqsbZWdE05iSQbvH8qs7aQ1oMDyt3xY4zNkBo8ty4Bo7bZt+9Rl75p
uNKJCwfuz7ulg2cmMpFohayAJaYdf+Pu/Oqnkfo+VBHRChDiPHt9Qtg1PFgPo4Iv2Rgi41zYaXtS
27A+xHGY3bgFCpD/Wv5S9RIPVxLrV1lrn0tYg652ED10ZlEBfZXKL2GL48iC7HEriqIBV+gL9Ovp
tuxXLcIdq2HqHioxonwhsVzTcXiwqbIkYLfMGZsPBxvpNyse9bMYqqx05WY5/gFwGEqdCbRoOz44
xWb5BbUX/fH9MZrHLbWxfqiaepvK0NqsXSSWWy95QqhwxGifVeyVTf0M0KL6Ava8vWE6PooSQrv1
F0TrAEMlPWRNUw9RZ2n554Mi+1m24eNCNZBAbWA/WCymrASC7gJ/WnspO8zKeQzbiWiwYLI4QoMZ
Ec3GpVB1qd5DtqmsRVFcniSWp0+VRUzYdH3MvifQpZgWeuHe7P/MfyeOUndvZiWYs+n6wTpNRF4y
OOjT88z0nQ5zisiKpPBGEO5LWTxtfQ2F5IdK0SxaGsAdm+6BwBki8LxuRVwXkgp5waSklm9l6fmH
1uw8ON794lue70R72PnlLlZhbSpGycJgLdmohWMPPFZe4F2aKekieE9szd1/aGjbGDmZV881wy0Q
hvCc9wkahlMicqJOZ5eNZIMJo1qoBBV6g/+jozhk7r0c3fSIA/5fDontjvgKWdl/HqZuMkhuH/tb
LmMNXH/6daK3OMmQ5Wp1iesJR4HbUTdqELAwUl6DKUkhmLiK4uC6MBYGbgd4XQ4xrk/NuQxz+Wrp
JHIo6J358DX4kTk4tLGq+HnhoIkxSNLJejUIxYdZSrR+OlQUxYlrWEcPFkTg86HibB+OSFR92+QE
aHxumH7VkIeAHR/HzHyLkSclcmm043M9FPHZ7gMCThSYN5sEP6OMt2IbZb7yJOd+d7HV8kfqK/JT
Z2byk+qXt4YJ9oZvGqQLpIN8/VoN/i+rrNWzSWjJq50wFM6c/BrDZvAaFNJX8Mjeg2jUc+/qZqF5
F21ECm9jAHVf0qlnX75GnaI/K26QvSjRUXThm5M8yVUF/PLml/FwaT0lvvZTArmf2q30qCRrVuOK
OZtovKko+gA0xZHj2r/lqEO91MZ2CXIpfk2cEh5tRavXoqi1VXfQUE3d5LoBI/7KNJr2CzJWUBcZ
vboNAFS+Vi2yCDJ4vf2Er3wlFCzfmImrH3okM++52T8TQtO8G/n30a7sr4Zk16ckD6BOMtXmvRoJ
pJAtI71DogOXrt/+8SyzfidkS92MISriZuU+KwSfwWFbd8R7kgv9ejsiDQte+J8qYJF/Gz/VqYZF
VGwyXvLOKbfoteUwzFnZcyIZ5qmKmwHO7TZ7VkFMf0H6fSUaJcLYnonA+AqSV76KKtOt8C/YXb4X
xR42iaPiDNFaFMvQ1u8jXjpREiM2nXyV4XpTQUSfvWEkLiEzfO1cwhUDLLp0YWEz0ytG97DZEIsH
rSfUstvC7ayTaGlr19nqSmfw3KF2MrrMPBDGBK+tXLRrMD7BSRStQDYJUwjasyiaCBGhA6m6F1Ec
peG7zTf/JkpDm9yZr9O7FhLf4/bewQ866TFOavkauMCIfRe5qi4t7gT6bKGdaB9zp36Jwlo+E6zQ
PapqzasSwipfRPZFdBD18CLucqlMbqJKJDosR4EJgKFsVARXM9RjE9N7FN1D4Gj3VH+sqmxnN3aB
YGG5hcY8P5uDlZ2DBrDcRBacnyWZpGoKG5pZediETgvpuBlUD75iIQU+GM8whMXvslE4W3gz84Mo
gtEhpF7NXnO9h5JSa4klmLop7eCu4PQjqibtUVeWawLFi/idKOpkDxzf2qn4Pt5NQzuntmQ86X5i
XfPIIMBi6lYP8u+BaMkjnzblyrJOQY2InD0loxK7ayx4FfG7/9QtXUTOkOrfRasq+387Xq0JgGnM
8KHsx+rWSwXh0pkN9R1RXTpfot+p7L7ofWe+VlYPP1CqZpfE10yYjYuYiLhu/NoW9qPo2mvxpQw0
562sUnljl6FxjXMHAZayhC0FXtgX4Eg/JcivtmG2tgkbusg5L5Xdh98bhQAxQ7OrB0dvvJNkWtE+
iH35CVaVciWGt8Y3OXeqnw1+I8KI9BAexkE7YLPNYd3NjUfHhHOc192C2FJJV1FSZjDjwlF1yZlT
L2bub1pXDU8l5OR/G+Y+ojlfasGREPwMjf9GHj053Ih2n7jHixgttGwqzQI4YWHpx7komlVHifod
r3Yw9/QU9dHQI2Mvmx3Y7WUIw9LPJuHlJ8s3pG2sZCqyVJ11MIj3PaJ1U10UTbd2ZpQM9wEdl01b
y9ULb6NM6I9tfWPt/Ag3j/Sncp7tLmJJ2mfG7vHJrDP9J5hEyCJ15nmePl7aJLIAqXjjtiyK8haq
dXnQtaI7BXZtoO7r5sgSNBb8WASrMvGBzFRzaLHc1n0Pvf4lCnTpt0Sk5XyiJFWgisuMX0Pcffcl
yXpTzCqB7VgZn3wTbnCWKN4DEGp7n0yk4rLkxuc2Do095oD4wQYKRIxzZWA/YyIz3dF/ZwL+BvhQ
+qV66CATncQKm0V45Nn67wRmZLVpnz2kOar6S9sQswxPcfXs1OwJm7ZQHojbaAjPQWEJ3JW1wbjm
ugdV1dCg6q2J0kCOUYtTmuQscpZV4gKEAuHaRNC6oF/zRbE65zmNnTdlCKWr3joO1wD63tKPy5Mo
NhrMc6kVNkc1bCGmUliXHZucULessp0XD0D6quh8+doWufsSlOO7anjqTZTGKQLcUo0H0dVRrHOg
GO5dlPzW29dxHn/RM9V9cUd8iZlRPeWaZb24+95NrPeQT+W+7uV6b9Wd9y1T92VXmt9yIrKQzCnK
Q+d12Rsyd+vWCOwv7CMviDxkt9KVIM/3AG80ra+s5rqpIcjwOKOsOyFZ+j1kRwMvEcRrWqD9FnKH
BmRqvuU1L0uHSiu1TWE2xq5DUvDWTAkPxrCp0EbeiKJowGGb3aoRtS0kq88EO3FmrymIbkBwdIXt
LrtpU2JCxXu2Je2aWsX4BSvAW5MHw7chmAI9avAc8EBBuRerb+HYDd/6MjDW/VQfTPX/3d+Gcmnp
79ou4xCetq48G8K3f8Zf6v/X+P/dX5xXLTqQ246+1VMjXHds2B/zbigfVUtX9+ZUB11G+SgaUja/
c53oAlFk9ZhPdZ+O5csJnZXk7EOVb6JIjAlt6RSVvOPJSP7WychHO6m+W7qJxj50nFVZgjfw8gcp
qQ0Ak2C+eqXsvK3Fu75p4bHZJL2SPYik17lfWfuqrpSq2Kp+JF+8AiAek5QowNAuX+opEUVTkwDd
z+Wk2LRs1+B6/KdV1C9FcYSog9vunAYEtC1V80hLOWbSG3v7IedyfW+R/4CRzHmPwDPxUOXp0XHB
kqq99WUwW+e7BgEd1kKnezBsG8HRCL6VLJYDvK+giQEeH6tc2mmqM36FkaHbN4wqCE9fgWUdxTn8
hHC+tqiNK0rYzs1tFBxd09iIVzyoXLUX4kYMVAc0badWdX9SSx/O7klwRyjqzOI6hp8BzmXzJRpE
0sLVvbUJsgKJ3lpHPdZzyHVq9zGxIukRguhmox4cZMSicYTTRYM7BhJyS1+xBAEXE/blXiqSds/m
D1p87U+h19+gGOm+BiFK8FFTtw9B1SoHOayTo9vH+s33VDQxpHx8jf34D0GHyR8O9pGDP0m6DjsW
0r+P6Mnstb7xbkVWVY/ZlGgyy0M/gy5x6qCpExSpImTDqPObEoOLhzJZ3nZO1txEf9ENgactopED
AmiQ00STJjsh82jJttGjB1kHumpVfId0CIEIA2E0rZH7HTpo5c3wmmhfAK25RgmgCq3Xx4tlE1kM
Ot48W0kXHDOojM+OHhhHzB7ZyRnG7pQUfX+U5CA/J1qGsI/bBpeocqF46iz7EuUDWq8lRpKgidxd
WNcyCgxyubOdrAfoCukyBFDtHf9Evo1Dq3l0YXuCN5jYQWYcooGKtn0aG6R+EHfunwMDeuRGX7WN
j1HKy+SXCh/02u9l7bW3bbi84T39ivZMuyqCob+66FBBQZ3Gm2LwA5iw4I/j2wTgw43HH1Flb130
yN7wXlfw2gQT1n4Mnogl/ROY8vhDirQfGH6BlxsehnLPVndJzcfZ7fR9O41gh+h3EAeWI/HQs6Ey
B0g6CTH5kRGXqDb6d4dYA7aASXeGG7W/lwipT2z8I6Rr5dUxhgYqZN4Adkb5IakUiGQg7+tvIWwt
LMr7Q6pLwbMrOdbNUkDTCiF4X2+B3Blud2jjbnjTTfZOiuI92xlvijKkGbQBcv8WEAC49fKuPYij
1DA6llqnnFJL6TbYErMTiKCQreoUGWw4CHK49Wqu0gcIEUUXkftQaU4tovJzy9K9TwQ/ISdYxhF1
RWGDQ8OBt05QDLwZeY2UYy01rw0ClqfelRPoK7gkCXzb2C07kB5TEUY7ZzvUGTqXU1HVB0BLupEd
RdGNS2UFOjFcIfIASM602BRMiZr66D3l+pCfeycqULAgJ5Klj8iJOpTG6V2phCh1KdFY/4fjRgij
cgDq/zW2KH44tYWOwJGV0OpD3XKIOH8f5OMpid+qwfefmXPdVRZaxlF1wVa0qfYkO5a71zpfWo8p
t9lysvBuFtlBlMRBuuY81U3iXA1DOkBdNN6cpgJSWKf117a3ipXWWd732pOeARQ5v3RF2aU20wE8
4GtPSdWADpDyNkn4B2PGA+wg4Y8iKEM+O1X9NsndryOjya/Yuc8yJO5XgALFNVUKfwed6biKdLm4
Lg2ilQXW3346kjxZba3l5pUQGZSbpxHEIaLjUmzN3lpZXYnP8j8n+TS01EfghVT3NSZGFcLM6STL
AKIYd/IB51d42tidZF2a3kOACOlQFF+k1gdColp3HSbHe2xOs6+SEWGg+/ZcB9IXSaXYPliYCq6W
jHBJKEP1PxenOpS6u2swJaKOEExliy4aXpCpdWkQ/URdUcrJTu9QBRDF2tTSbQAtzKYJB8z7Rfkj
ALjgZHL5rngD8Lc2H16tnE17OVTuUzqm7YZQsfZRbULYMK0+ebA1SFVCSNyug9F2h4yoWhgcA2L2
ka06GrEDJ8g0i3eWHNzSWC52CXvduwzXLhYDrNexUUoY1rPkhV/nr7F5218jEwYUY9T1b2iKvrlV
bP7MDfckY8j0YMIB1xSVEUvplyyvTej7MDLg0Gj+9INzcdM0+6lV4XdJx0rNbEkAPVFDhtGihqVD
tWBA6ZmMSffill0FpzkbCNHaW35+9hOggKI1RcLz4rZjtRKtYewnaF7CKSdah9qMb6Wkf4umkfB4
pA9xWTyJtlC3sTlBtMSaPHjIa1m6hSgJkfeMMXgQOZHIifc+qnJxXKpEDjVUfxOi4zMftbTKVmLt
QxxRK1FnVT50k3YF7hRy0PXSbzmP3CXXSs/Mkzuq9B1DVKlAIj31kZPjInJxniixcnbsRjnL4KjA
rAfKPh6hihENIultWIPW0tSnlKSh2C3HKK70Mx9zmO3+M8yHLoYVgiETgy+jtch0rFtryDfzuKLZ
jUNO8aHnaErSGjksfaOZDkCwaXipK4EIgmD9cKBomE8pfqCfyO7O0fXXuU4Tv2A5+eBEPIKu1cjH
yq83//qflt5/x1V+JR68DfNvmK6CyH34sdOPm3+TaJlP2uTJQwixK1DxvVHb8jmbuokOrl5i5hFZ
0SKSQVx+kdXtBuqG7oeDR+gqNd2O1QZyan11raKgWJcIWHgBUDOvSr8bWTXAoUdMYysfTd8d95bT
/CYsd9jEECvKwc9WjZCO1E30KBz4wZyuOfpx/atMXGfHmulsQ2EaFGqwUcxhorJ1fpoSEtlhs5JK
JnKIZnXo8G0HG2OFupVdRq/sMw+A8F70qnVWLa8dvB7Dc+kWBBc3L4rXMxgwPxixo1srVxcrBH9Z
EPWEQWcbY93KdPW7n3UXCa/nkCGJOEDBkE8Ov0zC6RCB9z2AI2ab6kTnQFIeyzqS7nLIljdHz+he
uGedtQjyclNV17fApOLoOtcpiLisxqxLjstRHpa8TVJCuYRuqnQXDWDQvtcjiKuiboFyjk9V8VTF
enfvWAjVVgkXesqWvBsJGYG8LOSHeC9SjsgKCjnIHhSNBbND3a96oKa6Q7yhEd9apUcBbEqG2H0s
O3D8SXa2vM4g6p8kw1q8BmPW79QMrjFRl8LAsB9RWcNg+k9dM7KQgNJU3Reo6GW24T4kUwIdhZNb
xb02oWuKa3hxetYw93FKgljLD/ZgDStRZAbR7iFsFACGqrlqqa9M/Wtg1NpJVNlSocJL1o/IhVbZ
VtSJRFNdFTcRnI2iy4cGGPO0oZpPLKoNNcO/O2TpUZxY1Ll+tzKdWtvUQ4nHevqRojGI5PRsmBAQ
TlUGZvWbZUmbzvPDxyzfZgCC77WiBI/4zP/0QeEeO0W7QkQeX3rEqu4isUe4/qG1MnZLXTy0KSJu
MPNHshRKQBpdDc3r5hQZkXHH2G/MxzaBuR0zF/Ujv65Q0bLZtLkxGkOjkdv7uYxCUrErs1hfE+dL
u58b6nlaPIeV/TA6rA7ascBXVDT63XEi6cEIzt5U0ILwb9Ib5XuD1fI06PG0LQTvg/ofgRlLvz6C
5SgemXrFQJacmWhXBHcE75pbng2b+Yka88Aj1rhewYpcPWRl4j3qGMke1TB7yl2vP4tuImFJpq6Q
BcoPoij6KrCsb4yCyHFxlKgDUREDSYiu7OH6tSN7zj1ONecOL/d40rTmm+eWsIRM9aqVtChJhSs3
tEH+i24wYB7x3PtX0YOV310OFO0cjDx/2RDUB8lzzDtgUeuOglixVXwbLYN+tO6iQakh95RznDOi
KBogTNFvRcyCEeUNCeZYv8aVrGnrNmD+jVrjsvT1sZ0iZlZZ+1gtwp09EDEBnaX/mIOG2CDPEm01
C2a0tVUX7k5zNJjD4W95hOo5eNTrCmyoFmE/6LGH2lqMqNCkZSIS1i4jalmoeapjz2oj95DDkxAL
cSemPhfi4b+5qQi/3te0RssPbQ2H+LtJWsVFHPokcsg1J/ivT/WEEmqmEEaRE0knAiWnhE0tgZOi
EuraZu+oeLz7EMKXbHj258CrKc5bZtldvsnqiJmlZhc7AR+WhDUyUAdRTgTqodWTr/oEPGomJE05
/QS0iUAemQJ/ZBQQu8EGiVEA3t2TSNSi7kcEjsqJf+M/WTV2fgaRCgdGlUL7KJrbdgQhKrIhtDNQ
/kchbg6I83HawbI3XzF7QIIkgmcktE1ciOIqzs2QvZwnq8we7hPkDkCYAV/Qt9KgSUDsmt9Do/9y
YYuIs2LfI/+1MZQnD13HU9a0bxaX9RwgB7arFf2bP+jOtp+iaiOGyZwzM06yFf93udoiJ+4APix/
q3tcKwmVtLPcqJsy8vRDjVDbydSy/GiySYiKsFxJcrPvdPMl5l8bRg9CH1CHzB3mEVBK1uQ2hPSj
ZGzCEhDzBEpLp4hra7pZIpdA2rAtoAXhu9sqpwpmC68wcXRpOUx8UdxfPlwYIMpcN9OpoFC0lLUk
JS72fgxuhW/81BNf2mrGJevK/lT5Zjcnmh70J1edrlwyfEsUtTgB+S1OTlpAOi6yqe20ylZkhfSq
yIkkstyCaCcHNowpdj6b5FhyrQCgw6LjXx+s3LHSY5BABDBhRKe/KRLxh5dik2gwyyjoZroThmmc
YhTF5cgE5lRk6xGDV5pYw2a5M+I5XYoi5ygd8lYAeJm8M3gCSbQp7G9JjEb3941unKMp9l48ByIJ
pmKHi2M3BtVFVOWugbiDZ7MaEbIGrVA0MKWW+9tm2ZdYqUrUR7UUDNiEGpuzVqN2xwiSL0DyXNOJ
H6LQkTEQiSiGASzESiD9KVlSdmeEIevVWFktqihS2J8tO9toyHTVWT+svARpXR996o1sF+xiVNnd
Y/v55cT9s5JPxLqsR9CNzRCcA0o/4DrfqkkLbjS6Jlnhr+Aow1E65v7FJBbm6rnNGn97teqG5JYo
fCJSpzA2DiyrZ7mo10wZOS50LIt50RyhG5i2tqP8CPpePYwdCkKmjSat9bUu63Sn44Qhir1p0WKp
vF1QI0SppyupTfCPECa44YPLpBE+6KpirgdlkLauVCML06o7uP+hpxtfND0+pnmO/Q5JoqDS34uu
QLNwiHfQLwVbA6BfVjcX3yvlFR9HkMl+lm0qABl+c4H4lXiSEJeuJON69UKMKmCp1pCyBbuumDSi
a40oXEwUOKfXY6526Bvb1SaHoqKysTW2/Z/K4sLYrYNUCsePrXPxhihcBwhsuWkow2uKRGmgYK5u
ZYhvtRB2fEQzi/ZP6ILIlomkWvejYe9duG6kvD7Uqs9FgIcu0E2utO6DFa86nbiY7tWxJ9MlQpCs
x6pfFp/uaW5RFLhjLPOYRntNGgACS8T7N520Z0UxrvE/fmPx7G/tAfx+LpkR3ESE6dgja08dbI4N
PRrhm/xxL3WGQ2Q/9lAgHfB4yheCaVHPsFFgkFNudA5KF8x840EYbHu2jNZWo8M5BerJl/7ULtoy
ZX+dniA1NOtr7I+/DRrXacWHsmCTLVnuLVObn0UCO5LKK7pWuhaxpqHD3+hbKObIob7BIHrJogoF
XBOcGAjuTYw5QdMBhY+RHK/NeqIUgWt51av1V5fvxQaW1xW6zOiDJrhwbM5lFk4AJ8TYronKGWD0
Mq5NIe0Sr3IfBxjXx8L+kceo6nmy931opV1tsxHslHYzLQBbU/PPxMrtDMf/JcHDusp6tImVfnxz
CgwWGCAV6beFRCK8Rlpw1BQseU4oP8K4YK+1Id64fvs8KPYOIVzCR3xCsSRdxtvKDkmKfkaF0uzG
om82gx/nO8l+9aU0XRlh4m7LOMU+06Y7w5Syy+gzYFdjGQwU5cHrwxpqyuHYyN/Z+ftrZ7DabVM+
VRFSrSV6Xdjzt6aTvyt1Cz0LBEm2huhx3b4SkatBdhT6a1Q8kxWrQWU9wr+6chBMXdVDn6xCyz8Y
uiSvWii7zFB/hUis0AmShOYrZn1UyJs0RH3FhjFUVpqDonkGbcNXz2m/u15RQuqU/QrHt1GNIF+L
/Z8E5yabSn1BQvGlJV4Srwtsqd3ZgTJ18m3UfWNvsLX1Q2NhMiMI2HTVP5hvoDAx38POuGU9TvvY
uegq3RKlu2oyq3/m9HDbojpc59XFHRsEZNNhjzyvibps6h+GHyhnY69+jtLmm9IgKC/Xw10PWfk3
40TXm2EIRBodR5/ODJ1CMtkQMwyxocczsS6zBkKw8HvLRVqVOaLAkiYd855Flq8rxbrec+3lTWxh
8EdS4KzluzIx3Ee0Destrp1w3RfWi9knGy1tmAgkaGjj+A2N+3ijODi8q7IOVlWVfCVeFJBjzR66
jwL0kojeNEuEhCedWCKj+20lxa+Q+T9CnWavqq+tCQNdEUTg7rujHai/Min6lQTqz6rQEAssYeaX
2UNh4d6nXTPs7ARnQaAQy27HxBH5g/emYAXtE8j+uiF7ksPiVkyGqnSYHLG/tcpCeqHjB/uEylat
voL3rtz2kjnBnfOH1g9XQWZiLZkCdQuvP2YKH4WEGCET8j64Xpg1TW8dKscyCR4sAjFWeZzdkij7
k2jWsSjM71XAxqvX774dJxtdjg8EqmAPcmv0WjoXXL3dnWrUzDyoqjcFEejbRgth5OnaaGNKqNGr
Uj2sJCPtN64m/bRhNvLdlkD0QNvqiEqptWXuh758RuYNN3Si77EC7I0RS6afvqS9vNNR9d7Zvkn8
MDErgcFjJmVvjpyFp3bt+fbEIfal1XzYxuPXYazjDfwzz345/sx686uaDY+tuVYTs9iZXn8doeaM
TJjnKvQnFdO8ZtBY21kFz2Cm4lHTq2PkuoRpm/sukDZ2gNb9+xDk3xwvfjbz5tKbxDTK3atfx4eK
GJyo55kI62oHJRvUNO3FhziQgDaI0crY2EQ5O3Cp3Ggl7yes8kZ8KKqsw4g7wBkHPzSkAWhXeMa3
oe6/oU2drKxYeqlsiGzqQH2vkuhnB52eVvTv4Mt+E7ZLXKy2H9vg2OjJ8wCMfB3L2Ze8gbw8gIep
jYio5no86YiI7TPcAMT8adiOqnGPAxIyteroNc0jmkZoCNrYx7va+l3pFdQUfGHR2EbqPdWh/IVA
eSXpHZKXcgptU3xR6/QxgppnpYydsf1/dJ3XcoPK1q2fiCpCk26FopWcZfuGciSHJjXw9OeT1t7/
qtpV58ZlIYxkCZo5xxxB+P5mdPzde9Fi0Ifb0K4a7Q6//Qyy/AQ9IiZHkzT2PaEY1QndMBQ+F9t0
kyuyDkF2QIU7+1svukOmq7eeN0Xrd0kgYeD0mb/6jbZn5XuCXFYv+t7lo49OBsn0lW1uulRtxypc
t9tWleuWj4VFgs6f2eG4YLaXUP8rrIDd+pSAUm078tT0lmCx0T9kFV6fvZUxTynXKuHqVV74m+dE
KGfw08qxuTh9dzD97r738oA8h4e6iz7sgr4RCRnRDSp/d9HU409aDQGjGVIeBNGfM+cGEwFs40vK
hsZQVDTjyrN0CMb9RtBn7Hy65ao4ET3aUAckOlgVl0t/cTpA5Tn3xgU+POc8HduFdHEE1AWEI6uI
nisn/627sVkUXa6W0u9JjER02MT6btD9R9eiiJxinLPLaNhbLVV23Ycffcd1N/fm2sHM222HowV6
h3NKtsTiztFypqEyxEoU7hSWuxc8CCE6RUBoFthhM1h8yC4fI5EnMwu6USx70/UR/HveYkhVsSye
2gKPqCHT9LVp4dnQNskjAfBdiLc9NzgqyQf/Rx/7/mBgREY3Zm+9sHvWxITtpt9/iA6n8UlL4L30
H03rr6MBS9E2IaPYz/xlDkTQMODIIcYvS13j4qEIkyINZAQi0Ot6AWKdbYt58HaETF7cBPMe7uD9
UP8YHbXxpLg8K/x10uQgtIqEOYWHYsrpIpNHg+VniToJVhP5PXMiD1FS/REyGi+E0TNWsl7C1iOo
pPwycK7z5gaVhEEiWJh45HOWxz6Se4diMerK0+AzNCRfBKurIwKiV2rtV4+hRWBH16wIc/yebDqA
zBvGk+dzq3GmZeb114RB7uYOAVJpi4+qvGSm5OpQgdPM+tkeipFiPM8WwqMGc3J4G1HyN4Bnd3u7
ujpk2SN+b6N6sSu1Mkx7pLAiNCNx8XZw+ntNjfUu0bJ7K6IgJ5O2NO1yY4FMSTkrCtp42CDStlqn
WAIIvThx9IW/Fd6pGZy92JBcAZw02h+g32dSZbvQsUaSgTumlaeixsYMi3uxyGHbbmc7apYtjpi+
SoN0to9N78NN7X9t7Y6o5UNCMGsJCI3hI9y7rF4hZbxPByHWeinfMVm468sZx+fqatH8IQXB1aNv
INav4pdauFRCcKA8QIKF1CPqzirBZhIKeultIC3ZREO6KkgdxD3OhCrE/kx7LCAHNZHZ7phrYU3P
pu4cZMoVGPMJZ4JQCaaSv7YbDsu8w3G4WMWGs0mc8WMe72DOvOQwUhfkgshVYfA5ESV+QokBbWSm
X3fQKnXTFYK3LxrOfFduW4B7yJvZ7jVj7RB4tPBt7UlUYj1gcHtdpKoFPqhIoSYI1JuruxzpHxkL
m2btsQ58H2Lry3S0aR2aA2bJSEhxNKQ9zXPs7agIbZ+zv9LQDlCYEJsYo1+hxu+SGI+kzPqznK5c
OCNwv41rEusmEKKNvaCpPySebuIq5y4zUk4Xms9Z4trmJ4DLLxnK9X7ImFqbDO4noooy03jEsK9Y
QpVBQGkZSz2r7OsfrBIw4qVpMtj3so2w8aU1xnHrGoNHHZDWAVZzLe4p3VtqSOyou72WcLZVjVi0
ef2S5iVyJOcOY8zlXFE/q84n1ReQYuHk8UaROI5r53xyoLDX4mcy/O+6mNMlRLaa07R/cEv17rbq
GyfR7TxNgWMaH9WY2LglKyx6EV+EY2PjT6LKgDmIXounIXMf+tZDlpEWx8HrGaBInUG2/57aHYn2
hfUcdo+90LHqxkOUBDESd3Q3XI5xecxtcRCGw6UbdeQ5McdodPdc03UMVamWcaLfEzjyYg6kYvp9
uY7i6TEO7QEuoPvAQIUAlzTEs3l+8/xHz9EgiZhXL76iG4OuSymwKTCxr4uWqVktJ1xsiTlfDE3P
vCHeaHV5LPMXbPN8hp3hlnMyaOrYWo2pQSc2GOxqJuVKMx0r8O7aCMNOQD+4C2SD+z2ck9JdKam/
aXnOqKU3N+GI594YEoaXY4Mm3T6Ihu47llDvbWtHfdGWOQWGchc2VSXdlzrr2Y5K2sZ1OCelKvED
oxocXoY8hNzXghBubiktI/C89Gdy47eYOeU09UWgDXgDpr457dzpUokkX4XmJhcMpEt0qGhQo5VD
Dkwl+resjK4INZ1/mPKt+U4TcENgVtIYIK3k1WmbFBHp5GQv48jd2ybVe10rSo7B6RgTtoyHY0Ki
fdfHQ/mnDsnIyOL61EXx2iJIZO1P477OzK9cQ7Abpzi/X/2GZPcNI+mFgXi11uCoLCRX/MrXXHpD
n0tJqfZUTmsfF+BpAm6HzyWXYRbhzlYhC5QoEXKmWmmL9i8PwUKS5KcK84PuapiapzXJQqHN6Clp
tzEGGwtIS+6iqcwfZWE7lb8Yjltuosr4cA1t684j+IkPm8eqf6oKq1P8un/wm/mkolZracanGcth
nH2zLCANFheC+dzERLjej9xNuRQRHJafUGKgfg9/5FueQp+I5YQ1yiDovBjcV98Y91ODGQk+c2TJ
W815aMRnyZeFJcpDkvnmRrtGLsf1dMhtHdf3pOzXSUKfplP717V65RqFBgKp/rocOqsmmjb8HVPw
PsL4Nt4RK/SSGaa2JAFr84qQNFwoGcIe+vHHi/SsC9j2s1v0VJsQU+0ZxhnR1Ugn9nnm06ayRIUW
BS/XJiRbsF7ZQK951x3zQxpwqQo4EwC2jxUf3qJU1oOWZ0CGwnobmFsakRqWpP9c/VT86BDb4jma
na2RU6CLiFA+VicqAJz26GE9E+9W2VsQjXESBrC69+Poof5l4Q2Z/CiUlWM8POSCTs1p0NOkilgU
ob/FDUENk1mRB6WeMSDN13C47lN3ODBWQOin5SeRR92SJvCgrs6tk/VkfEal9+n27Wurc2Jm9ivZ
F0+mUy5FRE4hEcC4gBMkO921DVcLsi4Y4tvW0t/6zv7S3AFcGaZba5Fdl+qAMSn3f3dOLBQTw072
p0ziA84CAA3uat5svIfX5tXTosOMUyGW2ofMdGaAu/a7luNautprTiTxwo0tFaiKwlu3YTOEnC1U
MX1Z+UjFhb6wRX5Xhd1XKZBQxP2MKSX0p6Z/cnOxtwqnDUytp6Yqod/rGFSPqaYtxTWft/eNFVJw
oujT6jsu4i3GFXdNEq/1zP6JvQacqmEKSJIqUYrJxpzqU+YQKNrIfFcPRKb2er2CFf6ZGS10UZOE
bjtZpRmD57SD/xaWGAfbK97Cvo/PblJCElaHUjPwd3KMeIHoMVTWY9ghoQjDv7nUnk2ihEanip+1
7APPxNKezUCLdNhYyjxNeI8trc74dvtuZ/rJU6WYrKMA/OnC64cd5x+TMVyyEl01aQu4X1X8z4k6
TZk6Vin0vDD6pIT4JFg1XrjVsLbr6aOvr7o8nRu5VvgwAucK73ETth21+RWpHDdM8eKlNQHN6olJ
ALwJmhB/+DaJFFlbHoqcOKXKfiw8JZiga+9zpA66xELaL48mS7hwvU1XVV5QKEzuym6VqOQtyRsR
/Em7/rat/Cusa7iWZvVQ4NbYuQWLi9OQtmR32OPt51KtQvLjYTmh1TbqPTqjJ1MbIKej/EVlsZ0U
toQx2aBpqgPq9eXA2QjnfBbWUmemigdXhBakVIEedPOYkpSYZOs5cvcoKD8dIT/yeT4P+HwxVnOO
XCEXJ8OtTeuXflnBwfSijdmkgat6CMcaaVHpfEK8dIdr7byRtrWysTfg/mOQR5kHnsnVNcz6sCXT
ARd9aOCj12Oyzj9VW/7j6ALeuOApC4uKjrO4PFr5ay+yJQGq903cvcUDI/DrKThPRExBLNHXkcOJ
gn7iNOfhBkT8LXS7E8jtOcQony4BHVoujRUpRPtcFE9dbL4XoyNo9GLKWvRUno/Lk+i4MZbJ040q
EOmAMoDH9ZZu7IlQ7be6S7/pfp9RgXY7bPPJVJ7DJbqXN7s+NHX4TnkAHyOmRAkB6g8ag5zGIGyl
n+xs5RXmFpYRsF46WZQMMiIfUjtUbq2d6DUvYwG2O/fumrzsclnZjqKnH/11MWNFM4s825bNsaw0
BgQcYOVl2jd972JCCyGS0NuOs4ZussCykpCsaPSiuyFRNI04JzDb14I6tYktnuzN1BbGnZYzwZIo
EZhEuDRqXqwjzzA20+TLHfK4ZNFMZDCNhlU8alOLabybtZvbw3+2YUOfcl22ebh0kXBgxF+b3Ks6
wsbdoiLL4Jr+NL55IsGMmwALxx2nQPrTrnKRpCNy+nDAkQ0B/9S1em3L/7OeDQrVXoQgfZjY09q8
znnTbgYq9EZxDxsaAMikeyJf+LPv8quyi7vPrKmdMAZ/44Z/LpmdwZQbn/DIuNe00N1SXUTkHOfv
Wo+hamVR2jvK+A1Lj4uGCrsIwy8rFX0AROQtsQ0QvoWJs17yPzksS568S9S1ZIu1fezC4Qvd79g3
v4cW+vbEIhz24Q4nZgzSQaw637z4Gabf9rqetKO8vlxyncBYDvQphfO9773in4ftYUmyxFwGw5Qe
Zt15LOpznYphkebqqYyYPueet2tqAaTpnjMTNbnr/TSjjYl/JO8nO39Ir6MDXyuADcdmL/RIBW1j
cUX4pMCjKrsjH6NcykiOzPC7JcW14rK2duUgCNSx6d62VhQLzCZgdugOjgSGW+OJmlkuDo1Rs0rt
+tykw9tYXIMWx3TYhFbxp5K5PXY4bUTA27pNp2xFPjfYyWI+YFkrP9bfksk9+tGf2VrMZBvy0Dwa
zjrxSpbH9KlQr6GV4C7k0aPFkRUtkFgvxg4vh7EaA89P6Z1dWy2YqW7SRDcumc9qjXcs3S0Qy1iQ
D2Uke9GDvjiDONFjPzt6cWkLL19pjUggWkRveIwgYffMDWomPYDowTJ4JR26xA6BHAJS9cEV9lwN
JmJ1k+/YvE5bZ41gSDvLNgSZ8lfm3mIWttY953NGyV8ooMpwYLiChQoSdybuqhvp4TRyl7wy94LM
cQwUTcOzkWMIqFtYvgxVDa0KwMquf7JU4v1Sqm0+gTMbue3vTLHriq5fTBGDqXYGfHLd7LMH5ONu
U2mLEtJDm1fxLkqHawFtvttIXBaglRF2J2NzrxcFgxXT/qquo6fwQ4KwBEamUbt2hxbMEppscxch
DewpRh5Ch7OyrAA7ex3dyXAa0NcFcFTqlV/auKRPjD2ca2JNL0H8krlXzMs4YXBGyDZNjEsF5d1i
bLL+QZKZvmyJN7oa8u/B5Y+RLYO8B7cZcdQwFLAmtVS9SweJ4wd3hFiKMJB9oh87pa8LasrF5KKc
TmYSy4V+9mthbYTeyzUOkbtZpu7CycpVbBLYMkfcHKJItHsF3p55ENzTbHx1SkimevfC1Izvv5yh
/oDIhkmb3uUVsDp9Kz61qUP0yrDGiwEXCVkmh85lfiobQPvaGjVEsfhB5n6xmjuLm7Fq37DoWZX2
tf6skMbNw87OWEnzpHotndnaumYFm1lU051orzOhBjoN8Rtw+Nysoa7NyRNHu7ESMaeFpgQC7BYg
kAuNNsuxX4u8KQLXKMMAy5USLieq1zoNiGwrMYC6XpLnfOQlsolL2MobOxBCXPMU5MEW6aVz+GxD
o3O2aZJBYOKyR+bz2jj8x9LmJdETgcREDssaIxnHGy62b0MszooDVp/jPqoedCAUzqhyEfKtrOKs
xe67bWj3eG2jntYEjQxMnamyXGY9K8erqyCNhq2gcSdeuCBitRflhmGxhUfM2h+OVUx4C1rZT90R
3WNhhqshnS6WQnU5uMNLG6L1hAbUbEqCaFiiu/OYzOyk/QlSgoB1oq/acvql6/V3ETNUgEPfxBgl
moDNnfoH/2Y+oim9H/ReI3zaQwEzeMRulAgTZA2f1gShMwkb6UnYLDmT7RC7NS4kVP/1UUwdy81Y
mjuMSqqZssLmnBO18TNG9qdu/g3j/IP1DOEWGIXb8n5uHR1nnBAcOvzEfIu/Fqaz1nMUFIwMca9p
EZmAe2hqOClmzA4pPmk8rNpYe/cb4a16oyFwLcmqI5M/d5XPHul4gpkOY69AN6h06HMQ91Kx0tdu
MPYRAZ4Y2ZLb9i61wunOCXVmG7Q+ooSS40bVuNbwgoeH/NRpub5uvHs8LigM9el1GI3t3OqgwmPz
0g1MRBzVBWZUtsGofINCMZ9599Exbrv33GFEZv2ZQ3Lv0e3TBHNXHIYRqhHtQD8ygI59jZp926Ab
P0fkkWgVYdaEOy1Vq/001fBuReR65eEx6+FWiv5HeQD6dQoED7vyuQMUIO/Nx/e3dAA/rJchpD1M
cW9YIdD51K7qtdid9qNLdEGRpg+aqHHPtydOubmuFhVUlKUx0PO5V0/8ti5/dUt9dYNOxeKorcHa
s7mabqsq/4K7QXol7qfMe+mMTbd55D9KOaviFPjFzjcxFriQDZeZlm4LnUDnJrTuZeund1XLuW3J
ZcSHvJhqH3ogQ3BD+vYq7pQ61d7Kgj279EZB2kb/OU3VmTtsShVsLUSNfK6pSngg9XpKr4Ldjr6D
0DYI8nP9kyKyolVIn0zdD4NYAr3GlZ3wG8BJHlX9uXRQ5mrfYO3qQ4u2TF91rJ3EaWgZs81j+e26
V28WQWvUtBDrBr4VQ583kT+35+T6wwZ9K2DS3t02Obkkygjkoc4c/tv2GkETjtsC+iOcXJO1lGB1
T/Nx8W+GaVlL1uGwNp7TPkk5D/RLi73E0jBNN4isrec49lLM/iVKYoHKDUy7agu1akIamUKhg0gX
zVjJnRzb58Gt542ZWslqaPLTCGWM2THTOavJ5YaLh2Bjr8/wER6Z1TKJo4RjjUWlj00F6PDKatr+
NNTeY17ygZZzvihqozl1fleT4b32uOl7NZ4sHeMNXMfOTTgB8gMzdvH4pXoDF3GXsXzaG6+WA7Ow
bj9qiZMLii5KoWLlN+65YCK2rGfRBhStqxDp4MCIFc+ca9CG+k2baRk6Q0d84V3W9OMa42+Yi+HJ
n6Nj5NCr0JatM7OOA6Vl4DGGujPIH6DIGX9ZcjGPcr17w2oeZJ8BwzjRaz4x/xTclyIcpBtt+hvJ
D05DyzgltjUsu7KI1lpOMoI0vD/XhqNZdK9jN4QLgQ1y4E564LYT67M1/4jR2zYWMdnpn+twgs5F
/i1HtLW621H7aYQYlVO0V1b90mSQKTpOLrN9Rsex9xsYPlEYr8KkwcWjNxeuL76vihMKcdxJWt+0
gtB0DybM65z5y2qInJ0P5ecOoeKLcY0Zj2qNaXvFB+CKnzZHbImOqAJ8XY+hh6lNmj/7DnNq0yWj
CC+QO6eazoPF9MAW4Xt8DwOFVSUI1bzqTaj7Q3Oc+izfQMvYTUN4Ji4E6QtYRGaMUHVcjhlN06Uo
7d9mHo9C9GeqVGyL430WsgdnpwYhqF1noufsvlZnzFHOThoLytm2ADmxttLudsZIDnoxPmnTbBx7
uEAmPOB1lWyLhhK3861fM7P6Rem0F63qZnCujJsBn5uJMlNCemq8eN8xSwNz+zRF1x0MwmLT2JvW
Wtf5y3auAl/EnC3JQ44zQxCx1lfNBlulHZxJbuWZbqLvrz9yhzixcLRInNZ+I7v/zET21TXxzNlv
bpTkexEJ4YXkra+duf2ILEDINL3K6VMmaBYZT2blRYHAogyEgYmtzcc8NMMa4hMr7F3apS98/4/u
V1M3/jICLwCmBfRvfX2hKdoqO/od2/GxNd3fOu8u3tQ+MYUIAzPV8Ml3Cc7ycZSSIe2AMK7sHeao
GqnBjoCSTeSBt+iLWdLy60yd3dDaY5T2ZYTKC2QJT+w6zSo75Pl0avmS2J3dMDqYP9xN1rRxuYLK
qNoULNyho71ZffKHuVkJ8izHTaVDa0P+Hje/pdteyJkCjS6rsxRrI+TOyZqOu7K/LcSA+3H5ZWYe
3PRx1XsJlDpd1OQyoDutr/Ez2gTBLjR+XPOXgaa3imf/OEJJW5YG1ghQrxOpw+n147vRno1FmsTH
utJIrbSKg4NaLStlsekmW19Bm7OpLlTQl87GUGOE21gtiWCRjyYHxmGNyz8Tdw1NaYSik3THGOG1
LztW+M1Up79xJa+mU93OKjX+b1I5hQOKQ3lLE3bNQJvUqzHH/h5kIxhbssc9OzFWo1s+x3Vzb/UE
QWBTzdtIlqqA6+qBlqP3to9ORiskGZcHyaQTXGVlBzz1HqB/Y/o31kysRoYYI+FOMKc2stPqlarP
3awb+7IY1qrUoqXMKMrqdluVBnUrmHBSJnx7Y7ny4vmYFCxAYSzLlV53d5FHcHukE7sA48jwtXbl
5xpy5eEtH5tVM7SUAF10rxkU/aqsfiIGejIljNKPtGSpTean08mz0Ltt4efTqjOod/Muc8CDLMRC
OY4sobrvIuurFvvIYtUkJ9BlHPbnw3GohI3MffB/yUj5BPwS0ntlgrIZiYFD07K3aErjiDJijMwz
gpVzrPRzonrYHsaujvJibQAPOIVzP5r+lcpDOVpLghQnuK51Y17aMXmGYUk5ig+V3Q0INUrnVM7W
U2ilj4I1Ze25/SZr5o1fG3chd3LEokFfMSAjmnKVpqCRJHamSbMw5WgtoVHyyIsodmp4MW0Bao6W
O6nizTQYa7frqEoAG30yCxa1lh/E2PyE6fCTtcwq0nlhyMdc9j0XDZK/sHozY+cnGe3ffqjw6zeX
lp7XG8zvmZdNGCtIunYn/gKSZWBflw3gmXa2qvk5tt3X1B23umntZEypqnXmAfsd5B4Cjk7PDdFu
vX5x+DOEtpJ6zQ0Da4jBF2tbcofV1VdTYhuYfQlLkMOW7QB1HxwXJC7vqssc+stmmsUm7owXnxxW
Kf33uL8y4pP4oCmIFBDtSIEoxoNdkHtamQDchfei4+LWh9UZw6MB5tXwJAewmC5CDFu5zhHhGIF2
Yf1YIGRY+PN0KHt/mcw2KUrswsTkYOGTwpjVW9te82jZxWfTklWm6S5e+xDS9OHZF8DLlo+swPae
VGdQsNlLllwm0HgkQMMVLxkBnchNsBezreaz1PulBktVkho6JubZMVwyQ/ENTMHc+zrcXm95zAUu
c5nZCxGXaNOR+oTSfpBWe7Kb0QuYNdJ2E1q30KR1n/dOuyrh9CgP5uPY7c2eaXDEOKXRvnFyIOoR
bHWhGhwk4aWaLl+tYl6e5wZ9qbsDgmdtTIya+9q86Y3+tdCBwHBFuirSNxrC7tZ3KEooFBVqlesY
ED+pBNsJPZoAB6h+w/ZDesa6b8Shd138UGqSITPWbAwt3ApAs++Oqhbd0aiS/ggAMTPWU9oW+oha
tFo97opW1I+p0LJH2urr77cNVYv+EZ8ibptOiBdkGEdG0Nh6u/nP0+yojcOKWEN5vm2CDsAcwhbv
/x4kVVHKOu6NK3tu60dwGPkIXeyp1jHvuG2yiHc9SV/f/rPDda+cANM17zZe/nsggHRU+srUdrf9
IFuPD6Mkvv561NsPtCXbGEElY2ve2W1b67RdAMPOxsblv9vyxAsMTH3Otz3w7ppgu6QA2namzmIc
/vOD3u7BE6W6+5/tgtoAKx3FQOu/+xvSwcVCHJiTmqd/N+dEq50iGEa3g96259VE9FRs39OLrGtT
hvcpmZ7PMoQ4VdWqu7s9dPwqu2bAzatkTPtnv4nyvSnBEstI9dw5Ou+BDIQgR37TBaU7HpXO4nv7
06nx2yCCrLe7PUxzP90gbBDLfw4chepAViGg2fVlmxzXucz4Z9fbS3l+fWHqIo63V1IJkY1z6EUA
Euyuellsaae14PYwQXl6VL75UkiN96HrZ0sa7dPtOAZ/CZTRyMPtQHYJqU+Wfri+PduldjDB6UVV
k1cPtx92Lpt11nBpYZUVx0HvVHhdqKINbk/DaK4eeMFk25DBzCp+3adI5hjWFUOtf4+TtdNIP1Bu
ACnMdddZyRmIPV5XaszvGcFfmQN1/YBFnbusomR4zLDUXLa4KjxNjXSCEPXNM7VXE0TKyV870Deu
O1td4hk/Oze33bdytMtFrvXVh2jqX0JlkUs25cUb0uJ7rEtkg6n1U84Q2XOv+utGKoqCmQoTjioY
9JqFY9bvw5GKZtEcQKug5Ba40AgnhX5ANDHlzsDec7WJmYX8MojYW90sf/LGfXBh+H8lKn33yrj5
1OkJqN5a/91kdrvI0nxaJ3VENIpvyAfC5PHVzF2WoGvg8m1blNVIKmeN4meQ8uH2hBEZLotEWK9u
D29PNAngUBrlGuUOh/pnvzoaVw4Us+XtYXc9QOWa3moYPRz1/u81yHquoE8zR7OVrOJgblx9rVkG
LsTXfW7H95kJbkZpD/+81dsTZRv2m7JlpnXb5Xb8UdPh+Q8x8/5KwmdDkb6dh4y4SEagZ9KCim0v
7ZRI0Do+cplpq04b0ydMDJKgMezuo8i1k2nXKmJG/DB7YfwnC/sTgrd/UY7pEYHcIZtVbg6q4su9
VlbW3jWVt6Z5Hbj+C5O5uDW8qXB4syusXGJ7hXqAL2jO5ofSrZ330TGrIIrU/OgbSbX2nQK7naId
7mD3extSm8Mzsabt0pKZ/gqjMMUwKb6XevZYzqZ5suoCowXLUYwmmAX2WSxPnDgMiqIqO2W0ThsL
r4Vjlol800tcUvKSAVeRqemY2Va3sUpYBaVg+N8Lozga/WRucLaJjoZvOhsuFPeQZQgBKhZcrrK7
EtLJpkbav7XsNH6gGqGkM1znO8rv8JVwfjr68EXbRdPjbdfEnjVQmf/uOg7t/+xqIXN+1Mn43gyd
zerbZ0+wp9ID2WcbFeJtitsycMZtG4DnZpC1ileKuNBl3ehM/UL1UJgtycppOK/MZFYPtx/Ey7qB
hZ3E+vbQuO5nDChxI6u2NzVLG8HdKVg2rj7Rzkzk+M/fxSmgsmeGzR1D8J+ZND+MqkD64frfd7WP
7Q06JbpBb1uRogLHUiEGRpfwYOEqvIS0M65u21TlhQ9U93D0cdxkJsR+t22uspZqwp7p9kjFYXHC
omx7e3Q7EPo0f5uSngedmWPcftjCDglu5hr6dxt8zoZRrmPu+v/bj/nH0sTa7nzbVPteiaVbs60a
ItTHPO+WuqlgVwCgdGstFXx3xEHGK9SI6DG1OQPLMtuzy20BIsB1I9hkFvzzuJUNBnzguP/seXuI
cT5Q0/XHv4e4PVHZUXd2GKnjOe1hA6PasxFO+vYG3JdazpvgxPz/bIxsR99qBhD/7Q9vO95+3J5A
h8o4+PrH81xDH898ZxddG1AZN9ZpAP85R4WE1oJr4AeoYcuQx67uzRqjCntGj1P1DBwtt/wtzcp/
SCKEN74ET79tL1z/CbsP/cm/lrtSIovR4p79y2pf1bhC2RNp0+FUytVtex/TEam+vjDFcTEnGolX
TRldFjaRs0astH3rcjYtbr92E8ml5ThgZW5r+9umJs149vb4n19vW/99fvARruWF9vc/228P/2eb
bXrGrpDZSnlgqOReTfvYnP7zQ9fbh6Tnf50FfPEidu03I0V8oNdZ/cHQ7scWtfOpueVrZxjdTjiW
2HhGGq/8wsL1Aw/4V1EZjM9QeJSmx3oaGfgyNXlyIfGSUGMWTFgZ2qq1pr2Hy1Y4pdYSVjjrXzme
JimL36nG1LNvzbfIbnUYpJVHx660O3XZmsaArajO6H6hKyvahkVJa90h7fLM4rP2jXfyybVHDLOr
fWliM5i4M4SEsV/Los4vg84QbdJyY60h4fpwwoADFKv+MjRRfWfIJl/rCMR2VR8Vr9407QAjy09D
WRWqpzDcF/GQPoYi+ru93Gx6fINyrM5uVQynMGLKMF7/4Po+YFAy00rhBpZOJDbYSX6lWJIebz+s
cuyPUvTQa20PiwONLl1CkDxaZiLGxW0ftJzXX6Fpo4ET+/88/L9D3HYv6vpSFHm1/ffQuQUtWGhD
t+ol0oBxnHf4tvin26MyQ4DmDtje3x6mDSwW6Kk75bUnl4Fgt2tBQGCH6UlQSa25TANz1bQU8t2d
mVsnY95+VnlxgeahvoloPvbUo7/t4CDJKiMS7Kt5UXnIBBYajfwVjvYj9C3FCEPGi8RVbl+gE+/Q
KV/N5SpX4jBnGvUiIVp6c3v47xNZrhXkIMOzHIC7z8mrNhAjbmFIffCcWPrrtv5/jJ1Xc9tamrX/
yqlzPegBsDfS1HRXfWIWo7LlG5SckHPGr/8eQO4jW+7yGV+wiESLJAjs/b5rPQuJb9eb1c4XzfW8
ND/MuxjTfvNiMbmLZOdRL6utm6BXlV1q4+tKcKkzS2+BKOiYr5bBtHnep1RcdRHH1ERLw2Afbquf
mdIr16+H6Fq8KHXPOL/uzPd00kiWMErDusEwxIv89X+8Ht+5ScmZxf9RISnY93ndrRc1OuxbL0rS
W3eacgRqiVbnr3V21dTLiBIY0h2QcDhX9Eup2vah0MPygJfliTmxca9iq4I3Zl7yygIpG6IntzgR
D/NGA6r9Eh1IvlVzdIJ1K/JNaqF3jWvhPQRuZq3yFjiCHvb4qLB3Ep7TYnXrE/N+jFHZOJmnfF3T
X3O/pi1DUlHWxn3Ca60QyEaH3hD+Mg9jDEQoBe6oZq56XusiDGHcjaVL4dTSmWFismNuDtRdyDq8
mrdagk7nUFvugfY8gNEgiE95ZZYnC8UaLfQy+FRYyXWZhsZjKXILT4UHDmRMgqdcoYAw7WD9fCS9
1Iqiuu1/Qi/yeqTJFWuRD5V+obdExd0q4vsuxqEEwDO4CV0XbpRWZ7RIYmvTDaa+D7lHIIdJGjra
YXbg+lZvhkS1TpLPZ2VFkbjJYuLvAlWx7vsJWQSP96oopL2pGnccrpIpg6GxBu1IqzOmcAl1a1qV
ouA/5tPD6351KTOyLZTvR8xb6mEgIbmTLhGEmNvpca9QJDa3pmj8u9yEWREAelvNi/MDO0jLbG4Z
2U8uIMBDbzvM69hBk5QDqYB0O9dpJMm0rbc307g8dn6XrKIkrh/1IPw8f9Wa+BYYnf8l5FylmD4Q
dDEdY4Mq2svpmNiiplCGsnocxdQ+6NyvMn09JnVi7Uq3k+/HFCa6lChO91iqnL1WD86elif9rU6n
IVGEqbeOuDeUpGGzKZ03vX/KIFgslSZYx32RNIQUSHx8pOpeVbx7KM/kqA8eEIYrQ7V5TKcVbw91
HBAAjOr1fsRIu2p6EteroBeHLNWjVWCEyhMm+XPHWfjFCNqLrDrxhG8hpS1e/bKrmzTneegq/f6S
O8H3Xd+9qhxVMtazIqKM+KKXqXhQ3TK/99ofFoL2RWtN/XWL5vyw5f0xuZN3m6p0EaGMRUuyeKX2
3GNx/NMQVeVqfhppAAGC6SF3QgiT9lmF27Uvo2m+Nj9NYdAqZKr+vHZehgxfXo+CkrUzKNep4e2x
jMhNTKv4mq68cj2vx/hO8XReqSW9DRd52pumn5NezXs1ptYY23mHal47P50fCtugV2Y14VUOOeP7
/vOWQfM+Nk7p7weu8xePn8Y27inMaUmRXtxUSy/zM0ahjzXN1Ou39b3raVtb0LifD/15X9Sm3/et
YfdewThowA7b3nF+MAB9ch4lcmUVCeySusH7PT9926caaHe832febKoGsJaWYJkAmaF3rwB/36dp
rVKfnp7qCoqv+dn8UHncu5An+Vdv61rdHorj23JkjtE6TOCYzQdjcYTU9O51KFfSpKkqk8uVTY/s
h9dg4GQt0qFX0dfkeLXA9bVOcAFkkF481U8vRTxYeMRdsXQGPflxw7ZuAfi9rc2FsJZ0WsVyPnB+
AK2cXqptOe05r6g69GEmQ44NPo2EpJmnkXbjkTCE4mpexMqUbSoBaWle1CWWUQWv5mFeDMxgyQ1S
v88dXb9EibyfV3cB7NZakiEXDunwVGm0eplCWLt5q2KoZ5I0xxuCsuVdlY6vL+3Estl3YZPDU+Ig
Oh7DCq4Q89Hpz9JiaIKZoYhTR67Sk+6STPLrXyunv5ZhmL+mk9Q/vf2180tG/LVJBaC5wKW/mUno
CbeLdZ156KInWPorHX3iqb8tFpWPE81BQjNvnTeMfcyVfV6O1fQ51uJ0Oy8NSbHnUonFJ9ZWTshY
F1tgEFxgu/XLinr2qq+sASmTnyxcQAWnjKEQ0UmuQfuhBJ817/16oCV8tNOFPeV6BBdDqYILejOP
qUV3E5F/cQAgv2+U3n5Sdf77welxHTnOpWijh2panTr4bMqIdnrdRPZTX4twQSE+OMxbazMkE2OI
Hj0N9XQtidjpO8V+KjGNrdMy7NfzUbreUY5swvDkKLHzOIaH+b+0lVY9QHqlAzj9V24Y0sgtU2Uz
Lw7R8DySOwvDqsrvK89dzf+lU9Mb00aSr5s21h8lrrEosI91LOh4qCrmYoKsjiRlW8euMOi9hJrp
oguVd8MQS3BDf23uFTQMb4eM4zhwEQWxb3BrFQauE7+98/ymvSNoidJhjDjU9VgEeUOATDe8vO2h
Ne5DF4r4OO9P6km1ES1Gy3mxnF5w6uJOrzUf05WJsYAp4mwcYWzqZijPfYrfngEAUvtS4deqAsls
hOl98W8av82+kOGUoBP0pqwBidt2rG2M/l34YJjVJ0co6ZfI1ZG/mMUHoRvFqoZMeKAaaR7zUSvI
QHKsj6FSLOddC5s+n96p9u0Ykw03qAF3EqPsbsfcaa/m/8/EpBi3ZvHi5kgVlaJnMKZExr7CVLnK
AtN+QjhwnHetQ/25tVU8iLqp8UdR0ZnfQ+Z2xcJiHvXv9xAxh3p9D1nCmGp+DyWuoYcgLT4h323X
bhHJdaxG4xZxQLLUAXs8zIttGaVL3Vf1B1lX37eOjid+WFQjvdjSNErWuJ3pkwglfFTJSV+qg1qe
EMN3u0KLqi3YZDiiShAvLbh5H4ahfUICLb/Z1b6KlfFrXXCZAEIeYijn6NFxy1NFPTNrAC50In3p
ksLfwMtKwN/FXX6gMkdk1PTs3WID5JmYYVkvmAewd1F0A+4IYqDdOjFPsSZWbq8EB9pG9iKm7rqa
1xe2jhYIo3N6EEa2yuqOyAiv4QjhBAS/OL39+gLdTliSVC1titezLPUgJVrQaakIPVQ8WTm8bmxL
X1uVZQuRYNow7zJvdVo929NAgKIf0qCCBLaOS884SuqbR3N6mBf9uDP3I+GS89K8ft5DS+gf0fSx
IFOnIdb36dguI+PIN5K1T+rNYgaw43R9yAH93wUegslKQ2cxg9CtsXowHTu6o53uv67PY2vRaHr1
EdoGbvP2C7Rx7mHIX268XLpbD3TQxvbj9C7qaHLUitp+EZ26AADdvKhQm5ZgHLUT6FQS0Jo4WPeF
Uj2WqvbglVEHUoegrCF1noyQDJVQs6JDkxcdGSBigNo/eBfmGJixU+8GW3l3EHpt3hjTg9TRLRrZ
zRAG5kQUa45IMPf4/9BaljIqd/rIsOJt/6aqgrVaM2Wb182HtT4q/CFoks28OG9Qg/Ir2Hrj+m03
CyWVVWXJGfOmeRMXbnW2W2XxtgNkGYZm4fD57WUqYRWbesTUNx80b2iaoF9Gse9iueCF5nVanfaE
XQfJbl5sM9dcp0GOGkIlG8fxjCebKd2+cxABzIvVMPgrSDXqdl60ouyhpt11wUzl3uFQX1d1Yzzl
g4eBzbnV+lAeaV2A4PfUb8iw1E1Y5kxp5nXzQxCk1QHPFbZl9lXHTKzdscx3dZs+owXGeu64+lJT
7fC2G1LjIvVPDbUFjDPEVezAmGF5nTZmZRbdqjJQlyrdodW87nWDmz+LQdf28xIoRePipJ/m3ec1
gaGpOwatP75OGGcqqohaWZVW22IkratnDw/V62swuUCuXYzPmF/sRenQmQ5p/WvTBSiA93r3tuS6
r0vztaqHcvG2rf1p6a/j5ovcX3vOx9Fz6u70jl71dAH8a8/X/2/aNgF3/sNxTu+hfvS6ndcN0RFn
Y3Q0Ive2SYZ2C44lOr6tn5+9rit6GmYdygZ2f1udllzpr+blamw/xx7CfPIZjm5iZMf52fxQFQNM
FT1uCBD79wZXU4P+h2VpBdtM9ZLrsCOH8vVl3l6hrZRhpYUTu296/flhfi0GBe3Vn3/897/+93P/
P97X7JLFg5elf+BWvGTwtKp//mlqf/6Rv67effnnnxbqRsd0pK0LVcVEamgm2z+/3Aapx97af6Vq
7bthnzuf1VA3zI+92+NXmKZe7bIsavXBQNf9MGBA4/k8WaMu5vRn3YxwiiO9eHanIbM/DaOTaUCN
zezeofR3Hc1j7VRvW24wyGvnXeYHOynsRVqi9y2ulKBzGKgQEhCvvTCSp3I0xOtDMmonyaX1mt4w
nzW0JHlClZ9vFM1rrt72mzfQcyNAMwtAJucBRVEj3Rap3R2NNOmP8zPx17NpD8gpKcM4dKc+U5Oj
q2u7OmiymzxASuvK4YclJ1V3hu8M699/8obz/pO3pDBNaTuGsC1d2PbPn3xgDOj4vMD6UhLjejT1
JDt1jRqfSLeYnuPeruhvTGuKlTGQTIZsowcdMj18Xx2WDtjAonKPCs3NZSJVA+BNX904gVWCUGBd
75oGclK19XH1/Xs5b8rPRVw2pM/4jwVy/XNAN/xR1R/jqG4eBKap2wgt97zWburwqLlYDOfFWKOp
0gsFeP50jIH3YOXFVYl5vzEe0VrEi9FK4/28Nc2iH16/z394fUWou64pMVq6GqmnrlsD66jaI9Xn
33/QjvjlgzY1lfPckraG5UvKnz/oxk5tBqxe+pWKSAcvhs9v/oS9xOFDNUBZYOyDljd/xm+buwws
apWm16/7+VWDUxiO6LUvx/JAWQc/bMQJl5hDQ2jmtLK1J/3w/NR15fTU0r/vlRvm17Zg3FV4ubOD
WSVWrV2PL3V9NVTUw0cCYtZqoje7JpH2veFql3l7wiyHirme4+R0zVMJ3nhRtfb44lbRfU+N+Z5r
wLsXjJEf3KqOQGi46GO4paPRX1rL8g9Nlx/nJSCBw+X7+vZCzjMEvjZP3atWQH5E5iKWrnzbhUNr
mb4eqiuyXI6MT7ZZiMrDBx0Cwj7ob1W3uB96TSPgraWWZNfTe/GUD5a1GhpDfVah/28RC5mvi+YQ
nFI8rHfCJiQoyIyEwFSO/k+vOh1eClgI86nx3z9d/qr5cvg5y4cy8Pz63eK/Nl+z00vytfrf6ai/
9vr5mH+dXlrSu367y/Lu/93/8S0r/zjere/f7/nTa/MXfP8Lly/1y08Lq7QO6uGm+VoOt1+rJq7/
fSmf9vy/bvzj6/wq90P+9Z9/fs4aWqO8GqyW9M/vm6ZLv6brP/yOptf/vnH6NP755/VL/vLr/l9f
qppDpfEP29BsOHcO3xcMnz//6L7OW3T9H44upS50jXuLmH5rKfAz/59/coyhOtPvj98hxe3pTlPh
02GTrv5DaHhkVLzgpmVahv3nv9/391vY65f2n29p2vsLq6D+YiKnlgYhT1Kq1s+/94xhamHmo7gH
cWeUztlwcewzqy4mnBgqgGnd/CBjJKVGRb8nMYaYfCXLeW5lT9okxEnrShms5NSBfWqy3jk7WLLO
6t/cfsX7axN/qxSGrtJQ5JNUzWn7D7ffwSfPBdixuMetTAZjFajNVRME2mF+6L1lU3eb12Spxuu6
VaSAukJwcWVVOkrFBCpf0xbNXRL0j0nBsMLqjM9c5/w7V+LGd6MWZBoQj71O9vgFtVdDy5ryfxQk
z6oTOjfEUjFa7+Kdnro9JSTTx3jqQeFLHVAfQ3v+4ST6D+MNx/j5YmwL4TiayQkyvV8epu0/vGEy
WCoN3mF88fV+bJZQd427vnJOfjgmn9uShgqkZXcfVeVHq1BywgjgWvSMth+zTPlhL20Yk9sKAJHT
Y+YAs7AvovraqFN56qZVoR35cGCsjFGaFq4mLPCWin36wQVcPKLPI0w3LC+NGb3MqwXAoU2JZpbe
PtKXOVGryM0C/qIPLNf3ucU6GbmgE1EABcCNRwzAp1HxHrmf1KcWbOyqDl1nLzKiDDUrsx56t8if
bU9ceuIMCQjOcMQMwBwy3wzuCnWg4pFu5JBRT+qb6hyZYXUGK0j8oR0+p+04rLvKJ0yWNfPq3hcP
CFnT89DSlQLkEu28qb+ee4SGKLF1UrvOOs3PYh8fk1mAYk3wFpHYUl03tVQP+UAPzjQdTNCT0iIu
xaF1G9Qeedzt6rK3jhh9K2G3xwRxranXx3Zaye0A1b5kZLHUS35Hvz8n9Hc/AlsYhk1NwNYlxWGI
Pe9+BN3QFHnkKeNFx15whYyN2l6C5MetfH/tuEF4mdepiAzO1p3fWgbi4aq7NvOgPJZRouywUu/m
JaUHgcOdIt91ubSOoVUtRgdSB1N5xz5TOeP1g0pX/mYwJ6bB2g/DaN6ChQbWFCS9C9VytGmY/cNp
beoDWFxTAb+AChUNcq481or4SDy29yk0NXro4ujR/Dr2GDNvNUTJh8R2PxSx2qEq7nxkryZXJaUp
F3gJmewPEn6KJl+ioQkWdVG7J2zlLh6Nrl3MGxjN73n54JF4Z1JF+FzXGkagDyQoMK3KzphOclCY
g7lXFP+5wERzq0Rudqt4foJU1mpWovY2v/8mBdfw9x+DqTPKtE2+Rkt7/01SVAsIv8qLGwJOaI8H
Bb+dTof548TrOfOuByUDEwwdBCLbhAwPK0fGy8XvVlKWpTdG6DZuvizi/M79lZYl0Qcsb0TW9h9S
o4elp0PlG6wiusNb86BmOtaNDHqgokBETV3RPs3PBvR9NE6Kl2b8PDiEXbl1gFdzyAPEVXZ5RSu9
vU0cb9j9/hP49frG+9eZRzmEUEJMtKab0w8nAmJGFzGyktzUYfAQC5kCdbSf9JDkwoUr/WxehNzT
bUOndq96rTfupDtBShy12aokO4BT8e+yJrb3Zu987kXmI6MpPowJLJJKt8uVpeNJ6aqKoG8PrifU
rVXiN9TxGkB9V0karN3MnJJZNCALboTrPjGqrXRRdeLOUsikU7u979nKlsbupGbFt6f2SnKyCmLR
aPF1C8q+6Q7Hdrpva/wHafS1UVLjTEQbBe02Mo6p7jZrWcj+Ekjb2tY93XHmhMHGiKeUu0Jf25Eh
7/qkide0xT9U3JM3zD/1RStb/aFIPg4teqj5ew0kxEQLbU7VNA9NX3/Th7j+LHXQhfmzMxTDS2F1
AMhl1xyGsJE7Id0PQz/2V3oSiSc7w+yRVqUGIYOUHQJJkWbrfpsc1MQlQ0IHaxWF3l640rma53fz
Io4Xh8qut7B9xzkFYUz6oPBj/k8yFwedYsjvzwzt/Z1PSrBgghu+6mhcKd5fInK/rwsno0GsxEWx
EqD0jrrinuavu47LT4VuPufdUN7UfXcdZmSgA4HsMKYzEFt16EUIZXxAtD5e//4Pm+c/P167uOpi
KtCFpWq6Cqfy3SmrR70N8rCHPRdGpBfF3Voo3DWI8ZWnLM/ASEZjsVUF03UBvP4+x2VIFdEBdlIV
9UEtLcjqDppLr+utjQB9CS+gJngTtUVcptg1Eb/s50VFHccrcK4YfNOy2ANG9AGYXtd2CP1qukHN
d6nKo0JO1WLdzbdhvRyGVSkR+KNN25gxAS4pSKYnbzC2DiYS0o1852BwYbj3nh1zJIapqw+//5De
z9ZtPiRHoI6lgMdYVYh34xY6lF2Fr4dCeRItKblmzyVBHNNY+JtjwL1xElzGSUZc4nS/llmgXoPP
6i+ScugVQ7HoqexBVXVdOXzWckDgAPvptnCSm/WnytpFcYIAufTdjZEPw0m0AN5Il231pZ5LOu0Z
PmEz5/JADoO6mRfnh9iMinXmlmQ3JKUl1rOopcthQHdJdOE6b9x7lcCr0GnDPlIsnPFtHV/z6eJI
cUcPW1WuAXDQsr3qYg72et6ahWb+9ZkzPxPoCTIIbQCcg+KYgBlaxuFgfXJBfWak3zm94Zar33/i
89D33WnJUNHgUopIyvplpNiKWPODYTDOAOPyjWWN0cEE+9ejy74ue1A+3Tjs6zgpDyRdPfZTvJ5r
l9+CKsVxq5XlkgGbvgUtdbB94PbUeojrSqhL2zls5Ggk71TTsF6U5Fidi3KIz46LoIRTcRVaHgwd
chPVizYWX6UTajeh4BvOy6G+ybz2Zh7bqa5eXVkIRI+1BFasdm5w0kKFdaZR3aKIo6vvJPkKEa+4
InjbXL820D03AK+oXBkWHq+IqDiLQXASuuqJGGTU1R1STNW4q0ZL3olkvK4aWlYTB45WlNejpanr
Wt8xAL1JXcvCnZLaeIDgh/3+G9CnidJP3wD4QoMhjW0AioCe8m5QE5ilTVqsjC+dXxtYP+v6umzD
9RzaOQd0ClIBrhzfQSiJhrdd+h60W4FKayunahsymoMFpmanBEDy/N5AJmhXt4gszroO97AosvoW
/66LVqvkvSibiDoMYS/DR1vgiirwDv/NWPOX+zPkJ82xdaankrmoqao/358dMmKCCIHxOQVjsioD
mHbz1COO/LNqifHRH+Cuwj5gBJk6kFPCGrqKC3XN9GxxbZFwevAsPo4YfXdIY+6j1z1kpOkAY66i
LSApnGWtSV5BPLr7obv1gBbvIyHHjZrqKMHpUGNmI4TTXQQ+44/Xc00ZcfI5+AvwCDcJbtekPSiD
gippSB683rXoCQfVAjAYQ8xJSNY7eTrhCj3qnLK8MakroEYCG10oaXxYSYO0V5TEH2OBYN/sJY2C
0QnvhrEjMcPuYUS0YXuLubn5qJjOMedSQM4fkay+Hy3t0e1OGILSi98+zK8P2bFjrHJBhYooFjj6
JSD/NPW7Q1NCV9TdDB8Y1ey7Wt7HnW+tOxR3CyYSU+V2CFA0mO1wZzced+ZUfah1zBd5Lu4SbYGn
0YzVxNi0oGhgBE5uUIy4OxmKaKGYgdzSbfeOaqTex/y9d8Ij1/VvzvRf7s2ko5qOY1qYsqkUGu/O
dMetaXrlmXE2iTJ41npMK1abjB9wPBKD4kQPhs0FISo9vKE4w3Z8K/VeAlrfcS8s12WlKfvIN/ql
mapASEh2vTAYoBOZdRtqWiFqfLhndAbihQFft/BN4rOmG4WZQef7/ZsxqOP8/LO1Lc2wtIm5rHLh
FO/eTGLRL/dLqZ2VFN/hehSp/hQbJlzFrgu2A87Qp9AGp0lZYFHVmripBqYshdMv/GHEKZ4EwyXz
3W5tWmUPFdaZ2rAMlsZiwobHeg+12mcuOUJGHiqxbWgln4MQBThVBecJ551+49nG8rUwGkJK7Dqy
2ZFYiiC/Ga24+0CHA7uPHKyd7jP5h7dK2sF0/68BM0mLU1TL/CNNLmrOUXrJRZteht68Ugc7O3K3
y3c3tS7CdduAJ9GMLrrXtFbd//6DnApi7z9IKU2qXYLuiCHmQtOPY3mD76kZuvoMpcDZtwDjjr6G
Udiycv6wgCsGgU2ULvsScSZLRa+B7u9yXA/miDdMNlvHAGWAJo1kUCWDQAoauCxTOE8KJNXpmZq2
j32Y9X9zEui/nNGwGJhNW5RaVLiP1rvxStVFdihN3DkeEMatlCBJRg20wDBExSkvu4GsTH/duhVN
HBIaoVVATBg/JYwVvmgkMcc1kQJFXmIk8SxATJT1UA9G3Ye8JReisxVzMXpqd1chUICCSS1Eg9jS
Vvb4N3eh+S7z013IpjgwXbFtjbuRNt+lfvgW4lyR/D5NeVbjzl6CLh3P4/QDs7UWMXBL6C4g51IA
ZKGbgh7BROKFLj+PlLta1RMyWPt6Z8CwIXza5ffnqyPMHH9tkPpx/Xo9DGF6HoxcLekyueVXaYPT
i29bJ6Eg3kOUREw5HIPIbOAi+PhImzGsrjS7vvX0OFv4cUtZP28NgvyIB/THZHzhynddzX8bJT34
Xm39xaHUb4A+/lY3zg3Dv5WbGfFHohIuToAWIpdBvW+DYF+RqPOQRuH342GzTtUiW39wlFXOrP+p
17PNYEpaiGRxbD3FO89X+t7KAVenRPJNhaQCTb8vVW3r2i0c3PlP6TPxubUy0qfocv9Nl+XXH4uj
Cub2JkNjfWokvptFQDVBnUi03FkbmvDkCczLbvE1GtGxl3VnP1gkI64GGqMnmio4e03eciqqlczz
4UNQwKuVYWSeiPyO7uO62M5TQ4IQx60ckkekCsZ2tqpUBKv+zaBAm0fvP55jBgVYmqDYnSk+O5Sg
fx4VUJJODen74Xks0ENWQZ0vKkPKZaYHcIg1/SOW7n41VmF38cCf9/MlynYHG/Zt5q3L6RZMogzY
DfzJgC2rG19oLsoUbDW6RQVQ+OZZn7rj05Imug06o5oWS0uKmkdFSKm5/4f8pBevZ7RfOuqp6+Vn
JEf2rWUlS0PHBtgBFLypkEQvLW0aiCjykmK9WFSxLl9qnSlwjY9R1InaMrfw5cZRe+McBPjiHS3N
Dp1nf9NsmT8Pw6hsFJkMR7NG4SRUeOSj036S0qKEqcMHRn0ItDQFcdx7tfux1uWnLG7ac1bjbSpx
kV1RWLvH3Ki91gGaEUCf11now3Pzdi63GRoFu9Agho1gL28ByBIeXNqGgFkrAuabpN7EbVeeXuft
Tg8UAJhY0ozyXp9a0CyYmfdZr4N4Ow9QILZ5UA5SFY2FJtc1t5G1Hic6pLrkBZMwtGYxalNi9biD
kvQRvgQBKlQ4E+7ihGtL6EtjGTa3xE8n93ozTbFWle0RMzG1XHVbBUhIN2rbEBF+0QZKKXiacL9Z
dYjTSDOuQ73WF1jlhnNhN4uuNMqBqpN/ZbSqexi6OCH2IFfPSqFrV32aBmdZFZe0AbZGbol7HlFZ
UKuNGPdzLpDqpq1HU/nmhhPKkMn/kZmA8jcTKTn98t6d3DRibF2lMmdp2vtbAd2LJgt0IDtFh7xZ
wsjaU4CqN6aEZw7g9cRQ7cw28RCqwCU8HPnzUlQiN6ajpgGzbPVdFiXi2m+FvguhAehOHJ0TBkUa
EhGU8xClmthZiRi4MiWpcJOo8mPrNcVedQjdrqdnQFLza6yeEHS7bFGpjXad1G11SDgBFr0eq6so
gLKAdHjcKYZX3cBE7JB09qhOKCwuaqqwp7YenbUrmXTp8EquzKAfXuJObOEq2N+6T78fAsj3QwAu
DFRHDIvark4/y35Xmo6UETRuYxsnB8kwAGihHBRZk+fjNuYH2waPasnUvU7Sb5hPike/uGduUTw7
ODu26J3ALDndehDgbVTI+XtDBsmm1xlIJzQ8MQ17zzkVr9skc+pb3vs30WrMFqal2K+8c8RcZN6B
K7y/ef2dSCB1i8yWDmpvc91YfbLQBmmhQiW1J8UtvBKOWjHplN7OxkC17Av8SI72NxURfRpG/nxa
mcIGAUl5A30c/36+ZsI8zZohqgraDv4HO++SF89yPoOv1nZeNIpV1og7D3s1HUpx5ycyuA1zzbwa
poJmkCoGg+gMB0XGFxtwfVi1hYy2/hiWuyxOyzP9o2ip16rz9PuvlIner384OYmQOBhWSN7Cu4t9
zu+aH7nH6DzXEKUXjngK5TBFbOv2cvDq54w6jw3IMgMUJj46WkXMVAErPG/KjGH+GC/7qUhYSbGd
6wBBLCVXqo7SFjbHjYkZbBsXzCyDSK1vi9owlm0WuavGB3EUEBS2B4XRruKiSzYQfRfMwhFCjz5T
CuprN+j9iyuVSuHVYEIhRTooV3VnEdsQ59V5GCTOCRGBeMF9uQKtxRDN0clhGQNxcbBRrQKzOwTE
O3ysck+7deFpOqmDNXN66KH3LPUuyHBag4HTRopXppn3F7/jb+ugZcH0xuBE75NECJzed5VMphQH
8s9fb3t0FKlHT8A+xjCvz/zLfFN53R6PDvnRTrMrRlN9UCrepFEnWzUYzbUZuDp27QJcUtp7z77t
3Fu5vquZOp41/qhzFOrf7EGLvpe0FKa6O6flOLIAkX1WN01HyJdaRY8m9R5SzcwNF7TxqfKSNYa1
8UXJuwyvpFfipQj9a0fY0EY9mABWQgmCovSpaJhWQ5w2zUE7lRmW5Fine2RqfE7ynFXpjQffZYIZ
eVszp9x45UXu2geCejMK21x63mAjvYQjX4wMS7eDn946pnkKysDZ8XuBWUAHFSsrfopggKBBfRWC
ylQQwdFuX7l0aUPFJJV4KllhLL5Jp0IhGIfDXDcCn0nih9Ag+JojmACg5VxB+NHUQ4eNJ1QZWWq9
tWsUU+zGGn6+xM4O30wAJB3KKDjBjTsy9qOLIILhnBveBW0YPuFeb7pFLoAGAT8BI5clar2B5tKi
cgO4Z1j23etSCiJVxBWa4d4wd/AjrbOvwo0Z5wqGWWNkiO6yugqff//bnMdZP19THC5cKtdZKQTQ
gneaqCiHvy1zPilffgkpujx2eVlcmLJfMtvKH0suOgvqJzcY3WqS6DuGOUQuxJfWsUhX0oNym/qB
9iyb2yGQ5blwwQNBL9K2YWa3DA7K8CW82NVofyScgB6FmcsNaTlEySFqOxV2iitdHYcl+OhwWTFa
XZmKl25pVaPqHfP4mKCI/uwqPSnYnJWT6S/xxwthDePBN4tm6ZXqba3m7V06MBbokU5UpA466Q4d
V31bYuJYl5qEDI1BDOlmnz+HqY8pXuQjpBz/mgu3po/lqhOtuh3rxNiVuHUXQThyglCdB7BEgFjT
ytuyyM+a1w7HJluGOdHCjabFl99/H8b7ft6k2LCZAZu2qdoaJf6fr/H1WJqZ8L326MeOe+9EuP3G
oD97mrYN9N6FwlPhb/dNLHYyPFp6/Q0ZeXU/1ndgctszVtavdrPjcjNOgQvZKUAyQjd5g+6hvoEY
t3itZQVlelXSX9j2knll1GjyQY8JAQusfd4/VKNffaTd5W2YXkKtnZIL3Lz077TQUBdJAvcoH4qM
aCkRnQjb++KQDbboG7/bp8x2V6+THw9M4WKeQYiI9tkgur0s6tPrWBk82bA2JtmE3slFKGpSnJgw
MJt3yptS+5tusfzl1jkpPaapLIVVijT/n7AzW45U2bbsF2GG0/MafatQm5LyBUtlA06P0/P1NSDy
3n1ql1mdl7AgpExJEeAsX2vOMZfW939saZUioLHsAusK1hGWsmMYpxF5wMlRWXxKpuvSXF0e3Fi8
39u/hYSBMwZ/OkJSbgm4pavfZz4glpJOeDkEG7nvStCzhPipJzLJcZ1KsFAiHNtDk1ELJH1t3RyA
awA6unv/O0wxKgxF99zF3niJDNJJ5Cw8Byar03Bux+qzaoD3LfuJxKYYMcmsuQQliRNoWpv/0oYT
0LD/dW9me4F4x2MJEI7lUrD+3ycca1HK9Ld2bxQd67TyCQ6ye3pVHvgOjIMzyj2q3gbBQMKSKPRL
MrFumWrhCBKje66HvHzvc/t830VtkpD4Ct0kuD72Uzz0YFR2UdBML7asxmveOS/LF8OcFt3svlkv
wkmjG/yt3xi/LEQ/q6UWnlrg/bCLzouLt3af2twTz1OlrnXYdMBQGvtQNZE4+sFUXnPgVFvaxwOx
n2SnDXZorWtHfMadm/MHcXfpoi8jnmrySbT+JWlIbEqg3wJrVZeJBr/fCiIoib71Qqaq0KF87Qoo
8JPdoKJxR+emcjvzvSzz/f0vTdi9vtqIC24sPq+k5GBlZSU9LPNOazSmdSuhYSahn13CnhxW0dEH
aAfZnaZJfIHfNE+aNF6kljpMLsrnPhqC12AiWwOnJ3P5uZHr1zUkeQILN4YbHs3Crm/LtMsuoOrS
Pam2vkTp22RpfzAB1h3Z7GrrkbCXtcRd+4OifedlXbTtyEChdDCLK6l8fx9yX3HjBnnfTQOsTa/X
vzfJG6bh5G1Mp5dMTfG1EBh5KiwEb6NyL8rAALlrFMnWneOQFSeU9chcIbvkdXsFD2zBBQv/PpDi
sS1GIyDJ/X9eEq1HSoh4GmLZHJdSLTe05snRSWVwKQZgcnorPiBCU3W3WJfztALdBNAYJbZG3VwC
xwk/gEOOWxQu0xl3//Cg9err3tKXjoMAiZS1a1ynEnmlZuzKydgjaAlXHWPGlauEeiJhsFr3tSCL
XcOo5asZtaZs+PatNo9+xoP+BCkKsxXNfFILdo3hyX3UaLDXNOaG/kivAuzNyXUcwGYW8VN9oAGr
9boDSIEfwtavU+QSrJQ570VljN/11CdWpxk5CeZWgIYAaE0/cFF3p7GI3yZrm7lm+CQC94cXVcPG
j7LpOyKCB1FHYJ+qjA/IaYdrO2jdyu0sho/2FOCtCQmMioLfnslvbOhDsr+/FaJw6dK5g6Od/FR/
1SK0pFlD8wd1gseQZMof2EZK8qUmSpig/1EWXXCGgvz3ITQBBpkZLi/4fY+Vr226eCIQyXPkqaKe
JlQy/kqEQ7suLomCzW2CT2kW3gtSOeTWUXL+evz220RIlk7ORyiPnWTxndW7hiQvzSNSdOP3wOs6
PxCnztC9Y9B4XbBjfUg3+jylM1sjXKfhVO/0MvjV1Abeu9DzDo2snw2ow9eMsvG+ZPAuBzBYWf73
EXm6jwLL2M7SQTzXhZ4dpmUSQ0w3DS5hBaeoMS+9hcV1CuWrpihUpRk/yTz2aXe2/g2mLAKhFrBu
BGvHLof2XFC3X+X0dH+Tw/TFgSl1GCEvTEZcXl0S2DszdK49M5SgyoyTHhSgfseSARMjrbM56zfu
N8CW+vRx5octE+1Mk7fWkP3uXmJZ0rktqxZs2+zQIFemMBy079BFkwPDfHiOWsNIqkpRWw1mdTCZ
81Ru6iHF8sxun1QdTOn5fS7zIcZ7WBJdkA7+dPF7zlJgcfUxiLl4Bv3oWuA7Y7Qxl6CJs3MxCMKb
TDLfGb/ru8rUk0tequQSQJzeTClzRaCfBAhAItAuYTqn+SQbjTCvExSj4IxYIDh7bC23ig3IKjMK
GleuCAumBieGMsQtJAMjBRz3+6LQ8X6ir+7SQjt0neUdYsK/5i0Bic6DguQb9eZpSLL4jHj50+wM
nFCauLrzX19V3fdA4dvPmrx4rvJ620IviO2KeKlCf7YgYm2pp0aAJykJYib1+O0+t0dJEe/FbIQX
BTaWNNe1E3w1hECOvELnIXDHo9FbeSHmOd0WyASIYyl6U1stN3skegHqqoCUm7QiIqGaXu+nXaay
3+m8hbPRR+L/Y0hlg6+DSEssNiHsb2R/rgp3NAg/Ad++XBm5a4VXjKCvpdAHejT0neOy/bJNmNEJ
l4W5saziO6rLks4Fep3Cqgj9I279NAy034meiM5t5AybZeIVViRBEgJwvJcQzE66XHMIqZM6s9JT
7ZR4QplXvdnQoR+iaLJWduuUx3tbXgbO47J3U73zbGXS4Reukj3/C/Mg0mmCjlnL/X/GlUzoECHR
RJE4wamercKG5tGWb9CQThhG2NmKZxsKlxGF8Tc/r7xdgw6PEzGMjAeq+TLVfUxturpTYWIjP5Mv
lJyX99gZjVlSaq5dydzXIzLHLc3qlKLdvSJRXffZ+DBETvCBxk6tOJFosocBJMgqvBVl6R3Qkpaf
Xaibxy7CJJzDUUSNz8YSIZpFUBZuTlORgKDkHGgy0/M6/11V1aln1nL0lar29zq2Z8uHCIROwPIA
PYeeY16yeAbj9FiEOrx+O+dZ76ElWP7CmIUoGCuC/OYPN05Bctk1Dt2dcCbGs3MpHQc5eyQGc8ug
IISkSOyZGQIWTLvNaFX2nogr383iP0Xo/8mBS17vhUfYDB9TUiS31IjfojnVft7MTniGT4vnWHip
XI+Wg0mkycG6Jv77sr328rj629CiMiH9QOpgSKYpvaZ1gwQ2qkCy4+ZZnCtREicbPwYt3hnpBv6I
uNgSw5+S6TGsXQ0yMlnLYFWy187swPyjBT40cPk2Kbkgp6ZLrikhjz8oPa1VhjfxFTFLtjVBk49e
zYZjyoHOJvC7fXdTulZFwqEIzn3mOVvDOkxtbB+XSkp3BuA91gjewiiJOfEdzaBfEnabqqsI5Y7E
a46WAaHID9DepKJ42XBO9YDp/TCMu2VuVUPCWg2cORdmNdlyQ1aQhHVwqnvbs9qV7RgsvzVJ7wBJ
37mmozNErF9RWpKAZBslwbx680EGmaEN+tWThIyERDuskwmVelBVTymn+Trxk/wY22l3lgU4CsVv
fq1lAjIXyhzaFhtdoG0GO84a/RJoVXwKw+ARqOGwCu26+sgdHWmEYC0HdG8kyt8u4o0xaZxdOcIw
6ktussqKnPcayuL9xKFpIj5l0xaPvlE9iLmJ3xMdBh0a2aqruz8Mp7Lee63sIBJ709X1IEdrDekI
kw0rN8Aqv5RZYZ75O/76iIoVbvpScSx3oDKERTGGfXXA2Z88a/BzFKqAm4ls72YyQWsNylUfidqP
chFF0avf0cEbTKzJlKtZamzIO693oh+xMmuB3HqxV/srrYEfjET1Oe2SYbM8IxWGZWz+U5Oez6Dw
egEiN/MJSdDwUBMDYwyd3PY6dlQukRIBVpbtoMAhGklMpBP6dHQi0pFopJ9H2IMoxDw0h2Or/xIR
e7MuSS5JapzqsU5ui5Cgxy53FpVBa4Am2vJ6X5t/nzHxIbxFs97Io84evCT9XfdV9lM09ZuGiO9k
kZrTrqkwyp0luvcwsYPf9kigN82EzaBiQbamrjZOjXzrPmQ3c9c/tkhHnsEnseXtw35fdrA2WEaA
CddEwSnKCRCSkz09xJYoz4UhHns/S8ibwN/sTpq+Npp2una0JE+oJEgK9xJoz0uXKdZLWJKyongO
m+hTE/ZH2gjjt1kSaclqeRp75BJ5aoICr2nEeSJ1XjkprRO1ookwx7ZfOzYcG0S1GjUzshvdaKdb
GLSfizAgmdUBAuVTEVtrhVMqn6bisZt7LUKYiOTVDP8v8xMgHIDftZb9mPy9TsA7a7Shjs2sOcA4
M2HK1T/DQtH3y6PZMdgbW7IjPZy1stpFRAFzY1EOv2Zv3PJEI8ZAuehYzZaJkT2gkXSoVpogMMli
1lB/1IXa2jht98vbO5p1ebaj7qNLj5VLZkgWjhoMZFectcTf91VnPyVuSMXKaPUJ9SXLUA47GdJe
egt0e9Okg/tih3n8YjMI0Joe71RMtShDK7vhfXxdJsRKyPwWcwTuK2OBYuDcfy+V3dAIcdhn2sM1
4BP7Jlq5ERV/RB817QN26ogyWnM292qX8DF9a0PqXcXz22u4pIbpHTM0Go7wWzL4LQKB+4nSFdwV
YvBvtjn6UGTi9LBIgkdPAVLnz+qk/j3XZEUpO4xntKDkgmT1FhGe3CVsoLd2T+gma1r7CfDMXzkF
1RRhbN94UwAGzwZOaAHEtnWDQeIt+82sJIY2qEwCuEx705vApQRFxN5ZCtAe6dx9IULGmRyMDEoO
ERIFrWGJViX19AvO8pXU6voMcPPhXjtkfX6riNvBwV19M92wfLfrwTqic35OWpZDdIjJu6nHf/xI
b34X/W+zcYyt78kQHCSLkMjkWmOU8Og4jPgAja6E29nmnFLin3XDR0eTBA8BHrqQovW86H6ILM+P
OiFBgEW6LWKNgjiCrHsF4qMdtQlZsg9Ragddedg00tHOugdaz4kHFto6hXNiATtJaQ5sC488kRCO
1i1md39As2hsByUv9FayN1jVvO2W+ewaIUrTWUPZe+YfRXbYzhHJdBypoSgeB5hjrhOT1R5yxRge
AexkHbGTEZNHt1hPuaRBj8pTmPCGWHJ4oHwPju08BvG1pHhoCuLZYZj51lGHZLu1O9889lbcbHOB
ri9TrOIekKUrth8am6ppNlUDO45BbA+qAEBkVhNFV6XYW6zEDJ5EEZ67DBG6M2G5YcV5xcUJm3TK
tV15G9nxssx2JCqkiY3MfTETVB3BpUpO3knkNLXTIk22EG+gRBjJVahmfOQq3fdSK68O8VRrVmRI
6klmH2TQxpul0WPngXUw1nXpD0cdHOzWAtvyQbm7WnqBtWHmD1HtbxH3kBIZJ48L/scU+g2lYPyU
EKXUdXRfRJuiYtLGbIVgynxXDXdp7jHtiXS1fHWvy+67qxCtfbLTNwAEbb2bGwJ1/5Dr7inXVYvm
28sOfQaqnp0+1ep9YUV/sY2KUXuQojFX0lPDa9nkv/K0vXMk0mpkdB21yE41nblO0pfv7SBwkwRM
8KvGOTJkZRK9tHUERLKtUwkiJq14v4hRa8txr/craZTGz3JiGbG1/OJHkQ9nxmwOBe8uAWxNuW90
VGLl6OZQ+JC9WrHxotA6XTrEyhohv8l/6Z4yqvt3kxAJp4tu354dc6yR/5o8Jm5UMi0TEy3v2UNi
MvgEUb7c7u9FqRL+LiNe7ylzB/1SFdNLRCTuBzGofIzgF1bLOCu0InLkOZ+lYGePFkU/A+Z+aspI
39ZER2272ZyBvfXQYp4jCmvCcTBv0xInW5eYuuC+o+oD+bFj66QOdjqFqAkcxAqFq/aGq+pvRvlY
Bslx2VVHrdz7UxN9ERj8xZx8myut++lTrxVZdmpK0rhGJxWXaV6nAD+sVFtaXMLFOFNxXnrf/hjc
6qzmPVngWeqIOPsYWGi9XQ+A7fLbmjXOn6Vd6zVRvScjAt+WWfunKiY6b0jFtG1IlNrRJSrG7nsU
DC9yKroXkPR4BAuCKcyaFKd50wiBQYN7kj7XRfzZ+NbATJGZUpzrgqBWZR4bKpwN80Z/U0YpYCHX
Nuu1m7hMBfW/bcm+/z2m6tDrrfHVkcglmg5XtGE105GhGDQ2O35uq+jUelH44Exp8uzyOW7StgfP
3TMMafDNvFH9VqvQnLBGBJLIbWcNYK3/Efpi2FKHUXcYuy72QaoW8XROwqTeiL6jHygIvYaPceDk
rL9US7jfQFrMNnedAp/CkEJxa8EKsRklra0F7KwrUb05udMfla+V+zgTn5nrjIcwtL/UTIphFD7e
H/rUL1cgUdNdKuxXCzvQa1uK4hXiTI5i4TVxm2kHQZpuEkUgNL92OC61rRu6J6khmc5Zdo+tVWpX
pA9q6+l69cw1vxoTx+4Jg0cdGVvU2Na8KtxaUNO4Bf2MdgaFaMf887Aojbq8PWlmUFyX163JGg8U
2S1+/4RPajkefqbplD1KEBYPQSUjduHyBy1jdaNOgYVU54LFlojPWbnUENyyjf0uYUM1u5YKvf17
XJSBf2r83j+FImtvvU0xO08baj84tw1ObtQxK5usaLeMSNDQc2aipvU/czossCFkwzMlWnbKHKI8
51yejdbTvfDtyjhZZWqs4wroht5+dzSgOxA0V7PWbL1cEmGNrJqkWoaPtSxvkzNcISccl2W7qek7
6CZJZtncFIucLN8JvR6YrNXaNk4rOmBLK28s6N/Np/fyMNra1ZmcdcWGiQbrNBsLuOQbxbrfp7fM
JiaqFQ7wBNnSIUQY9pojWN+Mbt296lWTXtu+/hqCInxdeqlB5SLryAnORudpEgHBuKXWw2a9sC1E
Yqfnv81h332UetfMCRyP4IUftZFwpSo3HwPWvY0jIToiqEyQ73mYo+aFdWxBnKRpdQ6WOX6eEOS+
rHxu2gyPSsMr2dYASO15mi8nq9/za6kV8WHDahHTSYOBUxHIU00nA82AMglIsYOVDhXowdPZSO4I
NT3c701KhLOrRbbQJCOgy7AVzl4/iTMFZHFI6Fyscpjij4AVUAeALXz3XKKea4Ktcn0iYXAef+cT
PFs+ALYlbVZ6ayYa7VkDGgxhf/xIMqd4Z0zQH93SzTeaw19Qo0CiiBRzzEbiPegZueWBtJ9bMcH8
W1p6rpzDV/qOODxnSLQN6AhiSLlIrmRiHGHieFvaXQQR9TZmBE3zd5gm2fKGAn5pXlvnHPQkcorS
RMgV07rG7DueZeiJfTwM1jalRXUYG8ITYwsOdaOL7yjHx3WU+HIt6XjvgnpiCNaVwOSToKKsnj46
QFETFfXrmOXmNpvXL2jo5r60MpLOHNVdQcY33FbSY2Pk3K5IJLM3VIEkTOSl/QaAxwEithKtyY3f
KLJXLfvjNR2boKxXjOZk+J6l6YlLP3/WUb7u77Vr4jTWuTOoXuIqbDdeQ37AMvrHKILVcNYB9jqt
MVGaBEVllbnl5Czgp84aaxIpvjFMsF5sboKqRwAG4ZQay8OjKcKyOSoRxTsQMvEPhLNFZRrfazSO
RUEJhJQY0TYXBgWJedWAy8+3TzvvvirBiepWhXsrfJ2SwQuGTauYtvvCwJTcDnvfK9gLAzjZKrbm
P4UINxnJu+vOsphstI1OyAmRSqxZ3m059SNEgyuy9qJNMNBI0KC3kITmlVfPrX4WfW2/9rqTPs/Z
w5nrM9GCX9IydroOlolCwJPshuNRoprV091y2NIMxbv0yAh45ZokwUjlady4GlKliLAncAGFFzV+
zuo4L4paSUZxQltstay5U1SWGzjdsOoK9ZXpUXOrtTp+Dx/SRVNkwXZvsoCZQ9chrpbsWnaV1f2J
szLZB0hRUDbNnw2jD8zdWfeHxGB0X6weR+n2aAGl+kB14vyyk2gvumNRiLUNAOcd1oJ9ZnCYraus
+zKDMJj1L+I81RHCywJiXyR+F/pE0BYRRy0BCJtFHKxn+aNj8HeRnOzuatMielQVmMSXLl/Inn2j
Yv/RBEq4CaUJzm1pCy+trlbvvlxld496Hu/ywrFfVExE79IpJPEtvqF9RHAMpF9xuY9o3/eRN6DH
iEfxYlUZLUa9GXaIpvH74tA8W9b4Z9FDEHH5MnVIe0wVbpy+xOCP9nTDjcLaLIgWexCbOo9/hUzH
39AolMi3o8/7xKnHA74ZbPUpJBOg3jXN+wO7REdqcqsSzTh7Es96WRju8/IM3fiDarTxHI6UdZaQ
JO+4ZTMT/sgaj5vxNHWme++JVRQrxyp+UmW/tfHvtCs0j9wDwjnAQY4HLQPYakJUOS0b1RTYJ30B
51XzPfLH4FGaaF0OSw9MgpBdG8tiHfPfR1C3zn431pfeqWx2GFq9DrQiWC/40Ci0xv/iZPg3EgOZ
nqvjSzdnEyM3ov8HiQGAKXC1TNz6KnD3ESmo42oc+5xFEiRhHahPJrpMzjEEo74zyo01H4624Wzy
xJsOSA0g1LlkFZMn+BUkXvpQo7J98838C6DNf2MjGf/Snfjg9bEte7RjDV03rX8LJKLAiU0zwh/U
l4mxXeTVoV/1qB0Ic5Bupo7OkNt7OyIqcy6Hced0z0xn/uMo0FrsCIb5RgyceYPH7V2mO/CSNAMK
dirmgTfr6oVnexbsLar5vjTUWjQT7qn/v5JGGM6/pKT8TYy7HfohPhQU37X/tWtp6YH3bcZqO+vm
6py59kSswzqlz3B/trwm5tdUXBqvCV7korIvNLlPSTqazbYgwVmprLoKCS5hJYu/G6AyJ+z8H8Kv
k/bk6ww+pG/CV5NtOfibWDXwLQwnP9Q5N/Y730IMdJTv32OlXaaYpcx/OclUP2vDh5MsovOCzarx
QFzzeL8oZPyU6lnFc1sgwL/W2tpfdm81z2v/wfJ2CM82XGLdWvnmsM3QUK0XmljYk4VgdJRdzJav
iFicdpeWiL39qGCrpGBMMoVz30qtQftf0VAcxo/QGexDYOfFNhvp9yB/8De0adxdNsbDdpHWh4Xl
7ir6C7CB05fIjrk7Ca3o1/DD5H6pVEcYGgdMitE67opDBDbwz/ykSJLyD1DRQzy/Mj9ZXpm/FPZX
ve+m37gbdtw/1Vdgk2hghU79EtPEp0kdJLu0z5pfQ53Qd5AYlZDvai+1iMcXs7P27fwEU0T5FI3Z
c9B27nMlhyP3BHnWZz34/Zf/30OYjVfbnNKXlLwT3gk7PXmGmj70Ymf3ZfUZCrvc6S1BR+uJQNm1
V3sdjX4/X2et6F5zPW6RZSBVm4/YF1CoBiW6+7al4Cag0FHl9KBCCLnhrBH1lE9BnQXZ4z9fIPmh
22WSk7xYJbA3j3XUPrYqDp4DdioPZRXrq250y09LE86aTY65yYNYX1OhM2n3Df2UWxKB7/xMzq+F
UzJDOl4Ckqb2pT6478NAnkyYyK9OZtbaa0c6r7NSlabryPy2jiBwRtGDrHkPejLWrlFs+CetBgrh
s4v9MXrlKiaU7zPmB+zgqgyH0DXi29BQ29aSIvPDqhyciU5m31CG6nQ87HhLppP4nBr/zWV2+Cws
1O8Ibwga7lu4VUH0I3CIy8WRwWLcV7EH0fh13qnrpfteAas6DLqb7RYZRUEFFYoo/Vhel7kQmwxh
je5M1oMZQtVO7PDamAETotyenKOlsmfSGYg9RriyjrjZPBjL6Lofyl9lazeHsTfRUDSAFCNeO4UD
med424aHUNXmcxWNT9Z8AsCjDHfLZyCb0FnZkad9SwugFgyAFKbaMnxnZrOdBqd7aXLZvajW38ak
QZ/u17cdjg3MneJHa0v5ZWuS8MwIYoVfKkQszPo2E1PcL9N8ccnH+55FuQ/vEmpZ0rXstROufKB+
E0Sd1+UB4Q7ZgeSkn5dDhor2zu9DZ9OOiJLcplQPlh09LV8cTMZsejTKM7eA6P6Mma54Lmcpo5gM
gpmxo60Lx+jI1CzJ+IUhxaZu0o+JRfYEAoL3ga3L+R4iMb80ed+aoRSPqGbQZTmpeaVLc1q+22m6
cEtLIQFtH5kXJhPnKR1Qr2H2dB9Tg7B1EOe35cgeJvexIMCeU57GStQZl24CmZtP43aQSfM9nGS7
oeNp4NwT8aWOlNqmvhYDt3AvZWWrX26cf2ahK94mZnx0uDXyBxdjr0WzyBlMbd/XofPSj8KBj0h/
37YGe2eRLLPT7Izogtw2TmXTi1tUjtsw76/tjN+Jete9FirsiACcjyuTGbOJ3pfT1mOBzwqubWfh
H4QWUdCFAOMwH2raED04TfQq2d7Ua6NTG+lZ3RNB2fRTZykL3XX7yNj8p6diGM5JUNL8qStKd0Ld
BkPT58Qj92a4Y7QBRGB9WApmlFHVf3Jlrruyz38yXzC4ENhV+DktC6tX3hGhPJMwoYIPpZdbCdfu
yyoUBalr45IjhPaiIFduqNkERexV5l3/Y+okrZlQ/mAj4hFTKNw3zZl21TS5eKu9nmdkW8V96n7G
1Svzu/4js8v2mDAFY2PFd0WADMESjqZ6XPp0rm5dA7OpH5ciLGkd9Nj/+bU4QjUshWOt//fb//mG
+dt9Xf77H5NTeBkjn9Rcf8xQ2zENdWwvfcpi723h6f3zsAD0WOOYhtEZR07pfauWsVgT9wRszp0T
A9fLZbRs0P7z3crGjrICEZvt/oMEpoNf2cWG3ayTSrqnCaLUtrCn9tu9+4lByfo2sMzsmKUQWMz1
8xBOnruWZhnuiylxn3GsEEJVO+3PMCMuPAghnC1JNtUYn5b9zGDGih0FLvd7z2c55hpmIzYo+sT4
nX8OQZp/YGlCyDXr1jochmtFp4T9SZI9CQQMi8HgXiovT7Mkhf6YCZZYsiyRtSCX0XGsRe01wlwR
OYjB9vQhiROOrGHt+DHbXUTGO7J2Pxx9aA65FTvNvkvyklE0SsFFc+g6VXsyevF0Fx9qEamHDHGp
JDbFgNueKev6/oRX5s2v5/TzzVL4rzms/mKdx5eOdeJ5Yev0SmpbXzfkdpTlb7/0sz3tJXkkkcU7
jno5XNLRh+a6PB3j6iUUUtuz1Rouy0vK1X/EqV6cO8vdpjA/Hg1fz16VZmR8nnl9RO8+e80qrL5j
u4pSGT51kVFsk47Muz7r/z7TPbfY6rW39qvgONGNB3lCYokzi5Lrbtv2Y/e8HLAskGEiBli0iVkz
rJ+6ZwK3hs0/zwq4ms+hzexoeXb/aqJ9403DcDlrR+I5Cq7JK3Gp7fH+0vJ6nhnuddDow9U6nSGv
Lx/7PovOmu6MTPGD+tNWzdYcVfZz+Q6Mgk6RxB8iQuDXtn5/U8qLr+nU0ULkR+jpY0Jd+BDNB8tP
COvwO4QVFwckbe6l4b08ZFKaGxce3HyhnHQ0F7/odv0JTNm+Apqq9zTW86MX+8OTpZUW3Ml63OkG
Fnw9Tp/mbc+Lz4d9xpNXbuSAPjqrbGulCeSqMRPeXTtnPXUpsbR1Y6JSnbV7MoRdY9e59sEdl6iZ
OPtZ5D4B232rPyIxvFCWzg7ohP19o9UnrLsEQGkWEjuaG6Sg49eiPpiz6SYsC7X5Dd1D/afw009+
Uv0Ovn3chINjkSA44ogBRXgQuP623piFmxxuHdvzoXsPTPGzH6X7205f7t0RPZhurk4ci1HRFqLZ
4e2zAJWmo6SJjJORo9HgSBvznP3kpOqtMVZUG25DpSouzOuSzymXagM5lmpPt6oT5txob9SxegET
0WMimDsxWFV2pJhNO9q2/SYZIIquJwuTCpHfT9IzvQdnjA/UKQBU6vZwZ6m5s69zTGzFOgQNJ8aq
d45jKbLzpIvHyWFVOzZpcKttJ35uyJrdVGVmXyLNREeYzMzQ0bF/+A+TX35h6k4f8izwvu4mbs6h
OWIL2c669LBLEcDpbB0iCK+DrRNXQHGgb8wu/NOn8dvQ99gPrDnBDuRseJpfW46iOSavb69aVLgP
hh5R63Mqr2jD5MmW+HowDib/Tz2Uxs3XJwvlrE6X03Y6LGhjwpitiaAzJ1b81NdzNmIhXpeHJinw
2KngSSaChj/RjSsgRvUFmm+3tuMiPRYwCTYFopD9/R+UgG1b3uJNOP+LORXnTF3KCTMfku8eMdsn
ZlIjk1p3/HItaImtayJJDkyMu5cJyOWZ2ziChbAybrHoT5XtafzAAnle2o3fVaR9jTiOnn2AIRdV
Nn9ft2rv/rrwC3xtuMPw6ROi7Rhp/K1o5e9RFMFvI/4Gvbz+hfYTJyvL8EuNF2VnUI+cfZNLGc11
vHa76lTjSf8YwJkgWqqshylvurfGpX3K2vlhxyI4mTYCueVQdwcEs902CmBrMY/JeQu98haR6bEL
y5yU3PlZ1BIFiKrxmrlNte0drXzN84huTPGsGJP+cKVzSodJD7nj0Mhu8+o30uvnWZFTVbp4d13c
Ik2sq6espjWBAx2WfoFLtdc7Z58mBu+XxogBBfZYZy9h6aWbyBPqZcrBl8PPqV+KbPz7bJhfi+ev
Lt8X2qRaMUJv143iPhoUk33kOm8fGRDQfHOC/Fe0c7VS/Ypd2D/uhPguHBpxVNgz9wMb9tcxcv7Y
UDvXqFbD8zAKF07bkGBtder3iGlfMZY+SxCNZ+6052nCUWB5Q/KMApQV1DDfaSnUK0agco1GVB56
O1XPFifInDGbf8W9sbK8C93f/jOAdbaPqhG32Qw2GrJr7mo/yNFmV8+gKl/VOcXDDoFEti9sbnaD
3dX7xWWd9x4Q45H2+l01Ko3xB3tQh0Rx1EX4YsHJ1dUVcmSwXrqFsdETdkgrZrccJjoAGDa+4nin
++jNp5EG7nmh++RlyicRxgj6XNTwMsl+Zm29LyqZ3ICl0baO+nxdTKIlJCwvX1tq5i2RB82hr0L7
Q2XBbhhc67UOI/eahROy7vl1qDAkLKRNfFoOiSwzRapI9hKEQRnlcGPb+GmZPbc8R2anMmePuRz2
zEl2hYkorCanbINERtsu7cs+8qP1GHvDbpFVhvP9aslLXb5QR1O01d1mw73TveIBd6/W/LA8S82A
63cgu5y9oX6ilLuWMR1xRk/FuVqmtcmbsxRcou6/+2jQMIckwdvUFz8Tv25+6+ydzTamuSCLcu3U
SfREqxplNPCkQwM/fOu1dlnc9J50dtv+P4Sd13LjyJZFvwgR8OYVoCclUl6lF0RZeJ+wXz8LyYrp
Gz0Rc1/YBKWqYsOkOWfvtcP+wQqkinKx7PGhUad09j3Xi8jySwODLcym1UKiyC2d9ur6knYT2IBE
v8gjDULdY8vaCPZEwo7yHf1Zsp/QdhxDdfKexUIotBTerr8xYAXwEwh/hHwL/S0evlvpUr02eWZg
3zeaNVUJQXljlixGlOYsC2mSWpoJASrcVn/LjwzWAoXGCVLMBLTper57BxeEKiUmeIp09Eem8dHl
r1ah9sykEXsFyhl+C6ZkU8paVgUX/zxMURvMjrpgoSQWS/dEea3VL9sR3oYU1+rYot74rJds6yLw
JSCp6g6JM23a1TNTzQTRznHTBPKwDFEJdItmI0XpgeWsKvsB/ytNGeybq/peCu/tNLWPUzl9VX1M
tBBqI1zaoXWuzGXnyG7r4E4IbPk+J6Rul7FEV/5ESEfppyba3XqO20CtbZj5sQXBpoYrpAGwkf3G
vlvaBypE73GP0kexVWQJjjO/9IlzLw7FCRIGo2OWWrEBdZ7t8ZmmW5zmxgeVwedkqosnPSy0l7br
9zVur80yointyrBFOJ+FP7TyT5OH0c9Cgo6tECLj4pgvAgbugeQsSjcrcawAo7/vk2ok8rH2llvB
kLt1CkR9ssgA9RMYMlDCizyc8v5Y2QZSOzc51YnrbdpVp6OZs7rTtJga3yrINd0kefCi5XtdqGtf
Ph3Q17sK6nhruiA0SCDcevGehg/qazWme06r8DhbdC56OigBgsP0GRBZv1eMJjtVztg8dhapS1QR
zxbiaWJjTP1E7Q+Dpzkkb7QGz51iXBFb5w+yq0UfD8W1vUtSwks7MiF2hiUoDOMS3mkzxZSipHrC
1rPaCyPWAs8mmXVy6dev4X1FVeH00ZH8WL0DwoRG8KXSwL2Rn+zH7SI+sXXR8Cou2gKkiniCpmM7
TxlJU7zv3mxTM5F3SNOLdKs0zXLBvvpjVGjvKEW879G6vEU0Mu11W2XNqfaYZ+FmkhInJaUvFKX9
lxxN5QCroCkPQm2eD4Uxds91Zx4E4OKdh0FvZ8zN8hG6Njl1+Hvuft2pbFmuRnr5rW9f2nXJUESG
setbhz1j0mwSK1dPVhg1xSZuMaOSBfYTKDX6LYmzR+jjnW11W6Ayv2A4WicmtyAMsoJnu5WHuaNQ
SvAqsVv6XN1lSBqk7FG+1I1YIKi16dasrWF/f45d1yn3urLUiLAhO8r/Mfm/iMPzGtuVupu0ePFj
s68+6ty6GYTVPDFaxG9z4d4/xoqI2hzh5OzopCWu46yX5+nD4locCie9KQV9Xauc2XGmEVlioYZO
1I67LXlMKvuVDIEmUgGzuIVZ88vCs/4Rd/ydToswtaJFYgxee5mUn/ejBMOV/OEAhO2/tQdW6MB/
OJ/Zn6zwGRtmuaNbOlZbfv4fllCRRIhQqHU8L1eFH5Me4jjJVgHLt2kHD+yADohznKbk+S7vMSZH
34gyt89ZoRsH0g8smlp5uy/VaqO0XX1gXrfe2WscZL00bRXsujpZ64addae+LPZSOEEQm4eZsdg7
k0avPozpeiaERwh1KvbpsOAIWg/ngSF3NOtmKy0PosnsnTHiUYelMD0oo47ZecVdS2GViDrzWUkZ
UMZG/a5qyU6nN/WY99p86rvMgxeyuB939ZuRPoMqUM5SGqMoSX/G2HwgRYhKhvZkQKkkJFg7wYdT
T54SayesWF9NPOzlBUcS/73Mi70BtftW2OhpJpwYQZsJaxM67YSoEeWEU6bpg9qRFj/aHdovnPq+
i9AGzsGyz3GCnDrTONG8S78lGAnQSsfzgxUhXQEbt00ni47MOqM0rdv5rULWLU/TIdVWvxmQ7Gpr
5Yd4vNKobwP2l5Ah4uah1qBBgmNIdl6xxL5ZGbDAVzMngq6fopoB+lTYpbq52pa2jm8wpecf6d9g
5ImPoo1KX7P74mSvFULUf2xr+pe5VbSTIzBBT1X9NmPYfWpU3QycfoVUedrJa2lADhkyrqgS/WZW
s82IvzPy/8vt+i/ctWfQ/tFUVpqWZq+QsX8hNCgmGtYIO/G57a3oOFEBmrEmGICDnf65xtH4QqE3
MNZ4Mn0cqZkoDbGz8Ktk/Uvtp+09DXdwssfJUm7yiBmh/i9sW+1fUkEPchvIVvgZ0D5Y1fwbHsY+
AA1Fyk12rwEZZcy4TEfzRcp17rMhWm8UmevSVCO1Vhty9eO/nK5/t/74FpZmobgF/MtZ8/7V+uuK
BO+Km6bPg5xbo7j57Be7+OmZrJtWBKP2AW7MwC+sVFq4ka4r1Uyf//+vocO5/NcoY5qwX+D6IFih
pPV/+sCmNxveYtvVExljybM3DW93OZKbKOERER87X7cLP+OwLs3NEjG6IAg4orJWv5B2UM2mFyLP
XFbSXlTruX5UdTIFClr6nwZq462RphTQYoIZ+7r+0MbyI68ZilUbzkVf62dIXykK8IodoZo+Gpad
vyzJMu95wLtjPRb9DW4qj1Hi0E7RsnkXe1F7QmToBc3cQ9kgZ9dPdM3YLsTd7ox4jijQrWVr2oCZ
Nyag0yKAVhBd/AGXp1+jTz7Kdwva7uNgt8/LPKYXGpAVdM0kOfU9y8t4sH9Fdazfojr8WuKJ1r7r
jLsCIxNhJ/0ciFClPqfbz0k2abey7n5nedZ8MwC7sLle/Egto4tY/QR17XKWmvDVcMCW+Uv8oyR4
J6dETRxaqIXBNFUp3rJ8Y5BicEnodd4QYE/HSapyBkq9u6iwvoOIMP8074Wt1be7rpXvTfMlCcGI
E1mtPzpqfCkQDwglin6mMCx8VopQR5Erf7u7QfJ2UTbskKm1sHLEBFLd1qM2OiwZ7O+WulK+0WIr
AZW/Mm9FZF4V7wc1/O4+gkd4M2OjiBFLJyXm2XXMy7jIwV0mhhCTLbweaWD73eJqQe0OelcbfM1Q
uueSjhRiKFpBSdtAfQrV8OSKRI98+k3DqVnln1hd2TgVFD1blEaXSiVDPar1OahgWr1W+vTqNUa2
I6Xpl4E31vB7drM5E9w3EZNuyq+tm/IsDjf3CSVlf7VH1tbsZXuTEmjOjajCznDcpN9PsWjvP9ED
11SslzRvn+RPeo/ZcxGN8eRgDbCzIbuItt9QaE1OHtCdS451gF2R8sP6lHpeN1W/CyX/par9eJQF
7zpd+v0Mj2IOOzSaSzKCBSUAyKpnUviS4dkdCIeQ7+RnNEhdVt7l4EvVdTUlexF2ytUb0TPt5WXs
6o1b8E3WHrjhESfZeui59ZrIRPhzXym58MJB0+q46YgNPjY2U48dTZolvOID+xM0c7KW/KaiIrd0
lGKpsL1gD9/YuRU+jN10Ubhrn2UXzuwTHSttW+wIB7n8HRu6+jqB39u4zJeHdF3+NWb0eD/7bjZt
FRfVYZK17SlZeUeFPozbMZzIvu0XsQXj6viJV8UHO1yAVHd6f1ITm39ZL8nSVZNHgiLFKV1t2amF
BeG+vonWIGTW/6vqjxL9wXTHx6pfXkOCY8MElXOedOkxEiSME2jgZ43G07nqc+SFAJiMMUtLQ1+g
3kFNvrwliUY6yhLBjUwfFx2a3SrejqJxCkwNDK1Fe/jiNOnRdqb25KrVpwECgXV40dh4/1MPfJM6
3dypDq+zsnPKGNjMklbBWH1vlqn/4dJwzX0VE9WGpYu5tW0ntQKtQXOX8AUeZgsBS7xQkPFApAb3
59NRsvnYhKXzhHfH2hmZ4wbyUKEb+WRhnsBPhKcfTcF1Ll3lgaXJf76EOXwjtWrmbfFnXEb78g86
RGKaXbcxNqpn9cGS5riJp600OSWr0ylxoiUYhqm/N25Ct9AudIpYEk3ThzyNihoi5nW4Px36ng9h
l/99qScu2Z1n7FrYddZg53/kH6xS0Jf2RrHLpevbiasPgboZIVb6J0d5+PjPC1lwyYaWik3dwt3f
22AG3YYHU/X+HoZ6iueZtOCdWjl2oKz3fZert2WqwqOzRrNMEc2zKfbYNSikn9UK4YitqitvijJg
Fyz7+KLnWnWg029u4j69Lare83dgCjLr3nwp02nYmtRSVrUlsjyrgTe82v3TXIP5qXqFrzjGOcMu
dVVyw3wij2DfJjHxgJb+2mJAYp1VB6oK1FLOCnEyGYHS82cShxp/0rNVNkWvH22xGYwxfmQ/m5xp
srZsq5ygQ19xKkyne5viEAVBEQidZI+yxPZ9F7vhankaXUr06YqcXlJMLSl9r7umrAlFdaOBrhzI
nl8H9TG6KWkSsJbVcH6Nxq6bpq059MrDqIpsm8X98pblVHJH8gYAR/VP//CfZ033Dc0hNjrjLMyj
Q/hnTphyLt5nw7lqWi+CVgLJe6V51KN2/iQetvD0cZcTrm4eFHVs/Lsz1nEG4h9Qs+/KSFQrOY9n
Rq34ZqzVNiX1i4OCppeC+EMN2XTXCq1/dTBd+eZsAthHamEO80GArr7aa9NhGIvwXC1EKvvhShaV
BKX1udyqIeceGZyBYgMFoJG/da2TnVKzE1dVQ85YMN7f198hjcgp/S4NIjApZzKe2ELnDPy2RbNz
WNTxyKY83YXM9rXXuU8mU9OtH8U3zTKJuHfw3KQ6yj38EvEtGjPemSz0ybD77REvqpESybZ9WDC3
yvspzdaqhPVkdo21Y2dunWHLtueMlWcgl1OtqaU7uWNqB/1X4Y31zg3raus1MUyalVDXj/gjkznd
Oy36UOnEUPnjjOYqZskwOzfYte/i1LhsPSwA9Hi0OidTJCJK4v4gsjNItpJdjA/ajSEw+oXTX3Or
US9FQlozEPrLvfUMDTkOHIWA5LhJDfRy0BBcpYneSrvDuAhjQ+27n4r5OEkHWaRX5oPMzktH48te
6ukQF9NvF7nGscvTEz2F7qFXx0d5dWaXiyr1o7rNZVMJOEXQAl4lVc0CRIiCxnXt4MzqpB8GWlM7
xNQIalEcFipuRHnOBvWXK/PpV6W5cw7H5UUmLrAUR12xun/gKN7QOe2i3ol/JGQjOktTfCpl+Kcx
2JAUkBX3KCiqr/FPFFZPqpopH3FGi1zo6jtS/hpksoMrai1jAa1zYOTlO9KHFX+Zpt/VYGvXskoK
+vI5mowVqwZzB7NI6GEnwsDiLMNBQmKtBCF3OlJ8meuHYhG/BlKmmahJ4ulWDQ7lKbVdZZbVWO7T
xUAZQZgXmXhjeQGMkG9zhU0uQjes0FZkbyfdWPZaGtFjUPKdl85XfEPuJxSUYpNy7k91CtvPmhE2
Sa5EZfXjJsH44ws4z4F0A0TGn4qu/+Myewv9zkXDdojh36v7nCWJbu4MAVFBJ38B/xQwnNxN9pzV
ZQc5RPWxBocfoMHQD4I/3oaKpZB30Tv+nHr1pc4fzcYjg8xNBS3o5ham9Vcd2VdZr2XvMV9Ap939
mb3N4jmthLfvwuZcL/V4JAlIu5D3bsD82Ytp+bnkxXnqWveUhy5h9aqV7cE91XvcPJsxI5dCQgdw
queBLE8MHeicokDwvVYnirz3gghSLT46DP1q7dYX3PnGPrLHkzs61cOcVdhNkcG85IX6Dp6leoBx
9/fFmnXaau2GpLTVrml2IEgHwZZVvA9F/EKLpTjWElMAmIbsB7zKR7zO3Rw/SN1JOVWfI+D3LGqG
451cHdrlhv5Lu296YxevOu/CVPaNTRMojOMbgdHu5f58TII8aWqGOHWT4aKsGahO6JFdLUy00DKx
Uh/c/CSo1IMOttutBgBxt5TtTHg67pO5Wwyq2sSODXOUbnolxYAVK7Hju3WSU+ZO3p1cMbC8Qskr
4Two7bL7hxBWuLQNldEUf1fXJDvuo55gUvSE+V5KDEdP9Q4pQRFBO/HvL7VDColjTdQMeywkq61g
SJm43KbaiDHrX/rUQHfVRd0PAH9qrjUVSsQy/j1FaqAlb33tkNoVttWvsfHSQ9crX5Vl96+iTt4c
JDA/bN1m4Vf9YvNin6Ryh8oSMSpayCHuMynHTiL6wYyy63YlbFTqdqAvXNQtzJnFfND1CUVIqjiP
mmeg2sfkFBS5sL7PcDmQfcXv9aKMUDsqfUc/lhQO57UtAN/0xL/9Roc1NO7vtg1L321b/bos2Wmc
yuEYU+LbIMaYP8XarDKaFQ/TDFctDFsojMuuzK3kWY5k61HP6uB5Zt9zEvGEHG4wtLN8qbAX86f7
cGs1in1c8YxR36ej70Xp45hY0RlAF1YxD2iEiwIKYrFzWXQn/ZhBONHhGpajEMTLOUI81/qPfE6q
1055v5+RyOYK6AgzHutehXuMoFfXa/UQASuTAMVeY0gyx6i+DSte0TOpsPZWlezY1UeXqo1ZEUUG
2gHYJrA6V32EKhT9YkLZQpjcWdmr1JgNo/GpalN5FpYGQqcZmfRc7MESyQTGDNcVEPNna3wplWF6
ooemPcekxB/SrH3ThfIllzsW9gTfaXP3pieUlgfzl92MygWFn7npinIOJBqi6DIAu9Eadxra48Yo
F9Z61fRLN4EGT22h7uF1atvMLLaz4NzdVR1TDxVifbEJAt6hCsoDzoDg8ZsHHatsH55NnquLoycl
LtfJ2qRkKVyKMmKSAUZSLgP/mOPYxVEJF2Aq+Vmn1PMs8RRe1sOuw/wemBPozcEukgucCysAPMGd
h9ru3DfmWnY1MCP1YtkreWI+eroFpxq6zp4G/6cnfWtFWjzLSBFOBlQsg3FeJ/4GyYtv16l+bNf6
d1wkXPVKPGlmNh4EjO8gKswPw6IfnA2puK4ZinRSDX8C133rNHZB0czSWWjKu+a1v+MIBHu0mo1U
gfy8XTJ/iLI4aIZY+WWsuKhsZgnYeK5P/xNoi/cod6l/Lacou3bUiPuHDhKegqUBn3oeP8posw6B
Z1DrmbahX5dSuIF1ft9BqEU8nC1OJvISChfyLxwnxX7o87Tf6UvuXdgfoCGeJvB6VnpAenNxeit7
D6G4HMj0U/1atL/aVK1MrG7TzlwM5lJ9mvw1Efq+jW2Ubj+sk62u2uSKsDF+bLz59wxd1xdDf3JI
lfi6L9fcUDOOyD5xhnUgyePlWmVguWNF445A9IU1nsvixnWEJ2KtmqQdVi+VOmaNOuCFFIyQZvHi
MZoVit+xGXxXmocSEAW8BiRGZtwdy7GMP7UcaEw95RmcGJT5Crpodw6DuZ7iNw+pw9VplZ9OjOQu
YVbxDcsSy6YmsekEBuWPbbTVtUX9RIaTRhH4arPSfivyODkojvqjL4bhFQjKxspy44nYAo6csfcx
zf/let2nmNqoPlQe7q10dGjtGAWx2pynRIV1y3R3pKuQ7BGctYGpLPpxhhof5ENvHmI0RJvEETTD
J91lEu7hZawQO9xhvpoMTqCHHStfpkvfAXp438pUaHZurDCIBSTPnMQXaSObWSD7nEtgV1Ot7Fol
c/YhRZ+TvSrdrMQTsFT0+uh6fXsmKi/346FHLkNt/VEMSJZJFqVrGtUfXT3Yu24pGgzwmXWWd62R
oUgKe0AQ8h/rsyKhOqFVSL7m98oY31wZfuxkbHWKOCqOpH76aZEGZVJYn2Bj0Qr31Rek8N3QTb8H
q7Qv3qwMr203UB80ignZgS22ah5lW23FTgzTiiVty2jT1dOu0UbrbOIzx2OxotflqtCMlvQpLIvq
kA9Lvc/1xfr43+VqvoD1T51J38FMbU9yxjBR+PhuVhaHRKzx86ZjPeeRAsYCUAl1QPM4ro51NXWP
zkQ4z4aSQrHB69NCPl6HxGHQLgm1vPssMKHewpccd5fYjLjP15epQehASQDJe1KpT7UaXu+FHoSb
v4kR8L6HEGU4fWQk1TX9wMjZjDlilMiLs6BxLNQlYYgdzSUcpTN0eixeEfzdBY1j+s0lR4PyGI0p
5tEo9X6ZGVNgpSKcatJqE9UietRVYydPYop88WrT7w27xyLUd328iKspO5VJMe+7bP5A1Nc8lrqq
POeQgiPXHC8l4J5N4zaAkfXBeCHjydg2WtQ+TISMBO6AmZzxJOSQAhSnOKIs128jh7Z14YB608au
2KXt0GN4DeJ21H5g4W1A+aX2RXchJlq1U2/w4JHtEy76Vt51eHDnYFLCHxXJbY8gW57rrG2+2Y6K
ltnWAJ2PovMpdVGpyL0JLEoWnuxMxPuEpYRPYGv1kDuk28h3S5lvkUoP+9YsL1k4//24H6N4ogCa
+zhxtBOZwhY6el5aXdincP5Gf9DGH2xZ95d8su0D6GioHF3XNrvew7ngF+g7L1EEhHh0aMHT8J4d
CyyetYbnUvpQAtgWIQAXYnT7kd+lU0xZsVamhxqcB3iWOlEvUh+itPaXA3ENDcHaKZX9Yhl/3rGA
qvsF3HgzAV4Z58/aFgqFEJKG5aE3TFs6b/HbOhNtFeLPxVFU3jeMullGOIMwel7MMfUjN04v8jMn
nYmqjYuXogaXklF4bwmiuOQkAV3NgXIImOTiZ0i5SgFy9KXZ4OZXjyuQDHUvlQDsWV2Wrq66H8xB
f2OecDcI6W6q4c2BxMXIHYrmCmz2lXKLLdYDd+kOV/JGc6V4tUY21XMH6ed+SDHlCrngLHCkncwc
8iX9kpiCv+hQlQineVqSN5Gly/O0Pp2dPYyB1se0752xPQilE5A8xREXqvbGYP5RZvYfehg0A7Pk
Z9IAg1zfRDR1k/o059POE+tCcBmq6QCb58OV/dmUyBk7ueXrvjedv2vxPF3+qoNe4okEQbwyMbeZ
8B68kmHMyIqIacJpv+XqVZZC5ce4O6CeJ+N7Yjkkf5SIEUEi0r9M+2T+LGf80QrYuoNAC7LTASXu
8hma4soKrna4sQcalSPJjEr6xISxPBVN9zpWuQsSIjH3Shelh9YcsKete45l4OwaQnXOIGpwNIRj
HyAfxu8xEIRLnIZJtp8+uzTqOzAeBCjsizlJN9XqQVU7N3sSKLyZ6stmvuC3Vy9sJhjhVj5cprF9
v4+CCdDuQMnj1qJopEQQz8eQJ9EIDzPgbCqd1QuFvfSJuGQNvSU0HcqE48Yz5xMQ8erSZG39WHr1
ZsKvcJMv+mo5rRJxjUvDOcuP7MF5IX2l2ZloEZ1N+2ypoCK6dPpRzVH9KpavsZLM9d7cl0rZ7Oas
h5tikGwlUVax0R3u0htRejcpiEhVLz4nevjHsGY80XOhXk0xo9h2k7fKamEdre86UyUwEHTeozmA
Q95QBg0ihQlSrQrnm4IoANqcaX+DZvbELjKYszzyTVp0ZyknFzznB4sNdEAZc/7sYmP06zFNH4to
pNqTIseLDS59rmbHAhMpG1eHtnVGQYxIk12lCxPwwjKyIpv0LVJ966hlLZm2pnGmj0iQGsu4Lczn
lly03Hud7VL44LrNn0aqB96otZ93SciiI8Ipyva77HWIdhQ7Oy26vac5SLDHzL5YVO3cGsZS0RjJ
m20sgRSMxTOXzOyHS+EogGTXbc0gutxH3zWxw2aDAzIp3SjdOO4w3+uHGAjURg4A8jCMinwj5QQ9
CXoH6HK0iPVmd2cP1rYybgZizxjn24uFh/MF+XXoU+FtnzuR13skns1pTtzogOQB43KqcP2j0hQ+
Sr5mrzoaqinZ+I1VJFD4QHE91jYAELOqAl1v1H2tA1XIZxo9UznWJ1bJrJx1klQMlNDbJATy78So
tGJTsy4dom8Efp7iuzwhD0rTN76U9bhtebEVz3t1GsM4DVZIhrcDQUh4N0B31aHUFg18q9M/mWVJ
5cY6YC7DHLp0FWT50RsopqzHMThDZHKPhsQDGcBk9x5LR1+FeXbOB3dXuJF3BQfgXY2eLVUKwS+Q
n8mXnvr9mX3jDXSKr1rG/CLPdTYEhv6UJwgHCM3M/fu7Kir4Iuq3FsDzXZ2YZQmVOkFoxj/6RYTe
jT/R8D6uOpCIEEexGRO739KvbAJjveTwo2Cg6yS4R0MERT1x3UCsPWg1quqtVzOuZamLmqjRK180
7ae+EAlGc9K8xaVm3Kwpd/yKFK/9wL4pZJ2W4VkPaXoPSYbIsVFgSMWkf7aeHfnB/T/rB0M0ZF+0
trHvRID/WWe/haJ1ApRQNCJngqtNK3rJQKZx5bC20Zos7oGJsR1hfGMJ3CsC3tk84ZdQ0+haRyGx
iINSn/LOOlGiGV+8jDiDQidBVlbcC8SrWxE7+WFARgfzu3vO5oYnJMu/G10v0PbkRnkyY804NQh9
qXUfxjTMXyPhmI8tElny0XrvmKZYxZICJhuRjuqhXVUu6+/mxvT3d0sHo6X8vAnfHI9FuuQJIJRl
EZJE1i0baWd0uk5RvwEuLX+QUCbfFmt0RrZE3bVt2u46kKCy6QG5b5S4bx/n8tvATP2CWnna2nVI
/st6aKilc3WGah/J1X1sUpxkh5+desvpYQUgU3DXNcz9x10y7BIhkltqLspT11a7YlG5Q3tSF6Jp
OUYlt2iymt2oiS8BLW+6QSFeIDejvRtEru4rSYuNetXItr2TXgwxvxnZVO1HrNw71KNwubKpfv7n
XTdny4ZEPBq0OfBDeWvDeECrtQhxX1Y4yAq2Mt5qqOHtTpE1H5ZqHB6SfGn8O8uDCfqgdLG5mde9
d9TD/vPMoTugTVa4ueBPi6Y43u+yCtWS1djD70y0P1j2JJ+6aHUok4SpxE7j+aIc/3hRZp5rJXIY
dcthVzkIeUvIr2B9S/N7PZKPR4NAOKOZkUMyurs8BPWeddFPepLLd9RviIxAVN2aXMse5p6kjT5Z
9E8FgkbdpezsoJLsZa5Xv/Zj5LvC3QMZqq5hatFcxED6QVBEMJlLeJOXk8TpBHMXhSJ5SK0huoaU
55npvQBvd9ztepcRIE8T4EaaYxwTo3iqrRxbRznhg7NGuwrk/SPvJJ7b7ip/0FlhBfGUu0ukOZ4M
qQ6O9HQ8Foy3+eEuwIVa7B1kqLak+Fpj/z4ptbgzfT13eoqmpt5GUTUeq9D2TtVo8q5BSl5RefW7
oo6p9Q/jl3w3VvHfd9r6WerWe5KWi+nJXbDjRzaJVdHUV74pA+w9KGY7OcViuiEk2lTxJrXnRYFK
h0pjK+tP5mAoiMoRokZqDMpSnX/b2UidY9aLW11kr63I2sdRQzcs5h4H78ofk2P/MDQPpoYUZWkL
fTNA1Ns1FkupWIPXeAbuR6L22lZsEzvfSH1Ol7hpYHnVFzh2E8X+9JLK7YhZJ+ZRkt0l532xnF+z
XX/cwQCsT4tVvofCXBudeXv3CIQx1ZF29ftT7qFFL9/Klwxz8dq93M0LoEpPFckrmtTCp29o/0pU
UPeKfutmu3pxVrhMvkxkJqghZPXF+uystP26n704LQfl5X5Z1X5YXlj9PQ5Rnn6zFjPdTPAir7O9
eH/1pLJyNPW6RRQ9xTylJhlksIgukxLUaQgHdJL2j7zsESgkagLBckEuO1Zj/Ew7T9lT1FLviwB5
mEGDprQxGRvBlMtCEaK1rkb2XVpOlmkwc3bfW12vYKQ1th9G0fIkYoptKUpJNS8wgTt9+YCTAuoJ
0ZE/rGZeYUzFF20Sc6tPLBoUWy+fvb3eWtw0adf/jvV9ozcTpW26sNHg6M9dTEqeOYCi91hNXAfD
TjZONebPlAcfK7qIfrSo9dOkLOO5KijZKGJtdoVXS1eyy1CoWVBobXSb1fII757KurCUswFG64r9
bN7BsKr3rHlllo1G1Lbv2nbzNluMyNaA88BRePYnB++YTSrWTYc7tRGonj6Q3MXUs6bulwAnOtrr
tAgbaMe28QWR7fya00Nl86Q5Tzz3y15PzBD4KV2PLpqNzaDZrDnc7lnKfrNUeCRyQgLq+9o492n5
nEsILWs17RJhAfEdt2+2SZtiIGqMn7P9RYs7TPyy440mArNw55sbepVv6IgQDRK+gNWs/IusdtvN
ZBCcTr84ZHM4maVvZ0uFHH2eVYSJPQmfpYnoFSR9Q6rDZaDT+nT/07FN6dnIn8YBz11ZztEvfUZm
kC7XMEwz9hHkcgOPs36XmD92lt1Bwmpc52wXFZDblYBsYaJf1njdzNX0M9w46yDfqUpnM94PVP7M
htahVRcbGLA0S61ws8SLs7/rE12BtTzSdPh7y4zJmeToXO2sq2gtHidyvw8phAvDr2Y3uSzOCDBr
bRNZ86lakvQ0IDU6doX9aK4RVI1gbVMOJjdOUUXi4MX5BWlY/4wHpHsepvlSrLzK0CK2Pqpr672i
iZ3WEYYQfVuFkfYnCwGHvou5XjbSQVG1Y+Zb7EThbMbzu7vclE4dNgJa3D5dSWt9pTwZIdoViVwz
eue1Ar5X5H5XMx64K83MlXydbFrSU69n+38GfNcU2a4mPPA+1ssfyEnAmZJVg2Yc56Z1tvbKTl2J
m0etPOeuweYnNkFM8ylyM+uGnm8vj2zqhEFoN/YeJoi1qV1N2UhdjygUxD2sxc+JcK4U161jGHtv
EUksZ2MlLMl3/7zIz5w51Njhr1OqJ+aMFq2VTLvIJjKkL9PxYusj5Hn5dlCt4e/xPMy/XdET91JT
ObHd4dpHFiZVQr43claVL9JkuQwEbKt8qSEv8To58x9p2cI1SCKKtHKkTW0f6Ld0yOdIkKk0CmCk
TLUQadv4ZfYi9dj9D2Pn1dy2tmbbv7LL7ziNHLp6n6oGmElRVKIsv6AkS0aOC/nX3wHIt9vb59bZ
98Eqi6IoEmGF75tzTD+h4J+MkBMLKxUvJRIqSYYOqebUHpZdnzWVrynROhuqJIGXG6K+S8rQOXIL
3gt1ys50HbiT9ILcneWngrXrNkCo4H1SwMIsTDdNc6p0jBKNPU5fWyKmIRE5t7WBMWa5JCdr7nvW
pbyqJ0M7L1/CEPu10es+AZnxeJcFJNoWfXEZgvywDOX9oFDOTIOraPZjK8Qr/AbExGLsLhAG6/2U
6orLsP79840kcf1U6O1wXN5mbDfqtq2hxoDVqwAgkIEqgZY9aZIxupNaSk9wgJ1DjsPSy8dv1IKk
tz7ycWNNCDB9e0I0Itm3hC3AyqXvux21MHpwVNHTnaNnmYldqTXxe05B0ZXQIt8NesBGnoydnaVa
+V3CiSMhuJy+K+nD8ivgNwRFZqV7yIY5zsyQnmp5Kg5Cs4CR+Ma0UrSC5rraPCgcoo9IqGur85VX
MIGVJxtRdidXaryjmgnSrYiH27xk3CzUfnhxaL4rab+16du6tqYOdxDrja1f9doevUB01kU3AHNm
VEoIRyZuVT31fSBtEA2Wm6iru2fTtAExZ0NOdoFA6dD2+rmqA8+Yo4srtFOQQNqXNpZlz/zaoUak
SNIEx2D+svyvhv3Fs61uL4LgrAm1+uaURQ7DMcWrNscgLN36zxQQPD07C5c/NQc12mWEh41u25sP
BQEAtzpCUUNJ48f5EXADj3Xph8dFphBIwFitvLbXFWgnlrXk32aFsUVTr91MlJRXwYycZwNIxPj8
cVH8vQ9JcjXgECDB4QKPzelsClPaRVQq2as7k6fPHS5bk6xbwumY0hUWj34NInDpSVVp3Hxq2nHx
Kmu5cU5GnQIyWL7Vpmk9RNPaoATlOQKiGFGwpupl866+RCR0Go2WuS/y0eVwQFdyVBJbUtoxxGt0
UQMTwTr3cxBPTpRshzptoJlDg0bhE36tyB6+K8ax2oemINupzS9LxQKaE/kwfXpZypu2X5NCJWU3
vpkhkaDNebBjbK0oaD4WTHMfCcWlr1ptlzpnkKA/qPDW9Qx+shi9HrP2TizKnDQrolu8hvq8CrZ2
bZd86jKWCblU9NozsL++xG1J2CQVjSAXr5GjC/rUCDJCone9MqKW1Mz00BnaoXeBhYKPhvXyrWBf
iVg+edDV6T1W0HAuLUy7jxhIlndgjvY1kmWmskF9VmcvgTIME6QhdNS53zUbCUItCVpOs8lBmdiO
WR6IcvDPU3JGLOKcCxybrmJEyk4Xpbijepe4flEAXZ0HeyfD8q8gGfeiZIrXk2ype6Xgbo1pPl9D
s3+GpngSACqv0/xwOj8c6MGhtDrprpli5chZ3pcFuAm9A/OImc6lfqIQJWHGJ8J5WoBuSGrUKkv3
ZqASv5xZ1Z6sIZBmi3NbitdwM97N+UBWAyK4jqEs6sSbSGpqg3pEd4z70VtEnWgZxC43/OdFQ6KN
RYM0U6ESZLE0zwSK8hhdmpmU+VotQ3ow8XHh+NRhf8mlpnzK646USKUmg96XuLLV1r4lNsb2CGUA
pkQH9kQlCFVNbGZkfWA+h2Vj3VNrRwK6tcZWfbbSxoJ7OGUnIGD2GfkZmno0ZGgromZqEagcaYE2
9xT1B6SPJR8k0TcLRTCyh4KCMnqcADL9Ko5KFStk2h76KbRBY+P8fPypQQ/HtTyCfFKJUbnrByrq
C3BJ9qOHvDb2saijNyj6O7/zq+emyl8jEWUna7bPxWg6sLwYZHHgMcTN5ryzsBp2/qidyRUJjwtr
wq6TVTfhpbXN5L4X4mJh6HyoKNzdOanutjSVcIF30MTqskL62So7qzIQys8jiU4XaaeQrbcSr3GC
3FT0Rn8jy7N3vwVAVFtQ8lAbn2JTIntknPMTPi/oTDeNufgIn0ER8c4xkbpj6XlD4FvdBk2aPZds
Wsjf6yWTktWCebUcGWeq8lR/12P/a5wmsO7DSJwax++JuQlwLxN24ORCgog0fq2kdlpHXUw+BvU5
xEAUZscUHnOUKnfoLe31jHZhUYdxdGh36kIpN8jU84y5+tsMz0PdQ/9cPLnVoNJTmaXCHZXVFeBg
tC3zrVOX/SOrRAjt1Hj2mhqJyh1pen9+TGjGtOUqpK1OXGMpWG7msrb9KxPCSQmH6rkP9GFDnGn8
EyMJd9LZLag5ve0Po691QFB9MuYWSiYwjvxrADnByzoElGE0fiySDW1WesaqmFz5ddBnoim3pkWt
lYPfzE4MKZFutdLID4GdQVAIhwGLRkK5vMy0etMZmeYB1LW3DZHlx7m+Qb6HMVDYz7sT8OEjuyrl
Fs88Egu6dZEOg6eygNQs96NtBvWOlIaN2nfHRcRVdtItJRd5rajQ+nRBRm5m5rRX54ZWIiXGisAl
wRK1ypEcW29+1fjn0KTGJMv7QG3CF3kkqRzTIbievAZSwSaOgCryMwQu3lUp53N9n1DQJf0PnSF5
6j0VH2lWiIqckL+piJ/qJiXrro7wyisSqt0MAXtd+cDwfBWyU2gwKI5K8fx5krs5nXS5iPxEtLfL
WKTRzl8tGtNsMG7tSGFO/d61LAhL0WvVWzC19SoLCnPGbmfUe0BaT7m4yrPpw4rhRwRWXsBehg5H
AxR0F3v2bWrXIcVVsHEOMAwKAH6vH3mvQEGwdHzi9QPlwZfLcq9ODRuXVr9GWfUEIpoomxTt9DL0
KYXReY7m4BLyKfoP01Wr1ISOyPDDcujgzG2jEcI2ivBerOyY/nvUU64EKkj32UKuoM0iBUuuPwbb
el+mHQdUD1eqHSCdix3zoA+lfRw7RAgt7SPXr2X5RAHmYfmEE6kb3LiMNHKiiIueTpdqNhPIsQlD
ezaYfE6hFhptt5sHE3KMFa+bde9ydGJBYR4tjuOGMLLxwUf1jI9Yr7+nWHlGmShZtWnAxCF/Mv0u
xwQJBzds0OKgyXgQw6Re9TjcBVVdP9MV/6qjCOAKrW36R0N2CeHuoz+2T4oAp0twiI7OIgZn18MO
DJwCnUkhrdGMcZvbYb0hPid8qED4dVMXEXxUJEcCSNb9iCapCU31007UEf6xXxZuOodx02lJsJsr
wa6uiG4bpJq9xaeKIT565fXWi51O0nDift7CCzK01rJ2q4c+Px6SCx6eDmGRKlOcHV+sLQAE9eFz
i5iF7hJZtiy7WDoFbt1khbKSYO4clvOLMAaZ6U3QTICe84abswVQRGoCgQswTSkN2lJ379vqbSSP
FiGNPK6RILucv+VL076UvU2ilBXZK8bj/GJWSAYzCC/uXKWeqmZ4sp1SuclsQyGNkf7nqO0KneAF
sz60Xf88gpO9GIn1Y0nz1Sw4HYyizVZOMVSztgpvcKXD+hGfhzAGIk2foL83cI89WqAIonLdJNFw
H6H4vI8MJLDoL2U//BhLpXGjsIzP7M23izNjmQ7CtJkTTjR0rmX1oOYGbcES8uPn6NeDhnLlCghL
74fSKhzD4pxmcXBaztvfmAl/t4DqhqIZdG8s0kD4/+/OSgsbfZgljXRHzBGMPRlJvjUDM0ONQhht
SmU7RbUM7NBSYMgNyqFXfVIOu6jdhUBz121Tz4xm59D0tXOY3RobPR+em3QEDYW0yQsQxNy3tk1x
d/IZFgqV1EqRG49EDsNCm2LnSZAb4KEP0vZ/8+F+90k6tmU7eFwxbOIQRuv+Vze2k1pFApnLOScg
yhgtq5/iiEUhMX/hymRdaptMIDyV7ahEXsQYv6YWk8Fn41AZrCfgmd2x0TFEAfcePdkiA9noqQwA
iiC7Vi3OlM3K0/Lu/+P78J/BR3H5dI2Lf/4X338vyrGmn9389u0/tx/F+TX7EP81/9b/POuvv/PP
1cN/P/7xo6j/uHnYPP7+zL/8Ii//88+vXpvXv3yzzpuoGe/aj3q8/xBt2ix/hDc6P/P/94d/fCyv
8jiWH39++V60eTO/GsCF/MvPH+3f//yizD7j//j19X/+cP6of365eU1fRxG9/suvfLyKht9WnH9g
8DENE90HFnqH7OH+Y/6J4/zD1E28uTbXsqJBnvzyR17UTfjnF+sfdKYtWZZVi8WZjfLoyx8C4iQ/
kv9hG4aKm9eUVS5/2TLUL//3vf3lJP3vSfsDdsW8emjEn1/+JfrYMk0ioYG58M8wrPlN/EoAAE1l
RcQ/iO0UhrtlwaupOltJY1JPLITreznrv4WGMtEfkV6W/VAkfJIVoQ8mHRuvnqLVVu4IIJBD6WMx
Y9AGJ7Vy0YKpIriHMUtTY956NDrQoqAKhIexThxFqVue7OfDptAwNcH13UlPkG2tA7ryy6h2RMdo
V1kfv33GlhI08LLU4iKFuknt+ye7KvWzqUgXAN9UyVv5bsFZlDbO+mX4+VwG5qOEsz+rCYydNz06
VSnM+wDppj42b345+z+P8K9HVP/N/M2tay5GdcqqnD7FnsOmf2EqZHJVxX1ciG1NTXsrgeAlbq19
CwhAdPWqtCjO9NZqynVryx3Psm0Ed6CkbYc2OASMTFGlD0keSeRqM2m9s40mRV/JOuKN8kGa8m9N
XpbuWLimKaiGdXXyGKRW+tnrMFk7W6hZXnUE4l4q2vFWSGFGX6Q597E2rKIoak9GhnlqnDRyaeaF
UZfD3kboox6CLHr8m8MxD1q/ICagpVkWl5UBoNi2VUX5zbRfBnjKSrwVW5sYQJbmb5DK9E2g8yfN
UZbXZmHCxAdDeAK0IsiknKWteV2iPjU3SwfJHliUahL2fouKjWFK+mYBPsARRM3VVfKGzU/lOU4W
7quZqr806KwbJQ3y25pYFQAMlnzjkJXqppBc1o3h0Ocw0YaKps6AiVT2ag68uwmSTKdp/zNs0SZJ
D4nUomfyMb/tmiAUlDSZfkvMbLeJfqvM/mZTgq4Wpd3b3xy536cDBa+8BrdbMXXNAjM348p/uZAA
qEDeYo29B6XmX7CzUrPYCgVFTGBOsmv71P2QZSuDN3Wiw4Ul9POi5AZivxGwXHcZmScQmghVn3x9
tqCg3oSWunLG1NroDQLzT1n5aLbH0a5cK8O4SG6uv4oVa3pgdTNgZ+8wBnZBewBrl2wga097J84R
/8yGL7slENdpabKHTnmQu5F6fNjHlybZCxu+wOLc1jpiPP/9wTHncemXy8rh4BiqzfBn6aphcf7+
enBEaiaGExGYVjiRgw+YLYcVD8cmKDgXPZkNctHGG4Rx4baa49kpCRCxoH11apXRwi+Mo2HXvhcb
3xd9XOJozVE3CK/OEoewkAgXWzQcCkT0FIirl55lCRbJfjpGdnaAzQGhiSg2YhVVZIIHRCHFobVG
5yFWXn2KScc8m7aUC7lLY+3OtoNpu7QtarX9qCzNuivpvpNOYVuhhlStOIS2tqVBEb75GGbcKWsc
/koZbIaaljUS8zPN/vFi1eohjpsodJ1aEWfy8bZxpStnsl6WBXUeZOXfjGfGb+MZR5pZSpcNQ+cG
diznt8sQ0oIIqokm+dLtdIh+cpcNUURQ3gaT9+jpSTcd2cI99mX8JmcS4u9qgA0cC31jDp0NWduQ
z3YgXG7Jygu6lAqhnYfc5nHp0VhZkQcyHgIVriETZL8d9cDGi4OZngq/h5sYA4Oh/EDj2fE55UuD
958xg5IP/a4HO8YPY6XfYY23T4GME7oVvhfN69AyZIZKYtiIZZIgB5BteMEkZEMyYhNhmj0AMtP/
xM0bnUxPDX689+8vVW2G6PzlUtWI21MgqTq6AhhE++0AtlM7IEPVSN4r/OoDUv9bKpnxcy7RAMR4
MRwiH5N4Xvf6NiZk5ZwoPbRDEuY8WrbNVoFsgKGvCV2aVvBWQ5uo2ZSA6TCRg3XQqyQhEz0NCand
9kUgbQcnKQ8cK+cUZpSjksnABB+Gx672xcEMzMol/eBrR6P6VkdJdevYqXX+959Z/5exC7ujYsjs
UUyHFc7vk6CWxrLaF+oE/5wCJ6XidVDK/Rs0OEgN1RCtQ+K47oMSGZbeI82a/8foCkJpvjlCrRzW
Ngj4Rxszh2wTIujH3XbBuXaNeYx7lQJhX+NDBWfdG9mHTGLmdpEDWzLESdyuaxwMa4as6Dbs5x54
vy5z339OQgO1Qu43Xonz4DSZXGm9IZC6+Fp7jAgceYwaMLgR0upNYyvy31wNDN7zjPfL9QBkSuM+
oqGhsw/TLG0+dr+M60HDnitTwmKbNHFwsLQei2BlfphDsDYMuhx0MgBbyMGeLBdpKwfsrOlCs4ro
ys1oxC8qtvwVTId8W07WKqEGv+ml7kBRNfcSKlHELPJ5pTqn3hF+mwbAgH6nQCnGV6zrN5Gg7kE3
+wcK8Nwz0wqKCJY5zIRoN4wDLRmYyrX9LUoRc5AgSjlpqCBS+EjKE4LFJqcCk0F2BVrJzI0t89K3
KdxGRxiu8AlfGMfcq2zVy5XaXA29dRh006Hcq4sjHYgjGNVLO6Bzd/Q5Vi1PLnIQPToKQPg84U2H
kq8TJa9exiDcykjJFS5+wnVLNDx55bW+t7zF5bkkaKmeFITkJA3VmWYogYWZ9OFguAsVbKKoFzbk
DM7CxYrwUcJ+C8JeMZXFJZ2UH4mTmYcGGGpaFOmKlIBxm6A3x3PtIFxT33umehYeP2oDjrloShJR
az5yMjrkHww9TqKc4j819oM1+cWByFfnc5RkTY26XneCm5LDDT1KxRkkAZ+2on6vJSEG26EiJ5oo
n6DIrVOh5v0B5tw99XvyxcLc2o4JPukOakjmlC8TYuC9n1Fg1kVk/HQ2GBP2wUX/wxLySTPy1KO3
R3CBFhoPBdL0ndWnH0XV3y1eYoN2C4ewPg6FGdFhmF71eQm8AJPzarqttegCB84/2rTNzyVla1al
3fQqjOGx04NhM8WVtrOM6ln4KiBCQ59IbZLYBmsOkQF61MJCz7XSo4QR3KRGKx6oyV7AYFU3VmtS
bXL6ikxpXGbtTOwbrGF8yHvK/CxkvU7tQzQUAoYUyiCm4gKjjtCRlC2tsMmI21XVmrTMkjrgig1n
w5Cly5tCNPIZAoC8CX3EOkGPKUXAwXfoyewlztW5ttJqVSVbWbI6AJSNwoXSJp8frrCc+4D29crq
bN2dGhJRhzhWXXvIMpDxXXMKNITLYn7Ddj4yp3FYGxE128K3q4vE0L4S/dReoevDA+lviJztbw1N
ra9jtwYqFjwXFC9vtDmCyLUdHHaBHXhVnQ6vXGq7LAv0H6Ugu4gy/atSE3Am65J0387Glj4n+i/K
wxfQWis4repTV5ezLgUz+vK4gB0Y0zymLpObJNrTili+qH0p1qY0yqgM0OHkrpQy13T/Y9P4NGxE
pbJqdS33Ggc3gdsDXfAQFKXrGnCshH2DclhAv2tGqhnZ6J/UXnth0jEe2ExCdu60xi1bMKzgVtPD
AmzLRN5tdUmHn0qI8DqVW3Ir2x5VtJKIXe+X5hrsZef5uLHPMNrrs6RnjyCSvkFB6p6KokRCOf8P
bwIMtlZ7qLKpvlXVNtmafQF9dSqDVRWW8rqtySTo6x4qryO4y9Gd35RzRnqUm/Ag0Gfah1Yp44Nf
Vo+V75N9IoXgrOeuEfVIaMlWX29jrIdrkm4JexidVzKB9G5bxDYKYjqYaxqa1YvfOnRtO4WeRCK9
NgqIaPooyNxUuAJN1J1x2b4URHpo5CTeRxhmN/mI7aAaLDxEChpON1cq++aT0aAnzXurBwYbGvmt
mnX4cgseXQo10+vAnaAaT06yNMtrNVKY6zF68tts/+llQnOtrLEPLjeuGlX+z9cn6WY8jOgkNvgD
s1XktMZPshIZOrRXEulOntLVYFfKY9BqymOc0S1K9egubR6QJPVXTv3A9utrSNfzWMzT4yAV9VfW
cfS01bohe1Gtv8IO8Po4lZ7U1NRv6lQZXdUeg0tnti+isZpdY5SWF2pR95jyIc9OqD8thsDFB6g5
m7rNzIcxT4b7tDddKQmvhIiGlyLwpav2Bj5Au45JHGytHl53Qm/CDbhKX8QAkMjpR+cgrFq+jtCT
VbtkrW5q78VHYMgtQiGeu/wnRDypxjzCfz4f+X89JdYH+6STeINi2kBQmPpnw6z7r6pPfX0OIsE7
95DW8rMyBuadSWN8k6WFuMmGPiFYldYJu179ZAjtXiGewKWZCRPU8gEOZpa6iSn4uECeYpdYs+kJ
kX2DQrxNb9KcT2HUwCVyJC54kLnjNfRhQHhJvSrN4W1wCPEgao+MU/NdbfM3X6D4xV2MScCI1F0k
TfZmABp8W7CKDMPufiJ9/vvAM+aj0N2HZVOsuSjLbS1EeZSaLPHyTkNUFSrtNuz9fo1DMocFpsIM
CWyOau2802pEOAdAqdlQIswIuFfe9dgB/ysTSpjidtnRNGJtZslnqdDu84kKUINO5qHwkXqr6llN
7OZsam34AGxNdVtbAGcWEqaCxUusjAmbslh+zBIYkj7b9rwnkC/X/BNInX6jC/P7ODkuIq3CTenR
e7EcPFfd15yFCSaAyo0MU1sZ2dVKk+axMQknyhRERSkrIUE6IKs2NfapBft8kIguuacmWbeTsQmg
t2ZZJFtuPDKTl1FJQ0seH0uE925THFPRNQcVWzHDcegOU3ckC7vGXNCsyxTud6DoGyEKe15esTTL
cDUi9E/A99lrdoez5kuJVigNdoHddqs2Fc/0/g3PlLM3cKENs4ZLiSTbOI5Ys5/cA2+5QsZ9Gczk
KS9kblmaq61ffAMHgekJGSyH0dMG8Z2+uaIPz0ZVL6JOL086dR2IYNgVQxe5VTSuSD351kBLcKOa
NGVduQA8p4PKBegnDFuSpL2oZcTspBf9Gv09i2rAXLJN0Dfn30yFFzuwCA0bTbc9brqJ+TVK2qMy
k1rqvv5mpDRqx8Rxy6xSNxruZFHa852Afialm6AGPtnVDe5w4l877AAa2xLnoMXtq9nqVLFtq6KZ
3l5s2dhZTfuYlfoxaWU3GvNrOcYuRDYZiUlCpJdKMhwDkckMTyZaWas7Uuyv7B9/aIRbuFLRBqgE
/MlLrPwpFcWuDmlUatoIha7gCzxQ0mfN72WnT26XI6/xS/HcKBS4ENu6owpO29ffS5ICk5RmaOw/
mcSS57F8o+dYMZAPbOIoLVypVuDHvRbx3NZhRNvGoeK40E1dvKVcIyZJnaJ7K6T4qe/KE0Z+2at5
v65D3T7BMrpqApla1EDQFVFyMNx0tAlEiogaa7HiB1sMYhM1ha5A7VVMq+xgoSmKCwdIc+dQGBt8
r2si8PBqduzGiJZ3JRAz1FT4Suc2uCgqSLPpYuqjNsdalAh8IG0ZQG83LK89pbhUUqqjhHN2UwZA
YUieSSIPsR6+k9ukeq06HOCw3pqZeI862tB+BKcsTY2NKZBKhPzpoA0JeMoqMEEjwUmZiptP66cB
JYkwCInAaK6mrbEGoUp7TZGOvkQFqdctaNbMBnr2rdPzd0QeqLNLNn2mYsGnA2VGyAbX/CXuqmfT
4U9rctsTqq7EpFtn90yS8Y2N6KOuOpNcKDQRQk6y1STr2K1BK7hayhzN6uqD1DlCtoroIQwtODDI
5r2kZ02SJHAoZIuuux5bCGRplKATg6+omF9F2l+VKs5cnb0npzJbowMR60W7pUtolaos6XZFeLFI
X3Vx/O3V0v9hqMMVj4cFDIMrbpK7Bwu7V0Ml/8D1QtxmNRyyetU1/qoR8Wz1KmSSjmY5R0JQXhc8
VnpTbloz+giNyUOl6VO+QC6bD2BMQ3kf57CxHKKb6N1N57Ku7qpq7F2M4i8jDrgko+HaFNPV12qO
VVSRX6zw42S4JlV9gLp0KST1NUEQHUj193qnxiCiAv7FoUy+CezjNQ1nkkn91Eb4lm/qgoOOrdFy
zbrdN9Y3u1PNtV2k34LWCF2EkJkL5vhpSrVLjSd9Y0jpS4PxesUwZ6ykbHhLWxyMfU6FkAFGwawM
Jq/pdnoVPIOaZuVj6somlrallH4XeXkcQukW0lDmWvNZJ6PuaxSCKlTQ6ss98kZLadR1eGOAS3cF
n1WU41VtoPxLuLMweq9FycxedN9pm7hk1w4vjbhLY4sJmNS4umWRnTvJi1NFygr6Ezgim9xd0dec
j0x5STX1gY1+4endvIYuqSzMx8/Pp8OoVTgW6uGuHnHlTmH7IFkM4Woz3PkQvKHayigyQBsBE3fh
IW2kXMk4KUK+QQgzy5umeqspDR5ZVT2garhWjaZtkYYdVGXq3dq/jXtMPP5k45ZQs3UQl2daBad0
NnniI2tOen0fqtyYetq890W8lfPS3gMJ3vk9PPo2OigYQz0aj7rXIJdCMTRcl7vHl2LwOgi5BZup
g9WNm+WN9KVOng+mKmA0CpbvoDgFtizccR5z1AaNdaaIJ2y9IRMbwRO4nSpXJOZqedE2U651x4kZ
2cMDGMqrvZG3tzbsAITXwzWMOCBjnOzy1GmQWeD+hnqYWBrZ9PR/Br95B359GwUVMBb7FvqBtTdB
uFPi49Q3tnPLZUmVoNY9vFlP6VC8a2aJ70bTiMCq7keVmpAPCNXg+B/jsfcMubLOMqJ+tgkx0ntd
Z6E4bWJu8qmJ9gTUhmdFrXLuH4f1r/BXid1tUjDc5BQIcpKmH8qE9D4VTb7qVeuJ3tfoLTfZ2EUv
jF3BgZrEceQadzE1ralbNWv2OjAEJdsGlyH90KSg8LLiFIZ6sh8IDwIYrm/6tiOuBonLmBcFO7iU
JO7lz8JrYdt4aE31gtiQRxMsncX4gO0GD0Vr9VcSKENHIR8mqmrXkhDXwOu6yko7EUVcQOTOjRs7
LG97Ahxmxg2uM+rOFMW+oTN4oKlxn5BA7upaQhWtiF5YsKyStlGQzqGIgPeUzV7WHfpNIqis3C2k
6JWkwh8O32A9OQoCUTeTXVUuOEIsr3Gg3HBGYU4lO2lA6x9pUu7lQbiXCbJzK7/EdVmx2XV67YqB
/YVgawuTp7I1HYsKkOagd6iMeyNrBV57WDAim1ym7DfHx2DY2YBwOlIoMgS/qPZkMDTTIW0QewIp
OKgwehnhCUCh9yFhs+nenSClcVSF3a4cxxNtu2jH+lv1SKc0tk5XmbvUHGHvZgWxD1gRT3bXMzZN
zR7K0z2svLUWNjvQK0e77ATLRcLHE6m+WGa5mQ1PrIvyYI0eKnBL/OdMH8g9tT6ACgZoKSaijjD1
RIVHiCSrU4dbhhV5N8WGv006kGJVVHjsbyC2gMgAt3XTBHAgJagrciudW8B3lk7dNozzFvsTf68H
DY1TtwPdPeAWj7M1Vwa+6M5BfOTPpFbjpOWtvlEHk8Ns1jd6gHN1TGybsmRtsPIjigEviJty02wx
wdGkUOR6izG+2tNrxgnUGqD576aKwt3oAEMgp8/HxZpSf7CG/N6Ps/w+sfsKoVIF1HX+dvnSTvYZ
8uWxl53qYUTY40n9YyDX0WYERLHul0dgdlxzmzRoqSBUp3HaYxmK7thqyF3YSlMtmL18gTzuk9ke
3+G32doDIX1j/o2edxBvGAjVm6hlE21iIcG4ue+mMds7g+HX69IMLiHkd20ltNEVi5CviQHjDsZY
n/o2c2AgxZsyn8wtCzzn1NBS/kmH9KfwFu/yiGqPzOi9lWFz1fruLJN+yYi7AdBiXINhzG5rNfqg
COuNjZGyEZT6G/MoqXpOVpQGqsMG3BPY95kZj8d2ViHNH0DKxaW3Ne1ZjXm5ujevfVbCcpibyi0e
hFWuSsp+ylXV3HJVEVLVQCOAxfqxsA4omQnPJobKVQ2N/a3dPi04XUNXJK9sYIC1AP/mU0sxcijH
gy7VyHorsmRrmTSPKNaeqkLUmKWic2+PzTnSiK2logZZqLaByrfN/aSoAAIpOkTBdKXzipV98bpA
r1nj5wCkNjc+o8n+WlnSdOtUHYh9bRQYKZUPfCoVMdMlqTwSjOrcNp2jlZT3y/GBdGZvPzU/y2bI
6BGHjUNXfugG+ruofVQWYWfMY4duLkJGPaMGVbrV50mcAB6s2LoQNIKOeFcPLbBFdKuhLNhtIDg8
I1WW9qodnyu70FzRAOZvZp1rQrwaVJyRMALNRoHaptDpSRyaKh3+cGyN+0lyoOQvhFAo0qOnJMoR
I6n2HEnkJzT+9I2osfMCafvMVSCOt9kKAVytC31oin0g+LxGdfx8EZGo5TYoLWUrx+JK5ZBdBQmk
uqI8pXri7BC1ZgjuyTYjx4TKb9CvypReGJ1ueLZIhGAPUUpDALqFwZ1ehVpE61wVqEJptz2pVrl3
lNlGfLWtrj6FnV7vNCGpLWItlmfanC62fGEz+c1e2xbBMKrRaE9ylX81TGLi+Ph9GP7wEXjdOVJQ
k2c1p4hW5mvexPFhaU23pMlR2AHtmEaKge68slnbCDoDZJe66FbjN/o3G1Pr9R/UoDcFUi7Tt8dT
oib5BX0ahbDIrth5yJTHKUQXRmxvJzhJ65JVUpVZ6StJIFaphG+DCqOqD7I7qSfWNarp+fSJnN0x
m4YAfwLCe+cTRY6Wcp1PoG5XmBPyGu47fT8pa8uncuiQCdAnrOdLvSXgY2vYEWKTDDwuGM9wCno8
E7km7SvQzknaaDe1b9yKutTXbVeNNy0L2EYR06Uwk32YhOlthbfIVayQNY5TpCdT657Y4rzTNdGe
+gi6eFTYiluGTN4ktxuSbDyy3wWNVwb3bcokpczbBuSc42rJCxCQNLq21jc+IXKbyKzkdTFH38SI
ZY/GQAETCKP5kKPag2tWecz4w6VTpmpffvwfws5kuXFkW7ZfBDP0AUwJEmwlkeqlCUylVKJvI9B+
/VtQXnuDO7mDI8s8WZUlkWA0vt2XN0SuHnpHEsxO6ehJ1qKf0p+0Har4tI9NI9S0JP3wM2Ily8WS
hvVap8V879OetlErsUZLog/6Vc8sbhKzeP5dxJK7vtmShanQDZqeqZ8++Aewm+z1gHZvY8vyilsU
IIdpe3vC9NTbrH+AWCXC/zFKRunBS0Kds30dNCOZkFqZzg7f/NEdGBIGuLD1OwDaO2KFWkh3W/Tq
LmSP1meCR+X47wP+j6zG/Nu8L/2U2QfvYrLBxkDrE63poJpkbXJmrJIjg7lLVHe830XeXTKQRCwK
HlLAGkEu3bY7wknu2AGMEIvK/Dp5Pa0A3CG576u9i1/94d+3LgozgD535pQA7mdcLG7P0b+fnLmC
E8bAEAPmF3STuajU619v6KV3aatlj8GapLKs3nz6k5kYs5gKLzknkKV+3xsjbvpD58aw1/g7h6xJ
70FU4HBOW/Ogr7Zj3PTbSjJVY9HcDitxyKbiKpYNZ6pi9LZrn2Xc+dWD6NVzPfJRrbwYchRCuFZ7
GLf//6+0jEdXi6eXHnjdPuHW+mJ2Bq2h81lw/PjQteKL/pjuraA8auuXLSSG3jpgi9V2itqY7T9X
fUES/Pc5rSu2mJka3WOz9H/NduhvgGKo1LKjH3tYPlwKoVa5vCyM8qX1n4t1ErFo44svRzSCsVIQ
JQswEQ3IyI1vR/2pGD6S2nDf4NSAgSppe62y67TSbLTOpk7bynWuoTnYtT627j1SCbNI3rlV0B6Y
cLdt0/b66yDrhW/tf8eDv6uUL4t9LJ36WMTqObLXTtokPvAJGgHWGd0miRb5qEiYAwE1ki3b47nS
reZn/YVGDWxAENHc//JsRlM3Qj9ZN7A5P6SELFna87rc4bDXd0OCPWJQ2rlax2xor+ZhnPM/c8JS
RSg33qy/qtwUC/3Ir7RxVk/1om6ch/uT2+v/80Wzpvj/8LP8b5MAQ2HbZ7zgupaDVcBy/rdNqnRE
o0qXIXfE3t1zE5mxPJ9m6BYs/iRO9a7Twl7iqa50me4icF7bidq9IC2HLhSJ5EW23ddibR7icJmd
cVI/pczOr5r2ETv9BcdDuTWwxex7W7QHS5/83b+PrT9vSAf6YVkXy/Ov+7nyiCZotmPuK67Ud1Wk
Hf4Pg4Bh/C8Hj+fruofADg7WsS3ftP7XT1wiro8UbiQHu1SvOB4PqVOteb0a7wPFofYUF1zbBhbg
1JaHZfSCxUvZnmB/b0HhBV3JtmG38pwvsFJ9BxnDIHK2tSWDUI38Uo2etqXgDOTqkJFQS5agXdIH
US/AnObisebWw/tO5U1BqxEaJk89YapeTTYI+QMrYBmg9/1UrTvuf+/c6ctUItwaHXzIvNpQdUrO
fd0R53E8MCuxj8rsL+5IAzwHtsAaHZeCwRzfWojB/cnuCZwO0Wxu2t7Yt/e5NZ9N8Lv0UJMO4waV
GJY81YTfXK14rxOAt8pKeYez6ZapLNq5jGH3Nf9uz6q8seilcrklb4Z6CEXdVJzjrTueGnL+GPMD
d5cN62Q10ZMQtFV2oSvjWklHADFkD9Dr+BBxswDn6n1IIM6bqh7/K620CaLWxwCV0EQ8MOgEK0B4
eV6bTfzomUagZ9HxoNbnfoyqsIwNK0AbP6lOcw5DwZuTo2G0UnvxVppW2nBTRDX36l7buZ50gpQZ
wb5HN7BGc6vJ7qUtLS5E7og2+l/G9AL+3Py1pBKsQAriQowlwe45+bY6gPaDxSubFQwYuAaJfecm
7VGnUnXjKoSvdHBxhUdaQFfmd0v07NrESFm+6+c8HcluBFERKEkMes6gDtiJ+QjJiL4Fmoe4sutB
1sg1lQa52GjVX34024vfZj26gwKobaASgL9FQ52h5ez8VeCx3KtotTS0IS/R4doEsGiiu7yxw1ky
6Y1dE2SyhDos8c+X0drRQnRoTAf6oyv7il0p30Zsr0FvxZBAqbO305VstnzFxGpxLF3yyk43XZuA
i9BIPfQ7q5h+uIRSJItixjvrBxYvO2IssE4Z+ZzdSVa5Rf0tRI70E8mDchGle+0iMjsLnQ7v5azM
Bwtl55QnFofl+MSLecis5U/rtJeFdDe01b9yTdxMZfapCBBGPCrDwi25mJNL1JEMcvWZ/UeeS+l+
aZmDlqhtywUJjo2LW69qAuxeLK2NyZvuSAo6iYYmcbkr8XEOS8I/46z6ijdhcnK0x0V0h3zMjo7z
AxjC3ONYyZBnJ+K81rUQEAxkwfqHm84NbPWykDcMMKDhNU7dj0QyJ5dA3AyNe6XgmaV1iKd4IACG
eUIbnNcRSIyztFt/YHbDpKcIiy7ZMRba48hoDtDhgmKp3S1yn7MpzDeQlhQSJDlV4Fx29ZmbukYL
TFYsZy4ecB0YjIZ0fw6ah7mwrnK8SoIqSqEeCnsuMTr17FE4jxdTO02esbWLaVN5OHQ6+TfFYB+k
TXVY2BkYwSPbasP8ni2qOTiJ/5NrDHHackq2SHZMax0GnHptYZ6oymNr05WZNqMJMLa8Okb6dwDy
s50jEHtJuyeHTR1vSudZovhRkS9erGYI3GGlSfkSFgGjuHaogkyjHsug/rsDpFgMTvwwW2lI5HTB
48d76GWvKq1NKo5Yb4W6NUJ8VGP6mXRdF/YcvTaRYd+6ItX5KxeaenBZJg2KK5zKKeBxIoLQsqp3
pk4lA9xzotsBhU8sOvNCo54OZMZE3XHz9F7vXfb3+gNYPICQqHgX1JBOmpOevSj7g+wXHZxxjKBK
wcjJM4mdwtVeeql9VVnxmSRkZIaaQO4U4Sms+Riosmw2MdZrd+wfsM2JbeMuLSEIZz+KRb0wYXMG
f9mDxyo2XnrTCo9jfKR4N2LwtbmOfMViqWhrOfUg806csF8okfQ3BfBButymGx7RIWzy8ZhmxbNW
8nP5ecwMY+v7iEhYtqsd18NmM+motenEXtfnLwZUMCYbScVKqbMFvxD6GRhdRN+ehVN+nCKUimXr
5T8eF5hNSpvbxuow5YtSuxWd2wQ+1sdgZFIlOJZdzKoug6HFH4WQPEdzvgmjWJdBq3N6b9PQ8XIU
BM2jHD3z5LalNdG2FowW7O6u0938cfoCwMYhILHKwHOL907P97Pu6sjCKBmy7a2tSxCUH2N6Sgpy
XHONqaTR+kOe/OLV040+K6KpHGxo7vN3LDOfdqNRb9kI3g2T7HRf69+xgXFjBJ9jjfq0MTMGJFFU
oYT4SLWuvDqif8pM/8ssR3dXWd6D4XRnk9xzVaG8YyzmqD+kW3AP+cbXjIc0j/WdU3GI1cz3OnOO
VYwfhGEm7ctZdj8bFp3szZNt2TVzDl9tnNpqLhH9j17jjWc6ri7zRAltmQkeeINOKctY0O4BD0Bd
5SHxWVAHf1uMWoZ9afhG2AFlGOsXy+ld8jcY+X0L0B4QfZzhGnStpjX3c+ws4ZA/qslTKDPxH68N
qVq0NqMvB5x7jcNjIr8HA+nKnZ6ZnDKFUhljGIjrHFvak6X8meXV/fL6mL8XF2LKvr7LHI+EwMQ6
D5Psr6wdZ5PxImeWEQP3xgcEKWFfCEsiohugmM3HtXGAFkDxEq21REbMmuOg+Q+VBhMAS5ZjPCPU
s/nwSuOgHx8aLdmMAz0PfYfVSgclQMPsV9GNa31KK2AFJCfsXuqha+RlFhtdNdaBrVQFSZ7Du8i/
sbu+zNgrwG1wSMkyh5mXPz/OMWWBXT0twcT8LcijnI5JS68RJBdWz4VBo5mI7og+FgdC1BXRLUqa
3VL/0eijpkDVD5lBLYG59gSD3VGbMWtGoGo0s4nhk9szcLqoDxUmB8HnTYHeyIZJ3wAdZa2GJLmd
QaVODohmy3yW+ngysi0XAY58sqU9oJufqHgjAWdBIac3otoKzYpYR52NmPIoSPzMR1p/jcYKt5Pz
wwVwHSQBG3BVEYhM8ZBPTNTWvz2xSHQj7958MzpHbTzvU7B7O5wAeDljGuSUc4nzCU+/Ve69zviM
imaitC15yCIaC6ifkxxOymlnckgIYOnKk77i79tZY/Uh22fM1d+Ojm7KgvKzmRs3sNg4iOBunsXS
3/f+sDDKMd6VYFxPqcYLTdDPkeRsCTyZ9dPybgOdput4r/fci9KzaMtRlo1aWG8qiXAWU4MB8hS9
JXFvWEV2aaO+mRnz2YgMRrPG38UgypxNDXsoPm5pa+c2Xv7rrAWdNRGhglqy0bFbB61Q383IHoI7
ivt/7ZlXzaQC1m4YUdOM2lbFo9+Mb6ATvCPc3dIa/hpDUod17s2nqIqBvpbOHvJfEejmKHao/gnw
7eai+11x4t2+8ooB15459PndXw5AkCszsbNQozejjt6wxtk2C2mQIFoMrDy4XotoZU8gyYRGPH05
trsWrv3t66Q/id70j6jN/WoYQSR3QcwaersxxfopcnuD16AIJyflw1neKDm1AzlyvXII1foGH8Jh
HrGqEOyJRm0TgUHeSnM4m4lG9NNOoSGnyWdfJGxXM86LvFH4Q5o3q4Dp1U2cErzRJNR7z0Fq57vJ
MWapQVurIIFE2oeYssCcgECO+ch3WHrfmuAu1Bj1dORqTb18wSHXY523bHPnJUhUHUWTQUmDSpOv
AGv5SkHn2R+4q9tpxDi9VP1JuQOutAH4FrwwnsXX2ZDTHW7EFo9+toXJsmk9+tYY8T+alBI8QeZi
mg8Xeu4mRr2xrnCS/Clo2duAobxWQDt3rNT5Ij4KM7IPjRquc7Y8j1Hfc4qk9DbGFshVm1LUhuGK
r8rpMgBHog6ygKLi2k/UpgKOcv/IlRE5cgjYLOVyHW3cBXNqoiY3DK5K1b7TgdOv7jfoV7NzQ49k
tc0pIJt1DI51npBjb1AgqUbdGfS5wH/vDwApQDVXMglZAgEINSzXcnLp40r0jjNkE+0Sj+FrhvUo
l/dxD+0g8sBzruMpSXTbXxJ6KGY+arU7YI/QljupQ7Xoa/syNmVDJ7Gctk6atYwZoseuyT67BYdR
mQ4aVsvipWQqt8/KIfD04d2ptY+yjV8xc7IgJ0QVmujUl7LZOe5EQZtvX12kMGTI7CMTfRlaXitO
kNyto4PZfWPrqy/AUsPWLUeK4PvkfSQXOo76sk0do2cIRJQHp7O/m7JUIBwkzzpPXTtwJG0INQcL
Q+qpc8NWRtm5B+Qq5/a7bGbn7Dncj5hHU/umu9iOPJYFTvsFivRjUiv3CAuFnwsk8o5/6php6tzV
JDXs9t4uczwkWjruvGzhOGUlJ2/Ki0+md+WNd7NaE4HwTguTdkxpXrBhYExK/MMMbENflj92gsMK
mkSGccdF5lqjho3w973FcWcUUeB3/ssUcqwsWcKIijnmleUefZvPEFow3YL+s14Rw89MuF5cbtlq
fOu/Pj02I3R+Z4Pl7hW4AaEwNdGg1ETnsa2eZN/JQMTFqem6mmR1E3YejsfFufWO/iQWRD+ulska
ksq5vzltddTmP/j7aPMicc+o0/lPHyl31XVsHJ0cwqRp2jsGJZulJarYCW9Hvxg9xskfr/O1+87m
us6w/RxzlWX87ExTR7gqXziqcZUZsng76NLYO3KpNlNl3Ld2DsmBqt5YW4khYEVZXar7OWVYjkd3
tf4ZW1gH9SYqfzRNE2ejkH/0mvptXav/oM+cZwnpWjA8DVzlnFd2qiPvc8EY0iwwT+GHqrkTu28O
bQRcpTkXLnoTWDUk/rg091ZEtl7XmIvSyrK077UWvyxSD/B2E8qpOFMwOx7u4Gk6B1O2ES+D/5Ly
cRis8s2os+vQ+y0uCpEGqrSbkGlVif7FXjJubN9+9owUrDq2f86njPJ6C7TR0IF5Y8Za9HTdYAls
MFBad4l9nECo0pJINihNGKOr0trMdsuiZ/ImlFVKushJXz3vZ5KsvE3NEKKj3A501huMQpw+q2Ek
J0nC1NdFdlFYZjXkkNhw7mZZI04Ty9qQ2GO6oGXbuUbed/5rGlx3oxTPjQ5BSoIX8B00BLdp40vu
pz+x0hsQN+lJVP4n7C1qSAHa7OZWXgD5v+YSC+pUtkhWLF5GXKB1lAznPEL2SLP4Tiz1QCIId4sB
5lu18igdrD6YeWYq40ZmOAzdh/NkRbfOaijbqrkOuKok28Z2XlpY0kCjIidOkIoR+QH4DWwaPKUc
3f56iVrvzMlF4/pCmNdmfrIVuaU/22tRIQ0g39J34Kpl/q5IOK1ZibXLkSY2WkR9t5T2hvbIHgB7
3jLHls82kxYadz77motdAswxMOv6v4w3cmuuH2TmlpTJSqrmKj3aAtYugkXQFS0Vr1wmuI/CcOPe
2gBkcgm5L5nlY8TIuO7JZd4UbX1yXZAwcZfjYtJkcT9JTpGqir3DPDEUr/SZQ7bZvzZT722zSV45
Ogvos3AT3Wh851h1rHRuBBxUhkMHop2/OQPWwgueDXeJGndjy0toW/oNPCaOLvQPC7ISRyabyMyG
llgsRB9ab9w5HTVi7bqPJ7JdKaNYiEYU2zbmZGrFhrEDALkEvuZyNALKy2jSOKWWWROA/Siq5Tqh
SwfTorX8ABWAttVM4Mn0qazyvxqMsWBKqQa3U3Xr6UI7SMamI2tNptWrOFpEO6936+3EAC7Mp/lR
dmQbYaOMViM3Zs1GCofiXuTRzbK85yon08HFSGCN0j5UDdbFAA0DagvjJL1chEI4NnMT2KSZOR90
t+NNau5/P5g1ycMhnUihKlcEXrkdmd6ZXoyEg8MT+2TBTd88V9Vn3Qj3TiyexqvNdLbn4eJjiENI
B10KKpZG0p1A2N33w/BV2NTX8U3e2SVQ5yz6/ozoUj91lfM66Ow25mxfU994lJn23c+JyfrRmFsI
PPFZX0XxZi7uyI/AsrFuIL7bvd+gUA25ey0oLHSs9rFzl5grh4XBUgd01bTC3tQ639hsxo9rQEbz
bap+9AIXH0yr0nDMMEoDO5VcRbv01C4Obj9HjwO633aAgj48mdNS1M4DFdCIXcOghZk/IvDE2c5J
yHEPRURfA0sQr2XM3C7bGA0Xecjz7/WoPbu1zydApU8tu8/WoQBjZ05fvFtAQk3vPTfoOmlynLKy
vxW6dyfnkvmtq7BC4GYu5E3Pcqq01d+ymzccV7A9OqNAFMB3axlXXv/iECc8is6I7Ip+wlaVPswD
Z7R1Bw8HimTtCHhpz9Bjm3GV3eDMeZVjhlnKvgO3jfGde6fmrkfENmMqMrKIcqJnD6Z9yTks7Bz7
OKN5PUaM23b6TEuKOeB8KjXsue4EvRSHxwb6MFbijvCKcPQ7L8bBmYK0VQt8cwfD076BPrTWYTAl
dT+EzT3YE9mH7uQ0bozlMZ5r89bEvnGzUQPdMblBVUutfWP4VFIO5ZeMlylwJ+LFU+mRUFZo7epJ
tqjfA5O+XauLgPrIOwvoxSuefX8RwByuIrbSLRrJjz6OYJlyDg6dgaRtOD8e4tIIwexFvqY2QVFw
TfeOGCD6KPmO4P8gxNTtbDLHCzjWTe1HmO1UdR5MHD99PGEqpXtZb2s/0JFcAqS8XddzDTPyi6zY
u52x3atmICEwkdFJME/gocNk1T5oZgXa0KFOtrTv1v9B1T9iGo/w+d/XRvZHabEZLAzgBqN7zdMC
vax0UaO4q+lujg2qeok1F/cpg1On90iqpQBI64Kz3Gy9pOVMCXCsk/yOJtSxPBE8fOlrtA5yl8L5
cEVxw/rxEIODkWy0KQvrdlHZ20Axjw/2OBjgCMm8Urs6K+JtHiMTpjTLYYyTEhNu9Cl6XGb0brjs
nZskB9dMLOoBf8UrJ5RTpNd66MLY2Y66UNdsare2Z0OY1I/sXGwBbUmaisrtpjL/dFaJXTtjpTec
9ibTEXouFgBfc6J7Y+yuZruAPuvSv3LktGS4lxzzXBAvRbIDKLxRc2VsXYIr0rYbjvHueWhkf8J1
umwVsEXo8i3MBIupApRhxDRkM6A8t9iBCW52/c+Y2hAGjff1GlwlOLP7ic6yyne/beOGtWsOJC5v
IgbsZE7xXlpzBU4gfdQdFBmzA69KX96BiqqJUAbigd5/CnPtUa8x8KDzQV63tJ3Z+XZQlPgN23H5
aEVLKRYMgtyBf0DwD4A/cgvmfaTIYTobS3cw2uIbNYbw4WqaNRP6A0ABKjN1LjRrfmgNgm9SMx4Z
PX3tr7NEIHJancbIffEXnIJANC8+bhErXTdj5hmD6mDFEUwcABdOnUjvV/cr5/woGJfGoAjSVKy7
8EkhaRW1kwdDz4bdtco6N3epYxrHoqEKOGq3napgGE1o2ZNpvJaNwWQifdLGSguxvjGysVxuLRS7
RDjSt4SYn0k/he0knW3UdU/JIP4bTd7xEV6uzmeDgOsJ/xbnxXl461p0MI0ulaAe5iMHzJgaWGx6
HPd5GGAQFXyYBdONnU+ArZMOwY3Uv8ZO8xZn2Xcyi2vnxAQ2Z5M916FetCtFF9bZzGXp93savwAJ
LAHdkNWpweRJIpQfHMmk++2n+6y87tRPXEv8aNpYBGA2TgUifWiJafCwkCoBe/g9KfU0CZ2nLjae
7doYQiOr7sbSv2k5TGjpd+OxcGS9tY1i2amyJ4FHbFNgudosGS0xHKqf0L3eRtc+6OIT5jz9J5Ho
SHZygUojRKRB6em2tsUFoHrQeR586gpb6mf2WTGV22BU43oDpKGP5mc/SnnSW2CVvL44tRkZgKS2
bm3FRKppqnlvc+fD5jEdkWtP7WyZYeL39NAb3l6W+pO3hkvatgiAIembCKcAk54cwYFLGlHKLUAo
J1zi6k/aKVZ+G5lQFsyHpla7eU7yPlWLs05kbep3k23jMbCSk7lNUvNJlDlmQK7hC9LdBcEUoyTG
U7glNg6mnLqB1beUMqhfEnlzsy4PZwhK24nYOtd7whQZ7wSvl6Goesn0Ci+m7YvA8fww9U139cW2
Gww1W0RsP8z5ryDLwUdrjFOd8t+1NJ/AF/Tiflo25thfowGk12BQF23F/bGr9Yo4QHt2vRSnncAr
J5fH1pQuS0ZD6qWeb+RCWNrrJzwpO13kB29Y6sfEfxSxg/rSqxkF8j8Ubbx2DV73qh+CpgKF6Vkc
lSHmoUyQyU9MQH1leXX1xQ6MhVGC1HZa5Ad4zx7qgenP4MZpCMti03cWeWySNhGNKg+opIQi+hr3
gkZtAXBJMjxdOVHphMNam98Xl+e90NR7NrbGlVPnxezm+VuLMOL1bhUdGuaJQFoc5AqWUjP3J7pg
+JJIfeNMJEe9aSJovuacf7+osoFGGNFfA2jDOSH6GqFoKCYjfwLvor6aKxZFOb3/0BXYbRKF/h31
874Gbh7KYW6O3NQk8Vj+gHLfl9/AXVORCErw5qvKSlEBG9z0giiAr9+KesrO04kS4uERJ4m7H83u
YldNvbdVnO74lKMnYaTdKzfvA4/Q70UXNe8VJT2PRmG/Iq4TgXQQA8Vapwqq0rsZpPP2WA4ajHu4
ieguiYm6SOp7YTvTRn6kqFHcyfVL02AfEv0d0dSFwdlUhL+80ZnG6GrtaGRoFqGAjMMJkRM7Vg8g
7N9v1z+Y8cTRLKnt9EFGF222izCvE/XICJlSc+zkYOghepiaME+/lr/UpIV6NAg5SUTtQ+qa3QOz
vr1N56/2S9OvcnA5fYEwNBjnQYfFWbreFKTdQqP9qD7LflKPLQJKGM0ept9Yz2d2BQiNBLbqcGT4
9FxzKPyHj2mb/Gcm/XQqmxSIopPP118ipfSt0Gcru8iWAoyUzZbJZYcllYLjO65CZ6cYStyoE1fQ
mnsHXk9jOC02WADOIQv5FJFvTU6HTAgNliAl970+ll+msvjBzfSNQ/JbqrQh1GLPesoWJo56DhJq
TMprbkyoEwOw0nTqz3gYqqvAnnRUnTceqlQLJg7yvbM4QKC96q4elHWdcvdPzZUiJF/Z7ASBsgsl
DiBtOvvp9z3vMfXZji/uHCUeXez9XRCJ5ZrXi7ZthUVnAGWIk0f+ziPoVfNscdPrnpBA89CeuyoU
ssXMmPfi3OsY3T1Ne+p8dFUMO8NL7AxhPLL1TpNnvmVuzYaHdnCvgWpmKy3DX95sNHciBBvVfMTN
fPr9r2Vm7FKXNbBR0TgFnIGW6FxHRjI9qIq2WMLcpn4i90ZB87MCAwx1NK/S6mGwWdE5PzhIxXQ8
6Kok8j17b9kYRF5pXCLkmkvhj0ctHbi+GuP4SDNRcY7dOtlWhUIg/X3a8fr8/TUFomUMHdNuBT2P
Nmzz9zuJNuPskCKb8/aYcfvDlXIZbDWvh/4fsxyo5xaAAhZ8MWtTiI9HD+E7EmFNNeY+6xPWUGgx
dyXsQrbafITYNPPRl/zBICojiOtWbS3uEy4+w7Mty1231gr8Nk+bSRLvlEUCSmr2l2oX82LN/cTh
bqG2vCfTKNZn+rcY013sZmv0tSBuyOno3ydj/SxM2JBXqFmxJ32kn9J0+UMyNXmonEae7dE//v7u
98tM4yrPua/t28Q2w7qmc+9fgac2+iZLt4nLB6SW5enNWyrsKpg57e7V5NN0xzt8LL0hBeIC5CSa
BLenxjfuNYIBmwEl9rLUkArR2sLfpD4dxmpXNpHL/E7Vd79fsIfVd3r8HMskh/hDqN9ZeiKzUNNA
GT3oa15Hp43rNQWz37SKIcTSdHcWWizjcD4wv78lPtifZnwvx2RpNfZ/TzFAGZKrTk3kOWa4ouPC
RSTneqQlC6cehsk7X1OXmiMzjms92kdJvbCeROOh6XFRKqsvn3Vua7qlG2e88j9lIpGoISJzxrWc
O05qP79rP8FeGpeWRN+SNbv91igWetnfwzl55bnLu+HTtot+b9h1tweT4W/qPjKOGPPzgLlN+bpI
CA3xhCt0aUR+Fk5p7KeBhIfnlPFj57DUK477/ew5O2M1YlpG80fXFiQpB8ONWit3sTydI27MGZ9n
6FSEFkdHP/dVXZwKy3+DR95SbsuLhjgXgYMKK921N4Onlq/RNz449bRPhtvF4TioLytHyRdj0374
CXd5HIfTNjIVGwWDpuJiGUKd8e8FbAzOU9bxeEbFzLigxTM90U5EoaCFAI66N/wiu35XG5rtOWLE
3VtUtbsCY1CgYVIKCN+uhXB8hotsMHFDRfEb5e1HXyNlVEzx6zgqll1gLJdRj+QDvq6/svJyUAuP
ECLcbRMp+8KlQgWAtvvztFBdMAzGrRunH3hU7bF2cY2KhGPZoobmSN3WBRK+3HHaW1hT1sx2l/hf
bNDc5voc2rfRnyTo3nOLvrcZiwHbQJZB6/cbhojmVBCtW3jZhX32hGp3DXQQxMwseVbggXYt9QWp
IU2i4D5VZ+jKK7kWZMShoGjg4s3daZCvfdH7T4zAaGXwPAprFv+19VFxENOR3gu2Gqx5FQPs2v9X
BJW8JlOVhvj84m1i68kTdY/6sdcnAB7MnEGkIcxDYHVQjOcoCWeWgcfGEAzkIy4Gq2RZ6U10RaQ/
REXFwk2a+4MjJ5+hms/qwG2QcWX2soxjeyV5crA9HzN+PcSh0VgTIbKwq/zuoYr7v0Il7IpFPOww
IBByUm16ZmpZ71SVqS/dPE9tDWB6sPk5Ynv++K0PzzjF4h7oH02ah06CD8DGEbM4eb5yAkp8fnKR
Jl/r9ydmwzv9RjmatH5LdAzud3jq5CkbBd3H65csg5g1uPYVV09+oLUZUXC9+Vb1EgULOetaFOJP
+dIUnMXwWayqLTEDp1X3yoyHM2lANlkrRfW3jjVg9+ehorQmTp7a1ckNkJM2mVZrD0Y9PGLddy65
i6u2ibKWYY3z4SgKRBkaZse+Vxa+GCSjf29BXE2sXmsTTDdlD1pHt7WLAxcpBaFm7NN9z/u4r+OW
skE2nrui884aZs5j1b5FRnOIG81+oh414JDkB+X67xLjgmVupnf14s4nACefTV5357yOwAFrxl0x
LozQZWGdEqzVWx0D4amcovsqtMTEd77+cxB5MmUUew6cImjaWj0Wk3+PTMNTk7kqfxXWi97DJ/v3
U0Dlbw6/L0XbveSaj7nEoVdbg861PmedlYca/ZUv4iZSTR58P+m29SD8gwZHKoxz7SrYgdArR3Ky
lcddiFMhyNmm8W6ln7ibAkvkXdY473ECGDJaK1bTIfeOuRof+jI5mHhf3xHgJwRFooEwCKydWYzY
PRbKd4eUWijf2HeL8jm8qvpQd/pLzmgwxDe97IZK5BgXwP+nPMAbfWqqe3siWeERiniX6n3Rlqdx
bYt1ywHO3O8hOSq9WwFcaoWek2TgZcF0LgEfbUFs02JDAuTg29DHzZH+ZMv/b5GOfSs1nJOqYYpK
nLrg/1bjU4XWg5mqQzj5fYGb3tLvnAzKRB7LS8lrFUeO9Uhg7sYeOdxzdlfHQXZ9oBaamF0TbKgn
zOlU2Fy8dAClBzkbC99R+qlNMPAje+tQwhNokZJPVPgNqKFmcw8mcTmMvT1z9Vr+em5rcrOy0gdN
ChxEM5ZiIidMRHRqT0trlI+x1VE9hRXKZaC7HsR4QWKmKLS6BVNsJM9+hxir/T/2zmM7cyRNsi80
6AO4A3BgOfy1pA6KDQ7JiIAWDg08fV8wqrora2ZyzuxnExkiSf4KcPfPzK5RNn2qMkyR3uCFfK5L
cw3jR6zq3ndOeFzX3+BI0Q79+jsg1lJvutKV4WxhL+C6aI2YThQgMwtGvYPPNtdThvUBU0kfGYsB
cZQvfYXho4znd9+H3J1EGnLKsqa1aEWGY+evzrHveuzFVGivv4utlh7XITG7S+rqCxAKGh1CzG3e
bdXO40uLjEBJU4y2vPxR0PexqyXaTkp94ItRxEy+aUy2Gfk8YQ68zcLklu5O5yrhjLJE+YqxQc6m
xsa8kjl9vHdmFWCCpNYIzxKBPGVYOyuI6r0p2JoaNqnqrDPGa2KVrM3AIwuCM/gMgvpDVMZeT0X/
Yx6F3HtwOqzez46mgY9tcEJ9Hq1lVtjn+9xKvXdzSfNn4f0YHtPen96d8ZhK7ZA9qf2NHJOa2wRX
UuZk1TGHZIUMIH9873a80o7ukHs4TA+kXr+fhjmSw/uThQu71++vxEpMM3COvgTQARPzRuhOXfOn
wkqGXQrN5T29G2J18qNyhPLdP1h1TkXTgPtqGmW60+gHYo7lizn0ksl7M+IzGzgjgk+kqJFSDq+x
378N9pETb30btAYMJA6cHinJ7kt3vvpgA8aNKLqlmjpZ6wUnwmkC6bklSN559cefe4QmS/ynFM8Y
6uCMAzxbaYnPALm4YjwLP6ISqGbfW7VN2TM3Z+fUbFq/53J0jaPd1F+9BhKvdXRy2MDiL4Ij/01Q
LwNm4BYOSg235rEP7Dt0xSc+XeV1Uq55TOnFXU0wB1CrxEvjZ29+qspnUokvvq1+p3QCwNdO6dTu
8OJyG8nvYiv81GmVsCDZ3Fu/D7wdXjO6D7NhH03ORzl3pIRqLwY45UzEf5ejZc5GjlB0HW15IdQ9
le97IB9vmNo46FnDviw5D+bhbWQUG0JY5ZMOw9sZUNk/vn6GyXjzjXwin5OuGYt6O9PsuMLyPthq
L3n4bqRR3Jf3HMsYAPSdu59dTYhU1ZuMmheoVR2ZXIx/WAjn+YLx1L6hO7B/WWixiJ/usYeFc1tS
XonVA+/eEmQ0fPchk7HGVZg095axiOwhbACc2Yp2JO/BbsZ9CpbkzeQOMttg72Sgn/xJvuiJVLZT
c8hdUFWTrNXu+0PsJwyHwMI8MgH+8b19ZBkUqxJM7Z7sHibTvM/2kFmnVZgXEZUXWCTCbN3JuH7M
awZKfVnii2LnN464kjpN1awdFjt7qHZVUL2rZD4ElAPf5Gac7MN83i/0RDzY8EjL6hIEu3lx7nEq
oRhg8L5wuuIt1mz02CIah8IOYG1tZDPcmWmKHyKL6CsuxdVjmTqnRnLB3/cxO7InqV/dml38wOxz
hSeFCmmy4pnIXrt645OBXdHJ191EZC8Ct9oF0t7kVk7A3nokDnFHgSmt2AYOATXEn/D1154fvVit
n64aB/2jhJDXa3Q2i6JPBrHJEXzXeZL0Lw46i9lDcGm75WvY6Z9F3QDwlxUdM4jLQWYO+ymLD6bm
lNJMp3wKmfWqR05Z2PzYyw2EGFhsws1kBOtQRQWyW7IuGGEwtaIe3kIMxYCgqVXumPWBlNq4U83I
bvJPljc1ZytgRLlM/mFfPxJeEHfStd4YpmwyNN9rH8UeQDPWvCTg6J/10aWhrHhFpxMyirgqEw2+
0u6rg2vyxln0WrIQvGMKUcKf4Tx7Dxj2cVB0JD1d7TubVg1oZemXNbYBTaq1Xg856E2n2mcYGY2+
+lkzhNyatTzC7yFl1K/NIonXU+8+tX7Brd7v1owMnEre9aNr3cDn+8wWY+BQs4EKcgTICm1u67UX
y6ysi1dpPkc4Vdu0Zc3orjop3ujyQ7aeYw/DoPErK35FHDwwc7nvCqrVuodYn4+kHIWuu3PuNQ8Q
Gx5hfIMB6bObwIDoiyCUrSxDPeSO/0o5IOZ/SuZuApldE+ldhpT2ASHDF9/FHkPQGxJZ41LpllyV
wq7MpM7dY16/ywHNQo/I6T4OnBVgdm7f+OsQ4+K9ZLt9ToqnkA+UTrLnsBoPqtL9zqWk8CZumvsh
lOYKnkzN3udOthSglhQ13ZAqepgi/+CRCViHZsflWNZPkQXiDoUMi/4XMPdhbRWEKd2soDvKxy/l
2786pwAS5qJa178LDIrMtHhSU+Re7BIzQJLlP+tMfOoQF3hLl/ShdvRXOTobbdv3GcgA3bOL6W9o
FYAYiIWd+Ef62bh4U7wufmz6hgPaCGO7tp2nUUfeT9lc0QcQCfihq/iYzjZXIfbxDJwyYKKl9DVc
vHReh5uNPdtsDu/LBbAdn520RjpJ92Gtr6Xn/uzhRiXSQKchZiE1yslAQWv6VnZ+cMrjc1HpceUZ
0sejpSiRfjCR5syQmjNRS58sOKqfXCQy3ltAH3ZU/fBaHxWFs5jXE1VOW5goWPt2fhlbmIYNZL6m
YyZePWcJylnChGaGm7yx5n0Qz/MWh0/IQyLmIvGOD71J/0EDawPP42swkazk9r1RDF1NwUkxK99k
ytlv1sfILdHDGpJ95pQ95gteAW4B+Nmqim5x+HViyNZzz+s7FA3LWEZnafqWABU8pxb+mT6XVy9y
lzg5mnRhVM221BXdfl635ZP0U09wBipSuEFJo3040LGKNQAKDbUn1Y3XFu8w+gnnWPnPGYbknqto
76bNO0WAwQ2y1YfVcKtqY3VmerqrwOthe8IpQKSHNso8hSpCrigkBRK0odzaIq43eq6ruznFmoh3
/jhwNa8Mv9anUCMvDgbbKZ5LfJhoHWsb3qCK9FpZZc7ema64Ifc4uN8s2xy5hVeEM721mrz7ejl6
aFfd1mPBCQliwHXW81cHSxnORbOJm15z/MDb2V0hrdj3BltCOIGs5MBCCRFQCTAFy51DWvVzXPX3
swsao8aabuCUXs+VB2sPA6Poeu6FGGTQOiq6YmPnubGMcu32QXwmwx2ecCzc+TA+WUSoUhPsT3x0
2A0LfLLuKD2jH5s9j28T3GkH2kErHe+nIJNrJtBovlZL+CctD1jdf9G5tDWD7NT50jnIgJQ2n3R3
9Dm4R/gIwt+dVi9oTOW37rPBQs1GBr5mVTHMsLIlnpnss/wVqC5LH/2hWNzmc2R8urQhQMnFCBKX
FYg0LvCx3XZ5dRTVgFwyZq9cJK+NnWMjdADlcoYBgaIM4hqZFutF4W8nLP8ic7DI8nE8k6bBhVwS
TsC0c+dLPO8ZiEd8H7QHDgXOPeu2EuqwVDp7XeCeaptdZGT4u2HIbh1vidY0BzApN6OuHxNJVsSh
LoRGwZnjG0G/ugluGeQ+ZElCp9PoEswr51cFh7gPQW0anP4zed9hx4f97Tfrzqe0s8kdZKMrDEsX
eTI6KM6bXHaTt56JB+5CLXBUwJSZJ281in6ElzetJw/UeqAnwun410oDG7NCbRYJhEBfXYPaIx0C
M7z0O+SF1n3GvWWTWT6JVm0oLUJ8XC5qmyQEPYX92Wf0o4LmMU/nDytJzIshEv2g8oudFPsqNi4p
NV+4DnLiFbLIT40H77FgZquT31XHKgyRizlfru8ldwCSggaaLri9bZgYNFKzbluIJ2shwMyayGAr
hE7KvSSsODxlDLMtfaNDNiwqwQEqBabzaPau/uDeEDCGfYRxNiTzkpLCg+WRdGfcH7eGEyJuLpPe
77/S6mJ11MpyPV7mlq3tn2qXIMmgQwjz5MKFWkmvJ1EypgwxXaY/x9bKsfXm7pYySo/PpWlcXIs5
Q2TL6b126ERSZs94JUzDA1lRe51gOHz4/h048n/8Lm0bb29X/nu3dNMrRlQ3UI0adglx+pCrKsNG
YBYrCzYc23SvuIf/pdcjq+oz2E4am+mAe7PM5JNgafilw13TY41xxPxGSD5ZR5oyaWvgCkv6DuBB
0jcPXuu4LIRafVniDdDR+Mu3MLtyVIyfSzDZ6L2uPKGqeOeGTz9vurkbZr99iCNuZ2kRVEeGk/Mx
SqkzVl61st3O+TIEG0jJCPRBK65tjl7fv8yNfnIaa4PaNZ8ACxs/PD1xttXVfaZs41pl9p718LdF
T+RDwDHwNA+ts46wKX9ooNJeZhwGJJeAE4ARHCqnf80bIFtDaTXHqMAgEtVJ8wBhLdyJSvjHoTHC
S2dwEiSsWd8yz918jwU8+IQH54fATolhM8x+dJH0iDXbzTVGG1z5IFVX9oBgN1B39e4n4LsCcfd9
duQwyyXae91TT6x/rUar34mg7J88rN70TLMOQZp5LIzc2QijpCCUguPWzf27Bt/lniNnuxa9K54B
/pd//sjWXWiVXciayUtcGgFw/A7vFPbGYV1Wnr32VBADRs1gaBodBYAxJ6U1yhR0E9TJPij6x9mq
jkYuktspAY4nAwgHCVQd4Z7CusVIF5g+8x7Dv3z/7vsX6hhjLJI1lVzLv5qmGx4SAfLToSrVHpek
GZ7p9XdN9n//Hc4QYAucb3cw9B0CkZBderMcr2NhYrJWBj1pLMLX//6HdvlXGqTHG8dsg+2//cP3
16bDo9talA4u/6seUZ/gVmDRSCLayf75C0Nm49TD2PznX+gqxxaX4H3P0ia45lMUXENI3BeBUzgU
43yxW4aMkwz3nVdwHpppX0LbPrXQ8zYWuuhF40VAI07GfRGm8cExzQhOlNWvoo5OdWMKD4bbNFzM
ZE8px7FJiteAJbBhvw1p/Dt2kld7zhPgsIP/ELwyjWCJsRLnB+P95tDiVlx//7EaEvxGLDrbDqcb
e5uHeeGyzZyLm75EktR0mR4dY+bsF8Gjqkqxr8tBnJM6KNGuaosQpWOyxWg+p4V0QVHKj5rH/ZaZ
++9ZFNLr7fenW00ftqDuVfwpUnQW/GDdDmvgXc1tH6Vy21XSsfdzV52ypcpAOHjuXdToUy0c4u8V
DY83aSNTwE2QKHngTtj5x2/VgB8p/1Tj0tUBCJJvGfpzczvmeb1J84p8bxSQ7WRt46689AQm1tmZ
Bh+ZPgge/R5XA7e4YtX4TMD7sajv8yCnZAXPgqOnii9YLnAdMwgvLC/6JLJp92777m5TKi1uaWt6
7Rw5HSI/TraZl+YbtIDqELeHsUMc+35p/2sUh9iJv5n5F1kR+aPtzj4zkY1qGT8QUMufQmvcRq4p
78qOrepUakC4LVVfzSxZOkKP468mYWOY0l2bLh6Vb6hK0cDGG6uWHXLiqV2j+u4e2iNUv4Q4m55b
nENOlQV7Y4pX34/6+xd7meKOCdE8xw/PDpZ5Tkji+I1eCklo3CCdJMem59QazIyOU7wc3LzqfeeH
ZFR6pPDvX5Yol47d9F7XjdpZTdyt6xp3oZqdAJFXug+1RXUJdYvsUcdh+z3JMHObb21jcsJIMJ1B
m2499ez2B3y56qEY2u7CPB2u39iotznHvJ/neX8tl3b4P6OuctJkwvV0AHRLUseCVNqTGagXaVmO
89FrK4I5XtatTVU4jz5mXJLLLFA5TmYkSffRjRnfhSHYBkCh+lwGUCvH2rSOo0Y4huoCzEsifgzS
e8fUPskyekSd9FdLIfPmu1JkiNnq8Op/6wBdw6Vc3AIEZbQNA/lZmfx3nUqH2yYb3VdBJqCmMv0s
BW9W18btg1XYH0NgzacyEO9F1WN+deKFV2XdDSRDHbTYYuuMdLw383zLdC1hH+7BIgURnIC5gsLp
fGQ0+pDW4BcPO7pBmvJIZe0vuiAna50W6b7LhJYAQoyt56Ki8mHgmajWWtFUYa0Y7FlgzFVGqEnl
N9TdEe+zimmTgyB5xN0W3WX5vK09NeO3JSYZ2I15naCk3TiLBupqkmM4B9YASGigjNPNXJESxEp3
cuPcO0pMWkB32JlZFJ+sxTISc+pqP80Dl5bJzAdPHdsdkJTjvppJWA4ttpwNyeSePKdbSza3UkK/
EzYukDN4Vv0YpF2PTlC992B+DlJkcg+reD2XAV4g5j5IKKQoOpHhg6GLAq2Q2izL+wUR5cdUST5Z
nrznIjkC/QI/lfi/VAWOwmU3fZWxu5t5KXey8IGGmnNJPIoOC60RWl0FTzZYl+Z4G2vslrBKI8Ks
pZ7uNMkMqgbaB7+1CfPxzmLCuhTa+3Tnz7DxkMudcAW59SBr6mrj0n3wA43BM4f2n27dgd12Y9Jo
NebtEzuXZuvXuMtZx9hhQGvE+9rtjOpKOQNlx2SoUl/9bCanxOxVOzv41ly0hZ+AxcA0TyC7MsyN
Dz7zgGz2WLVttdOWEXKGr/m8dQqcZAePgk3vXLWP1mBCOE0JGOXYcIX8banyw5XGh03Wc1sAs1Bj
i/dc5PrOnIxiOwz+m+w5xsDw3g+NxAFDGVwldLJvWmTxYgkfdJ33HPSWd2NYAix5Wqy547YV58sR
YAYrAf/jONuvGXVBYAPcj8RUHw7jXLIC3rGaMaVAP7wYFi9EG88nlTSLOGLS5mCioc+kflIEDC9h
cFMHnGSjMvqZDWLeRgPpkaSNyHHP7CDb+baQzdaaeSLEpEz2EfhQM6AdXUsGxpbi5OUVyVwie/SG
YT2IdLIi0n4T5SGEs6IviNbYKwVq9BLTx9M6uNtrzKCdi6kqc01KMtt8l9Sw95J+H6QRZ8bCO7WV
jYG9nO0bc4LdbEgALAUhZIxguevADHXvLK+d1lG3BCjKCTc8vGLQgHoHS/6r8eJ3XEpsACTnEZaw
3k+fCSRfPMrkVtgJKcYmCjHlIRC1gUrhRn4gUL0m4Fu7xH42Atb0xKI0oiJAJEaeXtPjvEHba3ix
rJfIrmG/cL5JZy96tr3t0P0aJZQuLxZwAyAUrpm+MQwpb2KzHYF/L/5U03ykBzHpjGndhhWnk5JI
VqHNd+0vFSrVs9vFgHjI13LXZ9kbmbrGfmuuW1h5nEyn3+z1X4pp9G6GjjZysw1vQS027kY0nQ19
5mHqrlHVQW0Mwi1WRHwATvE+K0EQUftXbqFongvilx7sr0yDvpsmohN8nHhzmN1TSz5w9D60PgYg
WEB4AvuvJK/nkzmrZ5M4DgH5eOYW5nnnwH/Tpng3++DQcEXipC7zbWpS7opxiBm0vcXCsLfc4KkI
3Z2j8nxtIBxvUqzgnhk4+6GqANEKvp00tgyxvgDlfdg1a6HbXmfb+8pNUh2kS0krcr5Xx4DuaxZ9
h4KFKdgEJElLzdDQWUYDwrFuphBrotkQv5mLM8mGpabbRDii99URRXGxtF/sylTQNS0T8mtRH+zL
l9Gafn2zmf5/k6cFgur/XOT5P+vwF32gxcdfmjz5kj9FnoYj6euE5gDz0kGhoZnvn02ehpL/gbPF
dF3LFVR8SuX8V5UnB83/WJog2LZbQiBRSr5j86fL03Cc/zAdJR3+B4+uLF96/y9dnsvT+ZdiKdcG
GsoJyadVlJXMdlwexb8WS3EU77u88KLNVEPIqV3lbkiGzTeBmHAPj/ZLKeJkNUpY7Uqy0WUD0q/K
1rR2//K63f2psvrXCsz//QNREhnbdhRR2qUR7evjIS5CKkit/9GBjaornN8b5HGxwLrAvyvSP0yT
8T67xLKJp5g0kxncppFhbrpIWKtZQlv4+0fy17rg71eEh2AqBVZNSEzff30goLmsUDkuvuxW/hCp
Bxo6FFBJBOUC/UzOsHSJys4zIaa//8HWXwvQ/vGTXVButlCSj8y/vQRRgDVlFrwEnZY41Ihnl7P1
1kbmi9fUF4icT5YR/bR79U4K8zHmfgyM9uXvH8Rfqzf/PAY6kl0hPc+ysQr/9dk3FNEPTAcijNZl
IQ+NG1c+0T/af1a1SpL81TPtNHu2CGfLPWyiuD0nITCf/8ubsIDc/nxIlvrcPw/DRULlqhHUgKp/
A72RZ9Mmp6xoA6gGGskgCklxommbpPG8nN1UEDrlo2vkKM5//wJYf+0u/MeP9i3h247gurT/7f2n
s6KXRV3wo8Fb3aTSqGFa2uXOHyvmYYvTv/HJmAo/qPGWLKk0H3ng7x/Evz991kUm9w61zJYlBVfD
X98F30gZKWad2jg245wxm97LwMXrI6SN8zzjLl+RYfj7n8nz++uLzj3AVNI2hWS+4lv/yydfWZ41
zzlO+0H5Zr+pQsTf9VgLKz7a4RTRjTa5FYgCzmzStGkok330o5uyEeKRmgI2dG5txNln1wo9NTBX
SxFtfNJwVFVRhyF3XiogEY2DP1Q5h0FmzTgtq7646gA5AuibY6jmB1PkhdAundRaiQ6fwZpAfZXA
W0rnZnzFXhKMO4wFJl1vasxCC9PgCCieSlqj3PGyudnTxBgspKApmaKejWzTyycdlWiBvoRg+WV4
S6NNStmci4NtMOo74c5s4g1ycwbFHpr2L6vyinGT155fkGiTmdzlIbRDSmGWKjDa2Jn1LcNDKhJ6
cgRiawqjHc6hcrV1ULY9VXdiZCq8mWNCps+9NP3oOawtS+O2GhOq1rNoTC9zpD3nYje8HaehAoO6
adp2pJwukQBB+9QgAE+NZ9OsJQae5Lo4V0LS1i7lT1NeJzCE60W3tECYerct5aLWTswe5X0WfW7+
OhgiX4DnSFtqGrBesu2vfYo/iKZxm9cR1Wn+jTnXfbhPIALE7xhLjOwy5Q7xV7dYTuAJk03/BHXF
QsLwFaCXB95y2d8WEf7OfR/mYcHUJA/Mw/Kezns0gGBci4DRyC92NDA5Q8dIxgeHLUu4Q/5QI4OV
0u0OCbjg6rYdw2EgFrTs0N08O2DpCeodk1LXPcPbKBLKfTCrQiMbyWjcGAoX/tZJe8/bJYaOfCbt
eBjOvvAyuGGzb7ebrksymyRmP01vKnINi6hiIOyLbqGUv7SsrtVaNMzQH0NZwRqvOkGSrQiRG1au
wne3EuQqvINDjsPfmBP+0NeuKYmKuOj58CN0gTAxea0g09RGvXXUqflGu1U13VREdJkkofYVFl1V
UCYU+z5D0or00wysbNpIFdoci4E1zn2un8tg4oRbVQ9ZHRj2PjJJtJ56/BL1NmsL5Aikz3gsP3qw
g2qvaKjtzuQ5VUY6b1CYYwa7890fjmNhzEa1apsDR0rbOdZ9n4gDXHvP3SZCWrTTWqqZuILbMm/e
m6gvkguKWNc80IFQu19mZwbzS4rxnyFz42hmkEyGouIlrVWtXnwWIHEtHbq27kWo9PCQLx+g0xBa
fX6BCJ91zyAERHsNAMpa13yZLD5lOYahF2xAToATjEMNn6IozyTsWtPhlD+TbJoIktDjeirbWIQf
NWih6J6DpDXeKavp8mObjMNw541uWd8XIKLL8yidcWGIN1aE8WS0gtc8aIRah3kH/rhRkYj2lcMx
Ys+cKcjvaoHtZIdjyJ72zcCs4wsjd5xfuCcBbad8q8gfuDWW9ZeZCZM0UMVx95MNXFdcGxG4xm+z
8zvxJUwEX9xsoe55Y0pM5/ZRVpo1DCZCKcJL7xqkFaYIjsQpN+vOfmQ/gc8NpoQxpk9VOqP/GE4x
UACiLZJNlw7LdnScUOjLp6rJJp9zHd82MhbxIM5ZhUVNUjqSZps9B4Tx58+YC6UdsVEPOnmcqbDq
abpRqTq5cMBI+kaq0vch+W332NHyRpDfLPxo36uBnre+wbT8A1tjnT2O3DKg2Go/r5xrCY2lvRXI
Mh5jOKDe+TEkZqyeYzPw5Dqzgzm+xrBN9ZNqZj98NoHCcc7nPgoujIiY2hdu71Ak4RcuJSudksUD
MHWJXlOKjOxhUee9+yJcmmloApmyTENupsT8GQ9EaO6nYjKd26K0dEp0kDgI47EhHFp3W0VWmzzk
VdSS8S09LYQGkjQJBYcjsEID3d/FDLByIzxExYYaZUDGa6Uzz3sdyjjXL0CnBhueedBOb1Pq5MNT
M1d2SgJVKNHBDmHPnXOeZAg3bVI9eYtDIprR0sCe2rgzpBEH8aVxIzO941bZ+lkHg7ztx4hwoweN
l50pvo7EgxJkSeBEktApw8Ywngdx4hRptPu8aPVCgx7ahqIGpb24esqFbQbIQ0VjqQt+vTCB9yAT
4+z3jG/QtRE7cPHUyj3gKGyDFxjupoRnnPTtD0jwyjy6KEruW2rXkXc7jcMyPKyJT69HfA7xm4y9
strbDZOz28mNOQOqAYjsvdtPTnWL2BdQr8TNXB7SbO7ds0wzo780kEW9x6iWUfNMgDtd7MhVA+oo
5JM5H9KeM/EtsffIvE3zyC83o2Ma1XuFMWl6a3Ablxhwbc+485gdtPeIxFP/3uR4Yzf8PqYqdaH5
XfKZ6Ft5U3RQd6+MrnzvI4VxOd1C7Xezx6QB3Y7mOmGZ5/NVGo/VLPtgo9vSNrABaPi1GUHL5qGC
Y1p9xr7qSW66isJAug2q4VnQtla+KkUk4MmIVZYvUkTY71M7Nf3bVNCZ/mSGjUo/AGnG/I3TJNGr
1VSye9auPdd3LNcdtFNNQ8+Z2g6LXCB0mvIaC3YZ+KbGOEkey34YumcmyYjHWMLn8kKrHzhXbEWm
4R0grPQkoAOAuKwFzGGGS8vagkrcUejwlRRhX5DZLMz0VMdOWb0Z6TjKTddwUigR8oERnepqLIID
sVPP2UY53ZKvpvQrZD4sPO7bzAi2ppmUmibGzY2r3seoGjS7OV2HR8NO68hZoZQVzUc+1rZ/alpu
BBhEOdMd6lw5wWPTOJb7QEo8dGjXZc2ltq+MpovUIPkuIQbe+iD52u4A8LpPT4x46SK+iRan8eIf
M/38HJphEZ1oQHSggflEbg4tlR+SntjJyG9xlVnTcxnWcL2JaMbOya2TTm3BXpb1i8cUqn2CeOaX
e5klMjtnoZHT1Tc7ue7vOCPL9AANWbUIXHzKD05clfhYsnqyum0zAiE92pwjDeZynjHjhZJ53fmn
LB+R/bEmuvEpzmUqn9syqlmqocIoi9poLcWVjY+qrwnkXOeQ5rHbcEOvOotWr5Berje3naf+kHGx
0M4XAJF+bKFI1xcnp4oOiiSrLqVQEdadsZ3N4jmOJJ6KGXSox2heJRmhDm3ph0pEk3EuZFoP54nk
gri6yvAYs3JWn7lYlFHAQEJX7OaLM1Gx/CSV9gf47cobiDH3tNs2V4ZWmXEJigpze+BDwzlJkxKI
Jw/7qUQgs61513pDoX8LDtTxGwFubzgEyxV8xrjZ9FfY3jr/wPyKPXA11ZHt3YFs7RNmUIkGndNj
Dpr2g48GeF+mcrQeM0ZmxYdv5UZxsgN2vpg8C1PpR5Kiw7CMl22Rf2rCpNZhMDOXcJCbRK01LIcI
k16W0Jwn9YPnzO3ixppdKZ4dkvQuja7E+fGqWVEaXtGTLOIH7YCL1cYanX9KaeXRKSVIHDzIFPfk
YhRp8ud2xlRwjwrVVkS7J8VTiyf6r5jLlrG9Ep5ZpnvXLnPjJMxo9A6jMQcKrlbPMe46D5ZuD1Yt
hvp1qgmXXEtYQsA6gyZxaZVrE5GrWw/TncHaTHgGxqTQwj8V+ZTgVdI1qw9jd0hB88qmZkvDXLYH
ZtGwJothrpNneuBm4zwbFd26BtPs7gwmKWDSaJe2HXxZJMkMmKEyhY3pMG7GRkj29OQMrer2g6Oz
fhv0NVVWxOJq6C42WHpS+xTKPpRZV4RiqzQiJCwtDm/2ix50Dt8+GLNSvruuI9qTTvD9b/sMmZsb
wWiVL5XpeMFdQ1TC54hnWxiHeytpH73GtGpWvMYPOwcldLHRSeDnxq2X2H56nelCx2lQmH7yJHoG
iZ+MFK2ciJ3XDGuajvBpcLrpSREwni4PiT/a2a4PS6/f537YwsYv/azf9Zho7OtUDHYFyo0Y1mmu
Esv5isbIpbYKqdXczN3UejsxkR7ZxtZkqO1ojLgf/HKW6R0LsyYkNmWwNSliCSn3Yq2nD6DGerlX
qeizo2RYQWS0osX31CMpt5+QrSr3bqZZarHitQ1eqLSLB/NlspUpkL1Mh2BEMFJfDNPLwFBVxmYZ
0RkU1fHVbt0iP1c1tvi903dVTqOJD4+beBC7whvRNkFxSeyuTS5Rx0fuICyLvH7PcU1iMx39/DfD
Dtk+GWgl7iHgQNdva7s06nPRIa3d9gN5YHgm7O2t8WYce0dtOzeHE0D/U0V8Iue7Y7kN3aG5nySI
cdAh5mSf5Swi6+Ky9wdOEuMpS+8rx9fzvd2zQ94w4dAl3Z2ekSJGGzCKDkZeKpYiQRA+/xhmfAS7
htoV597pzEo/M+1YbO3cerCBgbH0zddwdGt/77dp2hwwl7X0lAR9ErwQwBT6zp8mLK8BLnLQ5lGP
9IR5toK/T1gdbx+7uRx4BQXlZxU5Xn8kqzDka3+uZm8/ttqd9yOTdAKmJdDdx8lz6QIK4AraMAmK
oL63zEkHb2x3dX6o8jwtHw0bw8+XT2uQ2o8wzLOtKgLVHyt7UMZbj+U1I3nkixJDPcnYfTnAgMFz
KXzvmYqzEQtqzE2ovswmiWvyQ53sm5vYiW295cIo23M0RL38rAvVlGfhi2g8NQ1j9CvvG9gnF16n
ecRt6okjZSpy2AFfj+KDzBYdlbxCPlwtzGDNVmaZqXGUabq5ODeO5pb8KrzyIeuWEEXimCCqe0iK
m7ZmFPJD0sUZndiNT//J2pntNo5tW/ZXCvd9H5CbPVC3HiRREiW5dzjseCEio2Hf9/z6GnTexpbj
WpVAAQdIBDJPsNHmbtaac0z2mNQ51Vu+Q6neGWHJrDo3qQ8Ao1KC/nYYJstyhx5xJuHC5JPcqZpF
x7UaCZ1/HE1NQ8lh5aQ3aVoxBFd+BqjHyzkxOFeA8aS9L0PKjVR5B8OoHpsRw9UuV9iNnMoicKrF
qdHiXjTtLNzOM2MRZ6wSprfw4vWiXEcIO2Ji0f255URmcbbOcmuKrxz8aUR/cXYT90pR++pPLPO9
fJZNTS++U0SLddBHEH+rVZpSX8mAmkwJaDxWp5NdFaZzVFrZ4jsyUVrSBcTwNDx0XQfNc5KS8kZi
+B0i4CykkfQz4wgpDrUZOBEcQLJa9jVyQv0+JMigwI1eGPR66KAoxcOIlSZ5nMUY/MaanuPDJDFx
cv0GraQ3OYBOHnQlxpUnDOD4boMjIt42wjQgLELhp9VsGbhHgqAezJ0ip7J+iVs1oaJFlVA9BKwh
5IWkFAZo/0k8GhzKoUo1RqcXR0E+g7FnMzfjA+Og2B4peiDYRNwt5h9GF6k+8ZAaJHCduMoe4QC9
V9dE+Im9M1qGuJiarHxg55rYuz5qQpXDbJcUTKvURjaV0tr5scVi2Lq6YjnBNuurgTqVwOx2AFqv
GjsbJc+iwgDCtvPhsnTrhFieYjVyNGhvElEa8WbJs1MZ8mZHHKzJMXk3ijxkAe1S6Fo94h5tg4o3
V7bIu3XkGWhgOIf6toF2WIYBSZB9pBE9qmsmVk70FGhRnarJt2qcmPAMagWYXxBBIdrktTbBcTIb
SJCI5qT+ZaxpUqzJoMXkmZlo6NZoNyOQSVpSYrbuazEdGi1Ej1mNnFvXsdqJ/qlAdBLvMpL/iImX
Q2cei7DsMXJotfLbUizVWXPSg9gSTSggXWSzIZYEJxfRHYTlvP6hE/gTXjN+g7bd53nb0YuFbJ4M
XxTmPJglMFH8nSOdId9Wmijx8KRFOkKZ79HjijxdEgMlZSYWAjhfd0EcNS0Z8QvmNfTDUiMXRs2U
bVeHZHdjUo3F2oRkgfbfQVJ/hZAn7/eIOFRzG/BSwp3SxgFN1K4rNNfqbdlupd6x97AMLdGfnTbW
zX3nS8xdkEwYm2C5Nb855aSTsRw2nBs3XWmxq0TtgqvT56cFkpEqvgW2ycjMjQXqHzOyLayKNE59
jtdTyRpwPyGhKLZgAjrpjgVpy5vEURCaleOA67vT5rz19LkV4Zqkqsgg0Z2D0nffUHXsOFVhGzvk
0UyR0MxmKIRUK7BiruopQMYC/CRg5aRdX2vKStFqTV6hXi2K/exDvfg50ScPTvVcj93DNBb2dFv4
dqde6LOYH8rc8KOXIrfKgZ5G01lvAWtCA3lXmb2+eg704wzQDsdyg3LkQkH9wnWWRtObjpZv6qow
03n2Budrol3BWf9qYZvwQ+cgnILc2IOc7j+/pKqfX3Mp0msmzTz6SDQPzp6tStFS9rRJPKaD+zxU
ju04eJaTbskEutM4xEZ5BNIpRixMc79SSJEbiiOL1yYQ8sJ7PmukmZycbNW06OZpFj+/PGukZIOj
pLMOQW9UnYOuRjd6oh7g6lNrn64LPXjQQnN74fk/tDC4puYoDg9vcV4yzhonCniKPEc77FV+f937
w1FG6RUpGwes73v4MnAEADhU8hvtpWMZB5TpWi+PfaI6CUgK0H19fkN/egdv72f5vd6MAbartaCm
OnuGGrOhx2IwDi9OpAIhYVoXznUGae/zS/5pCGgOBWyaeHSPz/uXE8HGee/os4dEeG/57deisLzP
L/HhC3p9y/91CWdpob15qnRKZ7wxxuxFI4SX9KZI2+0I6zY0qgvf0J+uRFNPqnS6TYVf9P2VGK36
nAqVb0g/JvxkRXOnCg/i0+HzJzrv+r0OVl2xFUchWYoF4exCpmT9H+h/LZSpH3Eb/M60IFsVJjEC
0F4JiEg5EPQSS3fW6Qg2J8dYX7gF+Ydv9+0tnI0V4mxtMCba7LUQ4SdT3M6Gc5gQLKp+vIu6xSZU
L3hKPly7Hkksi/6icPz187v40wekqwBLOTDQfjXOJhBqKgIM4jh7Dmk4VH222QRnb2oujKCP3wW6
hmVS4Gyl6Oq57AC06ZiGWo0kL79BjbLS+7tFTw8qjiDJfm4ufIYfh9FyOSbFZVpADXw+FTnt3FJf
mpHtuPn0009fxuqUWS//9N29u4px9lk0s6BBDmzIa9rvY/oNshwpIBde3GsD/k1nnIH6/iKLoOPN
tydCLaNGzkXMbtrCk1tYBqtJeRbQN43iWsMtNiXAYItk1crDLH4ixb4wUj/OMO9vYRnIb25hQA4X
jAFvc0klCMIfen/ha7zwc51/9dRfYseMeUajR0k4bzN2m6kOMavILgyMP49DajjLksnHfzYwel8L
c2VGGupYOrlbh1k7GeMT1dT9LJ+J8/7H09ny5v7rcq+z0Js3J5FQ66oP0CAD3tV31xP+F1tfK8nV
5yPxzy/wv69zNkhaWi05lKvl88InaGwisc95f6W4//w6y+v5MBhN1dJYa1QH1cr7kUCinbApRy2D
UT5JPERyzl6kZT8L5xRP17Dkt0WqXhh+f/zN3lz0fJ5MKuySIaMjjgEeOijhagpD3yeFkkZ1UGfj
n/9oPBt7Rs2Spq6dL6jA0yiXZN3gZQPu9DhCyD7ngGKESQ6g40O2/PylfliLLBX1DcuQbkobHYZc
5ug3oyQSLAXGVAxeMaNAaTqfBxuqZZIkUpw9fL5CwhoinDXoaiCvtm09u/COzwfQ6y2YyxdB3VB3
nLNlgGFDhworjud03WHsxY563Eklm6eNzesLjyvPBtHrtSy2bRBtTEVVzgZrYlNnKtgXeWXpQ0Xv
2TP9pKhBzhKJsy+ChtRdN1Tts10idpjrKhsQfBjlPQc95Tfk8XD3+Q398dltQ7IyoY6zz88HFUmg
0I7ywdMGjrRozxtIeQBX6e25//xKAEUNhS/IseT5PFc2I+hhPeRKuXMdW2TBpckV1RqqSfnp80ud
f6nLS14GsWZZKt1WefaSQyVOCTkTPX2T6Ra3uIfG1Q3U4SdylV2dowqxi5Pe1Rfe5euB4+0M8Xpd
3qLCDMstnO8nStsqQrUIBg/Z0XUIwHaGGBdV8W1PX3sJO8ba2Dw2NnT7zKayE1xRiL1bMKp5LI4t
anAVLo3Rj+2lr2x54g93RhGCMwqbZJRe778yAoUpwUuj96bXzgd2oWo45hSnchpGvZFQtE5Olqpr
K6MqYenOd5//IssndHZ9Nj4IDDVKsMgvz77yMQ7QEQrReToQ/wngfKsRBJnu+6FfafKSrM3+w+X4
vlQkbQ77Lu18qtaDyjKbmI1cGYXNdFdFaQscONWN8kdflo5xrZpTye5WpRaxD+zEIljaHux8O01F
ahz9AlTMdxU7VL/LgyohNaamYYxkKSmT+1yaarBP5DS0p94EKuLWLW3gZ78dmgbitCGm3COlag52
HU2KsCFDqat1TyRqZntTDN/hWId9ah8GRabTA3+miDbofYFbKu0ofe5VLZi129owJ+VY9ckIJzsk
ROY6qvuK7rFDTZluoJJj/JmpOB/mOAUyhB+iDZYWhTke7DQW1jqjxtCdosyHK543bd5vCXIuCxca
j6Ouac115nXtmHZ6mjLq+Dvmd51czrybpYcFHVBuxP+5JxmHPo/iGS3VEQymhEaRstrZ/h62f13u
mg6a87qY4L08Y/OmRbih9jJnZAx1MmOLgLGVkviWEMA0OsLRiQs3diobgGaJueCeNsVkupadzcOu
NWj27qMMeYjLBr117gcds68LmCEgiDPoYonJv6PCrVh2Q4ZWL5yDCjp13BdxPxQ3YUdfCepFawYj
vjkSObGl9o7Z7j8f0vLj1KmzREpkXFIieDmf0Bo6EXVnFImX+IUR70PDiIMfiF5ABDO3GBFJS00F
bIaeYhgc+ynUdNDHQzZuIQOrNONQFiP5De0IszPIJXkiaF2GHrDJ0V+ZARB6b7TDpt/DO9TybVdV
+M4qawAdVvpy5qwUgs4ESiyqCeFL0VhbHGipta3w2LcXNo9Irc8/YYw+mqobi1iSheJsCpE2mVNO
rQfI/Xgaq70aygDRrtPczb10q1LHVjjct118RQXvTiedcwVpChPG8Bcl43uKoF4NwaqpopNuwlsd
e4+1gor3eKsm7VPGV7MKmxCnUYn6L3Dl1H2ryTqrlOIm09M7O8yufHKGbBWEhqbgtRw2doA3AAXM
piNL68KuQP3TA6uSH5hH03QUi+/nTFLYyt7EjMMp2b8vRPRQJOIapqSrRvazLUYoCM5OZDo6kvyY
Ue5JZ8JHRPVDUGAlK1f/buWEgKrxTekk3z4ffH/YNrGsaWjpUbKrKsWC9zfHAIpUck9DrzPLx3Gy
buYx3GLO3I5qcGdExh2UTq/NzT375u2Fa58fiegLS9W0WUfYt/FezkaC3huzGcW8mNCpv3Y6DWPM
X3HNiAgnGNTKNbOb55g1HRxja/rBTdBk96aBPShvni7cy/Kc7xcWJnqcXo7NBtIwzfMfye/12KiV
kHnV+lJW+QH7y88ukcdUwQ8z3GrE0NbhTXCjkxGC0tFt5/4ByuO+Ss3vF+7l495uuRfLtDjkK8iY
zn4TrfWzklZm6JVx51Je3yPX3EZEg8MV2FfYbYKyPrRJCd4pgFX9e3bEw+st/P93plx/79tf1f9e
/uIfRTnVS7rf/3n/x+bvPwe/is339vu7P7jYQNrprvtVT/e/qDLyf+Uv+o//8v/1X/6vX69/y+NU
/vr3f/tRdHm7/G1BVOTv/CUKn+X/7EkBlvO9jfih/v7LFj09loL/tKSozr+Yoh0CpxzmLWwO/Jvh
V9PyH2n/0rGUoHu3HMdW9GXcUBNpw3//N938l0FnikKmSQlFQwP0X34UXf5LsxlqjqLrqu0sFbr/
fPLbvwclL+3vN/Eff37nAnm/gFhS1fEy6Yv7Qaf8xOz6/hvuA2uce4u5fuE5F5D9iMYuSnBJSIOR
+JKThQDdyytpksYQg0G3h/Iw+32yBw+Hu1zp17UMy72WD3dF6KgXdtHLg775trg/Q6O6zpHIWGpJ
xvm5qC+6JOiVjnzGycWjO+3mBhVRrAQ/Eh/6QhPnPrLyiXQcwqXcLg3/Suk1m+Bze9MhNiyTLMnR
XW/+s5n57xtzJGcWC3vrUmF4/+JIS8inXBBCO3SQqopW32Byg60Vz1tjtjxyyyz6ACqxcNb4F93c
1rUFGoAiiU4D8B8ydKLNHBbJt7Spdk2bEuge9DdvxuGfft3X9eG/p6bXu9RVg02vzuDTOWO9v0u2
2wrSKIQ0uh7MW1Fk9noO/XiNNJJgAebV3EPV96Xpgi+hkbKUmGPotnp8UwtLv+9GEUAJQu/cNsnP
cZgLeHr+tRkrz3FAEpnRQtgCOtFsrBRrttIZaL6iTKy1KA8PIHqnVT4O4arU1XpfAGDdSBEXS3AE
/OTGUO7Gza95RFQDYJjop7iL3FHLA68RXb3GMARQQQGDkBbWBt9RejuQpwf+nxppZY1XnQWr1bFN
T7MSe290ZQmCjMKxIfJdPlnUYerZZzedhWvNjo6+MS48bGMf9F1ynARglp56ypIaiXUwEBAnxlLC
xVjRDcUOUZLqrQXQASs2SW7SdHsf49YR9CfpBWVxQL/XrxBf1Ncl/+mhIxQhnmW6rwY98XAGDsAa
qBi2AHFTaoUns8dX4dfxsQYSuI10Th0iKes9CMWDkyhPaqoUG2GT2RO2VsxTS8QDJvCoYHAOgZE4
O7ZE8UHaJaHBWnql6tMvmy33Lk3mkagyPI1T1bpBquZPoVGcksV4bnWUsy8MqvdLzN9jSpqmxmEd
8xglk/djil5hHGYLliwESUaH+ETApL7rdOvAJD/v/BGKD0ENeMqQG7pIMH5SGFuojYP6/PmtaH+6
FcdE6sBpnlXvvJJh29LKAjsU8HtaDrxQmLLM2fG1bYtBVY+kLOOlHiFZIBIj7tZ/EhFQncGBq6+a
NIalM8tNHA36BqvdeD0VL3ZvBYcsbcyt2lm/xSDJbepbN5wQlGVF/EiGTe8OA4AxqzKwKVTNpkC5
sjFiDGJmLHegPi/0l856jK8v3FhKpSwHkn/oZy9c05xaqUcIY1AO0quuI+lE3A/mrG0Q+o4uRxJI
TmZ7TCxrD20mxXecBtu8g5sAKmj1+Ts/KzD8fTfLuZb1CrMYg+D9z28Vw6j7gthBvfpLVdWfWmhp
d52W3lAOSTeBNJsdvWWdLg6S9j4qGzK2wOLNHYzZ8ktTFeGhDAn/7kpkw4Safn57TGBc/2zKMyzH
0JauLDPfefUwJxrYRlkhVtrwFXMBCqlOs1emPUOyxiFCVOExLueXhdK5tyxmYsAghJ/1WchZzypf
Fmkc6bHNjS6QWUxCObRdGpGrkIc3jO11Q+TofshSYv+KoXji+/jR1aI5lHZ8NSKVxdPU+OukMW45
NkHBiyyCNo4VoJyXn2hnmdh6FHiQ0Z7G0WabjOWNuNdn2yI4TYIQQyMDezxMf082eSBTp22FLKcr
RFsEGbYnOjnqxq6TVV0Tf9viibEiFLWIdUB0jcS0Cv9QxWgJ4hmqfds6ru0Xzo4EdZv1nVM828O/
yD1wdikg6aKmUztV5AJOxuihDgZpjDwYGE4ZHmAy9xsZ2M1atuap7AN5pUz15MXI+uIe17aaByCJ
UsOF+0cWqT+wcTDgEypatB8q2RztDt9CWdePvtNfBUC2sU5dkfRs7TnV2oB2xmEF1xmmZfrVD1r1
kDXYxyZaHQzmW72Nez7mqnPBbStPg4ysjZnqt6UYABkvJI+EbceGUh/4FHyiZdeTV6Nb0xqFPRlI
xVhus6he8g06Gyh6vg2rwX9Jh3Zj9PUOXJkF/7twNdXxhtwBvGuVrYea32vFA9qc/qat579S3vo2
RbgeVYRg5DKCRFj+sLtBfDFxDclZZZILyq/A3cnbTbpxD2NpbywQWGbBL22u3thKqxLVS2BD2XJd
qcMVbnmqoDd3pcVCnDVKs5cIPnfkZUIBr2PITMytDvwK3/RYBVHvxd/1Jfu0HkuCHbtMRT5XEeDd
ajBMw5+OmTVfcB/cF2wDKFXbwXFUqnqtZtV4Wwe9f3DGu2Z5aXZlfNVV0LhGQ84gf6OsrV+przRe
ULZ4POoGRmjR3I4qOXHoaYudhJ+na1juW2Rvax49cO1hDNylG7FOgjRcq2pMqUEZfmmZ44WJULbQ
uxVAy8pJ00n/xc584Ls8thNJfMxOABjRXo7W8DsAMpBNChfJgJyQnvRLq1AHULphfRxtypW9CA4B
KLfCnzsaxPAkPdTP5JAGY3HQCfDd4GGaNjhMjQ1qYyI8UjgAiSCn3qqEskb9oqznoK4fQh6YV6ve
93XlUFULzb3hQ9ewtYlQYt/aVXX1m/xNrx6RIMUA9FWnbgFZQncX3Xjb50SzOzhCPCmGeOXj7Phl
6NeGT0ZJNrb/7Cz390z72iBnY66wkVlWvzdtCd/0R9SDrYCAPQIb80lyJG5u5RTRrVxASCbPVVvm
YxK3pMZONjCriIBo+GzRhcLLWR3i9VYQt9A+1iQbcXgu728FB6NaMA2J1dBAkC+opZLbNBqrWg1f
6jzqN3WJnJxixMByCTxXWuXOMti85Vlzm5XzQskedjWy57UWSmWtaN8AQ/SXJn/149zPOUazqAtw
lvmwNTHsuo4GLQOOmqGCm/kmSGWGrGlqQ+xCCza1K5VF9sbOHOEp/kR8e/lF6vX8DG/2cW4Ltlxw
JpF6I7fM1e7FztglpJHec3Z2HuKhnLwL69WyeJ8tVyYnOcmRfVlRrbMfubYVtW2JGmfnUnde1DUs
lbOE/tTBmcm0otnoerX3J4X0Nyf43orymFXsRfTc2ZES9N2PdfSNGhU6+MI3rwcyk7GIzNGUbE+p
poss2ko+h421ZE7yOr4k5gCvhEAmasb1ia3jheHy2tw4fyhTWZ4JUYMkPOT9cMFgZswRiul1odj4
ZUd/XFhHV7FPlp4zWAgFFc4ZlozFCuM/Ojbb3ODV+FU2+Uak7LkEf/cqHwBXdZHWrTKr+o4Ms4BA
p2pbXx/hvZndX5//FGc4gL8HOSpdrNjSRkllL6PrzfeGf6ZuRhyYCEKJaiUqU+7R7V7p1amSFiAY
+hbrxEjIOArgApNe7/HlI+qyg/T281ux/rCJ4WRJP4zmAVu+c1nZmOZistIuwI+dKjtcQIB6EKH2
U7VBUEVMxMRZsmsjnKD2qK6VfChvozo09hwrtS2q703upO2D0tg/WDbbx8gZv84p8XO5rOMHZEP3
jVGeSnXwdwVZmjXOBVe2MQLmstjHkT+7tkUCH0pEGLRVciwyyFhB4uyLDoBLbevpPmfMls6A8iLE
DxERnXydi0R6gz3/TpNA3cJvhLWNf5vEVQ8kRn1tppabOy2IQ9BJQUcY60ikEGmN/aYou/oQzPyX
NCEItBnxd4dteipIgMzatDgGWfljqJjTG8qfd814SirktIVTJl+swMEmND7WFF9OI+6RtapN30tJ
6s3nP4v2vtL3OkKgNBgGnWLaWEj+3o+QbCgLTSI7WeFC8w8aKJhuVJtj1kPasipIBcySp6DEDl1b
Tc0UMvzWaWJSoCaLT85uFggcyBTsj4OG75wFnnXHSlwjc/HDr3Vff7G68aaTEydOhMtuq6EWtukM
r6uMfUGbG9B2S0qsvcTFMcKxazEoJWV+1SU+hkmYURceeZnZzz5lGx83gnZKVDYj8v0j+3WaBpES
YcXpwUwHsQ4mOFBu8e/d1RzMbsJRIQ0Qf8iqp0TqjjpW/SIk9waXzgp7HWHtfpy7RI36B9omRdR/
C5K4fwDDtKdYTWJHoV2LrArcIgTEynG9OMRjwS4Qfbrbj4RbUR3RXeJ1Qq+pJgm8Sfkq+lx9qYan
JpDVBSnHa4f0/RMvTUos34tilePWWWXHsXCzxQXw/VmEAOUTrdnXWX2P8fIAViu6rbNfOWV58Kg5
qYtzbq57tiKeLqb0KQCKW3eExAL2vw1x0h0jIc3NgEVmNURaSCwFnsiAWkzaz/4BYay59qEn3yJc
7mA6BHKXdMqwM9JCpfTmMzTCyi1w+t9OrMFXEiOmHGZogpFGeizxN2tZ1uoNYDM8rnZE6Hf3hQQF
/zA527KOMNsLc11oZIiBaSdMTuaEmbZHbCQq6p4gWBMT7Yk6PaEdxbBBLClgdgdHBYyp2uqVS2fZ
ZTk7f7mc04lgogOL7G3pmr6ZY+0wTNIqGgUEhD7aRCo7xaAELxwYJklHnB2JDCBJQMqERa0P1sJO
ap64edAmhv7nY/tM2rV8zvRlMTAslQy69ObZroasZUXWFb/0RIrgHQ2rrWXJNbBKkgBFQAmgGfY0
3q5bg7M2WolNyHZxl4pf2Ku6C5XOV5HJhzfDoCNpQYVGYiyV0DdvBlNC36Ydeoxh2ZxOSLKYrAN0
WMs8gFfYP8yNs8JsXbuFHM11hDgElEe7Nsx8flDU5Sgl/IBx2JGhxNnfCIlWUHCMrRSctIcShTIq
x+Y7WPlgt5gUXBFH6zjhdPj5e5XvW9+v73WpTS+i2OWHfl1o3zwKwRuio6stVkuGupPv27ZTT4GZ
E/LqqLevcELDXyu0Hvd4u20C1axTvNStCpO1wd+WRdzue0HN1CFrZBVohjhUYehv7Hi6C7RGPvVM
Q6LFUSIgNa4UUf8eU1t7gZ5w4VE+1p9R4xhMfpqDieO1rv/2V5H6qCb9xKOQtp5tJsUZtokdG8dU
S15Y+5PICW7qoHrCtUkymUasQNf1j4OZU+FcIH5AD7Fuhk95XTuHkowROkHxri5NKB9ZrKzo1Bpb
ttbONs2Vjebkw02CY3rV+qF1YSoHKvTx46PCT6PYptivIVd/P8TMUsQZOgBW61FX1jItIOdb/pPe
jBj3SS5BCRBt88IS24KsLSoG03ZSYxLdsHKuFDWPbpPxpxVvZrWrvklAjEUcqKxRZMZhhypX7Pvc
FnFC8phbbe8qixs0x+fFbqW7/WVqKmEYfvOcloDx+MyJYTcDLC6LC4LoFkCSsUZcdIspEjJDu8e+
vgupdTIHS/OLISJnTSMzzVLzwRfMDaBz+w0zOLT5rrRPJPjgRBOn2m/Lq7mR314xqFaoPkxB4daD
Uz1Y/oDhptjXip5fm+BFT2NtGRtr5pA76lO9niTnT2rR9oy1g/y2XRfOCvxw5UVYg7Pq++gkrRor
DuiPjS08Ug2B+itKtqt2/kMYl7eOM2AmFoqyHorSWutLvjconTrIpx0t7XBttZzPgemTiWAlhHJC
f90kZPjpOkVdA5f9xlmKZnoFkpzcvXEtggnG8cgWWQLT+CbYyWN5sj0fvZjXRj/pKzgbNHPDDXtx
3G4GLLFK/2ZaGeWjJIPs2lDljMJacYVuV7e5nyhuHtQGXs6y3S3L6dQZykuDEps0oepLp7SEY9G6
yCw/PjXwUmyDOtlojMWF04/9cUPFMmApCOY0aCT87/2ItDLbHJqJSc9SwebaTRdtBIKGo6XH2qZD
jBdjG4MlaN+1DVE3pUwfy1nYBx8bMxWdaWNXtvKoI1bYpL62uDUVTyfP9KuV9T8JPq5XAy48T2p1
TeWs7TYONuOBXKoo13YhHdR7osOoexSTG4yKviPMJVtBO3GOEdX2NbGB865KHdbScfyN8DK+UysC
cOPObo+Z2NeweTwdvtJKybSdjqB9ncKjxH5anShbH6xWF+TkjekNVn6OoVO3TQIl/8vUaurkKgJR
vy9vWxtOALk7kBhbAkRFL8TeH9sDXayvXUEMvGGWgataOYioKHicZ127r7rlfc3tQQ8bgbh6JJMg
GupdPTDFzEmpH2SUO24cWcnzFIIqADCW9tM3U/Ur4PuwrUL8jxvfd9IjMet3r0G0Gm2Dfz5/LnI7
tlMqy71ina1qLFtx3khJNbYkwV1DhrkB7eswwdAN6vplYEMSrsKYgnp4jPpU3Ez4m9Y+/C03S41q
D0HYIiu48FKETmtZWMYtByci5eD3bgcy/NYWjqgNUQDR1oiPyfBLjgZc807pLqxrfygtY77kPIuH
ia2DLZfNzZt1rc4QjGS0zlaYviI3xnocme1XaEnPre47TP/QOvkVjLVf1RHFPj42MlJJx0n9b5Mm
wjujacmYEonrEGJ9JCO9uKkdZCVCes3y6/SpxdnXSL+D93G2UzsnQNHKAaFTuBHRyKG0zl/6VvtL
spbmUp32zox9Embsswjy3stt5hac2yt/SPJ7rSciGOnTLvGbgjPGbDyGQb2tcpms83bU9hTXT9QU
szvT6eoNOxMP4MfoFiRIuZ+PA/Xjhw7qcJHz4hKCafg6Ebx5dVFI+bWJaZca1DTWw9CQ0WW8BGJO
NkmfPGq6PIiA9kkvjCvfiO4w8zXDo96N3xLBzWPLni4s7X/Y/XFLNG45zuHdsc4bBSGW+kHr2wDY
YvhUT/0TtkGb8vtA0ZPoanLEy1UwJBmzwDCvegG1wXZwM45pyY0N5oXdqPZxdUY7oi7Nfeps7AHP
Vufex6wXJSlFE5V6LzfcrAs9H54CSqfJc06GE62FSnF5mg6keLjJbIq3DbFKxEzn1V744Y+04QjW
2snOFBPcrmi+Hyl43tWq6c2JwxmU9a/CAuUGfsaZsibpYhIadeN5hfVHIeKpUbfYwQH8+5oL0mMT
G/ldK+u7VPrV1TANf6tF/kcBwkLWPDsQ8NTU7JDNaJrxQUTUmoo19YQ7EkVGza0a8NoYNsqdaMGw
5gqHIMwVUxOS0jbryUbkWQoGbb7HqEmHpyy9IklAExjpdRroIyFNmGarBOEbiTIV2mY2GJ3xTQ31
TW+3+hNlex8agdGuEzXchXqnr2tn6t3Xx9PG557t04VF7g/FUx4RFpJqU/JcDpXvpw3aGXlUpNUC
Qra+KaC81pM53IxzvaQIcwCaZnh0fgyfrGK5r+fyFxBSJJbL9w3CQV0FFctWjTLc7c0ZwrJrdMUl
AKRc+nbvzx98nzB5sLAt85s8Oww1dYWlu6fkRGLkFyoQu1AxUi+R8xK5Rr4Lamkliqgw8iXmkD5W
3TQ+Bmn8pC5ddI6SO1HAzEriYVwPid5u8iEe3c66iwvL2qW27PBlimcWtAvmlT98yBbzytIFXmZm
WqXv3y9RVbNTmnzI0zwjDYxIFsNU7uyaKUrXZj3kN1kI6GImCXARW/DV6y40P+QixUEDt3ThQ/6D
ZoX7sXE+UbPHuHfO0syi1JCKwQa1c+BpZ6zg22QgWYWm6mZORvUk0KCvBmE9piNJq+0gv0VQpXav
x7TXTr8z06az0u1rDejCTLwsUu9/Z4vbQ0ZJoRv2pHmm+FGFPoCZ0ukmA7g/hcqI1c6q1vTRX3zq
IjtOO/4GSF7NXtAhd2mrVcEXIGGPn9/Hq/Tk7D5sivQooHhu/nE23pAVx8ZQsJhqXfXiz046r5pw
uJ6Get6LDIqybIiHYfnKNiSix1uTdKBVWHEKGwDJAN5QNbcx2vtBXVo+HN7IR7S33VymrpGMhMsJ
w9klTgXRm7bXTlGfLDY81pwfR5bUFVqtGGMqqdMIUTIIsMNXIQTFZWPUdnWqnUo7KI5KQ6BSmzXz
ds4cx8sz/aGXyd207NzVIbjOMVNsbI1EG+F31Gjz8tH2DYUTrNW6pAO2+FUMc1MJ7CNZowl4J7Pc
fv4m/6APsHBrMrNYi5rMPhdkILvxozCjOWMCn/DsJyBu48HwN+Q+1B5l1mKj19o60vKDMij6Oh6K
W1K1W7dqQh+iVFJf+ABeu0FnPy3lHUwsHJgZ6ueGjgzskz0oFitr3NNzTDa0MUbaMR2pTjXdBksm
8SoFjURkxjJnJ1Ox79M628SKxilSdqDVTfhikfkzqPCFcHYL7rRZdWtU6se4TnHTcy6jqZ/6xzHP
fBzWY71PhHlbM5cmXXJQW8AUZoGH1NLaBs3NfQ497Q5I4LDWIb1pNusbnJvwSyTKfK2lxXfdQQqt
N2VzlyFIIxeqD3YwgpBHp+F04SzufPwK+a3gzGLhAgP5ofQUR6M6xXUZrqfcsDyBSQPvhYow3VCb
aZWVzBnsNZZjSPaAMJ1G2gCsoRg7L63a+v8Sdh5LkuNYun4imlGLLYXL8NAZakMLkUFNApQgn34+
r1l13bHbm7KurOwQThA4+GWi5QrdEyF/gyces3YI9tRDIlDfehVZLQHv5qc/1/ae0cWNx9X/BWgz
jnrtf1ktESqw9PqDXnKo5oWlx301vU9CoZquPPJEJKEI6XC9jxcKyr/2zEtArEJvjxflDWdEX80h
r2biScggPdPeR16ar8qYhBfzcXb5jiWI3d1Ybi8b8NLey4Y6zv31ZyAPcjKn+2GwrrELRmwR2gqf
u6axa4xulI/jezUmBO56yeiaTSgghs+GOb4Ip41F5YbcM7SwpCBPnSzpCjq8SRX1sxdSnO0T0YMW
9DjyJyJwksCtCsqYHbUnhJZmiSeSIqIUZIq0J4FOxpcHArXIBKjesu2r7K9Iddd3u3/q2//3H4H1
Xx77/4HAkGmGsw39Jvsegcf/eVR1tigDYS6YrqhZzGF1/PbH6rS7Yjaow22DkKZd7bx1147PkSms
aG+Kbi1O9C7TpUCMfTGtZ6Rj0Sg7ourUU0GVTD6Z6UPTbXsrW8kSvsKHflPQeW0OA3LO6r9JH6/n
6X++3lcOxDQ4cpln0KH+5y+BQIauECdlUCWEcA/2Mh8Jpdh7pPxcioO++Scv9R+nVUuoR6ZUh+Kp
Hc0PVHZciHtVN/yYQVyB+EZq697RJDY3ZDh+/5dd8f94w4h6h69muMSIpf/rnKM0p22HieXSqmqO
XU39yVbUQHLynaQkDTBcC/jfdGsbdPJOSim2eFQi1VCIQwH+/3+Y6yfyr0/MvSJvyGydwEHN+p+f
mCttMkZFQ/kIObcyGHaOaP/Lpoup7N/fhK1Evx6pV3ydGO1/rS3p1xVxuV4e+Zs+0XQPAXhg0lA3
5ApRRk8UXkIboH2mJj6LsbfzYgKS6JR94k1ap9hI699glulNZWXpTV8xWzdmfYJ+rkWYE3x3GC1j
HzDEjaHFq3qT7WfGnBt3VT/XGLgdjaSSnVYgxLRSEyRxWb9Zn8UZ9RxExkIL3iDkErb1QuRQRsCn
5op5r4/wZUUJF0Fuw/SyrkPMWGWdzPmJ6ljK9xQtRF47LIR4Wh+LzQ2FZFL6b4mpKYP607XA14Ke
H6Cwx5yykt1Ss9gI8jaO7kpJoe6+qKKllena57ihTJUyjfMFy9sqly9L6gaBLPcWtHpsO6V9UfWY
WLDiOza0NMHvGFmqyU+MSdnZyp/zbUBEhGgqJvDqhRjLOc7TxosLZzSPk6Y/OjVIZdNnl7HlzkYg
X7UnJqm5r4ONMib7ghwiI5d1vawtSo1prGpKJvjBaydF74Wsi8Chy9wuWuyvdpX01I7ApFXs39TO
PWKahoMUx7k4zyIobucG5kSb0ydN4TKyVXk3o3k6dumgXbyK24PU0z6xK9s4FwWlcOAIYxFlQ+rh
+BmDG14K94CF6wL9Z5y9ZTPOC12srlnTt6oJ/WxK3wxtK1tiADXnZDE0nXo24My3tb0ySZgBzG3+
2+tr/D+7zPVkxNph8Kzhwf1/aQgUpV/L5FE4yvXx0yLO5s7e5rfe86wjVywRGt+jW6ynuaysfQpD
GdVeq93UK5ZHWW08rvIqItZh2bChrVdtH3dC01Ow91WdbN1wA0FMRgiClxMLBoccoc3UD7XfA1lX
JAVG/jhrDAsuVShECe7R/dzmxDne9nN5dre3QLvWIHURMP6HMTb5EUsH8V2jeVt4hX4wVX+7pEH/
oAUOMSjdqcXFdWNa46WlZKqkzU93uuyUN3+hPqqNklGBkEsv4b2FY9yl8uj5eXqyl2o6E2JEDpJB
IgV8gnlXltK6U0FpQ5HfluQ7hf+0XhleT7azKb6y1rlVoISIoJQ8Vo58qK3tUx/Uus/skmb3mlf7
2sFbG86w51QO8QgWO7Fy+UsDFI4U/BEMy87poE5EADVWlNnxG6YzCLNJ2XNsy6qiXIfU8SrYcIcZ
GbWT3aUqTeDHnonPoeYryNYGFAsIHHEVIYO9fS0qvPZnuc58uwjv0fA7lNmWanfEilFJQ4WsI6gl
Vr17zV2tMO0ZzllweaTmGyU0paL1QqgV1ZU1l4Gs/S93dcv/Vy8G5JWHRfTqN8C/e8Ut/7VXezIb
1+paDCoI/w7L/mhMTtxTyDOYzbybBi9yt/U7H9A0+bpQVw6jSoqCu4rdeC9ovreICGBGlWDC0Ezp
oLbInbXlX2YHqiQK49uz8AbWWvbZpRXslmCNd3mWlIO2JVUHJd5Tkk2Wnh6Vo8SYlj4xhv60qXog
e/GPaFHUb9M9B9leAzwcllklIh0MkIMtKa381cVpE6XvAFbVcawlKmcHUCdg6cMSjoQ413tt5Slk
qtcisqp3AivgTi3aD5F7ekIwvxGSrMUoUqPpa6FHS13b2cNwqL0q30353IcUhDww34ZpsR78oXla
vHaKMfiYISlycJgEwpL33KXBX3MdTGoCaUpHHnZNz3C+PapO1tElzJvY06KilKsi8zpsNuvLEvHE
qgxnnY8HyYCUKCYgMR16vfGcCELlMLtqddqEhpfmO5Ss189S/xTj6DMRmVRr5+PZfy6Qie1aB43Z
tFWP3HkwQW7WHBFKzSSZ4mTpybfvgfHwRL4T9BYPhlRHikej0bAUQc5DCfiqf5C941CMu4W61LpE
Ok89iyNOxXr2296n5DBPkG+hC4S5aaGrk9Ih/nGunf20erfSI1ua3NAw64mRoYTyA03jjZFrF43o
PToO+XDQzgQEDnPb1PrTtECIzitYI70LkYXBYmnhJDaOfBoStDd2oPe1CYbQ7snbHxVqC5d/I4yV
obD04tJ17xAA3JZ2NyVpiZZY0+heL2qA1sLqo07L73JT+4S0PKetGU85X4a73BA6QsWj1hG17yHX
n4d8i7UmxIh7bAZGb9FMfjJn9Xs2e08UUp5sWXyRTn9fr7RlDQg3q+DXHipKWqv3wOe3TY1dHzD6
lxgTw9Gz/qTDUkQUBtJwncmfZQiIMGa7c/M8LmfMRZYbIO6tX3UrP5QNFcUaUYRJS8ByNLn3/ogf
utQucuFXnQI+uE2b/7p0elWKm4yb8SdGfbHKgF44MdCKS3Qt8uLqd+k7PmC7/VMa0eBlF7Pkv06r
9GmncGm8zbEHGuUnEdJPRUrrsDdDrgw8dmtgOfDJz5HjPSjCKnkvroUaPu8LjsxTqpgX8aqiL9+s
H1M4O1/152k0Ba4Cc4s8ErcpgS7P+SBJHek/clqjthGRgVen95XlPGZGw+XHJ2tJdrBXBqDt4FQ7
DXg23OxDVlK/YJhAoLLZaAh0tS0CKTl4i/O1oW1gfp2g9sjDbYKJK9Ldxp54JcWoQQ8ADdv0fZOY
fujKQ6jWjig2qQysu+KDyplTvhbP/7yuPMEcV68feXmJlcp1btKcN6n1r69yMf8GKdmKHllM2+gj
KfZs5oP00ZRER1v2LYswS7xBoOWxp51GHnVY2DwMQgVpXRw/BXpRIgz/YqRBDGYwrWFB+t4WBEuI
p8V9N/o/Dm0AwKK5l2Q+X9xqprgjz4fdRAt7p3rXJI3PMxZOVJvg1sGnxksZ8Ps4TGpRjj0mrB6c
ddLDrqW4JNd/sSS3bLf1e0P+cagKmucqatKCyojba3YloaUJHc8Plk7bmCWQySBRpTh1w21IY6E6
IKdp0B50R1XZ/DIpRWEDn6Judq8e2Zyq6T8J/aQv0Ho1tOFzGnwrYipnYJx/MsGONZjrbctuVXco
F9OKB42dbe/P9l9H7JWjzVFLfFw4ZtWTLoyT1+ZPQZ09SZ86u3pgl/cV97cy6CPmsB8yAR/JN39p
tzmZfQ30nlCUEF3zjakXN7Llt9U9PvVy456YBnx7Q3uRwnJQTwLvC197MIV3WBe222b1mvgiOo2F
q/sbXypyTUkTa1qyxK+JnBP6NhvBI4/U5Ryq2jraQNdqZEMGjL4G6RWh+R2jdIy7pqNmmDKIcOcF
Cvq5yyDlJh5vWnR7u8oeXLJVuwVvodZCXm/1kxiuaVsNdeYylbHm3NERXMV4aG0chu1XXmLEBjMM
4rX3ks5X36LqD6jTcWTMOcWgE4vNKOW95ve/PSWgqW7R8GrPaKKyU2s3ZaytrNTSW57Sanzu2fDD
ORVIMQQU7QjMDjb0XQTeGcPZjhI8fHGOVu8L/1VMQRB6Ndq+fNJovaLz0l+tp7alj0RxGKXYLaKW
6AqqDDhcut0alB655qyZ3u2izKcSrxXWEs8zGipfBYk174SZSSrt+PVyL3NpPk6hvXhYmcyKaLBf
NdrcqUWofhqlENIXbKbpFi36jIuKmB8klNly+ucffC9zqK1k2xhRropUepFstgj+rYRH051v15dU
qjAwR5mxUjd+bXI0HUInMqySS31Dx212lcevKCG2ncI4FqIaOwYEoCe2pnd0XQe/wGBEQ6TPuc9i
GhGq0DnMdKjzUNvRvyWe52bZ+ljRVds2+Z2X6u89FZnskwO6/dl5B4QDOa1AXAl/47ASr2SfvRkr
9inMIrSvaL7gXdpP5fTZkftKEyEDYLASbc3RFaGDYMoBdqp0F+4zANAlzPrOMSXrmY6TyPdJMwUw
GccNcs4uH+2aJ1y81g0gY/pCZ9VHr1iMBh59voj5nvJ2++vQx5UvPm3wJI1Y9IgQAYSLw1uXIqDT
Vwz0thKU8zbR0LCrihFHzCSt17Gh4DunXrtZs7elz57XlcPfbsk1nXix9dQcOOcUjwsIaTF0cejd
vAm1MgOZs+kk8LQm4S4BGNYc0nbFIdfToLn9ulWfklCxhabg0uhS/li6pR1JF+fhZsqzqhYieR3c
ijT43tGC4YalQh3HOIQKlbe7JK+Pt4KT2gp+yN9+1wM17lISx338QDUpyTvPye7KqWOaw8KejPVj
M/dpwlXip9Zh3jFNUJfdcMrJ5uzNg7Nn4Hsi7wEzTf+5LZyTdd29aSSuYyjTndAs/D9ixATH64dV
afn0l7yJZ8dpdxY8M3kT1TXEtXDvpiJ7ol4pqrq1CfNlIYjWhs6F7t2ZWNWxc5RPRJasUTP9FYY7
385B/mOuNw31r8wP9l432c1YAq9uKtnbHGwfGku4gvE3iGiPU8/YNyxSNDq1T9AD8jfWaWEEr1mg
hZMzuzxVniHX2Rcg10tbB59TgBajaXQ/3jTmnoCU5jHAhSPN+nMJkMUZ/MZzUzJVIeiCD3FYOBwS
ZlkHYcDPxhVdpCUQJfFQQZ/moafvUGsDQ28SsYpyDYpp6bHsi/I4bf22Ixv90Rjqd8/iDPVX7blt
9CSXbR8XTJWhk3kZtOy67DPxk2kL4murejRmkzTxjaxc+Uvzqb6zmiGqVheXkdPScblkFfIoK2p1
6IytHdpoUYq9PdwIlokDmxzBZcyZX4SXHdVi9bsWAGfnFexobOghQApgcWd/NMjrcsiik+n3Q5QW
fRGNekshbkYi8RqAABgPlRRGqKBKEkIUSAQmZzxbaot+UQLm7YZcFhiVQh4sEHWi//dZZZmh5TqC
kohfQycpPRPursc2FHNpHJNm+RBiqpHEcKPU1pnwZARH+GBI7Jy/ZZbnd1JIH2fAsiFERXqp6Kil
HYQEB2wvMu+JDZbzuTPN0zL5y2VVX1DFlK229NTgV9kZhlkeNOXFQep1R6eiJ4hbamiuDkCSxL7j
2v1bSox+iEmhi4ZtPRiblf+vVjc1H+DFXwOX21xal00IPHVrlPoLqBph5A31ntkGkOONke7nb2vZ
nPQeMMJk0RV1kO/NovpuJIse3D4M+KTDSf+mXkfQw9XaO7NznltV/IxlDtS7BTe2NgPu0qdA8Dun
q07wl9vul038cBO6ExWxmFPTozJX9HVr/fjGX2zDpqrscKqf0zrTwwFDW+RKVkSHsY16uDdCtDXu
7w6hy3kWkoxahrYnLmM2oB7jUXtNH1Ze8KRNwRJSVVCH0j3nOW76aRmYR1ZUYOSV9xO1uNWCNIlW
ASg5sv9D7tAM8eyimz78YK5MuS52RdKCGLKb5RVM9QiFzcv+3NheH2Ud7SglJoJipGF3TMCQ8wst
tEknJzt22oYzYnaPfoOkb3PoePGBsjWiaw6CkgecCZ/E5zgIHZqPXq+YiK5XuFypfTE2epTRaNw4
xm+Zg2bWVSFBudhu5/UIqLVLDfjCbpa/1B8XnAVVjKj4oLPejNrYbYHPB9k0r+2yxPg9xx0tgZxy
ZHByMzuOEid5OlMBHIg3IpiImXFqJI1+e58R37DjBWl2s21/jA0tUv3C4LIZxtfkAVHR0Wexa4xV
bGOjgz7PXzdD/egk6DOEFHywBrJ5ebULshmhEKRscc3+jtk6RkQoHZptI72oKd9lRdWfU0lCfZ5W
2T8qx6KANkijyVklZA/tAYuuNJohPSR/sCBZj5M0z/s/XCbdYsGHY0DIExR10E1FkwZl3oTNX7zW
qOLCSy/9MsVUr4RBNYzXC1k8WxTa0+9SUpdDQpcWGqvz23tbH+aibGJnsc6Vs6IoIUh2Pwu1X+el
PxQop52tf6gMfo6ZGL2aMjkMAJh9ZC8W5kxN7ctLvZV6NBtBe2rMzH4RQfB3YmmFrtfPHKA0jOK0
zw88uwIWeAGI2mhv6y1nT0Kki/oAa4HOcSAVks3CqhGS+7eaMIKLbc8hjVc6yPErjlaetlV6t46h
8VT+gSsoEZpU6KhJ7dTKWZrToLPPcVBrJfmdq0E3NSh2bJlLxVVZ+5OZEre1GTyT7qCi1Fm/ymq4
z4btxZzLej+ifQ23HGl6mvcN1KV36zF+AXFD0s3rxgvnpJepoWm9oYUbW0jAjtA8BYMeM5ZH7vU/
biqs234/W+6jtjDdFuUdhGEXdcVgnOU63gbPlJN6yOCR+wOEHxZbDgQsTX+yDqYus7xzQT31XI9e
1PXAnDkvrRSY3HOslAezGSmxrgjDKBqMPNtTg1Y8Xo31k0z1aNAz1Bt5UEW1bL5K6s/iHBePZoBG
ahSW+7ZqGVyKRyn4yrPNHqKqfWlNyz4P0M9a5e9k5/Qp022GtG2Mg6Wjm9kWl0VyEbepQA8ZkLKr
q8dYfeS3Wfa95QFpzIvThL3I1rPlfc7eUJwqLf0YuH0eU2gbW2OXVZ0Efe2nBw7Mj/QKSdANX3DZ
oICZ/XsPbPk8tv6XaD+3gWG5DbaPRaQPTPZjuIzZqUcYsJuKZ3jOvVt0VIRtM+KB2uX4YtTywYnT
z9aSZ9upiFizKRrtqR0Mx2lvtwWIpEdJr2ZduFT9afV14XzpsDjmfGaMPmaBVJnLZT7e5V5Q7DaT
GymN5V6hUajjwMV4pUFtiPEAcPZCGBh94T2C5jr3TmyQOMgz0ECv4ISwfsg5CmdksHHe4gXaCvdW
6NrRFs2dSI2vBm/zOGY/QQf1YY8Ptl4zftWJyLlejTJa3EGG3IRoMfyg4wjYHLMMWEF/5bkSwsco
YrPvLW17APOcdk2XfWKqXfcmBVdtq92pxrsXRi+Zrv0aRX53Q4lbDwwTYXq8jtnx1vKoN0U7r+cn
RCR/LYVw46HMLr3XRBb0Euf0/ajsc7PM9gVm7rJxu0BHXh1Jn6pOmebjosgurfKCiAR0p6d00tLT
2zbQtnjwkV1b6QPtSGbIPEQ7FG2T03XXGe76a1w/pyQ0rucrJJfl0bfXYl9nb6yv2tqpzeAWL8nS
kAONKoa6+h5lyQRY//iB/KFqhNVrsOcHuUJY02KbHYYy9H3vkT3sS9IeN6vntAU9oDEN4Hfumdrb
6aesl4vXeAfRyA+QKvPWtquvtJq/wK/1Q9BCzri9uaHJrhiw2zYyFHd/p2d8pEtKRkzrbRTw0ZPU
inCPK4i287fpm4vnQsfA/GH2G/XwWybOnbI6QqNAP1PNPFXC2Xazdc0p0X/769/Wx+mvnFw6Mugr
9uceYQmZd7C0uPbH4mOqpXdxppXp1Oo9LGZtCC+hbppZ+1iuaTiWR24AdSASg83gRnQ4vDgIyqhN
p3nU4t3VGNpapMp7x9fhyXuanapXrcqKxEntIqnHWClt2E1Cfpp6X8fj5ps76Vog3mliBJLUB83i
pRScbaYsI7O4MSQ4mHKnP6NZAYiRm4NzxdOxpN9y08qxIvQLN0wqVqn9WBKraEnlnGqV1MW8hEKZ
D/Pkaeeyq8uoUxxnVupYhyZbq1CV06HqQYzLnIjYLIdbRe0v2MEV16hgvJhrzbGaM+tqptrZUsNp
723gvzotjMS8XM1X/VA8mqWIbQoVbS2L9DzKF39OXFRUUKJmFxfCQ0K4jPsMFExDO3XjjMNNgfZ6
owGDaJAF83lJDUlYq/JhbZEGE0+I4AaqqW8+glRJfgiNM9WXcU1djkcoDiro8ospWz85S69IbBz0
MV4Ub5rhGLeeLW+JnR33pY5CoXPJMdmwPJY1OAUXQy+Ug33hl/ZPa6Z5J9OUP8ot691IO2JU4xQj
V1EApeQdQIeY3B3VVF8O5QDREOJqbGjW0B85Km42Gp92KNelT+arXTwUOW4aH4lSi1gCnC9G4dOC
dMCtjmI79UawJ493fQxscfQMdmJLrUSkGyBlKwkCyVoVXO5S7Zbardgos7t1silS0R1qfvoaHLLt
yg+7dcpIUKZaXcVAYzW8aVGqNQ19jwbyd4sR0Al2he9cUOkfqXL7ntx01wVNE5lb+YUv41GN9pRc
4SkOkZ7qxRTxZPFodBL9R3Y2OTkKilb+jvMCjZNU9fxBMkOT9CuMHVSjdcMOmdCgoqIJ36v2YWbd
j+ZtA/wJUnvQa/uqKu8PflWeB4sL0bS4dpKPyWDKgr2ZhhqEc3MD1NnlNlwJ7VnU2bgnd8vvaiFP
G9MIDEhDPqDfn6xxvn7IIGROp25rx/hrrRO1BExqsrbdSNPXA9D7S8HiuaV69lXU7gcHhBtDIN41
FkdFP/CKudvM5wOuS5rxFCF8BPkaAnwdmIVyEv9QQLovRT1fkJgQhTHbbdLLC9U1+xSDptFV7AUu
wMmk3cs2+1N73ykp1QF+APhwlG5eY+PEcZggcPCCFxeEIaXBjb5QSZZubKatti9L/WBn5FS0PaKu
3tMexDx00TzwHfw1/6Ya7Ha2pLb3dQiMdsC3gnSrxPLfwoVNza9mYXnStfKTdjr70BKBxGtwX1P3
hebbXpJx0V/pYl13buN/DSTQMMtw098KvosiASpiwPoLY/vsmpp5RqnDyVQNyeDZ+F3Wd7kWDHsV
p6zkHJ8D+kY7qm4YdABvOw+8lsK2Pnhyxvlm9E+CkOe44HubGqmYs03rK7qduDWaxEdI1U/eny3L
WBP2BK/8R7ojGYxX4UjqEChg4NRflsJn50RGB4MHFRrYHxnSqqRbSMEc7FPvTNoLEmPyL/ApYwDr
5UjekAEzgBMvzEb9sKyoV/VpkkdHEFcg5muzWI3TymkLTMCMnGFnl+DVuOEG22zj3NLqWJjan5Wh
PQtahyigrk6W1oDzFpxr1SYSWwGXsHubfEFCs9dGguRyqs2LuyR4vPcGmwzJKDCh/Y4WsPtS6Vls
uHBhzjX3wBrL09q7GbI8bG9qGs5B3aIMy5D1LvMI/0pHfb6kR3DxO5tONN0y34p2Eudcy1QoHO9R
62mdHOwZi5tXw8qU+q5cNo42r9ktutAS9uDjbFzKjF3ZyFayQzgx0e1etGB7bfoV1H75oLejpEqI
ppuVmiXKRYOwXPSvHljwYCi/BJzEbDPlE/GX9meWVQX+WOfG8ChCvHIVaXdV8Sv14dvz/STXz7Qt
JAFPpMmhAAvdxk5vsU+ARg1h343lbp6CV5qvWbnWxzRoWgjRqp9h6Q9ukzmHDu+yJ7cDqXgURoz+
91jUz6Z/afhzl+tq0QGf5B43KVMci1nfIwc9IoeWCWKL8ziibKvGvQHnRLQHGDOo0Q4yNk/sVH8E
Y0+yKcDmc7A3Js9W+WfXXfOLtmzPwSJvxsbT9otVOJzSLQhy8dcZjQ5jhfslS9djZN1uqzR7V30f
d9xoyFLhlcXUmjEX+L8ybyCCbX46yDtwM5PjxEcnS/9np+/73H1I3XxXK23ZAXTBMLg6rahtyQV8
veN6QAAL0HU8rFq1G5aFg3qY9gZBTxhjg22XihIHmzO9BPh8Hr2aUl21Hoded26BRQ+TAUbjONsr
1eErE6Ebjhbn87AyPaPROhWaQron6j/0KXj7qjbonJTGeQadpXaLe/fW/diVdS46QajL1UdYqY9N
t76CZmJsJFqEZKZ32i7mAwGZmGTINHAnajXqTnxWK2kCDFoCTo9GAOY7iyQiwW3Szlx4jHZ5rnzt
Riv7JFA0OAeQxv6oAW2BPRAzx5oOGIMQ9OMTkfkN7xdbTgmJr3yz2qnA+oM7D++S+4FGAhBirp5U
zlWlZrHwwWDfYWgyur++2byQPjRyaHXWcaymew5PSOUcNl2m/q07CYIDyJrSmKG00o+myWFb8Kcj
5atTVFtAqmYFfermbuyoOim6Xx+Nxz7vCaMd1+nbLSt5k3bEfxA2iGW/vFI63Dm3P4QD24cySywf
gtum5SGyLA2Pi78bbRAGTJOPEyKbyB6tu0mMH7gR79HA4G7VNzC3VUGFcU2m+PhHJxjT8D5qD8QX
c9yO+N8f6DHYXNIbjN56C3QxhcCPvyRO3ATYMg7MQCCPJgZHx/QHnFFHj17xRFyzwxTEsEsiW0SF
lhu1K1gAdCsHsdyRFPIHp16w4wC55FlT74i44tyr3HsGrrMidSwcfRO/KBsIDAU84LiST9decVvP
4PaCIYph098E1Hx2gDojGCu3y2cyC/Axj3dIJ0GB/olhcR/a9kpJw1QmGbHQ1Gwtf0oGhsImnWor
2jdhI+UmuFtFwgT56oODzhAdbjPmOpvqScgDmdSGsI81+UEetH8Egh+jX9n5s/VTlHQ/da0ZbU36
VMD5YUOV0dZdj7pcxb5WCHouV9wClvZYDMHB8E/U/0aEl1RhlcM5cvM7UID9ToroL2FIOfz4sPfB
lhB7bw5ckOV/kB2BNUwStmTVF+Csd/7fpBn22u+w0R1U5O0hUFvU8bavdNV5czbBnxcgGSlZjjb3
UJk2iaUYq9ceKchU88et+4e3bj/pSkQQYBi2VLWzrLchH571CSC6RC9K2yq0UVN776kcSuIgfttO
qvd+tY9kEjxTyG2f0sz8HIeMLFpIGoqJP6VFqqRXHZW8bMA1V8FQSToXoBBMVZm1H3WpSKcyOivK
B/torY+NNrwiUPvp+PeobvYD7NTBLclmscmQppwFFaRfgQiu7go6ks0HJcR7jRDgSMBzFzaMcNev
QYFctc8ybe+aMwH0GkZN+8uwl30J7Df0zoiEpMvidOTv52X1I22ch1Oac7YOT31wNvhfY09CQIej
Q1/GKBjOg6Hvy624d1Sux5oOUp57lMbNnlVfCxem0DLqh17L4gmUM6JY61p3wK0l9yn3s+fhh0Ps
C+WYjez3iuHBNjgfyIDCpiQ/mNzIxDG1feH0425ZXpW7krhmcDObtnrfj1/WwnttiOFcWLCZeK2z
BMz+CQofQbwf6/083JAg1hUlfkGdFnco8WMRbM9ro3+n7dWBYfhR4S36Y0CZL1sV815RvpB98lb6
wzfmyHY/dBfyul5nP3ioJuAiHUlvWJlWtA2rF+XUEiOn44VremEBTVQw7EBdEBH9nqCDIdatb/gn
YqqpBWB05JosSwL23LoBXYHnJIWljOEHjtxiufL0Vxdz6gbRtYe6yvM2ybee92ixSdjrj5Veg4XD
bLqDnkyoF0N3FtVetyJpgoTYQQZ3v1lvZb6dUfQvYadVEJiu/+AtzNH4GMAsF9jDwGq4NAE2Uxia
8HXguC0esbDVhM9AHuwmn/abtn4j9xidCr1bWtE5T9pB6U8He6A6tl7R91Y+gFSmMIZOK3dd9peg
JtHEW022a6DH4ooRwnGfMMApKL4ONzONnae1qZ5rY3agJFp4udR9yJQRO9MEgOZbAyONtd989wbr
NIrZRUTWoniA+fbtUiSI2hlIAAVQbBmjE8tg429ZCywRKOdiY0AvhnnPg9B3QxmgBhvrd+ILfdYX
cZ4jqVJW6/DKECM5lQPHKXXG0TjUxAL5ZCB56Ny4QjNFm5Tm6tUfGq8XcCzjg/uRNhacVy4v4DLV
pwBpUaJ6eCM6jF+aIpUEkVfhqtirZQ8VQ0xVE6ZNdaen1gv77340SHSr2vVDWEGFHmvzYhSAguXJ
fr44aGFNHbC3bv3H2erWfYpihJvpsAL6uggLpq6ESASkQwzvPE65xz13Y2kJ/5bRbIQvqIPdEKiL
ciWZgT0T2xL8wcZFPEoh423EuW+9yGFG+UTZe7jW3ImuvtvzIBb/JJe3BndQxLriTQYdCYXuXrR0
0ykq1fNEacb1mwGOD+9W7WiJaLs9XQ4CTUMTE8TXIklCUDgbBduBv0bDsoHeDzDXhOqLVrxCrmb7
vofZWGHHa/liBF33P6Sd2XLjVpauX6XC97sa2Jgj2hVxRILzJIkabxCpTCXmecbT9wfaXbbTFfY5
cW4UIgFRJDHstf71DysKOQR4UwZuWEGnqsx4Ax+Vk17Cp8xM1pJGAEDpMOGqcszWZd6dHJK3mbFH
6nLAWgdK9hym1iQLf9BAigMWew8VawpO6JlQfkyDLslrbK4mjq3fZp+a8F96zf5MyZ4FRmI8VUb5
tYYss4Tx+0a4KocfQCW0xcqMtFc9yU03Hiu3xyiCCbziLXIb/liK/5QbMgdnzdJ8dPL5XYIDyiJI
+P58PccUKZAzG6/pVkbWwUo0iecwht6bzWVhvkC/FSVpDJJrkAx0YpzGmKomPydBmy6YhxlgCcVD
InPwHq7aABsV+BmMVavOOxEB/2r5MDZ8woTvlAIGG21gBOGDU3PL5G28KyHIriRTyTtVK3UXj0Xe
tWGFbtFrm6oHSZTMfT0GwsvbrdIOe657J7rrCjyzg8D47KN602kxk/W6Rus0vQC1qIs2+2IlAGp9
l82rbMhRJrvDTWMiEirVzZh14kZqaruB22OuMbrB/Q1LrFAzltiiMC7qz5L2606xNOAGOn5u3VT+
hlVuNfgZNGntIvRagMtZBB6w8u45zSn0AOfvTIhWsHmJozKa/JKG8aEJjHFfiQ7hsA/HQYOTleXk
xqYsq3HFZAy+i9g0XQu4a+SwUeS0BnCDehY2yTZTCb7tYpjYzRrGfLBwKrhxdB4rhv/RAW408S17
yAzeBsX/o9k6EocRCDI9TnxZF4CW1GF1ZpVX76IUlzsIKjjWJLTSRpIx10aZTjSvt5I+EJRJkC5K
N5pxrXwRcFf5/kEvcll/C1T5jltBh1/0qCx9uHVGZW6zlpvAcGeGDIex/Q0Xpp8fgyFS79ISokIj
axgmkAlctZXn0Tv2Hq6VYdAhGFIiUmQxT1tZcDpgKtQblBP1Mhv8LwkkrFQgF1VbeljgqlepjZqb
ZFRpyQyk2MykIrti6F9WS98Sc7QvQCsxOkw9oKq5SO9ZOHMcOaFJL+16qHaGUO6rOq6OhLzvIP7S
BEpm/lDTXyUem7mdVK5q1/UWwTPXsvE+WT2wrQIybRbDtQxpOrDO42u0hoveDe1ygOqEDWtDG6Jt
4NM/SAmdIWQhXZt13LEmUIbjVIWj0NDG863nJbVpDEe1eXR6f9lUzsfsdtjGrtJDOBwUrSfC3kBz
PBXLzktWSghSEWQVeFDe7YRwOmrktsFi26G6UkFZh47Xw7eCnoJq4doPziHh/i9bcZ2YPRptz0QC
040YzyE77zaKg2oMW8OE9oOeBB6uyRT7Lo5hoMF0f4rr+KXBXmGByEJZxpkPJcjOTgKvPd9wmGiA
Q1PoBmtheQlD+C2xLN+MsYBmNQO+RjJTj9T8m5lO98SY4KMVl26fI06e9MlZDGgXbuWN52DwghNr
s4iy8srpOOFbA5ST41HOcmVCqqg+rHp8s71zY9J3VSnqpWw6Z5VPynHIXDdPMMctyBMKgyv6DnWd
lIwBEjqLIFABVMgXw2aLrxVjRxpLHiXoOJKxGddZjjVN4igg3SHhGbHVUsN4DKJTrxTQ3NK9EMWb
H0DcN2lbAcupAFlIGU0lfAbgmqx/EnW40alA3WmA7uAlerMrTJLTKsbYoqtgJDhatgy38Cn1xaj5
j2MNEiSmJ8tMomUNrbZEMceKLldGUxCr42Cxn6ta4yYD64oZY6QHCei+tqBzpMKYQ+dCKt10nXRl
uiyRmG60Kufa0dJPiNb4psThV3C4K1l1EGDa4miJ4lwO1itt3nf8hmHyMPhbyHZCZDgUiku6jAsA
ijxAlE9poF6bAOJnq+OSm6TGvR1GjFmj+ghbLCSAxyxpdoB85QD4ZADWSq1ekwtEqYG7+4IvsFtH
ZvsQMhba4Oj9JXGMb5YpF0Fm7MlS+siSqF5KRtQ0CMhzVHBoyNFfePPVboCHfkdrDyNCkm9Tq9+r
og0OSZi+mx7wowWzDd7YMF0UJ3GrPdiHfS6S8BJ0IGd2iOWsYsev3giTuEtTMgHEF83D67pxWMui
ZB7XxtkliAzjagbZCZHE91CCzhhIQr90NkuggbVhBvnZ7UVPpGThrH0DJlJThacyTJ+GSSm3LcVt
b4pvQa2mC/T6jYtpDohAWLz3pabtQaOBXxX7jN2HsScwHjLaYG50fYurbAfnkVFlJ7tu79fZWpkC
LBSBe/NIw4AGSzBkwQ+hEcNiyrtoDTuGOwj+JqsiMs/YHSC2nzXQHea6Z61tzj0EpCVKpKcGUQMT
fxhWymwyDVfC5a4VrZrKvN5eQBrtCWzeWWKOM+6DirfBcHBleVq/RUpcuCSH0nuiOiPDu4B16pmn
2YQgT2qIcrYdLqXBdDYNBfSmBpQ3azvkTLy1vGS1rQf9FMe1vHc8ue3SNl5LhpCrQY7xajJfYkvH
T1MVIa6+Ymb5w+WwQdk8WFomLrrhkNLHzhiQVa9HI7dc2BrLrs5AUwrCLnx6pMxW6m2qcSdNq8zE
7RyYyNJe/FEaLpIkOHT0bEwRKxeuf4ReYppIeffWN5fNQqTRwuKlKKNZ2wccmhaeEuvLKqRulmoY
bMCbQcTiRyNVdDfpi3Ixdhp0hiY/YAF7aLRBXPMvAlKwCwvI293sJePyFAeJvRmD/jEARVnLybJW
ZoWzRhgqcgtL9BgpnkIZNuE5UDYR0nSINDiHWkx3WYWcsqKSrweIjNlA5YVxv6+gZIstxEkRHLEi
VLZyjiWYQg3mVcNNzssCuP+D42DrWi7DhJkf+oW7mTp2Z6Dt2XrqoLhW27Am4sgDDRLz0kJS/AdT
FK49j9DbWlfTVZlXuBtF3SFXRMuUBTCvqE0mCYXYGL3JHSLvJ1eXUXYNHLFw1EvV9FzbtfMexio+
0JH/7BBvjyJYfevGTlnZZfHc4sZ/QqUM+mNblxh4HrrisQ/H4RGxN+ApfmfEzpfPumU/3sz8S8P+
jn1DtpBMeX0Q+UMrJaJGXEG6weae4HNYSUNUOaEBlCL/W0z/e5pyygLZcro0eLu5Xg81f1Q9VnPK
2VcM4beJWp2IWA8vEEwpoSd6jljVGR8GVfQeJukxE3NFPpX23vahizhasUk01Xzp62ABZOd96vHw
KiI6SVO71zVoJQoy6ruxUuXZkdlnOjt1g5pC/x/S9lQhTwhnGTaIv7GxUuOhCckoKUHwVSqDnTVT
H1nD1DN8JgPWRuC4RTMd8FxPn3lnygmsby0lDoiTbb9WjGip1O+Y9zHXgoazz3OKwC7WnrPW0hdD
LH0uMg4ixU5zsmq0C/JC5Ed9SZGlLmXr1W6Q2o1rpo13B2KY7zPfX0FSLUAGe8k8X7+avd4t8N2t
oYm1B6H1iCR6scrm3C3GJ5Gr5Q8oFLpnKkjc9KwKtYGZHXrJYLqEEK4XgELtEwYn+lnpUsJI6Bb9
QX8tWyanBQ6cd0VqOUva7/R5qo2FZXj5QwgFrg4KZV3KMFmXUSeeg1QuHYIgpggOgacwc0QPw5QP
AEds0NTbj1NMV982cw1kOXgpFJa+VyEpjHSCX8UsHbCClKlRrZwaJw3PQQ7fpMtZHPo+9zcptmuX
pNWzpcdYxvUn8aD6ojsK9HtrfwiTpZMdYgsSuMcae4jxvYIwSifce0bn5n4Gw13IdCm18sGa5MtU
xyc1K5NVN5SYic1XqYP8+aJG8OD67wkgtu+06t5XP20cOPc1bL6phfdo9Zq6TAwUeNy6qm2IHwHQ
5Jvm5NqODBA36Rr7NYWVXahMNJUsLYmO0z+LbCgvVtOh+rN04Q591gBbGcNDG1FJd/veATctEoXc
SViZC5pptfKiHWjUsDFISfEUM3qACHJQnaa/oyFRMO/qrqNG7DidzHqomJjiDbeQvlCfUXq1mwSD
A1LblDUk6Y1y81EhAUhnrAKnI51cbxy/lBDYj+jjc/KuQsMNIgb5XaW8hTqS/xlNNIwuvo9zS97J
QEkPVkN8s9eFzcqO/Xgr8b+iDvKyNQ1Y50ZR2B0dWrFCOGLNCIjmVGdwVSvdvrNhljZ0PqoUm55r
YSMhyVe1ubQLI1oTCSFdbWayc+mtEDdApPPt4nBz86yMqF2RkIjLt59ASFc9jZqqCA5YQG2LqXjL
uue+G8OLn3anVsXRCC4MPFXKZ6wTuhcuhrjCNyNlMtOHsxXgfHJFYQ3xKvfUx1gEK2xvdlFTFnuu
vo1ZtdW21pkNGJ4jLgMTQEJCRv/stNxBMn140+LujB3vjr6IyIMGL3kCFm0uoiM8qXqTA0nuAeDf
ozjiLAhTHWrCLD2L3ytPaIy7OZ/QrYD/OvmHpahPmNFxuabJazXWxg6rfiA482iqZX+ENTK4njWj
bw2McG4t2kXE2ZsiWclHjMsPE2v2xhhDfx013Qn0Lz5k9pivQkfuRr20DlkOAdwCW2yDsNqLHpNT
6Jv5Ai8QYo3M8DGOknFb9ips0yHLzsqHORGQA4Y3HvyBCRGQFGM2gYKjkF3wWFVMmLWwv9d1Ee8s
fJh2qcGUS6vBG/UsERADEE6RqAmQ2HVUGO2hm6AxBEPvH1tcHdZOi+KV4vsOI5uWKIMs6p1V4AHb
O8p7GadMNMp4uESevc2Q2T9nMTJKFADzsoeqpiuip1RrRvcWV1InzHs0OTu5mQz6/LFrjkAOwSIN
ikPALODOBPC4y5ByxnVPgZCb2WbSpmIfpfbXgaJpiQ01ohYncpa9Q0AN1r/FEqo9oQgmbRwux1+b
DlUjTjBurbTxlz56jiixkF2F6gJr449aw2+2DTzdHQFh4Z0EVOdadE/gEzJFejsuJQxI/Lp5RnV+
1w4WuF2kXwynHk7tbPNWBDlMPIp1i762ncaI4a89wEABfbVHIHpCtLpd+tQmufgk3XAXVtF3x5Et
BYmAZJo2/ZsYOc28ZBfbeKW09UtdJgMJSYw88I75VJBVMCWxKDvG1F8KdHtcFZTC4wg1PX+0hDDu
Q3MAI5F8Q8xI0SJ1XOL2u2ww3lbjYFrpNmxwpwKZC6OroQ/dWecTmGV35uhd/QqgSG1aaI8aVqCq
QVqpjvwyEh8w4ZYjgsx3nQW79s0Pptzqkxjrj4C1Fm3YS4B84WUY4mtXFs7OgICGuqBljk5kN8P6
5ZjCKcLnfnrt59/GQqX18Lx25yceCQrmpCD144+gtHI7FRRtCkKOb4L+pptQ72a9HZ/8uvsIk4nC
eBSO2wJ37vUcL208TZbCCuU7JJxtIvLdkPTjK6ZvLgDuBBQUxXg2PAaEta/Q2NXb3GF8mxcb3yvS
gyJB5VULW7LQx4636IxjDnB5PzF+OyhYy5gANS1Aop8xMZyBRpMVt8X2qtJntrlBHTgNXxMRG5A2
mZ2KYoYLDWdXiDDYph2SlXCHQS6rZI2t3kRxdxeohAPIpn2lGQ9gxWqYvI1lscVc8tXLkniHridf
l3Wdr2C8Hejy+dRpqq4kYQ53llWAvzOkEdlzaBQ+UV/cZJgPoAQLmpfIn9SDitt4SGWTJ3lKJ6nT
7hdl7E7kWClAE62wt1HZO3sNO3NEJcTqBP5DXhvmtYXWBFkrWwmZjRgIONOea/VLKkxrF0GZTs1Q
8BXmR9JqHxvPwyXW44ptWkK0PT17n9TMdtHHVt6IGwaE27FKxU6QoAXb1LL4FurilIxrnYLlPlU5
HBbRzSLCQD4DltmEGQCrHynHYWLowKG0llpcwW1TjY9MtlBURtA4Ik/uFAKgsf60Ee1a8VWUYOb0
nvADi1eHVKZ1wGKthDjYCgxYV6nNkAuFLnzBYJfF2lfOC+a5wP6R1MdlU2euEQfWom5fbB11KcZN
oAy8kztcqUmCaYPvNoWEUnnGyey+SUwmFpEapxtc/rEHColrc2ooyJoN7WXIry1uhOvUHJ9o18TK
QLS17JmgLHB+R+eL4f1q7GfCS13OxZR6aP2gcHv47vi5wA7XT9pYj5spl+/4LSN/kc6F5QUYxq7a
td9wug3qYEGPj8u9Vb9ZKO5OthwBZtNxF0JHnKvgaFEaAkoDdRJugCtFUULYJXgmWsH4Jvrw0R5n
tkUzMCMDSE11aB2pb7qamSa7hsVOqSbMvXr82G9LemIxEG0V7FAabzMpt5aJshCmwLPdcxL5VhZx
kjFwUUyQskDldO2BR9ZjWn/0NvYS4JvkyuZXzSPlTelwtAWPB0lX/BfTpp3Czy292lQoIHmzv0s9
Sm8Tplq9b4taPig57I22QeEcwHegpeYelTNFCcdaP4xGBFSKQGCgW1gOET44mAPcDlvVKkxORP5Y
5lwmXLoxnTGW9WYkuKShT+3zqF9pGO0/jArfnTJgAx1CjEL7ttAiYtorDvyCHJPpUYQjesJgBQzV
QRo8DcqoH6ICfgTU1OAE745RhUIoSz8Fwg1U+0wC1Eyjs6qn0tDurNh7CqrqxH3I0SFv1yFNfkAX
syhMAaHV8EzAYgLz0HhAu0by7tA2Odq+SAilgL4aDbCnNJKdx8YQSw8i19qYavNQJ/G2I6VHlJ12
X5HptSjG3WhG1tcONphRvTMdHL+lqKtnpwrsmCh1qZ0aEjc8/EOCID2osehWZfUSlmlz9EiSIeHK
Y6ExGfAnGiysPK7Mh3y2Xx5lg60UQrIREeODFSMIJVEnPOBh4aivXdNkF6UI4k0yqNVMx7y0hEQ8
9haOhNMAZ6kEpTxW4d7WJhefX7jfcx0jzR25JOqH3TN8EvxDuH7injxtwEpFLU9l1NcvFuQoLDtH
49IFnCiiwT5X1g9x6DNaxpBs4QWpfxF+uhNR8pr1SfYRenJXJZjhKIN/r2aAJoXh4DZMjNvcqPy1
EdLNi+4PTkjQ2VVLIRJG0jOrt0S/3/nAwi0NLQsB54JJHuAP834/cyiWAhcDs3xHKxqvyXbgRgDB
oUC+4eWIEqqx3zSquQmIfXM752WcFKpIeJeFtNdVi8+kH44qszf9ZGENfdfPaROsX8uGyvtQQMJw
m7pmpS3T/m8+kf2nqBYLIpGp2RIfGsdRrB8SDeDjOGqUA0uOSvU4SOssHJQkDDp1DD8W8WABnrJ8
bwUZconIVtyqwzUfrSSiHJMspTw5pIB4mSuHSD+qEZxQLwRkCFsw/LrGczubtCc4LNoOsh0uI2IQ
az+VxtnvujlpMn/B97tGRMEPoTN+11LuAmOkZwdyInf2tjG0/L5O/WKXapwHBMike+Zw7zbkyh2d
CROYEjuVrnEAbnGh90fzXKXohzUoZ8vU0v1jIAbsYBXsYMpU+ej0ZICvCkU0wcJxE/Iud3KU+9uu
pvZeJ3a9rUs0uwxH76t4HE5QnZla5455mdCbGJD4D6kP+0rFcpocFLehG9mnRq4erXqyXfzOwgXh
H8rZYD61svWMTDpbbssRV8GxhUn81+el9ifzXY4iXny6xLFQmyNx/+jQVYD5RECU4QLTs0ujVfbG
n6MhkZAchI8qwiNQ6iDtbI2FVrNqAi79TNVmV0X047qCyw9rRt7BvU9IC8Ab0h64j8abFt3/ySMe
xA/JZAQ4I41uCnAm7N/6TL+i4epWYVsFy0FvH0vuGZWGX6mpNTD/a3z+ath5+pQ2Z0X2a3wI7b9J
O/khxHu2u9GxKCXxSDEUXN2MH05fsx71CB/T+WCjkae0yddTUbYkvYwaKzi32SkAW7USnQK0d0C+
Ddrjv/n2ndnM6Y+3BQPzMjKSdXK9yTz6wSYc2aTSm34P462Kufn4AtNZ2EeY+CpPM58J5uuhStqD
NVTKS9NNzyguYKgNwyeq8WeU4c5bagVfB1mY61llh/t1icC6xwhwC9uwvGsmiTwNdBtieLrALgqX
KEEBPon2OZT5F3NCW2vphGT1OIrr5FCh7UR+WsB5Q1IOLj4XfrWzZ92DNOGR8xj12A1k3feeHt6l
5MVrFuwm0xH+wQSkAGvrEwyhu9qMUIf0IbZlg1uOY09oO4KVFpbWhBxzaZTkMhkOUkC1BHOQIHQ0
YuYCNfpTEr6NPlxaHcnnIo5Q5jSO/mIHxCTFPO0ps4aeQVozAUQZufgyH8ScLKa7lvr8Dn5ZAQSJ
FH5EUj4hE4y5CxC98+BTPmKZgifvpJwB8BgYB8yjEYGjdTU2VY1PZqvSGjEu9nKFTsDWNZDbJwUu
1cgHcNOQMN42DSAGeRimZabjdp2ol9jBzOG9X6A+R25dgc4ETv/aGoQ84cAPXl84rhKaV9TeUIZw
egnnoNK6ThdxPfqrZq7mfb84QGw9IAp7SFVskGufIFzs4V4NGwXQfGeh2m5wqoI12FAN2tzvWxsi
J5SgCgO8nRWjtzcHcPjIxqpCph+FVC5zQx3L1sa+B36Rp1sDp0KHqF2Yu0lml6iyR8Y+/caYzC9K
haOP3xXn3iLIuMqedaV8CwWKu6HHRViD5e+3fbiQBv9XouKBtlucJe4cE51wjYoB95psgc/sYz2o
cOckBN1BPZVpOsDsDNIVnejQWny15rgmDaRYoU2CxoiT66DjCNAZJQPkFpy2Jx0HvQZOPXkaVGsG
rLCpSXlgjWnscx49GVWRrtOWiCigRzdtYCq3Je/NdvLpgVZserB19LhjEkU7rJnhRgbXDF/0TVHA
0iqE4u1LyfEcQJ9W8C5yMr69AR9HiatQGK8nv3P26EzFSUqU2XqfbwvTSY++N6XHLrqPCmntOOmV
fZNrGECoGnWqGXN6NgOYRhYCviRBzNTFkHJrqNI/OQGnfawXr5GKzUOfA4W2xmK+jTosUpiCmhxV
2u8kh3JV6DP3C6PWWWpHmdcjkoucc0E7eQ466zGv4QB4owntemZTKLHJyC2pz44OUSCEFONmmp7t
Q1+/amofnGWQfu/G1N7aCYWZ32TnhnRFEMhgYYzyFLdBsY6EiTmLEWRrVYUUEWKKsEVGO6uzoXg7
mMOaHpkUGYwL5m3HMVHweWY0uWI0abq21n1Dxg/tJgNMIgpEEpz52aUdZJdWx25fr017ZUMyUDOy
TkiON7s7OYzdPsPAAAcC5AYtHYQaAqmQOfBQ20AVQ2AepJzFVjCxFmYq3/vW0I6YjjyJPrF3WZhA
9fKx1koDvdrCvWyKYUsK/HwqUFQ03dhsbJtSCOKMTzhy9j6YFeFAMPbwSADwSScvvGQV0zcv1NQD
anTbaE1mjzqm8mn6vW61cBsmoljYXnOJNPoxGBk0aOZ0RQpf7TNYwIgrh+4tylcWvKPE68ZL4ZnQ
uSMDoWDSRPuwb8a7uC2He8X23QbixCMmGW0VJUdWhyccFutLXU4PE55E3BGbrcgnemFEJrPqnG/Q
9tJj2BVv1BXYiIZGsrQU/7Fqovcpz/Fx1N61eTwGXouqISiWWWRywPoIk4SwIpGoUxNAImDgmylk
EQ/HoqBmiUlaG5h4ulZtYwJY5i9Nqdb3eLTtx4rTNzODaBkNILck5GSLdsjibZgzu4W5iJG2MECj
cpYVBUeS9TSSX9iZKNJg4AcvCK5dy8CSXBk0Z1MXYOddgeFTZkYvmZlqrigtzmi8JMIIvgZGn4Gb
SfBu0cOKzEo7vZZzluUMtf71+juv8X9afTWddsiB7GZo2h+Ln76xR9KwuwgSNzYmNQmgGFgnPZqQ
St0gW7o3Q0qg2//8rz84/9f/+m8ef82LkTlj0Pzw8F/rz/z0Jf2s/3v+q3/v9ce/+dfy8f9c//E9
r/5xfFxdf9zzD3/Iy//675dfmi9/eOBmTdiM9+1nNT7g35Q0t3/if+bznv+3G//xeXuV61h8/vzT
17zNmvnV/DDPfvp10/bbzz/NLc1//f7lf902f9Kff7rDMCVMftz/80vd/PwTRKJ/WrZuwuK0LNM2
DJ0D1X/eNlnaPzkyBpRX04ImYGH+muVVE/z8k/FPaerMmCwyw6jmpM2mOm/nTULT/knkgKFh3iEd
FeRU/vS/7+zyywnwyyHhi/j18T+yNr3kYdbUP/+kKn8Ma6DJsTXTMjlTiKmwFe3HKllnYESwO9If
EHyUmGolNipvbIXBWvhGg7bwWyv4UBUcAtDhyUMzlt65C2OGT/MGrzMfvCKxr4WP1hla8ABeiIJV
Vpn2NEV5tguditCsTNGe9F6ku9tWtTPlL1uxUy0AXv53Z6/tCngzxnenyId1CmB/r8mmu7eDHsMX
1W82+fzcbUNhBzWEUx3eBG7JwWJomUHn5vSNWMHFKJhf3VUjQN7vflUxCebZqrZ3aZA5cmP4BP4x
s20p/bFOxyMWWzsn+uzCidtO1NxHGKz5dyS8tDVURzEED9GQiDdNQcqhhFH+OKeium0pxqMuh2ab
MpHeFEaQkEVF/LQNBvw4Kh15HnkQv+czUjNcBDjeV2iX2E3Uv/wSRDzTsQkauHXbRBD5iOHtjIw0
RDtDKGPwe1sACy27b+qu+2UW3KPXwcxGK3557rbHbd/bpPjf+96eHzqr/5s63/wP5w/noKJKadL7
6z/6IE/A3oOh581dLBQtPgZeTCr1WO5vPyi1SrAYrYQoPT+Jk/bvt/zw3G9/1zLqWtblhx0W5ZMM
CMxs0mI85PD/n5K4kOBLarWfRrV9YiVIGXvKDAd0tna1gsp1KJLtbWsQaHvfb4990e4U+HEX0frK
02i3B7UthktYNjwKxhO5ZPEv23zLvIRpr2Ffxp5+UeCaJMszzG93DHLtAuHrSTSc+e0YUIk2cXOR
VpYfxsKql7lWBx819JceJdhbUAzVarJSHEeEsP8mhsmY7+C/3eFN3ZSKrTsWNwguYN1QfjDDTsyR
+XVMs6FZDdL5rAqOVhP8+iOFm7CuMnjKzDQ7rrHPYeBqQbdTXJHyZyvfHrR9lZjDwYN6DAyAa1xi
H0WAUx6L9mAdb4/tEscU8DAUX77cWFYnKrdNIEc4vbqW81Wc5ipTU5xm3MlnypPhD+ROhfAfu1IL
qOsXVTLCJSxx/5sMsz9GagLUPQSRDtqlS7dT8ebQK/LmcrPxj/b8EQIsV/YlfN6IBJO9yPx4GU39
+A6L6LEftfbx9rwXWK+/u2//h7uhREY/W2r//mu1UF5jEelI05pjG39Es3zcQnMtwm4GCo33pcPL
5sM2UmsxNaZ+sseOasiCwyOUqn9pBhRwWpl8S6v8rezN/kkvAn01QU/bqY1RXzLHYJo+7wGu4EfF
9DXMvA7dQTudzWxUdhKi9KoYU+gPivlY+WbyrTe7Ryrk4TmSebYqzE7iZ9EMZzEp5BxM9fBVYts8
v2bj0KByL2kvFGjMKWTztWVkuujj0jlL1C+g5nJ8bFWw3SFv1JeJYAU8hZT4A5n7qbczqhyJY1PO
dB2usEryqF0V3wcR3reN2n7pobZj/VsFLwEKcSo0rAwDEwUy2qz6DJGwWJswUg/4BuhbbCrrbeCk
yqHtbW8VYJx6tqvUZGGZkz+dXF/RzXRXTzPqbTJwat4eYqxcnNXBPlpO0F9vT1nCg9KkVw8ghd21
ElBw9bQ09reNEHIAFrVOX8WjTWJArhxg8GUXPoHhtk7mLZpx8AsXo+O71I5afO3K7HLbRQmxSrvt
YqsjA4h/7zImIr14bYS2WO2HvQrny47ip0qx5RMUpd8e2MK1Ui16KvtCm7fcHhAFJh9jFXVIQOZP
ytyUXypT45dGm2keY4TRzaG5PfP/uk+eS+vBESOueVWoLRw08GQctOo16we5SqyClri21GsLHXFn
hQbV77x1JuuffQLJbo9uP8rss6uM5FGfd89QZ2WJ1xxvm24vXbW4njtWG2KVN1lvPfRMO4/RbQOf
bDO79XDQCew3Ux2vgVeqDyVCoGOYmsyU+lkWhoEZPN2+PI0QW+65o7zV8+tUVouXgqKMO9SZ2nOM
c83t+SmKBBECWrtWunZ8gSBCgMI6121Y+IO/1oyKX3oUSZRVt1/+YpNx2/mv//zP+9AYZHhAYZv5
+3/z5/3+/FZ+2Of/88/5tLaKeagffis8xAue76sPSA7xgs5rDLoVz7lUXQE6EEXa1yE+dMIzv419
MN2psaL8sqteKL/umpbJb7tCd7N+96oiAly/7Vp4hXe57Up082+v+p/ewG3X2xsA+pV/fAMsccaq
mCAdEjis3qM/PQyhZzxLNVYPeUnuyTQ/xNhkAHlE2uVZvfE8hym6XtnJ9W0rCB/JzKk57W9byXF6
iPuuvtw2Jt26IfCRWOgoP/aOdsKTf20SFI50Cn8hrPrEOTb06mqZGKgSLlJBhk1qRqQRLlB6ojKp
ZmsfYWozBOlXp6yr6+0pLM8SQxePt93jDuOSQFGaw22bapKTZvVSX922tl5pbTXcrwiL58VAeJXL
1Nfr20ZItsz0krjcOPFBhW7+0iWpdbSkXyG+5OGIIhHu8oDFzvywh5CzaItc3d8ehiPp7pavPoaK
bt9Pjn70RtG9FFFY7RqBk8Rtr9Y30PeiIdvctvqB91X1wvqMk3T/zP/1mjo+lgby/bAM0Y2aeb0V
RuPf5zEpZR6l8jePPIOEYx3GZrWo7Si8SCWPdkbIp9SQMz0x6P6YsqH+1hMHIAbm89RRMSYH2Co4
XlYezURV4IYP9pshxKpDW/FNM2axgymiazz/X6+ZmlVSGAfd6MKTaGzNddp4bvp1hLWNYry0GV+0
2qjqVyVO6YOrke89fuoQ7H9vIPYzx8W+UBUqaRdW+uRnol8KKkgiNfMAkVwUHwyHtkLm4Ljm/F96
OnaYcFQVdDjJ/9B2Xstx69CafiJWMYDpVq3OSWpJluQblpyYc+bTn49o2+3tvWvOXMxcmEUAi5Tc
ahLAWn84Vlob7sqiSjZQItWzFZXdvV8xn3pDMb9IRuNbHVl3npPXJKvMcW+qcfJRTCif55rZgxtS
LJxmrGoNcvdM2jl7SNuqPgvlYCVj9iB75KEdtZp3B5mo24AMteb9z6otSeFY8GpevKlckqpxHmVX
royvoztmp0nJUVY04WELz/D3somp3gNQfPwQgMWGoSkOiJJ9C0ojfZZIWVHx17aVi+xxx2SAf4Y7
iwxHs7ddjUafLoHda5vSHKoFOiD5BdhorDaXosybC/sPdUNVg0Lb3JQD1OYdaDmutZF9LYzXu9ru
RXwcfecZpaRs3wz5Iffj5lwjGnE9+GWywU8XX/hgQLeOVH/vrHGDcXZt/a1o1fyEwlGCzjoyGrKJ
xUx+kofOZ8Gpu1XQbnUdyYQJ+xmYXE15rqtqfKom8pRdOr2xcs02+SyfYPjV+IYR7zcEovNd4E78
QXD1vh5skdGFnnHkIejwKdd0UJGWXz+OTVieekyDZMuutOqx/9WVNKW5aX0AhNdfDpVqIzkVFhs9
UmPqMlaQ55E/KJp/WohEyUKPvGalW5OBIoefTZ+sTnG3+J9cPHbE10PttxPZHgQCAwXQw6KsIPyq
lM82E8j1a4yGT44b5uIsL3OLdjy0WXtxsGxzvF0gVOVSRaYFVgn6TOsM4xtINTjCVuSsZbNnGWE6
gBjshnKeyXprb4PJu4uYlO878qxU0p1EwRaJkb/bstPXWe3AEz/1gT3skKSJj8gvgMnuleEZvYwO
klUgvvIhoEUoxI/RSM/41+jvDX+IBXNP/mhNabe+XV5Hubrs/Hp8jmxUoJV4BHZiNAtk78QPdNj/
uHxAM+hxAD2+Bpo+7swKPnw6pQekZfV16FctFBmWvWOO5u7oOvnJ0CIqFXbaXFwSI4up8yMI0lDK
hRtWX4IpOChVmJBIY2VchjYnTbgxcmv8apa8Voo0e3NQhANUqtZPmH7AM46M+NwJoa2tKrbWbhZ+
gjuuL4u2GD/nuMcJ0sSvXdsDuu0qOD7AUf+rX8bjc36Nt3KmH3kfXxh/3+d6f2cmOaPcsS01Z++j
KsIvy4vZKkfW4qH24CIz+TmzKxj0Sjw9I+7n3gOcLbEbVuy1hgY2mAFNRdTXABtu5VQ4/AS7mrFV
XzCLBwinVM7H5NvoawUQrhPD2jetm+9taAGLeoCSmpHNWSkQRfn4aQK+hoYqlPFAEaZ4FVYLQcJ3
nxANSPHk7MAfWvmrT52HHE+6KwXFDMydzE82ItpryisIoDqt+ckMYFrXRdVvZNMCh3eXV8V0kE0v
xV1IKaZHq0/iT2JWp+GatuvbB9VqLsl8Q9Gp6l7en33tgRS//pg4AyDzKKv2XVN55zK2wwXFy/Sr
lQM9Eqn9fotQO987JxlEkN8RzCjDc6+Pz4VpYlWfaNMH2jVMA9NgPcLKRIwxV1mfzgOZmoO9Hpu3
AbegteqzAOMj6F5bbVzJgMlnou+cqTwYeLU+yltqddut0DkalnJKENqs8Vz4TE2/54pWc8ZdX+sv
mla6AOjmGUVpFJAQUU5NJ3LSBxks4xpNvMiIa9c8eLvnbQDq4Yh018/YWz8w0id9+hxnTfZlHPHU
U3zlezuKpxxzzDcnZzIt0Tw8aaHw0ItFXiSdCvvRT+IYxlwNiGuACvMj1OA/ojCQDI/C8Y7lUJlP
dcb7prWxkJJNuDKk8EOf+k+uiCfZ5wG+1/SnZEKOBh4qLEWIGmB6ULWQZwrpo59nUZlckNenqIEf
7wFjr7vIG+xdPrcS6PIHCfPQnGgkxzd3yhF5cCbE0LDSbaj9BNohqQz1kGildoDWvI0NzC1k13Vw
7kdyxV83cj7z55dDxxcT62L90PJoo/EwT1UDfQXwQfym3MdOTZqL7qMeUPTABtJ2aC55lKaX7k0O
yUON1PrGGuC8uSEMAjRY2gXCZtbBp3CMmrExgrFvYNAMLQ/N3JxapBhxUfzEngi5BA1pFKsC9Roa
ZQB2ze6XuCkk3Q4y+nSPyPRKmMWnJhLfAzJPJ9XGCmicD/LMKadwY9rVQ1DaJuXi2nxGHrraFkXw
1A2gU9Z2m/Ntg+t6cjvhnGd0XyDLYRCF3LMCQLbox4r/LLJA5hCn99hlsY/O9GDlRWBO5Mb5tnuu
FUgICCcdZVcR1GiWzl8Q9A28h67Wjet++bo1zsJiST422Vu2eijKpLogussMp0SHeNKNV9PM3e3o
zAoxUYEocwPHxa4Se6vHrfNkIGOTZB2VOy0brWUlOpRuZVttxUzFQW2rJZm9UJuiXMlvf9KOxbEB
gvbHQwbnkU2Cb3crW53c8/XX7QyQcKZLtRsTLnUFZUB/kc3YLv9sylHN9Q3yj8F9iQfiDv1+b9/W
SYqcfu3OclveXvY12sSMe2vLTnkwmaDJeq4Dpcw9Cqe6fkwilZk8COtlboZfEesLdw6WPKQ8UnTd
p8yzF4J9+h71y2wVCxM1DU+J85M9pLy/Q2QUi7FMURwAmEKBuzqbFBkAkafDhw2TruBJ/6YjMogb
Z988l0iWrgxPy3Z+Aw7Ar+p6B6wCkZaRPE5e6uPnGK7paGrGJhk9zwjuBpYw9yyWsbUbvPCQzzNi
pSvOs2mT5EAtCqDiVFrruqlgdbS+sgyHh2bwxTLrK5vUZ8dSXJhKfyTdM6/KQ7QBypaiXWdfGl8/
dhKznJTm2gLBB1YmHN+AJ/+Awu+dCxOOZWwACgvzClkHeNlHfz4rulkYxQiZ4eYmGeA+Z7k5olE0
dwbQ7sY7Lc0BAWBHA+hGjQ+ibHh/yNNUGe0N9LhdMQ/ILnkYEw8JvaKKDyBjsBsZB1KRgNsxVKqV
R9hdzHNg2vCnQ03dqEV/Nkn9sQTR1a/g12Otib4lOWKV4G6ThwAXgp3i9MMKf0rlxfJyiFdEzPfi
4f6khVW7qNCZeA4Gkm+5ndjfkjBbprWnfCZ3pyxAcXmnou/HXakX08pUtIdeYTeEgCnqsJFqPsmD
OqHd6bNZkC0rAVYK55hpy87Mp8Yii0W2Jr0bokuA6ca3BrUKP3KKr5MG1dzh034Oe7Cv6AfbB1Op
rJ3a8nEqvTI+Kip6VFFJuaL2uiOGSIAtg6i893z406JV4kPJ4uOVJCqCQ+Q8y0oMZ9dIvrmla7xG
lODXcQ7nWkbB1v2aOvZ7q6GP0IuuD5ZeVaKk8Fc7MAdtSam8C5a20oJ4ndtmk13I5pnnUSvaLeuO
9l6Zfwa6kVgaTV25k80gNbduMlArNhLrMa7Ks26V4vWviyCOeYs6F39clKau/5TGlnm7CMSYvTDa
atOUWHbee5lp7vUMEY28VbfDEFo4LNEVZuQLrqOyHUSVuZnBfhbq9SvXNBL2EGFzkYcSpfk7Bw3+
PfkTkJvRhKkP2QA5mMK5vwx+Ny6hwCNyp2f9uxoc5fpxMjR7ha2Xt250s3vvqj+6bWvw/iPanLvT
0oWOzbp/wycoTqC06oU1NNpSUEiwyb9V0yGOFKQeGB1tMzDutEOJXwJ6yoir+yzB381S2Roirp8n
p0iOTYz+Ajcs361QK1BearWD3Q/+C3UhJN3i8r00+P4kfvaCM5C3CZQZaz6vGw1fR2jQ9tGmmVeX
g4m1hcY0spdNoN1ruwuSJzspPHSJhs11Ddqxfh1t56FmbUgaMikO4GnFc4Ydowh77R3Fl2pVaY6/
0edm2wBA9HvrFWJ0skvGUdxnAazRerI+W8Q+glLzTqEPL01ejrM7MnC2FR1Yis3PlO+FLGSwGUOt
kKauG8WWPye2tPPoMJXGk7ie38JVk0R2D0fk73CvIiGsL+SQDDcT9dzF/UuitQIQD3URjZrwsY2j
s6O3KWkrTLZYm+tiE1VR+DSg3Hwc/OTsydF+HtW9rtmME4xBUgFG3FNUMnnryI2/nyX2g0hBLUoy
7RwxlB1mVN50kvFjP6WQGWow4qDJgNAjkOD3hXrfQjBeKt48OYH/qPeebz62qUKJ8toX5ofGV7OD
7LN6bXxoLaGzz16j3aNdgq4qqeAU/VIMGgYrCULGagjvTGVlNicme+T/VYTbqLOhwBQXACo6RWzl
8FSLGIxOtr6OThNOHPBIJriDhp0dzHkG+eNgTcPRaj8bImqvYzkk9GtA+vsscf8IENF3JNrGnYu6
534uhezjrhn3rosURqSFH7J16/+raRZNoixkJ9riZ3XK7J3m70XRKGfeXuKhng8lhdW7ihXb1vZL
BKOwhucT6Sysra7temp3GXvHpPUF7FAO8mLuNBUaYvYoajxSuIxQv0gDVmqduSVrGW9Gv8wfXFTT
F4nutG+9Fr/InfQwvjZor37Hfg9t6rFpzym5TUSaqeBAz+dBZAl+X4oo2CFFZGOEDDiF7hEk4jbE
oALITY+jTJF/RZ3BexhcO3mQV5tAY++8RPMeIhV1EiHy7MWwcgHtJGsPrlbaM1wMyn2iN88AkpCY
0e32OyZfaauYT44uHjVUcobHOLQompiYwdpDgDOuwLJv3SrBZQiC3CRBXO1HJBA3hcdE9RGO9zBU
8FBDHfyABzEJ6sh5NrqOpf2kTzCoSDseUrdQf55OleGsk8p7lgP/Gp1vMzVdDY06Mu8N0325fr9E
iA+mA/P25/fNQnvFieuL/C6OqJuuMyx/Fii58lUt1ea9JP9HAqjWLn7q9Sjm2i/kXRIyfqJcWRi+
PqpGZ+2jIntU4T2TZVUr9+yIZ2zuGJNdI5WwvANKpritT8aEi9AphUrFN30r+9x5QA+bDqxq6Vzv
Kwf6di49mazFrreySjiy9WDjkT7fRh7wTPmhdG61pWoJ+hFpCEgFZLo39RiZZ09VgDFqqXmXi9Y/
XWPcEXIA+OHHa5NVjThXkVCXZZ7YC1634ozJArJgAJygq7SQxfgy9buxNBEEcPxjjHHrUZ5Z0NPr
+auGoEUmkGMJ4x7+zK+Ya/u/hmWMU6bBEa+aF89u6g3iz6DsUOO/k498q0P2vJ7KdllokJR/D8sH
/vb8y5CIW6U4Y61jXSn35PXwLEYlGF50Du/jevp3OzZyz1nIXsROowHMaDQ7NGGkmi7Tkcx5b1hY
ARpViE/oBBtUbn5ss2cjXyEiVJl9dWxljDnHBEH7M+ZaU5wrk3PcaFjVEUiHvhua6ZwK0AyrKsOO
aQoBeIQlGfxrp+AtPDvZAtWd54k8wYgbePZJtlIkAlDxwCRZNgWmtgYV7P3tQUC/0saxxFcW8gGS
A9enqGbZshIlepzsqZwDFKpxEc9F9bYNvzCWPZAlUtjSN6Dq4pE5HNNz87reaqNOXVAZdnZyYYXM
BkKzo/lkan346Bndk1zqlW5yr9d2Qs3aU1DuYGsBSABSpXivgDiRrKIbivH0uWjXVdqY72mJSCUS
e2g5jd1JpllhlPFcuizAZHrXxEX4DmkSEx1EDWQylHX8b2A0hQigzunksMp9CGmIdck9b/yrKQf9
0hwXUHKabY2BXz4O/Q//KUl98aPVlA+rN7NXi237faukxTmafUgC1gCwZViCaw6aDuRT7U9Oiu9H
FGVbgLpLLPF4JcVzWiGYsw+I1ZN9AI8Ni0NLMQlCWn0uwDqi08D+kuyTzby2jV2vVuTQ5tEIRdhz
qo17WbuVFdm8/gJsKH+S42MTf7Cw6a7l2SysdPZiqnmt/Kbk7tuMfY3Mcgn2ZEGTJB91Z9v3bZ6m
hxDfqtNMnLrmwWbtJN+Z/pcIdFSTj8oFzCHvAf8Zxfc0/3mP+af87xHBlCzhWSfPoBwA+5AvXnS6
5rwpVgow3ijdA684Supwxrw+ct80yjwb6nHdcqoG963Jpx9J5iYPKTmNR1EZzzJqCprZwCZGHHC+
KOYhKkkDPDmTWZ/GeU3nD/QHbTeLvzTBToaVLXTXyXk16mRAopQ9NxSFOxgQabnQkQpUXDt4tFVl
ePIHy4JJ1/crv5uGJxay4SmsmwfZkhFWan5LlSlBn5HqhKsIMKBaaC9kBM6S5RObn/lWMtoLTXUR
VnaykU08r0yQNpS5rj9t/hlCWEcXP8iT7AoVBw1uPQ2XstnCy3jIZjCr/O3meEcV7ACTjFTB/Bso
HbwZ+f+5hQRsiYJGX1nswd8Kl/TiOOXFKySCFk520/NrR9iSTmYIX10TK6QFsM+KHG+D2zMsrbzq
942izf4cUXMCfG8vMUhQH3GAT++TUstegsiHVpqKBCVE+6vpKN3XVviwzkKUgTLlCF0LAyTseu8V
K3C/T53yiNl58+En6H+posPMgz34duy0bsei172XOXU103e13yERxbpxZ9Wku2VOvTMN3BHpN0Xd
7fgfuBjOkFP/He+L5qUYbW0mHExPdtBHO88xKBuqGpBi/t2DTHMf5KiT1gKQUQasMbamp7Lu1SPf
uyeRuaj0hp355saFe5CxbN5iXoB6da+4DXijuhKPMzHjGqtj/nM3sFHdwheacKJUyE9q0Tts0vGt
E598tumvBdWcQxjrCKHNZauKufpebaiz/IpqvCp9jR23OUzekMxU1PGNvHt03wGO2iEirswlGeMO
FbEvGSZAb7GGLkaAi+8FVrezFHWiHanjR1stV/utjdzlsUg1JJQplV9CrKGwSTXFq2VrPyZVLb6N
sLGBRlJsgDWEWKTwvzv59MX3Rbt2U54ZE0EIrwneE6ztt/P3GlqzZr87uXc069Z9iqcSIZkw6hey
P2MZfNcqYXPOCkd7QL8GjcL5Ar1iX6zbar9XSq168ZJkY1IseEdOIV/FQ55t5PWYTjS2m2+m3s82
YOvx5mXeeZvmMxQ6/TdpTuAXivIqz5Bu8t/+H8bJn9YjJYqJmIObhOLXm//PP7J36p2uesNWllwd
8Kc7OHW4ZwNHhwNUQpBU06FeQ51F0hwnwMU4RtWDrMhivZ7tSo0VzTWa9TZJqqCs13JYHn5fkeI0
sQbSPywajZKupmfk7efFhNxbhsV4Bq4njrLLQQ91Y/yOkH1Jql4jZPxf95AR2a+I2z3Kqf+chs1O
VjRlpdNSuhHSUNOsb33Iou+TvEGba66Xhl7Qn5zCXd8qo7WRK+tRRTo5KBFVmJnSt6qzEnXrwnGT
g5HjUWrOB1mNnvv9KkvZo7AquZOjtY25y9wnw2z4PlulMl+ALSpHy0F2ZkpYqaUG+WzZdzuYjQXT
GdGyW5c8u8WitPwaBoW2uXXdYpEwRfoHsjxVKFVJNl3R5SeZwJVnjiniXTPAsPln/zA35SDWMUcZ
XwOXcUvF2d9CfwfI8Fv/P28trzbCCsKVi3MgZCrQncn41RuHaNuXBTm4uWmo5q9m03fXplx05ZMa
HREWRCdAsQ9uWwIUcaKLPAQCz8e+rBXYvr/6IkdDH6xJVPRyfvXNl4dY2J+LKo8vZuSJQ3+c4Pje
qvZ40QIi1Gp2wr/6b+X23/23Ur9cH8r+vtaPfeuIXR9R3OChOtnzwYpL7yTwzB5xITzIftklD3GX
IYbc2ZRy51gVeqiBPF/hbBKz+yL7jNioDobvrlqULJ6pfOMOHz4HZJefQcR/YWsbH+VQjTXCPc5n
Yi2bMUbnm8SeZo87LgQoah7rrnmVrWgcXbxbulM64hMwS4B7qY5BeR5bh74NzXPS4pjgFFrwpWis
xxS7uJfR8p1NpBrGStd9pJq4UmCpsLQT3BGDGQiO16KC8L75TcyUqL6x67M8U01P2cSJ8S2ao1jT
gIKUfb9j5eU9EhWAxwZnzTrZXtUpvLJwZl/VOlTvO3cCFWEafbtBEss9yxEInMbJb1HZISyxE8KU
yv7ceZO5EWNOlcLW05zMtVuveVHhUzWpMeUBDVsMSiYZOt5DflJAF0NIjY6dVyM/3wpnrVmTOCVo
BV4PqPSq29hUSJH9ox9PSGUbAi8UUe1o6EmI6hAWBRxJF5HO7dClOyj01cFSBKxEpfWarR8jOt6H
33MVuUg/cL/9+wSgb/AxCOWPIQt6bg/keHhEwQZtSmoTDlInqlpjF+p30UsH6WecSxiIxmBOqyLr
kPBLoc5TZ3t22nu/sNLvPiZ48uR3z79P/iMG62wdXVa3z7LnxmiRh0hxy05bDwYzrdAhOcFGrN7G
sZ0+wx7VkO6FZyebgWH2J9d0SU1pww4LPyTbFazROsoLB6zfvG3tZP2mRFLgVAklXMb2MD4z5+Lr
2ivNhzlLCmsanFKnf4zasfkRG/ortFKW8C3G4IHrNxcPcetVglKUrqItPLqgXxK1/N45DbV13GAB
vU71A1RCJJ2E4i7kgB+6m85IjU8teksbs2YH6UKQegdVfScD4gEKJ/KJ8b4IUPII1Cpc5aHTQp5V
VNgtnPm9+q+z3Ck1ZDf1/44L5mujefT/HOcPxRmrUnfbiDLcGSm5gLHsvYvSom9Ya6n9De5uUMbt
d8NR4GMUnfOEyoRAPCI1dlRR41OFQP59kObDW6RnZxnLkmXfNur4PrVYKQdR4Z7UXE+wnrCPI57a
zyiPxzz5aO9QPeie214zIRX74VqOernib1UdH2c5OvSFeSqdCbFBvtsYmoVYDk7OpYBkiAIODObG
LVYjasSvUNazjdfCWZ/MAcSO+iVu9OqjMpCZ4z8T7rrcrZ49Lb+ga1B/qOZQL/rKs1FQVrWzWtZY
IM8Dvjt+x78xv2iguvejCkXzeiN+EDzjHo0W50s0hBrSnlN+yQFZ44GW/zzLeyW/+LGr3suzv0b/
b+Oi+c7UyrhzH5vLXKFQ6tlB9zRm+UdnNP1BtoBcuGvFRGFfNknDdE8wR2vHC5+uAR3GA7qesxqZ
r45qaImo6HySrSy2SPcnrqD8f1eaUfLZdatpbZpewrurGz//6laxb10LYSTI5Lq3bhn9j27dGnNk
wetixftxeJggixz0vDoqIh4fnK7gf2G51YOqJiSlgYhjTqijFaKYkUBMgCsyJ/7edH7M4pjsNV9C
HUsOHJHQVhqO1z55WmXOXGfFm2Uela1xcLiiiLKZWe2uCsfPKVMX+V5Xex921dxuBAuY6+kfQ2Ew
iHsy0AioO+qv8dv18kyr2n6lFc1XlJz6YyirrhQiUKbPs2TVz+VaOZL1XjTyIqV9G/7jGnkqD7fh
zAaAeW91HfJhYWeh+hNDKO5aJAdNH88d+bewgFtQZNa1018DvI3tOzutfw7opfPzCheG910V4/Oo
B4gHl16gAZiYtRTvgw6r4qnlq9JG6hg9pc6A4VhR7VEit4pTq+QIbCIfHqHKc4cqqfZcje1w8sP0
yZ9bWVUNz3Cpx1x7lh1DbD2WqDqeZBdJCzxnK9ViLiLawdRt2WWjspSjgR5r29GAUJ6Ypn8UlvPh
t0K9NMPXLkffoypj7ZJ2UUYqrikg4jEmDxR64aLFfbpH50q7RF7dHgu/O8tB2aUrWXNf1uhsyJsY
Aq2eFvZ9RIoSN6/XBPmIU4dU2t3QT/lrW2IEVDqz5dw8WpGfRFivafEYZ1T1s3e0h6zzYITTJ4GE
AN4x258fY9V4iGG5TMF1hEvuOKObSCukD204pA+u438e0izahYOHasotDhMN2jIQE913+CgYk83X
ysvCrPY3rbmEoUyZr47hJOK88snw6p3f9dWH22KzonpTfxjIRzwCbSPFNQ9YCkAMZkD9AYlI9xBW
HQTGeYCU7SGItYHZm9IePjrhSu2b+sN5i62WUhAJq5XD62LTwYK4JhxVzDGaKLI+WhClTvAlLqZs
ieqssyNNFl1Mlf9uVFfhF1vzcXLS3Z6dt4cIUZOBoMvMdGOklii/VMlUrUM8Xtwi1J7lQevFPTkp
4zGX2UD4M3eUHbKDHGxcjCv8pLLWctQE8blWY8x+5Wjtts4+gZdGsYzbjb5aPNqpvzISquODPajb
Lp/EWUGLkBKfgwpzX1IakJ05BCsjtpq9bNWxJ84JwG8kHMn6JeANKfW0zdrxoJHcQpxG6kBraHqh
8nOHdkD6dfbMs+NOB76MTDcpUWPTqEX3dIuASfrE4vVfEQj/II1RZ2Rs0g28H8pCfVp0iDFk/RJo
F3nNFhODVTbVE2r2ubax64Kah0RKBeDkN53aq3eVpwIPurV5KeBRPaT1o1Fiu6WSt0DdSVnKnJFt
MH2HrfaKCYCyyQqdv8WM58xCnEsHW3t1apVl8xwv+z3nZ/8tPuvqjzDNBS8ONNjxFMPRAgHI/DXg
FbHWx75bVnN9u4k1Y4HWR71TrBoZH4fHGGkvnmU7fvEF5mZzt1H545HZH6FqT2NbwpIW5Y5AW7oA
iZYBpVx8pCnv+UJc5B5bDsYDDpD/HJRbdOSKkUoNIUegZ9tNKJImmnmxURWVCX4jnmwk77Hrkv2k
Nv/o77qiWtuN9pGaSNWNGoqSfPOiz/XEXnuGEo2++GidVnsR7ZiufHbjezWrLR63HLUCw7OfhRtg
3TWvkyeS56obhst+Xh5rE4JobWemp8bUlip/2kuHpUIFYfCizYzfFHScbF2JhLT8LHAuUQDQFQqm
v+VvA1B/Uouvfe/ctXXhfYe5jbBpgh5MoLv3HeKsR15A405L3XAtrCC9xCmuc4p3RJAcK6c+OTmp
jvxqoFQrV52stWwWGhMdXk2fWAW7+xjk86Kf0Q0gz8XdkCkpGquo+Lid+TiJ/JvEQEUeOTgqT8kx
wV/kUUnaa3/c6+2CFQQ6B2qHPtx185+aY0K5wt6NA1Kg8qM0whXyYeE3FSDpQmvV9BGMIm51pRNu
EHCvLmBpMbdI6/fOStzntOSvPXn1ezqhFJm3ItgbVlI8iFKgmp7P3on4maIXOU+0iPkU7HuxaLlO
yXJmNWYuJwKZD/DwMBjAeupeHVwcwk3E5iyhDY+jY0fLoQA89pgkRfOQGf4nHfl+VpRKfSmL1D36
FSrIc0seVApHyxmkdy+b01iEuysJAIZKsRiA8Bta7r3y0o3B+1jGYSqi8TDqoM3cRtNx5uoeNK21
vs2hpb++brVGH3TCCn3a74U3+Uc+CLTV8meYjBQcUXI7yu7bobKx9LpWhFobKrSJ4sV9BmxjJbdJ
mV/2uyLCSzCct0lG0rUXs2DlPu+h5N4qN4vPuBunR7lxcrXkjmxsvVfJX7K3xJNtcJBJvmNhWx3A
1xUs4OdTOw6jDbt4dqfhvVyOpDkq2pluBFtU6YbX0Quu/cGAHZ3sF149vKr0Kw0IWhVzu51ltMGT
MPt30GdsWedWB9Z/h4oAO035J/o9KuZRL3KVrRyVwanibHBc07amBLgB6AOUNePalKEi74UPBB6s
lBR/98umxxdnp1zfE0Gfo6vaxaj/xUBjPKdiAke1ZoMtZU4Ru2vvdaTkXosx+pJmwvhRHqa6GH6w
cPkWJ7XzSV7LflHNS++igTm4CxPV+AJSfWnPiH+jqtEN6dXPPfsAtiu1fwlqwbZP0+P94GLLNqJo
CkLYKMjRRdRPMApqST19DKa1DcHIoXVUTOA3y/Sb46sY+IgEGhjC8fd6afA7DlmzscPM3FZJ0pNX
atWl5zbu0zB7s1QFJCtQb+WJCvanDgDsox02+bkpewwR5zcCy3FcLatW7JCH0V9r94vsbq3G3Lhq
BR4rgeSpG7UZH8Fe6uUXAatoca09apniI3mkabgc8f9e124c4CjTaz/H9VCkC7cHUM1LGfc4v023
kr4a2pO70oGj3ssm3un+AU00pMVn+iuLbvUSMRvKQXnAb/xMDSaA+593zxGab1jLeex1gvzepvKh
b5VRgJlutCK+x4CzQiySIdxCt0ntWgc5MTZZMp5jbI9u02TYWsM5gnt0nVlNtRtkxLXpz6MJo3JK
/Y974IcCoavLipVMyzlDiwiw8Pu1zNc1sEioKyENjUsE0h1QbZ1m2/XlRZsBzNN8CGdQs2ymIm63
TpNfSgSQ/+i/RnTxFwHpY317+K3aZEWCbaeziIGK38sXhHxV3GIaBIB7lvKZs0C0IcakntcKuhoY
Tl0xRlTt1GWQIfaCVvez/I1YTwEH9xMl2ob03X5BOXr9VRXnLfJRa+m0yaPWNWfLZEasUnCdqFQb
idQ5QVbOKkY8wsHZoph4y6xlCdt7eW1fiP313ZdMSrbFdyobjm0LmqbWK/C3yIkiEpUr7V5DfDAP
hXJSM8h1thr6Z3nmzme2WjfMa7/6/isu8Wt/m4fqx1+x8k7ufP1f95R3/+tOM7x9WYMjLPEr22VZ
br7kwt3IKr81oraLQnqyY5fzR79pxfESVawAsfSgZSEKGUmSj3QrtisMA2hnXYxFsOwlr/SQC/Hk
+yaJVakewFKaAlOxUYrqZ/limsDodOrwd4RcCMmLbhFa+jm12xRAWajUKDTPz4kfzp/r9dOVD47a
qNHCBE358yOv7C4nF2BuJKhEF9Gw9zG494aBrekVaAIPfxjrH7zN0KDOg63eaMFpwKRknLHsLIyG
LW4kzT3AC+O1hMu4KKCHY2RMU3eRbywU5zJ2LrbIQz2sYgxCjggX2QsnnOL7zBb+UR7kgDwL1J7X
VGmAQ2BnJfdJHpxwDNhxmpR9zTwgz4QxrQxNj451xG8cqiqSdy0aV8LIKagX6LTDf8qPDdp7u8Hx
kU0O2giX+BiIR+707+ngPwA7Ej/0kdkKdNFXN4CK7SNQTo7Q2CdD3z1NpJY3PQXfRYgb1RPqXXO+
5Qs/MUIghQYPyQB8wrBWpe4QX9necSpGQODz4HwYrQazjRxbm7LSwZNF4bGyHHPbCZJuZpEET2bp
BnABzNcIBs0hLYfg6RbRIduLaJQPGrhIp+toBHyry/Vl5mblxgcy9o5OMs9/Ok9XWQkGkBy97B/0
CKPzIVJPCqp9l1DElwrg8Duyot718mJuNi2a5P+8XPbfLve08I/LVRVJq2T+6WaUmQsjVqZVC4fy
WNUm+fqgeTIa3T6mRQ36c+6XZ7LPTGcJhiTv13KgcQMWb1rifK46HcObNFD2yv+wdR7LcSNRFv0i
RMAkEsAWQPkqeiNxgyBFEt4n7NfPQW9mFrPpaLHVEllVyHzm3nsoty8YcQGJS0XYrsMv//va//7j
//ta47XMNP/rRG0BwH7yGn/tXfOI8/iQ5mq8YJltooBzb7xEEy6AV6m847K0t26w9i2evo9JKlQA
RjcCK6ojovjadl9H8fBaJ92/vtLs7+23NvFMYneUXOeIPBJWzZ59yTwzDqp1GsP/80UC2Umh/O+/
913Lb/W8pTzqQ8pA2KjficXOfAy+6k6ItHmPizsiz6u3yjayBwCI7/99dcU5ehIqyoE88v+UDlDE
hcCqo5WQQBhFThG2rkrZtKzrOeMv+GNnL1S09fsIEO6qV1B6/vsyDyexJVZxiqPimf0gEvSJtjTA
23QhD8W6x3/CJn/pyn9JK4ksrPMPE3X4bjaX5VR1U3op0RtS6E6zYg/Gvxoq/zGJp9v/96um0YhR
d5yiv9bbf/3vi//9EmDYA9d9OLnmgXsSXDTRfXqfaAcxyNIfBR024uOjReL92r3ZEd9b3FSvXGHq
5mrGu02pehEOacyicsFZjKEx4Llsk+ktsUczIOc2ZgiHicn01s4HV9TuMyIYFA6UXbEGlVvTfpIR
AIQ6PaRu+gh5h8bTTjkrOkqN3n5Eu3KfmhghVwpix11dnwawRZxfHhbiky6qmrCS5vFdUXjRXp/Z
8ObecagtJHI2OdnjOLzgOUfDUzAYiWPvwyRpRjcQo6CL6BQ+u16tFH9Fmj6XETEGMul2UWY35LS3
iKNJEz5FiQkFR4c7KIYXLx1pWmqcBHOzA7Qq1nXFYI1QzzOOXjw9z3V0LcYc314Nms2brcLHvhSH
xNeArdXkpXX4KcmqMc9mx6a9sMgicNDs6lNy9cjLzjU5+9Pc5QcWRGTOz+N7nAu/Krs/TpSzVM+6
PxDWdJ+p+Lkxc/0hJ2zxVY7WHyQVdcDu7GRH2Y+rgfhszJfIRu/vLnoTlsAt4zHCwINKBpznZ6H0
PqDXKA5r3pLUW+5LSr3HGVEJewOoZYiYitbSgHplIdoj8KUJsSa9ch57phkC+NauVP1LzXMezspq
7peqehwr+0EX5iESUcb1o2FQTf2m98hkJzOdmjEvOf8UEI4cJU4dzWGzBfMbJD0aZnmi4LUhvKR/
Lf0Rl/Cp9XjN4IDDyytwKcOa963VKN9MguHB8RF9vJLw6BGsRl8ZnTz6vm7pJL8TesZi/XguvD5W
dgMgQIRTULW9cLGrp6gTV2t6oXb/TWftnvD+wCudl2V27vOJpsxhjdzO7RBQCBHPUENW1kgqap6h
96DjiusPo9RedLgTzrhL4ik9zcKhS2dQ0rvSCuaKS1P1yUdm6GQcuuTfGF51nJK53asGelzKsmuw
7GMmlz1xL8RSJAS95zLr7x2JlGW1IpuNZbT3iCoNC+I6nUofdgTsTjSH9SkpxiNO57uEh5sX9UGJ
BUFBeowRmBPLnDXk5hNp5pjjjbXBM6v414VBs5+43rclXJxlXUXQgPpVfATei6RUgTW7ZyNbchKl
0cyYzNsQh1npjoHHHNTx/E3cnNqh7yQiK5JsdM5mM5Z7UzCidnoTDKiOjbpc3xmElfuIYU6sjJaQ
ntsi5xwAe2kxLeQLctAfATwTzxx9a14ctjppvYbO8iCL8x/dgpm4oYNGZuCZBV9ByfzBqV2G7GT/
A/b0R0vbqAMqYyVZfbtL/l3P7Zs0xAuATrRiCDYJX+cF7C0GLPRUMU0l3xPJtSpp34uFLGXSWcnE
PDfEjAr76ipBjk6tH718ulGrsYkkxOplwhvD5OziWmoEzibHIMUt4MZmSWomAZfYhgLp9OzLIQHn
tfU7Lckh0j8HaT1Jc634U0CWqnH4ccrlKRbu9wgHcE0AczcN0JU2M7/MtSAsEGXgNEek3c78ADBd
egJMjugNHDJ9+wsGNRyrC9onltuPsG0UhxhjMCJWQ2mSGqqTHR50y8KSAQe3HbfnCul45zU8CpUy
fLHsl7Yj9j7bHCGkcq3LC/7Jv3VqKb+Lm4cszTA+R/XJccQn9wY4Lrpch+hVqngwrq2N/2w8qrT7
Ey8WeOtae0a9+kRi/Vw/aiqHUmfNt1XaFdO08Vpq0d+obp7NenKgDXVfsqvWvVukn6Xa1SvJpfWo
KkYn+o8Y/lhBsbTDyXMZr7uMeUVBWItkoI+HMDZwiLZ8lm3Xq3wSK5+JTk+wpCENJZ6RHxCnJbEa
zqlr7B9ZKEJ4FSHUcbGQXOImtAIt9ESrfSpn8uy6YiO3ymmPBJbU4y0kP2kSRE3yO0W7fYj+yhUY
bFOS7Obk8uzhCQwMoOepOwIohbcUKIGUz6Eu7Ts+HnpKNC0y3EkvDDKnifPIrfXDijFQ6xI3s3QB
wKZq5xp5RqRT3QcRWjsTwVE4N+Bz6rleHzAZvQmKQc8ixFf2cJ4aNe+SJf+SmteFLakKvg3vg4vi
YCfuEMSLfu+sXX78lxKQzMDw30Dbv6O1nSx7CKuSwDTIiVBZzG4MKtk/OMaUsMtDztesF0RI9K+p
O4dcH+SUzm9Jt4APZ3AeuMxbI1KZDl2SQ1ZHPhDgCy50jxKWPkGLojIw1xwX8/AwtQbc4iJ+B1w5
P2I/IbK+GcJx2FLAq/Gi6T3IlhpWhV0au4V51i4eoDgPccfB4qxpILAQnpOufUpjLTo0sT0fRao9
YtljKIjhmgZo8/HMIb29cZ8ZJZXdtF83oJAzW/bNk+ZlykaX1PPjoK35U45sIfrRJh6BNQIJTcIw
YUviUWVnoum9APfrFETLcMdsQiNR235ZE84VKAi6ztmpE5wHToXYqXQ1qVnw36pFv/YqxUxf7Gtn
3Vcd8vF5AwwzBrvKmo+fFOOrnfV/kvbcNQp+H73YaNkKzDZtID+jHcwrXHMLFvDAdcMCzIlxwiFN
uEtyiLGLRT/cYdUMWrP4rtM03s84DcOFl26ZqAWIgPuLXfkNiy7IN0gqB2b95pRtKpEUhSsmYsij
VYTmtdBJINdW/mIUEaAcP1fgMcyHdY+Je8XADCjkwWSf3bAQHKbkwJ2Rh1Of/sqOZsVlyWf38ODw
6vtm5AD1nXVIRbgRWYaKPZ3IxjiSwJyN6VaPTusPUfZo1tRT+vSaWy2C4r540tF4rlVu3GpveZwq
yzkADCMgubUf+u6YLYLkPEShQlVvDJS3pjCnoBjRBXYYXC1zI+TZQLLyGYLYlnObm/lN195SmV5b
XkI/Jmz5LPDG+nLUX8ZRg8iuJ28I/62j1RwGPe4OrUy+WkS/fk2S9UGQ+eDm9xiAIsi6/Z6IrYO7
katB/fGn1MVpPhYIGbZPGQU59ZnofDqVu8h2t+DR9oOV2a+siiN5vmc0vH6x6mnoDOa/CtiRIasP
MsL70BnRBwmLk8ro9k4aPcis/imKx4aSeJ9nEludvdxpvdPuBmN8bE1sQ6MJOKFJ0ohh2WY4pa8I
Z08nwJxAToNIvNAd0fiM8+TX9drvlipe9hG0Eg1+o1UIEEg1+3wnn58txPzhukQX4Wo/wq6TwFQs
A0omXXJ4Jhb/rBXWb1W56bn8IKXgNU9iPaQFQRZizg+RUA9jT8i6Nucny0Rw5Ew3KPKSmnd5WJJc
AmVv10B1GOMMKlBKpMh7LkYL3dVkdRAcl00mihqEC8/lIS6lAfZcJ8mxb97xEBIKYm1RMZO7r/Rj
urFLWJVNOtjSDAjQfio419tZPavWzQN70l4nKG1+vWFOqRGQDk8Gggnzy/bseV+1AHxz4obgBIKo
o011+JHWdjg2mv3PiwkJStTMRiHRH3qQgEGxOs3DmuhVaNf5IQMfdjeRw541dr4T0zKEkw1vA4HM
GLjKW0MSPv8W3sajF/AfhXdql8HZr2QkQtuov5Pc/dTU8GGkxVdSJK8d5cL9lrdqJQVKtmy8ugYp
ETUB1HFmM5ngih4X83VYOImwot2R/x75cY6R0WFMfigI4wbKNEEOJfD/gXxBoh3YR1kDIeQSX1Ta
BIlg/Z0UZh4qqe7dFdM8oQSMQgm+EFNAg5QAys7ynVYYxn6exFtp35XEYGXzXzuPHjNXN8MKZz6g
x3RnRe8Fybe7tnQejSiO9qvJ57A2qPfKOeJpQsaHcRbYcl1ajwRRIi4gSpIUKrNqw0Fybjpm8Skt
gCk6AtydzFS58zBE8ICgkHFW4i8qJk1YV+OQXAYV1Ax3tseuOeULCaGTGVpjbpyjvrq5BWjkxFYN
7gt0S63LiewtWeWrePoTj7aHJkpDMON9GBFbXCxO5Gk5jGOT5rQUzHTcLmxyiX4VZc2MOvDi9dkl
rtyV2w6Xp7JiHCowvxvT9p3MOCwRJX9sL81FnYlssI9TXF+nuPuiFgF7083LnphDduWFN5wtiCgm
YeuhTRo5NTxLCCXvJnMTL3V52CbUZFFuciG11BXeSBKtfG5zc5+kJU5VUpX2hLytR1WCmgNd+Ow4
+FIse2ErYJKFPvaMXXqt3hkLzEyrX4HXdNyfawv0rdbxDVfB7IzebTTbF0zOSED1L9skAb6qWf14
5NSS6/UREY5Lw1dGwAJi5IIlqhToKv/GKbpPvb76A4LuGG35F5kEfbDpFk0NI3M/dceyKMmQzN57
kol8GgTCw4VgSJQCuq6yvedhdHBoG0YGrUGUfk7XqfLIVEdafxDtGGCplAFPxERZp/uGZuEAjbEv
uflrbbfGoURz5MfMRneQFRboGEEtHfOuKbPnag5XQnIIQlslE8pm8qfeyoLaw3IGFqaPYnGa3TQH
JeKx5IW6XVsggFSOx0ZLDBLnnM+VZImDJhr3GUpEwKbnTh9jjTSZ0SNLVEo8YvfG2n6YxrBf5fLD
3hV7Admeh3SjxPWemZzq4aeNon8ajqmXSMRvquWncWcINdb8R9ZRjWGcSYnrRkx5SdGnqS1J66lm
BFHKCeZSa47Ee7xEutWQr/TCqKjcWDXL8zTysmDaNKPiyP2thZq7YyjP2mThPDV5C528fzAHuHTC
c3/RC2NudKo3FJX2wczSx9SDUKqy9L6yrIkN11wFaV6AtzT1feNwhjt0297IZpGVU9PQ2Tl6YQY5
79AEueDQivQBIcB4NVUeQJBbQwMxYFho+rGZMod5L8tbHrmqQcvuChqYbEANkWrmxcwWTkoS8lsT
wilB0knCWFeIKsgUL76eKOGzyi4QUGRdYGmy2dWm8VJ4MWhKod8Jw6BlEOLYzP0acJ7MYektHCTm
8NEa0CAI7vYNPSEn0LA+i7LLrlGS8R5K1p9TP9DFZFTbbi3Opjm9NizltveBtoAEcJ6t6G4tOCBX
SnjAjs4LV9+TbcTuzgFKIZo/FeG+hAh0JkhOysoZ/2s4pG+Fsv8JVG+BqxfWubb16FCDBEwBMtDM
3NuGeCjLHMSqUeksHMQ35/USzusmmK2yC+56Df+mAfFQ/DHMTj/KcfkUJd/ptAq5L0vJOQP/TnYr
4M9afuCs33d5X17KmAKon766FAv+YroU6PFwN8v5yXjUZ0kRSBsAlZDrDblvM7qeb5OT4bud9Txp
25EQb6TWWShfWlYfOIrwoNSldi+IH8zsRPPjiAEUctAydNtyOxhvhdtFO6oK1ub6ztPkXVRzA4Nz
HYN2CyVJxqsNT2EPF5QnjgDlbPgyYRQckpy8XeKpiZTD0FPFxFMU7CK0+L42Rg8wQokv0iMWWziL
n0zc/9gRHticeMeqa/6NqedPKSnVFWEjZy0y5VUz6WuMjVIRUf1kJWw9O04ecqeFZFdgye5lfI7m
7pgnr609AkmCIreCsPUH5ZzNFJqBjCrkruMW60xUHVMiJ9f7g16xI7CVNXItIJ8WORMT7xyBq5kH
eJbDCP9mMOvMX+AYnFD6gMbCQY105Bq19hNHTrG2mLpWXpR5KcFdTcvRHPh6O2ZPOYSMS9/On0Qf
pudq6g0UEyU42Bg6iPBQmM+d3zYbNof7IOhmnY1I38u9x+mHrzY9zH3J71wYVRoSyP2onFBDFBA1
x8YuqmeLbkurnZhPWxpmXlWHhkJkarK5dnGwHjzbcRBLRu9Dz2Sg8Zij9TQefkMIibu1nUVsI2OE
DkmESnk/78rhrBjfhHmVZjtVA1GNkg4pwdrWIfPVN0eHxIhAqT8m5fCdA02iCMHxOk/awaHN3lkp
p7+zJoPfR1zWawraVcOrYMyJccJe3+wESGmsCjtb8BUv5dzhIMXoVDDEyGITvitxpnzsCSqQ9o7W
V78Exjo5QbZgZotYHx913HaexbNl0VQTR+Scifhfjsuso3wifj3WU23v8KRP6qDR/YYpPnkkp/az
tW1EW7Q0AZ93hruygXSCPl13vHQvlywN8yk5Ivva5r2Fd+mGb3dd2jM+gltl2UQnWm9m1X86It/X
BSWPiNeWSoUZadvibgSCiuqLfAEdhKAQcQtMmxVwkbrwG6OhABgIaL0dBsaYzLrTJPk7O9Z0dt31
uLaMokokDn02hdnIyYcIu3D3bSpm+AUJZX+Gnp770NgRrzVaxGYW167PLN/KySufQRKnOqxad+Fs
zrznOIuyi0vGpbthGfGsMw3jYUEWLQ9pj120STMcwXxeSm/el6J7aRoL6KTTvuHKagkP0hn0d7cc
Y13YuX41l0ipCLoKOsFVVqQ14e1fjppXv0vbGZMlhkG5fOvTyGtvwamqmLwm0YWrtw9XV2WkszIU
INPObxbQOhtEq9I93pGNjtVFzWvsesTWOAiO6oESLLGRrZnDWe+0JcD0dIeB+51VNkuDyQlR9Mmg
wMI3Eg4EYcjmei7Kvy5Sa298tkv9p81FzogK2sGYzkeofB5DzxwKsxY4sv5ryhEfjcwCjoJ0P6l6
Ip6gRlwmsYoDPEKBcmg0YiwLGl/JLnUz3f/LAJX4pbethXrzPsEQDFz3Yxb6hyZWaBHL+mCO3Xs6
Swr51v4rs+4Vlp9PaCJ4vZlMVAy1ZEilv1WGIRQ9NUG8FupIc1L7lNUNClH3nux8Y5/hWmI0ca7d
btzHagUhJttzITiV0ny4dFnCUq7mlaQf83Ov5FGedsyNr+Tg3WAvOiUbxGm6q7t+H3kMq2Xfvcq4
Bhy6ckZNbsoZh5w/VDDggtUzbysqI7SVHJyIyrVm+EwZgIVdNZn+OiVnXRue+17EwToB1qnr+AkT
9vd4turYC8hEI+MFGmBNZqoHHQobue8mdIhAni4RtwhvKOYJszl1ajprJQe6FAm4e6P+raxmX1sT
DJvVvI8Eyyx8I6fYMU+yRuOE8DGAo8anztF+zPHsJgc0de+6UebHbHrS7YXRWjpUBxHfLaqp9jXQ
S1SH+qGx9TDNUICWcWWho7YPBc5ZygReAGkZX3TDBnB3E5el9QTW8yNdgRVpXvTF4MncyTY/ekNC
TzBJGHUs00+aVoWW3txiZIerwfncdruOtx2cRiR48LjvIb8+DBs8OTH6P5XoEOroY7iiTbDm7tto
45a2trugYYaHTSkyItkNnFqtATBWoowkHyzXus21c0NW2RzpRPc6b3BQIctlRqS9qKVkaxQt19Er
d6bX7pN8/WtanoE46YNNQuD0dygC0cpn2gvJstu8oA1sLM8Bqj0G13Z1F7tABwfvp8I7EQzbnFOf
2Zz0sEgTD6WllzUP+nATq1Ec57b9aepw6dDAKCRHxfA3cg3nlICxAq1R8aC7Ke1H/ItQfPTX+Wrm
PeBkq5t25kiQ3lx3h9l9IV/HZVAq/5QmgiidFAPadQJ05+9GZ4pcrc3JLFkETzwRkSyTS2/Jlybi
yKvWnz6nvUbrsTLNdR8ioKKN8owncwSdxGsRZENuhZMMGlIkfbPnth+XgS2nSVsyQCqDVS0r/ayo
S1ykDVpD1U3m1D8hXLAFusuLKPZi2RSROR+ket5+oOIYsaox7KHfOZOsT5jD60BDss7DTBRLx9+t
RcV0MVULrAU2AqMC7kVb+y3Km92V9WEyGX6lFKGrHPLz6uKGqXtK2M5qmDFOSGKzlQQpzDot675Q
ZiBV40n9sHZ8dtzBI4M+vkNRymPLcco0sA7G1tF2Iqd0cB3ty0joCMng1QCRAKdi5JVXx4oB3C4n
DdXFUolel1QDtqihPToMXPrxKC3mIFX6bDNkoH1afDU5eah3hHQXbJiDsl1gLJdsmZqGwZOWfZbJ
4gXmMnfANBwe8QSeOtOUEOXxyVmxHhGoR1Zs+d3VYvsmHLJhV2aYOipk36hh0jSkym4tuhGNR2KJ
QGxO5QsLHhyD6b9hXwmS8rgT6umiz9vHlsIsLd2QU3kghbl66uL+u5hdO2yKxo+nmTltJm/cb0no
oGcFdZAH0rOuZlxVuzxtmCvV92LcNPGK27GYIGwzRtC7TiewAOI9gQ5nGFxnRc5+2bQd8fbrWbhE
cW93UkA381oa601fCE2oM7vYjZZ7HVwHPGRxwnkWSMJYLv3QLugFGrJBWkSBMLdebTNdAsOohj0o
62fAAxf6tZX3h5eyS5dPWiiM8XIkp5F0sKwfH6uVK76y9cdG49GOZoCcUxkCyfqO2KVlTnVmbUKa
ESRBvxo2fAPeOdkwqWUsN4Mf4o0rx+QhoTL08woDozcXX0U0/Rgl9VZnipeasKuMFGAwo8sDlx7v
eZale1eaemCMWhBJ7TY69ZvaIChkQhI0QAAB59fvYsR3pg0wkUEOxqFARfN9OtUvDUonL9nZoxp3
RW+sF/BDt8J7jIX306XzpvbMP2Tu3bLZDCQNd6vDZoJfCGlF+yR8FHgc/Oyx76kKBZpIY5aEs7Le
EGv81NZTkLbm/Uq8SRm5wDKe9QQQJt3B2/Zn2M7wOuoeb0B8crviA5HsoYr7L1JWIWznboik9UaK
EkFWev7GSvvMemXju0UTw0b3n7cOe2jFz/OYHuqI4l6IFSPLxGVKe8dHcQi0aDOzGOkHIidW+rzr
szhlHevFMl3WQHYuDRTjPL8k5ioWMeB34hx8raYTLZvrwqL8vF0CyoNlY/010wqjgiDd2lpqHNrF
qdSqO95NPVDMmFDSsVaZxuTbsMRBB+jh0qW71t8hba9dnr2vOo/84LT3kz2DZAf5RzQsqywDj7Oc
6kfVwJNzk0YLez6cerQ5Z6Gg7pGVfQyrccbxR+Rr8U7UL0ffQDXaYOLRDapGXWh+ylKoHkpxklVy
Zw1ze420kRY9m4CDJ9ER1HHNAoRxshfZQK+HrA9cGaM+ZhTksd2jfboTYzwHs10xny0vJEd5qjLw
cnI9yAokacc+PpuQLo1NmoSWZXGkU8js1gl3pYF0Fr7Nb/1WWeVraTIKSnNEZLG4wcH2deiirWtw
Pyd2clUe6drW10wkaJCaoFRJpE9ATrY79gj+GDlowIb3Uqw5j5Mh0Azxza+kQAHkq/cE9nxSMyeQ
FYnB6jcSJh7q/VCDMtDY/iOnQDLOI7yeyCDkzBjgkNbq2k3Z3Wpj+vjv8UyNP5Gj40xhGdFVySmx
OdPHyLhiuHkACgAZ0FuvGQlXAbo7fx3Xp6J8icZZPJESE2JwcAPC26m/jeRpsF3S/OkQi55pTob8
Wdntqe1wVNblCKqZtf5/37JMHcvvnOpk0NJ1Dd2XAdckGBISnAC+0bjyQSzX7kMS2jVv0ATlwgKc
n4eGuk4RfVELW9vlyjpUnjox7n1g9/8zJvItiZdn0RSvrt6cGIX/OHp9P7UWFjQnJ+enbq2wy8Wu
t58Nx8kvnuzvu/iOfrGDJ40CeZU3zcYYjKRRsTVk9OExl9geXuZzosuhnrEjIURkt6TNl0KFBAj5
NiIwJ0nX7nZNWX4nXXNAvpp/OPW03SrVfa4c4gIkOJnUKkGbMWVLGDR5nIVynPYd/pBQkjoUeDpX
D14Mqts8tpg/bmpIzMFlJ3J6bXTAzpDwyZ3kXRtvMbRqvI/UxLszJ20Qe807syOmkeyIe886w1d7
00ioWIhTpjISt472CebFTM3s6jc562PgpOAe1+SJ6GDmV97S+GlGK8Oq2B5p+4bqvkEbU2xKiT42
oC6ZSVCBlfKs6nch88RdmEolLfdSaonPcksiRWNK6WF+L6QBe3WdB2JB+6vZxX5xlOmbK/Mbq3nR
NHWrYuAEyJYePZvBO6mgvS+k8wY1+q5vzBDhtrlXYPbCFsLyiKyfUQwVAckzFt1pEZ8UiTyDy3x7
zotnBDHwSPkR8nm6jlUtQ2NSz6Otk/Qc17A60/ssZ7ObuUwOtb5HnAClZkwBl1ZldZArlmrTal5N
gwkD4WWjp+6WEg1D5nIBJ273PekxZ6dpokhYjnXsNoHUi3RfRtd2LbcHdaCW9NYvS9gv6XjVlxRi
ke0Nx6nJntMh3qcMdv1aH75H0T6M2L99oGjhFhE3wf+AOoZaPan6YNVNnpEZgFSjrzQzrnHVxPCg
u1ADGa2/OLh3+GNeVPYpU28NWjFnHELGJxvVc9FyiY6ZiYRB6S1XP9vF2LrIqrkfRISIRm/OLQ0n
u0fYo7yunBgEzk7W3ivr31kha6q69UOZXmDn3Qsd/0Uro89aJLs2efDMPCLemgBsZThYgcjDqnD2
ZHN17wFwIlMwmGVRhLHyHrbalNh31493ZItZsxTH2dQ+14zMnLn8M6N8HGcWVVPHGnMgeKxrW74T
l+l4q8sno+/OtZqa/X9528uKsGqaB4okBv2NY1MuRzruWHMJqrp8cuO8OcSO4M6fV0bNTNsKy7p5
JlHYBjk8o4hy5jWUwmXP+0LEtBkKOSBbldnnuKqapQXj5HLpyGnV1y+k36+cimQIqaJhOS3+rVC+
fKe2v6YeaqDL1JZg6i87H37byeOGMMdn4uyWo4NEMmgGQ/iG9zXODc6lvHRf+uQ2bllVbnmZ5pZD
PmasO2TFozvxo5P3+9VPrPamqHvYxpLJUB+zqjm4S/RWpcmHUefftNLWglQPs1LPet08xEzUFami
hGQUAal1Apsu12kzM9iYZ+/dLkqQcCRrX4CqvjrpvRcJJFkiYZez4GLL75RoTlaNZNWLXjO8F74h
CYsU5LwOZHHDHiRvKdUDS5JbThCzDFFiRHy80pfOI8WzYOCB0ug57aMfjolfNhAv6WztBBP8pa2O
prWrCmR2hnNkWDI3KfkzxEhWTn1pmKTiahW+oGIJVJ+RIEu8XuYVRC2W2cu8mmyAqg9d46TcPmwL
b2DmsK8e+rI9yGq8RcTt2impX4t5xUJ77wj16iFWAGXZ4mT2+x4uCKPttWVBJxRrm45hWvtvdknr
T0yUdKweIDA+RzArkEUieEy2zc9C/AQggAT7cMqVkX9LlEAkB/U/DcaPqKKdTnOUMZVSrwkaNSK/
2FlD6/K3O8Ud3b9VanbEH3KpeKyrp4zwbItBa6zEGRY35S1aY0uitJPR8MA4m724upP6e+wVrIqZ
n9grTOuyIMQtrkPkFTkflYbMFzbdnPKBWWycXkKZ58HmlMDnHixm+kXAHt5Gpw57TWNiMBTA2HvK
+mYxSUeof4lQOEVF+pQ3HA8qdUk6oL9cxilEKAgpAHtcKN3y3NcYH93z1LUZ8SKCvamCvT6gWOiW
etrFm0aQofDBG81d39X2aT9oHEGGRnBuRE6ZrtnQ/WpM0NX6aLNOQxGVO0fqtINjLFdB012sV88S
6Sn3rFO89DSBXmKF7FZRDrXq1Bfjc0XPxKKFQYjLvARpJ+FvMcJQ5R0G4bzZK20TQBgfRTg6N6W9
t8lQnEcVj1A3PAsceD3vhmngTMGhoyzXvLdalsMu04RyBPCcT+IKGakyK9I8Mz62LrgJAjNWNNLd
oenwLhRjdGnE2N9JBGyRmQF+S1Dn9lo45aVOUot2zfTOgIDB9RF1oNLiJePDILOSXfCI3AojgUOm
hFaRsowxFedziuMYeYWvZ4yZV6ia4DgmihZ/ztD71Jjd3PGvU7Krd/hZA57+N5W7LMjzBJKBXp37
AcT2tKIBVFbxMpQpnxlGdtmgezhvojdkxIwxvNfUAkBmTMQqRu2CrEX9xTTFSaz1VCwYZpgxBIux
3nc1WiLy/Hxz4mDJp8fWQZtZxtnDVLNwdNlKCUnpyyc4iWkWIFtt4nAmrq5Szy6CgcDgUcC6C09U
tb+wWXn0G+3REzrTv6HW+Bn5k6bshqLQAuOXw5ae01+94IyRefpJ6prrJOLAFoUWu84xaxJvLhTR
Jbp1yBwPfgxLXNSjyU4gDK2qMM3XPiys6NaMtI9ced367Urd/aMs1vuOTa7mNlmbHIQUs+QZiK1z
4Rk7ucSISWs3XCU9GquSzrbImIG1i8dXPw74Gn2QDr/e4pZ+MzbnIiXgd1LtXjTk01NYmoFmECYX
iROWhz4sR1oVZVvqkbyxe0BwL4QAfUH5knsq0MBpN1L4qDGD6Tm19WoJ2inZ5A7to6aJi9o2AWwb
GBMQDoSxL9kzEP4fns5rOXFuicJPpCrlcIttMM5hHPCNCoFRzllPf77W/HMupjzGIKS9e3dcvfoX
9A5MYhUzOhj/W9reH902/jDq4RkgFFENCRvDnM7gggij7NvCcanJqeeSkq78tGzjRaBufQsZ/sTM
Eppu3ZEyuj0fy8wOpmQ5Ui8g96Fu1Y7Cueu8lbUdFGYcKH4R0GxM+Dq/GFP2rVTDxbW8wxDP9yq2
2ZqNYMbZyOr5PDdfyuh82Y193yroym4+6351SDvt7Lkp9Ewdusc5tKZycprhZ6gYktC1W05cUEXD
JSuHn7rtrtIpflF1Z9+VQEHyLIAyN5CfMN+dY3jlZ/sz1rVjU87nyimCtm7+KNGFYMuu+9eois9j
kwWpeIMqCLHxYjCsONL4aeYPGZYFpDVqbjk3RhLA0nyZAfv6JlVJGWeQBO4Snn0SdqV48l0UbuqU
ge9Gl10tpfJkxf5JPuwsTED26NpJoeAf4ZXGAkTRcEw4KThy41mv84CRdYDLjD80xkpZ/Qz4cKOO
6ke7TMe56y5G3z4uswPMNv+V3xdf/Y5B7c5mIJdIlPTLLJ/9TD9PTn9MmurXTKmhKfASG+MZyvAj
TACPmbhuRR7IazFUon1SMFneO0GfEdTzKORVQZhKcO2+FEv6pQHRLqYj3tS5J7XmxjpVTp3uT+ck
P5eeXtTR26qFspdLaEW4VQ37TqvMwJn7YwfnCjPV75J8Wd+b2N5JjxygmyXeTnqrt9qXMz/DZX+Q
txjGcmypEeKdvJUWdxJPR0bXBbYNctE6aKV3irvuR56XQ3vFoMjnogthvs3v/y4fCz4Zy5m5q5eG
gTduetQqanaVfvagye77BVrm8RI7FNWYh8uBOMZsKKW2y6zYUCWY2Nbl3CfRGebXkKQVzbhh9cxE
1oDiCHB9e2CEGrNb+RK6Xe+j3NvJ5oks9Fn7tRiHf/spG74szmdJ2RgG+U2WTK9tRh0aYRChkB2Q
j6pdDthk3C9l/2wxBW/9PEukNP0xTZq7usVGCBsFCyCLQNQZWMshicx3jf96WRKQoQkepsw8yRr2
PhLoyOnO901eHZbUDIqUwxyO+UetXaD8PQGzOgCyBCMW7rx2vlWS8tCOWtC03cdkfQMLe3d8Gqe7
jUHvla49y94uIQvLDbRMzfEC+Qb6cCnzz9NFVch3YufN5hr/rxtoGWcY4kjlIjNxXw2StcyNIoir
M8anyUfl3+gzrFzGZnGvmn+Sn6kxvhUj+PMkZegpdymPF7bwrEXMsFOj8xjNZ9zSDa05H77CFNnQ
WFdGbo6M5KMFwdaSMi8I/JaneyfgXQHESBdTNw+LMp0b830u64842rAqTIHr1K9Yny5Q8ge6zvcr
aQDwejdPwCeX6E6L/WvGmDDaMwumIbuHLODaUJBlmJsHzYYVTQtCzod8PbNXgvDPaBo/Vgw6dakf
/ejvoSIBda873mejU7IKu/Bcjt2PPFmraFK53Cnd3xXR2/6SK9rVDA3fEHFbObPQ08p67KFEXleb
2RQXWShGyJRT+iObuB4UDozX5+uSNa13MtnksSzo+2FHeusw6wn+TwJxuUvXCGecQZEb08xfAeGe
0yY8ywY7CHPJ/Bjaw5+rsadFDGb6Un2IxvHSLnmQtDSs+H25bUoqWfOMcigDd1ZOffZsxsUfMQGV
YmBC4kO9Fc1tmONFJyexybOMmWPgrj2+isYkHAHMjZP/DvZmnuF8QY+29CtRa7wWFWa0TG/O26O3
7EXByR0mSfWUhCSHWVRRSfLo3ZQGQ7FntsdRZXPtkXMbZvja8buZQQvSmWinkPONqFfLWe3Hs5Pd
5Hb9mc4zMS/Po2lWoGT2DWN87ptuutDfGpA6xkgWCSrsdvbzL5VFp9mJmH/uSKhF92YTnU2MKCmn
wARDJU0jkoFCIzZmf5TV15T6pyjPahozjcU6iIA0s38a7nQN1DG/xYjOpHYnn0DJgTWW9K/VL2fR
kKIe5GeiJoH8f7opjFdbG/+s1kWU29C6h9XeqNpLnfmfFfpHjAL50VjrfuhQOop8yfdQb9lqsbfz
Q3riBzjohum4flRWRm7Np0MIwOgrujgo1SwAU/LWOh/QP59AFB6YYvhU9oTwehjAk4oibu5ExJJC
PQ/5dCny/WKqR2/y6U3gdKfwyvWFtY13VpL+falJFFyy4retBi5F/UjeJ6fZF101G81LAlou0uLV
Rtga5Sz3R3RZ8mk59bfIaMX2ydLOtfpJEOU9QpB4jnSHWjr7wrS/29CEIo4lEOvmsJCiR+URHbie
i+NIQqN2QX8knXFYn5wJZPRlYFQQEp+RtPN7yMDVHElb2Dr6wM+ELR+DtqogOWOyVqR6nx0gC7U/
HuXhIWy8lCGZsDh/KpfpnMY8WVZP+BH9RteVl8X2T+uLcmihXgLfceX6wI+RHnlJRI4A4knVEm4B
aNS6NKsKz4pvLdrWY38xYHmQ9RvqryrR3nViJa3wXxkYf6YEzzBh/1SNNSXNzTzNx1juQY6CfEdK
EmVItOu66rZys/++V/d/VRe54aOqqu7kMr6naZskUR+jBd3M7rh1Bpltck8HzYvNd64KWi6+PpTe
vHY9AT2r4EWYl9ZZLkb3YQj3BHZaVisd2AIyHqp+VLzsjeaUTdOEn6Ij1FismfMS0eonToRIa52G
Z9f5UNXm7d9platkEzySRk/LNGRGoCtkL+Tt6tDfFnOyKz3t7JjIeHcQvaqDPcrM+ibS7EeuHlgF
AtJHAXR6n2mpnUVxiXcIUEoj8M0Ghxsxb6JRuyed8alFe9FaPmN12vZL1F7WJCfF/b+jJapKDqeR
pXcWtW/RyL7+dye6mLg6AaHXX9yq4PjBlTYqzimHTCjvE4hg4r3oDjk7vT4/xeADRGxqH69NS39t
8p0hm/TvJYqeTW08yTquT63pn3712mcJ3UH2g4h/xpWKMf3ylVclNAN83NWQk7mltxtmH0U/aNly
FrFOVdy7XLltS32bqgwwde7JXJ5y0c/RNL0V7fQ5/DLmBiodkKYDmIL4D7WjjazWZBYHZajuTZ/J
xLhIC80tTRI+WEv1Swbw20j34rTKoWP4G5GDjfbJrXV/M8p53Yw75TRnVYs/7HokUwwIc+GbQdQE
iY5RnywiSu/+Sr5NixYKr9q5VdQzCf0iy98bvIgQS102Dnzoxm5IUP0LCDlUp93tTG19ivm8eC44
nObRkUqvFt3luneYZGirCQR9sIrA9pvrxZwfU6f9EeNFZ3Pg91REM+ZgdXbAXNdjjrHVjnPibTsa
JkRq9KQ+SKgA1o/paN5dQ2yyfmevxZ+F/YfZVEeRm7/PaSl3OaRH8gJsBedx+J6U7mOkFqer4Lwk
UJDVUlikBE+S5mdai5IXWSijEr9zyJ500MKi/JVChoKOe3FiVfg/RdWP6DjDip9n1QaoY546mlWS
YFCXI0yKZ3357nUQzNCBrM5gH2Nc54QRuMp+xFHXEYDVxPxnXkSaW8M/dMVOLKVRQduLK8sVG10C
FIyAGIOe6TaG2b3RL3ASP1B8Nl/7Gtvqe1U5oh7mHlIiLV5VBRHWZUKVNHp1gm8CZSW2dRnS87TJ
Wyxsw/hBVaF4xctiDZIGNSLnhjGyTzOzsUU5GtjnMJ13EYhOP3QODrm+DQ339w3IjDg0bhLAt0nT
w9tWb1rCPMlmMzDz7LDfekpUCaQdJOM95FVFrZxKAkiq/Gcw7Uc3sX686sbA8WMaxj4BhSiK0DMt
hm47v35Y/iq5cvKMj7gtrrUSDix/PtadgUsZ44KheqvuUYFj0yu0o9vSi/m3AE5Ol3C5WbhVLauD
eAJIpB3ljsaMJLxwBiKRPaNSmUdBCWmgm56/LdAvALL47b3qRyFvxHsY+HEHTg/wAaqEmQ2BwnqM
5VbcHflSuV+5RzoTro3cht8HjEqygzguWD8vazuH/u9ALTS0vsIx/VO6N/KpzE4Dg0cge7auFZ0s
u8Gv9plnP3euQ6k3Xl+PiKbHsaeQxqQlzmVLpO5mf/+WPRtKeKQ54bzc5mN5XJcEYy/bDnM6dDsw
FIZInlI+0Poa+Ez6ljt3WR35afQDUCJSyMwdlKel/ScQy7PKU4hdNfz+WZy8PPLJdGKsRj17ZhrC
xjHoM2J57bSAjn+6yJvahpTw4LyLyWxqDNrUHDKCIKRIZHP14vLpAZJ7UNyoC9HCBiFUR4HO75O3
Vdp9j2EKcgbDojkwJOmv+WinsxohodZwDwJwK/+fgbf2VXQrB3w2p208Q7bScdlVPbqEI7mzBS65
l9/ltI9Emq47ngvKX4bqb9Oe+QkEuAhoIM4OAwS+qnwnLpjYg7x037o6cFJ6Q82Jln6eVh6jsPxT
D2TSn52t9zQp0BrUBnfQX9QZuo9E/866+8ZjzdjYqLp1zOFLzoGcCfmp6e2P3AFCn3MkxuVTdkXk
b92CpRmPoasQEjo7E56IuYLFW/ZGJEnkBnzht8HsX+y+4YsiW0YYHKme0/cj1kjsme3lwQweTR4F
Cy7+AKDyvb+0NAIQsaA95KfRGDcZw8/ET5coSq2I60k8ZAp1O8sO2uSvm5/6/p7q300HujbsjXsP
Sze649FoI6LakfIDZsJIf6vqhqHz96qjXIs/JPKyyj9rs8Tpnka2nUidrJNTkcLin7wHyqBHyhRX
0LrGdCzgXdRJQJH5Wckgga2FWzV7FOspTqH49WU2MUgECLfaHyX2FgsriZPhChT1UfTj3Po7MN07
Ua3icA/JnpmbB9G6pVKfUl8L6Fu7UQeVwUY4zrZ9l9P/ztgO3I2/eRC5YNtC1QriCI6iTauqNOX/
dawSe3kaacESJ1hhFISFtJdVBtsew+E4CWsgpB+ruf+o+u5ObYdd1BOvY0NFGYhic1PzRSbWmEPy
6RTfTl8HJfEb5Rd0SvsdgovGModKgfaaiYtnhpHHMPItxw6jzDyDoCafpjBXd2a0TZuOD3nBlHsf
JFNmEeVWTPcg68FcVIHkDz9yFWdioAlA4QlDqrnewUWVxGb7oemB6EIg0UdFSwGFdk+ifWzV+UrS
Z7ktOpsOPtlFU2cl/PB99Lw3UfaiiKx2eppjABsoM0Wlk8Py70S5QTTwCwbpDbZ48u+oyzG8iHls
Pf/TGz6HCD2FPPcATwZV+w7Ljx4IYZikL1mL8uAT4sibeb5ZNO9dnOJVLS2YPQUgrFY4bxJser7N
YpInhdEWt+p9DdMleFdg0fAoMYubhsMRdLxGWwDKScJ9iE/PA+PE/Jm59iDi8ArFU1zDmSIZt9DQ
0eukBbK1c9oGmkodBmhqCUxmtH6NwrihkXqvuNMnObq+IcXn1j+pat84i7EXffJPr0CU/6posOty
4kTf1JrNemr3Ki1sIu36HAL7ZPk5nQwkv/P0+kdccfnJpeUbwMJsh8a+XsDRS16qU5mjmWPBc7Ki
LsaUyyaewYRtUtCkQZwRO4Fs6rZJcw1sjoP3uyoLoD4PcRtJv+Yaaa+aRTGOcGQclin+qeuNiJcY
6tFxA5w+yvXlo1gYKGQPgz6caZYJCobeWuZBdr9K3QeaEyk6zmcYNWkaXO7JPf+2WGjGlvzYRnvK
ri3Xru4sO9r1itttXexnReiIRpS3xSR/ynm3NNpxydQvddqJoV0YIbUqPU1tdjl96aIqJAqTaFYM
XBk7kJuUoC+anYRiYmfkhME0+j5mzK7+TwXJgUwq5ez3N2KVZEPXtRiShbE82aM+2ydx3WR/PAt9
Wv5IJhaMymnOEJL2rLWAl7LorIuTG/r1HoTlLh8kU9tfkpCsefSiCCZB/FdxqMdc3ym6u5O0NxWn
UzYVAZjYkxba9KXkj1Thdvoy7ztsrYegK8507pJd75tUwoyL/JpiVH2nep3J4jmINzDbdzgv1toB
ZeBzDXitCNUX+QpJyksCP1Uf+rn+FD+ZXuZgsdwT4E/Coe5R7kx8ZBqEAyj4oqE4lKTvSX6+AEQL
PEyQjQmC1O86rRXmgxOCGu2PxfaoNVjvaqbvNsXw9rfyjUs5XKTakEee5PMlXoBE81dFbnrkhN6T
FyM9jd29OignMz50v43rvcl9SrbP0NpPDXQgF4qd6dLjG0U0u9L/qWEgoWL/XpTbEd0gGUPHSL50
8zmOeCB+HaJ5rZUofn4wjf146yn6Sd4rF/ZwUG3yoZJG7Gqacv3bzHS28mRSlCgJaeQeLC/e+zET
C3l9cTC+yDGVplfPxu7NF5eSijzJHNlMpsBlRfAyBkhocn6jr8mK7vMq2+rlcI4WVp41stXuyXJn
0OlUafVvuyd3wKBgtr1k2yWz6fjVd+U+5Mh8pc2wK3f3xuzdtD7udaGcZMHNcXooFO86RXnKR9SJ
eV1AAcT6wwJCL5RyJRITYkrknlRcUbhn6HD2/6y/d9XBn99mUh5wIb6XIIJbZH9aSFni1edI1AAY
ACapV3ldPpJIOsED8E6LFbSF0wZoHOafplnwxEcpP9G0r3nuWTbGTOvAG91TUh2naPqQlVQd5wFS
tWtZcHmE1HP/1NNvmv99Z7MY51YFYJKA78XpBxH4oOfVjezTyM7Lk8qV1SJ/GoFl9i1RnwpsOQ0o
CBO7s6+KSVZGtZ+LcroqXJIxLmnK3CO1jSD8t7gdbYk23SOuxapxK6rZ7qEnvhXJkh0Eu4kp7O5N
1TtINauZgG0UAcRhwdKSd+hJ4AzqdTNUD1BeHPUqC0jJ4wbuNcM4SBgJDPmIhXkf45wMMmpAXNA1
2NRS9TiDQqc/mB6ws69FgCSSX8lxSf6QZuQ1XQH44rp9qGjFionRJYj855Pa0tM3UP5u/NM/XxWG
tT3NRjv5apFO01UDAx6jhJ6UBdU5c8R7JDr0l0+n/RgS4ollgMF21M5lsaXl8EdS5vK6O9JOXOBp
Ul2TzE88jUdwxpuyHZjimUnKgloHx66o7mLaN4b+psMZKIfxKG8nL3owb1tHhdOsPogaiePkCaIF
yuHUDXpODpoxutfN+EKnMFZ++EnGaW8oyo2owgGnDehVfCRtq/E0E08p1ZvFjl4qkDj/vHXfJ7TO
64cWbBtdgZLkpwB+SRjMvukxSyRDXtdzvDwAT/8WgctwsBsK6s2g3YkukdeUQUUbudeNQ8SJhzFW
8FVp462cJ9HAMO+eVU+/YuTSc8pZnHPc2JJu+2jeVQi0SKkItuMPD3OkXGue9jmleMjzWfRd1TmH
mHREhU/nfJuUpeRVK2Y54Tsvy9fhQ7SGqM2cu4EEXeELV3Xkt2/0Pm1E3OV3h7dM4fyVDi8ioUtb
Hsdb+WalQ/BFiEWvqFrxk6XAoodbY86YRZ2til7yKFJppQeLBi33XRmNwPS1Y+u3Pw2dJGM5vMmK
mLPx5sHGL0cNW6yqb1Yxfcq3yJUS1k+Uv1vlTz5NDLTt/vcXuSN5h2bQBDnf6779LQd/TJOtbuT3
8gzrW6Pk0ZhhgkQqxBTOtn6GXMpS1R9ZqDVfM+jfI8BgdINl+x9YhLrHrjcAe6I02a06I3zQ1PZT
8k4NFkrktGvBPVrn2Q3PYoKZyns+yoGT4xAa+jm8qo2FLt/0FpTHSSodMDv04U9yU2j+j9Sw16oH
oMs330tAZgX2bH2K2Nm5u1Gy6DXi/2oJOlTBwSWhL3+T19qI0P+yVkcaemSV4UOOaWGZQVy533V/
96+m7FbLZa6iYM6L12SCSKg+aEX1Ke+WiHTVEZ16Y9bKgeGxZ4t8leeqOzdkTjSHV5Zv8KNT89HC
NF7U9XtkQ9+kp4FPApLiNeDOBSgTBmuMrksreuzN6W0AQF1V0aZUDdgn1Qc/fjU9auh4L5OlnaNQ
ec2soMfRFSNQhEhSrSRMv6TbunjjaF8EYiDKP8WweO5nhj/FyIUjtbZYrnjWGsjW+nkv70txv0cf
ngY6RWj4f6Aadt1LuhmPRf4+a/o9qHcw+MRtclG5gOOl30O5rSV1RP67xtsi/HzzavLgS/HhwYgw
wo1KZvjebMsAJNVN5Xv3IU66N0WfS+H+qozSGG1cSxLNaV19afbtTEGl9iAqqesDHQyvDBdC1y3H
iCiV0XzHZrJv+j65k48AmyVN6BySIiT/1j2jmXAznMOkktDsty2cBAYxMky0RN3pH5eJM3LjrQT4
8mJuVpQ9YLNBy1d2c6ITiRiMKMqcP2Rz5B78tLydWwbRyptSwt9uat9si4mnPK+8ieDs4EzM9jbS
d42qoiyPrFlEE4CDoobf+Ssi+0gU0iyMAfTcu650n+2kBpDCNS2z/QPUg047sjENm7PEyVuryVmb
GUk+XeTppyl+dWIan7hDuVNrYcF6mq6TCHw9ehfarJM6tHsrZxrsUPzaXXUqcYtdPXwIVcDyPLfY
YmHahuGw26sVPGOZepQ8cmZR/aL0ONB1pIbwEZFwEQ3/9xC63yj0VTvLge1J0AACoO8bOgKGHqH4
yec+mDRVyf/FFsnZdlwa+FWGp9EsEvsruGRMnec8p6pQ4dvxTaE7/pESvd+RexjiW4zBndSMQtBX
eEF5ICdVbx7hxoH97sc1HiqBf1EUkOMrBQcxG6PFEioz84QcaCVWz3x5jkt6XcPuR8ya4VFj8Bih
EzWPa4ppTbdS4KrB1THn401CKpV1lTJnRcmyOUpUKsFDW8yPitZcS3wmqV0phlKqf7RplHazq5rx
ZAoJjG4sg8rrgCkk0Kp1t5Jckf7rNlNepVaT04zV+vr73xSxdF+0zk8FmymFPKkbSuLGtvWXJCR7
SS5YSgiSGJGfNajFUCPUpMQgf5OblfBFYj/Nvxmi8UeKdTrwBiny2uYnAPCPtXopu6t/p3H7K96J
cJm7BkwNyUFQKAb0E25pXK1JI5IqUsuRynShzRCetHdLxXdJT33jrlWjtQ4M8X1SWuSDScKQapH6
MEqHmkZYfaThrljvvipwZHCF5B0iXFJVFrJN/CFI4q5XiAwkWsxZqmi3kLSNmuWBpOs6ndaxfLqd
rAFAt/siV5CCjKxFCkelrZEWZgvqLP+V7VnUdt+k/U7S4+vaSsHHGwB0D+WfNcZj30x/+ejGH3lO
KSVqYDRKIZiK6E3J8JkM73dN+Nl1fjXOxovEkGvQuEzuy5Re1iRDX/fvkmhIoGNyKu9ZLi5XlOB/
ysKt3XT7LqYSSgJfykdRor6neQk/SHdrVtFW0layY7JinnAWMoqGnd3XNuBDEzllzepZedWB2sp2
Jvm4o46616maSqV1bPNAaclWCf9CzGwxCK175THNla9lILNntE/rlgNif+0TGkn/+a0C7EI97PxZ
2YuxXDiidpZ8OeObHG55icb+IFOdg0S54ubI6Q0VZrbgBkvBKnUR+mj5YSQyHOdnsYpuThpp+epV
9SOicA99H9SU6nE9fquiiNS7xbM/xTWgQ5yCINoqk1z3l67EbzG9z+Ji9tPyMrU0Y/bKDTyR92uV
R7xDH0rXtPqJ5SmkLlg7Uoyhmdw+yNcb2l8Lbo79HVgf2D26C2DOW9VtbkO/o8W2u0iBP5pA5cZH
qbSI1ijt7hvaaLHbuqVdO7P/IFlCkTw5WZJerJQZSogOoh18GlKQeXj01eFDYBy+x+Cd5l12p4lB
fHFe5FOUdonKylf5v1nHu7yYbuVvK3YMLEHkwOfMvQhsSb6N+QfAgmkv80/rjsnBneqXMJq+miza
mYW7L2Fy04QG4UMuKknKMnFevRmCEZSM3Jq8LgenGY7gXt+N3WTPJ6nGy+GSPwgWR7Iay6X30g1T
qN/kjJUaNXruhbEQJ/neutdvosqjlQWAsQDk5LryBolZBFSVybSrIfurNgH8Dmr4JXcez95TB6PW
Qu5dFl/2SAP9dSPfLRexyoweDp83gbwRIyfJ4bEqGW7d0AroUeiu2bYikBSUg4Ss5Q6oY7KFISrE
aZKBbJHdyu+fqiq7do0EbIl+zijN+ei1LH2I/OxQEHrRQnZLzQL+Xx2IYXKmb+7sgT4G4Z1T5Zuo
BaS9dY6U5Tq2HNoMXeSpPUnmKjJoVNqY+bTHGwBMC4xGgvHcfTVr2kTIH0qafX2ARm9v6l5lyjK+
MgIFeRFlEsfY5VF02/TMOz3GYA1DDvQkqhNV2o1/f8J8/Up76t/iuzO8y5bI30Us5GcKC+jilE+R
LVtA0ntuqSI6pAoHmY4jo9PuBE8jYiVoP1HfQrDZ1sqz/L/XgLfgNdEf9G0+N119S1PFihEUdSO6
X1SItxgPHaAesbgN3HmKW72ZhXOSqqi8JjUTqY7aivGsccCWYoCZuV4L+1VhPMKYvhWbKzpgjYYb
tTxoIAP5rMhLEtu/fTZsF3faC/BKxMC1UpqL+1uR2yWzXiE7g2KDJ0apawAQB1ao6sI9XCrbZGBR
xeh5yy7L832UlgffPLHZH2IHSrEzcohoV4quYTq9XgrzKim8nRg2CcHlC+WwyBloaYzrWTa632SF
peIhP+Utnu/dNFRC5HgLYE8QAFRJBCywlSywVFvikURdYV/JkLeSRIRIrxTMNElUxst3YxqP8fhK
bzcFdawCf5ISkOQyzd5+akKYK8RJxmWVwsWg4SMZv0Nvv8WKfZKbFFXAuAPkxLpalOHRzplCOCmv
spLylL7t/tqWelDddQPl7WXiUzexYMX57+Oq+WbA+iw2yK5GwJ2PxTDC7FT81lH4Zmfu81xXME1K
kWtcnQYHZpVlZKgYdRM5mmJ2QqsDRYcjUl1AiEH/85YAVZBFlfsUcR9FHN2dpdgfsnHD/Jx5yh8r
Ta/pcWLoSvWF3hWdS8xCU/n0Sk1tQ8JyLcWtSk5MpdtyXOergbgHuFywAjdIdkIPsWsc605Mt+Rs
XQHklP0EZPYveANuz+s6mh8EJEa/x1HgSdGUHtuGHlQwYchG3zMQpTKuFJsyCh6HAE9NRtV3xbto
J90RV8N6lvyDxJhi+DK6Ub0uee/NPBCLM+nOh96s+R/JpIjzC4x9kybTnzVZw0dGrRA1Db8UO10S
75jek/bIxHCIF85qqH3+pyBlFbSouVxBe3YSn0xWVzQkNS7mivt3fq2fOxhSgOHPBxPsHPtt0z5m
6PCRUJ8TKV3dPPLnUQxhAVUDKVGJxKKuaWD1N7Kiq16SUkcbdht/jtbalCCbVhRU6hOShMub5NLF
p/FcfGNnCbejX9xLNYHmsdMY42pXefEeGxfRanKOWnf8au03Wdh180QkFyMSEIsUzZaSLv6+WJ0z
ufN/xo3xHB9mx8ARwASqcienULyUVcFR0JO3Voa3p/pJQW9vWc4fAXmv5g8NJNhgddhpnXqMMk6O
0l00L3qbPYazsm0SaQj0XW/pSW3KG0l+yb7oS0RB5a+7E3n2vrTMrVxS/uWtAXyW5AiEFQinrGrr
mo+uXl6vp8+hzzanxY4YQnZJHnOVL3QVnaLwMv2GRrtN0nH9qHx85MCqtfM601QisicHJJeeUi1n
tAYKnyOlJO9e5fxZHca43sgVJUcYJ+4egqy1ZCMncq2KW4xbgDAXxmG2RvYJ6oFASqZ1W744VkZf
oLcfbQUvnzoIPpSHpZT3KEN6Wm6lVNPZ5mEgY6/5C+MkSKtQn6l06ZhRL01TU6eIrCB2wU710+vI
QutGs+1DQKXAQ6eheFJgnYvF9sMhyVKOZx8TynxhYquSIYMy66WEHs08D5hXG9UzosxkngrtdM/1
5FwV7atStl9pnZwb1z+s17KReFpH4OZcaC/BjcIOu2X1VFiM7SnmdwsaTXWoAq9fwPQRa6n6TWlY
9zRRHhfB//rRV8UcJAqZHX6iPFjIJGWlU7bxjdQupYYuj78WJr3+ux1vREfLr+JV/BkGdYWfLNGA
jlw2bPSxIf8u2jpbss9Mh/Tvr7WvadeFYeJeYDFrjcwMybR11rtcUNwBgeBRqnn3ieLk2IkCkuMo
ZhfSdXJM+R8pgMr7SijkchMsBalMMSSCIDe68kaJ3TuJGeRzEjGCer1Nq5pJwuy8qL54HA8e8wdc
EJWEoVL586CFY/An3BLlrxxG8a3cbFtnzcmeEtrg4TpjH0Rj9PQIiIAKlq9Lb02dMXoVHF//KRPx
JwQDa8HomuTt4z+YkTxNHhmvXWSvJcu4gHvJWRjZM61q1mqaq35InqY5+f1n0pPQPUy8rpkag7Ka
N2PMGXZNfBYtF3E15C6d7D3sq3exLiSWbknC7eR4yNsYO/cL8B6bI28U3eFmjBjwdID5ZAHEl2iz
xxpTJyAs0TfV7F63I/q/r+iZpmwbM/cbv0WPs2uo70FIo6Z5rxtGq/qSb5Ib0UfrNgUbYNoehBPv
f5UqTldYHnLKomNZP07AdLvxq9TmC6nxA+tNBP4jUaG4fV4M00ufPHceKVDZJz9qn1sDllDRwzpd
F0i56oO8b3pYsHkSYowpHYg3VqeoiYc9DIdbqTCKppDNYibZJ/TDcjM0n61+kOlqZwvKoT58KwBj
CGCjKbsns2GYnYct9GVcnj29iDjKvxXqJEIuAuwocLKEynVXM4sLD0TesEJ+i15QSbDQk5ATtC9t
VF8lvWKDTlIU4fqXdmj8hbEcyY1sufitg9Pv+27arlXpHyXMv6XeLdZIMI/hQ2no3+ttmdl87Krk
3qbtPLN6ALesEOSn540Grxi1QjH0UqctJANObjmb0+qm4rBsKLTARgnH/UPS81bNXIgGjRSc+3Kv
hIqz133lBdJj/boLfcgxSwWWxqE2ryq9/rUiq3ixNTjwE3WfV6X/xNgoegAUJlY4hXvTO/BIQdcI
lyvQG7M8qsB6Xp0m2xZJ09w4LpOQTa9JrvtUzXfxaDJZQp937QimLSzGZK/4jQIpdb+ZliJ8hU4e
SRtfItBmZGdcqIO3phFWdyXQeB2I7Kwq45/I0H6tSlP2lZnBZwh87aaMqjuTWWT7yU+FddiA3KjN
3e0ECmXS70HufTf9k84DbOA8YvwK4yxuksHf5zloRH2soldtbDeJA+86Q4dpFIO6NLJoU/OzwYQb
nJtWIMdEP9vPpj+Z91o1geLqreckU4Q83NtmRveW+4O1NXJAjmpzYyWVDllEYl0R8EHUunGUAuh7
96blenOtOR6cgfSF0IPPQFpFLz+zoTE2S9gdkozu6dFZbqN+1IhS6Qsh8PfhAHpuJ+O5bcjw2IzU
2ZbiIsHgkF0zLHJ6nAGnlFp2PbT1OYMFK6tmmNxU1poBjNeQdqkbmk4HQNPDtdFCXpOP+bhpqnmA
JtSlgu4kd8ZMsdY2y+LGViL7amZILQNp0Csd/aH2GH4YmnfdGbDLF9kHDC9QmRXGc54N+zSezY3H
HGh4oN03zTNG3tecejt7opVQg2meRstR068s3Dd1mAPDnR6YVgVBXmQkN3rzoVDUjtP4vneq6QrI
0QOk/h8aLISb3h35MBz9imXfjnV8LpqI6VZ9/g7pbSaZ/+LaqZ1dmroNbhx9UPA0aWiDmefLzQ81
pMtzaRXYq+lt79UvuEJw4yavux5jtd9Apr1t4/LTl+YXAzqQumZOBUfB8GCJ8t0+e1h8+jAVFf3A
5FsZWBLRIUsmuaVO7kGqnAwpzc4L/bnLoLyWNGKP/+PqTHsbVbot/IuQmIevNniOncSZOl9QdzoN
FMVQzPDr70Ne6b5XV0fqkzizDVW79l7rWTq9Hqkh3xfJMbe4aCTsgnTG2GjYx3YxpxPQWFZpiZ3b
xIUGjOB3OnTGFds2TZk5SY49d0ASDOFg/yYu2d11mAJXt/uJYi2a/iT9cvHZxzaZ3aMNqxuEYOZ0
0BsHkFhVX3wP2XbszPou7llMi1jA0XEWQifK9uQZUu60HPJfzIq8EfAso5W878XsUJpjQBfXq41m
uR/zIm9GNdmnPFERoBtsIaomFAXAuDGYYTq442ZKrBeiiEE2c0rOYkybKSEco5gAVDGpKhl+0pY8
jJmn7wYdt0RSJ9tGIM40wOovqnQi0snASbRI65txICe4OQxFUR10oyg3TplN+Hmfddc29hm/Gc4S
mo/8FkMH4s7U53k/UWotxohTqgLd3A+92MfGMG8Aj/xZ/pnN/AGWlvQIzyYhBXr0BElDduMOwzaX
GmxmcxWrWeO4qy0uF68U+zFZEw5zlEiZbr6N2CFXo6mObfnULPzVntV6G8btt3y2260tydQloELh
l51jxoq/taXCXTjfq6BEurIobacT8W09VWom/Scl7KWYwCIogTWxGa+Fh1w/niAkBQ1axszABrCG
Deh1WQD4NIywnGpnNyKtTDuJ1Nwijwa15q40ftk0yk+xM0SDhA8wAxkNFyd5MfplRvZuFls7mxnl
e4u/DRzzjEKkOvpxi/k2G3fVYBBZBHDCGKHFWgNRBj4ONC6HPGn6uwh1J1izZSexcdUEcZNYCLsO
ho3lqyCsPYNec+5VqNHxnDiiL+D9/gti7FE9cU6FfLOkkxxk3iM2mAEvDMl8SgsvHNMmQSfmP9U4
z60G8mQvIDrOku553du8yFmwdceSdM4rW6axcT2mixIf28Zo7mmgX8e1kZ9C3UHJu+AvFnheet1k
plGG0LvHsHWNN1fhD8/Z9+kIxGntcYMTRGGW9megdEiRTnMbi/LNGFEPkASjyXyMQLrcXW3wwU2n
gJxd9Q/0MfT+Ovgk59AKO+3qMTJnC05eGUEG2zzukD2SGk0I0ByAX0cc/2CUX47m7ZiraZ3zpDVc
f57HpaYBTAJ342BxN/9VMcnIvQuKq+WEEDvGfmHHz4TJhHcoCG6AEFQhJ6HGn8/1tUYL9OJ6Lgu8
Px2QIhKtKaC3CxcFoG2DywsKdRwMbdf09itdwIarduqAwp2UmO7Gg2irSFJUUgoEYg/o9itt+Q1H
aBZ2SSkbWF4UOMZDLzWGXTTwokw+uW538C3CWb350ZSnrs2yHX82Rj6z/9W7DnF0pf7Zxl0k5hqZ
GKM9d0r+gAeqo6Z8K5LePNWFNE+9beVb5egM1PLpVPc+y80Ascwh010DPDBx04GpregbAE8JpLXz
Hb8+lb51sKZl3GM1fqoM3JSTBgLIBWnIZmkBftWdhUwnEOwc1jdjmvRHSv9gY06KVOqsV6ef7wN4
O98Q5Ayt0WrfyUj5KG2QjDbWZ9Ubvww9WcKlANyrG2DVMUrpsv+oRgYJzM0GIlFhyckKM2WbMbZu
g4bjaWkRdvQyuZW2G/PmDIwCoxBJbE5m7Lu4exlhHG5TKZ9lL4F+rv+klqlOMHiw6uXqW9mUo1AX
bk6LE8UsLkMr7GOllvYU6Ko9tU1+I2kRUiYHoF4AhO9zZvsDjqlKO02lqIHwNkcHtcIGxDgDZROh
lgkFP5IbxRmhiK0nmS9b2+c8sShl7T1XHUwPO7+hA6goiMlGvFM00U+no3G5FOKU5cqjPtXVGPEq
01len8W8SKudZun3cRlERDnNTjiNTPWt3mCkXmLqda2q4/wWV6xXOSidoKJWNHKWh7o6gd2uTkPl
0EaiuJIzwRn5OFkbM/W2pgnfcSrJAqzKnBCa4uyNPcQzSkRr6b8ci+uNBIqLjWqpbtgLxxw+cOVx
6cT2m/SxF9CW3qUWuUmBdkUgg2R32i1tHI6L8VL4hEuVRLhVKAPWq2SoPY5dNa3SxmnzSK8LBgrD
Ap/U2HSTGbJOUHCk1abGGTvP+RDluFm2ug1WafiXrFQx8kvSHW7Xq2UBmQSMXsheYXD4uZdeE/ag
Lxf+w0afISemrQQj3DKnTex5Y1PGblON8JRq7S2Ofmj53UUMYK9K7WxZEm7v1ELVEzl+mPjSWPOX
WBZMDH314VKeeK2/04S10s7Yh9LEtEKvzaKZzAkWQOeCENgAKCs+NQkVZTB4krX223C5sgNL5zmy
PzODV6gPgmvjTHbkNbTvVhSjPW9jjcJEEgNV9y5JAeRTFumpEAQz6m+NxOa+mbntTuZQwEaZqgGo
oUl/dPvzqL5+qP75LKfn9fbEyNX386YUuQcMZ/2E/3zBz9dmhsI3WT+NLtI8jb6XTCnXzdRZX+8S
MQP6NvaMMh8PS9B4W3dFu1hm8GKM00NC/gD3P8/BRChnWzYtxTm1Qd7bW0AD41Z1RGQEfbttIROn
bA1zKeZI17uHXiT0tCakMbXsejIlaTSKdt/RCTXXlTVwCVmiuEet44yRGMt/Q+Y9CbOIz0ma7gm8
g17px9/5HDwuwd+uw/EY57q3Txay0nNgDVNn39jFtU1ZXtI2eKl99FINiqZsqQ8dmz1RbOmhS5i8
05uXkbkAL6m8E1tBa5S7YUCpUo6dQ25U9iF14W3mxIy6Wn34kQqg+DhiDKgrqXSkaZ0T6f9qSSHb
4FNtT34ZbG0t9vaN/5rQDdl2zBk3AzGRh14jVSfFYGOPzIBB8BNXvXiHecBvUpKPgZ3m3SFZlxOx
x0Gygbs90Sxaja2hsdjOZdFYvMrZuJQI9FF4LmdX7fs5qM+e4ahoXcvnxEi3xI7p26I3WOFDDeTl
tlJMC3FC9dt4Zpqc2KCU5GPrk1PRg/uRZPpZhnz2GkNCo2q+/Vq7jfCrcAsdsrGlgQy2eHCS51Z7
yVuC6QbNCq1VBmZqlUnSx3Kh8XRx/CAcVQmcumtgkauCxOXB3xa1/aaboLmKsrm6hv4MFp1kr4KN
f7HrE9af92IeX1XRfcRjAT20yE45+c0sMcjx4xkNhD01N1NR2i/raRsKogUxf/nWTDFviCYpq39G
NoVeKuxIb2IY+HKru5UIjWG8GCC1N3FFJxUU2ONUuxRriui1HCUuipSt1PtmO4vltfZSngt9haLl
6+GiToNIuc3enbLuZObJzeP8h9JK45hWJ/PWqeI/mb4cA/KkwkCXm0oLrlY3dRHjuC9t7FIykcGw
L6Zz1IYsxPKBgrwmohOJZajJ3t9OS0azkM7cLtEOJZXToVP+P0JJahkvxKpqlKkIaWuuh8ZVH63e
B1t/NEJhG+dAVPex9RGISDDkZvtQW0QJTtPw2I72U1Autxr21yb2iN9ASEMfI2oNm4iQFjwFPRZE
084RtcGh0VUNhwkhkr8v5HQjOfuk5u7emM6HG+SXbgCBBm+FrV+dS8fiJ/rG0wBX1DQE0/fhYZa4
Ookw1Lri7OrOA4JAKIeNasJE+I90Nzdk3Q2PltX/SujdbWu6llXsUATAbqZjYUa9xnMfS2SheeaW
F6D6g/6UEdhlCl5uZjdt3HyVgkgkoG3mxijoAgx1e170T4+830xWl6aS18b07d0YJO2GXfLwbs4I
RDMr77lRIae5wTGt5yxyu2EIScox6T+moJPygR/u+v0jiTqEev3tp9E8VRr5qq1XfRSuuzV80I/t
fNdKnSE593rWECXUEMjR5wlbEo3nzSL6R3T7kV0B3cQR++hr/hGgaRG1Y382XOSMQ3PWcww/pYwf
SdYd+LODnZa5UU6be2N4hhZWCbkgnqmMcLHq99Jpn1qrQYxA7EdZzCXjhzrUJbWc4vre8U12GICI
lkipVb1/hiHurd1clXD/mfZ70FHgc8R4BFh2CEpfRT4OfFjZF1tzgl3fEBqZJ8YLq+ttmV0AZ3TL
1hJscMQtc9DMMWjhPNnkG7j+IBOH7Xt9iG1aGV0Nkj7eNVl7pqRyBURwgC2KcTsiEiIJQ+QwzUZQ
HJoFi5UiZWLTpQC2JooBlyXRtPmTjO55csBUpjamoOTSdBaniWzeoRdFr6dBG2w84+nn9YpFRd3F
MLmo9+Z6KCwD9aE09iKzvZEWdWgkm0fXNSE8oG3mADkzSNTa6PlCd8uSt7aMPz3S1JdavrUu8pS8
OhqYfvacdtrTf//R6IP9n3d/PlA7+q4Sg3Pox7Esd53oepIeCQnYzqO5Nt7r/zyW0SM/L43M6G+u
bxLDFLMNrj2itIXONs1Bc/r5xy+HvQXE/6C5wZPSxXywefVpatMEV3aFjuLUenP1SwT6zdWLF2UP
6Pp89yQyYFsGJpNHzKMp68l8yksfx1pHRJdmpwFhvALYvRcXUQ7TMbAs7LjVe5IBDRwJVaQCCYBI
McmCZUPv2uv3pIoeFkuTwFMpqCvzU0v5PcCcfnHZJqfG1SOtrUj88eBhDml5BAsqT/EzXrGSMwnl
EwC4bEsSwKPoOv1u2VdULeQ6jBXc27H+JSydpNE52ZPVlx8rkfpErmyABU/7uZ8A8WNEHDu75WQr
AfZ50QzXcSSMatsOpUSNaD7pQfdSFtWNFCFcDyo56FPZbQel6fu46wH92tnDYosygpbMwIk7diPQ
4S2uIY/A1r+pG45+A//ErHstTGizbFTXU98737FZtBGeVbhfGWw1PX4CiteE6VTfqM0wbyemCMG9
OBvyAr21NLqJuMhCEVcPa/bHmifg+dVjXcFKgz5qevGTb2pPBksu+ofHPlH7anKNzVTMb0z2GgKy
koeg45Q5x025qXzjC8HHZ+N8FAY1IeJffsH+MvYCwzfHf1Hu9c6NtKZEbRCMe+YVxRbmrrbAE1eW
87U4TMP8OflnWc6D1Mg1wn8WGUjvKQamu5Z8QyB9Lf1LO9JnMgNaYm5ZHoOpPQONlofcicCyEg/T
87SNgp6JNmJVtEGvZ2Wkm6++U50LBYXcUXShamfR9us3L5zumrawnNfuMpFowaX1u/usmGS0kA2H
xL//xKSlWXfWGFNvOzgSVZeW2zpGwLBmEcmO2iJorfvkVLsAztTRWmt9lWjRHCe7fGweHdGdhFHs
mM1qRELQBISKxr1PwKY2Db9cm1lk1hrfDULrzc/zOzYa/jWXkCPL7cKBVY90Cu+juNdJcrICfTl4
rt/QhhwvutbsnX78mJnZ7KwueUp6Pd5OGn3SCTDmxqnr/OKYUL6z3LhS1jcnIjPIvM1rUmW6bjlI
bMlRzXeOGpCNm6GPx525VNOFjf+JRJBq3yt5gaCdhl0JvMhXRMHrsfOS0KXf6jonF61gHdIQOlO5
gIv2gpLQ9mCh8+sS+4IQ3YH3X3zTbJYhEZnmYvvXOaX2F2lBR25uyB8ySLiLNbjHZLCSZdWbxAXb
PU95LH6X1exEaJhJNWVGWEH3VgkrE3lE+a4NlmkzO4P/4LOtsm6PyADWd5WZ1/2ekw2dkPnh5zN+
Hs89yWG+Lsin5JP1cFqjtUkKJxATQLfOjRa2k5YtHCSU8+DNvwdFvKdZmvbDzz9QFZ3/vFW0a/oi
cV6bn8fIqZzxHTXX//e5xUKpOPgt3rrS1ebw58NN1qnzbEmQiX7fIp/j24998GlX/m/SRrlWBOj0
iVjJB3N96+ddBMLtxSXf8ee9n8ehXvjEaNOEwFwDzpUbhLb64ovdf94nV+5SpYlznA3HfJgDvDVL
wnlzHsyH3kxoAWeeMmgR+qRk//dBcDxATfLCjH4e/PnijImJRx13Ysznki6xIpCMXDuN63dOiriZ
Q+p/96iXEhHk+ik/X8uNM+7ilGSIoreDh5zW6FYXth96Vc9fKHQOMNX6kYGL9tQ07fHnA9aSxQ+d
g3DDnJrHn4d+vj4I7C8tLZPDz3s/j6uYNBjyX4zw54vqarR3REcSef+/39Y2xyOghfyqFqCtLOPp
BcIvWQ5jX52HNZils2cwxHwwQzQOorgbn1nB1bEpe87gmYxDTsnFRYvnQ66xzBFuprb96LyQ87zP
GsmpT2c0UInqGfIKJXcN2thp6hKnHipcdB87W8CWALbxpLdNs0ti7FOARTUwzwsS9KwCpjxAvczT
9qCgj2xi1Chb35C/FqJQR7sll4PmFTlP21pj+r9IkoPM9GktJHNJlTLkwS839h59wcLCPKXJ+jOt
86MiDAnwfbtLpiUgZmQIWx9XmipjbpLswrx7XJnOk1/Q0QhoPZQU7CR7PPTrnpwTVL+YOgMcTjLc
U886kxEgJUlE9gTJtfVp9OnCeLF3rZN+F8TZzdSca94Pu1EtcH5k8mC6xO5o1r2LiczKleVt0aF8
xIRH4QrBmNzGNCdcBfRbw7JK8jkjnmORUNX3yXJr85yvanx4B233bhYwrQwgOhmOLbtHqZ/770NG
vKnh1ceil3trKg9B+jRLeexHTR58Jz64rp5sa2fGs8IouHOsq1d2h77rPqzUv3rKH4nibk8EKeos
06yDDNtfPcSwUjSXQlrvifKo83k5OXyhPeD3TaZHxoCUxh3W7RJ5IXMHJsC3fALms0jOUQj96X0X
ByD45UDfpv0ZHk3GQwBjyeYUFPF62xbJNy0QQmsabgxZXjWvhhjtvQF5aCN4PQhaKg7rbcda5iQz
zHV161x1yerfloSKN5HLMGah73X9wRPaAwlNTVio5LE0f4uYhBoi5lMC5z027gnK6Jr7G7RAoCYa
u5vYJGszM+Y3bVSvsDIluTBMiFSvDdhG9RDzPQfhuvzyuCJTax3AFoML4jn79guHBElKKULayBCs
hu90NnHhsgE2FS80PkFODTr8ZtuP2KxPVcoJKRjow1m4dMIaEzy/CIKkAGxqRmsUYSMatu6vVzva
JlGrlbO0UWcse0tNYVVm6tiDLlPMQZuRbTN11mZ20NF+nnfj0u9LBjsXV6MTNDhvs82M3tYAVAzt
pdPSJ7/PjqaHHRY30jSviF5TfyO85mZ2MqzGGYpKcWT0BdfgvfKsHP2euiVJsWM8eh4AkGx8+lK7
oCcHtOiYFbYciQlMeZ8KxUyaLNH8xSibZzLX1kbRmy/rbMfpFx1rq3Hs9ImIyJeSDl0a6rPx2jXO
nUDXXWMNp7gsGAUAyRXkoqnGvDBBCULuOeb6GvJ4Ujzlciqg3ZKeTcFQNwdfKfwvPskbTffoiRpX
EjpqFtN9W49vk4pbrCfTh5E1oc+LiJ5g3nn5wCR82np+AJLDhv3Xd58S5i/E2PTqkTQOSlJ7iGvr
IQEr7hnFP6dTl9G1a862UGKhamZD3m8NC1e64dIcb/2a6LMY2z0NKoLoHDNn2p7nF9NW4Fgqz9kY
9PfOlQ26Xi3e1de7WzGa73E37EHpqiMAH8YC1SeOGcjitfECFrc8jC8jkl3cBiBE1/QH21rgbLvl
W06lrfs07ydRQbNhC676C7ZYSeeG2tPpfZiz8qmlgyvc+ahJ1pF0TvHQrYT5qlL3pSFLibEchipy
h512YYN2PPz+byMzLB9K4YkAcMaINIWV6nbBmubXqavQkzAn9w/uNohxZfvPrh+8CCa7THTVDXo+
KWC3RbVX9kP6N9Aq97nv3tUEladeyCJQyV89FY9dw6QhMBgb+sRnrVevXtAeK0gkyxjXi5YOMMT2
16BwUQJ46pW2BHpP+igQwfn/jmEEYQMprRM5zGGmzR8+Phr66I8EieLfISBxA6aRgozoBhH7Yd7B
vXSeuaiQSpC2IoS9WRyd1G9Y53RSaagE9ntmdATQtCn9M3KIR2P45TSdCgmcJKXQy5pm4xm0PUs6
3+CZ5jeblOsUp1fLj+oN/nGYdZJRw7BoAQFN1JnaD+kgQsfIdoEXPFSMJTdeol6pCo+exSjWeluF
SHNCOLHren5Ekh6z1ubR1KvPwOXC7t1HJNpvylJ/5wWHmbbIQwtPw0XxureM57ZHKlB8+qLgwu+m
L/p4D30SVZ74pMA796N3HBMRuc7Ihi0TbwsK++4hDFqkuDteLjE0M43L5/PYgX1UdoshsmCxzMcb
jKRPKR/0On+ZjD9uUyERGYpj4tQE6RgAONSu9+jPI5O9ycTeu/AfIr4DsA973tV19uEbJa73BHox
ht2A442T/GZYenC8mT/BJNSpE/173zWXSkhEkmRU+l55NlBYuIn2Kw3MN9IpfzmCy0NbsedEv28g
Y78H09CiQuDVmFL9q271j55zC6JrWCb5poBeQk7GRZIgXpgT86r5grbiRJgzJv57mQ8ktnT9G01e
AFLZm02PZlsI8y4c8Uuh1SCiE486E/ZGyCe70Z8rE0dCSslSt7B1wBJXxCaL5TOuGXPyix17KMOj
Z35pMXO2jFlPalMUOc2ddKA58ovPumHHbEHDV2wtxFRRQe3dud5JryBBpWsOutN/AMJmcGTNn6Pb
cbIq5XNsNh2da/qybGHbAfUGx2KG6TqXFa2ko9lfF+VFIj/ntP4MgwadAWS9VIR3qpnhOhlSuy4z
ta07DRFkZ2dLw9k4l/3rPBnXQGOX9hqeWbfriXrmDT0vTr1lvI25+yJVjMPPOVOeRPky3BgpVdck
uWR0A31GmrFzb7TAZZ/TbskkXqiQH8xE0cIDlL0da/tx5t41S7r0xGeQOPqPINMubHU8UyDGxya9
5bomyK2dQ22Q7xPsw03p6rspbi8eKnFUZtSVI6fitndfTYdbq5gZ3y7BGmtcOG9JCZKskgymMfl8
0oc+NgDArbxsjtZSvS60u6a6qg9jDdbcbk52qrPYO29CiDw0zOE6uACU8FBQWKFqqmdYBFnahZBu
3uqFc3qbzh8dOWzpUJ0WtoupzVgek2gYpdjRnj7jvm43cgq0NYAdYxRqXnou/ih6BFe9FXKaBP1F
NGaV3jB1xUSSYTbotMMPm5baUkLsJEnpSP8fZcmH8CEEL0QjrNYMa1qFBpX35vEV9DECrCLwRpp2
PiOTXocQOzm6D5CR2PpozXEd0vjIHxYDv7rui88am3JsM4njbpqTZ9tcTlZd/c41lzuM2XJd4oAw
g6dC97+LafI5dyJmABhF7TqKV8Yu/1JqgXXH6cgs8TnNaxTXgfVSABKJ2+qY+SMCCdTajc7FriX7
Iut29AueSD5eNuWC680e8m2XiL/LpJgozt9j996bQ6hz4eEcWLyj2x6FcB512yxD2LBVxPgNbpoD
oSNGsrJdOoqaKg9uoqWDwH9hoquDpV+JDJNhPa/xVWXhRZbzPRnWR2q577FyL6Lpzn3ZfQ52jUQW
l5UzUJn11adweFqtxMEHiHbEtojAscucxsIqXHJTcjvm+dk1OfXr0niF3h8NpbilXoV6TOLwpgqe
5vLuLQUii3XA7E+cfvThIq1RA/G4bTurZ5XgdFd6A0f0YsQD/E245Zvj2IekIpHKRxSI5+NRb+M1
CmPt9jr20XYkEzgJhtEqntvOuGQz2L4x9m5LM9+U6uuLPWm/dHZqciavqeAyWwbJXoQckwvwl2it
B125xIuQ9TH1w3fcB2++lkaiSY/xXP7NrJl7G4huz9aOyX/jsVhE+prlpalu3/s5BXbwQF/yPAN3
EUQmULhMMPB1Bj6E6NUxtzIwkmvsPTBd+kJ5S+3EVFP9pcG4Lb3uMhXy0dCmV8scPtlZSQs+ZKZJ
u3bBn4pYwkvRT+q+PAXgoleKZkzbSaucYutXIzOKBCSwbh68tvhs3BxWWU6bkXGDp8G+r/JpN5SE
vmndnUL1SarlLUjUNZjjg59PAFC6nZyzjkVwOKPzixAUXrR6tFDoUUnpZvGOq+rTitU+znN9I4wl
yh3+fPSPNMsbYlOZpeu1Td9j7bM1RyNgWaiy5gSVCZlD/iyFwd+bvCIvFDTeyCoD4Ppo9ClHDSxD
seyOrkF30HYnGo/khgTCj2oDq4dD29H17oQCbgh8gOHaHvVB/tUEyOfGDPgxDDXGhZD7gnYe0Z+v
xH4hFOMV8S0P85iMujXFvEGRRJrQKdPSlxglAkDKc+pZd3ssDk4dD5Cvl2vSWZQTDVFAWmwTK8lc
LpOzdh6oT2PP3ZGv1SxxWMwmh19rupMR4dCWsvezZe6tbCSyGaatFZaDDQiFVu/I0vvzJGaaB2Uc
6Rt7ZJYKLCO28aSv1vFVceDNpN0z2Wgb/Jplo4l1oMR8xqHXpbHIOa7X7yjV6NiQQx1Yxo0osJ0l
1is2zZwNdxOFLFN4SqkHR/fv9A24ncrxw+qrL6fsmKm61g2WDkv2sjCiqmGfkdPjd4yEV7Nz079Z
Lq3KIh9QRBD+yQQgBsRYfHrDZ0CAFzw1BmyEfyH/iO1b1z/SI9gnQb8jvuHZBcHIsqXTZgRGyYGR
Y4oYr7o2PCo0NCGBnIeR/pzV+y9O2ubk9r4Xvh1lgSV3+HCrja9xyspoCtpY5zdtUB9rp79nk21F
5vzFYYjznk+ITIUcgAqmTJE7olDVwsFoWCuLa2vAyk59gponA0B0iwqyYXwei2c1M3bvp1tVymic
hy/y1Kjrqcs5+JDtauPtgRc/T9nrQKd035r+NckTRkYjCYSzcUBVib26ftJMGpqz4X+XKSD9FuvN
xk5OSbbckciYwG1qCkxYYHXyms3an3SC8TZY37kkzzFGQTKRDUkWh7Mp2TNoVdKjTy174yd0WTXx
OVV2t/fAM8A6pT4h76cbUANp8znTbG9fdlNKx2X5WJbhW80oWErWGAGEqVq1x/GUf7Dn7ZImfklT
esCF6gHoDt5X4Ax3coZ2LTN9lTz3pVbs1uvELrlG8jkm3xSHR78wNNba+HeymI8LR0WZqkcdNt0G
gNg3AL6QoHj2sbjfxEN1tBfxQZQQiYfoIsDEIpBE/zf0FauJXEL0f2zNKlWhNwZPbWn/K9z8nrLk
bYb5Va04SEueljY9LmTsulVJn8iDONbVUUdEzfpBYHekm6bGYb1BnBQfhjlMEtv7P+59YLkcolXm
P/yqyME+4ro81rrjbOxu+qWBvsjj796b3U03sKXY477Dw8kxGMFCbSSfjNmRJlYFhmtiOwJIbWbK
TDuvAcjYzUHzTbJCeYDli2t+3av6OHtxYcpR1TnXTroAvoqDvkCDLmHYTYkdDap7lWMYd9a3ue4N
ic+oOs7mx3XtHLTlrmJ+n1hDn1krjrbEwh058X+6fnUw5goF+0Rua9ydIF2xv3Fa3XgDCpxBra5U
ZuXVn2L2b4570rWMtHllxIg2uMKNvn4HY6TX6bKfB9qE80Bt1beAbJLc/23XB2bKr0NutjvJqT3A
HmOWYOxqsCHEsNM1m0xCTVMw0HnR7jw5nlpi/FgOpn0r2xc/GUNcSV9EueIbfWn8yJlj46h7xT+3
ZH6bq98yyMWDhyc1XSmoC0f6c1Zq955lkWWfsquX/u853yYtOPt4vPeI1AuRPWo+wuGqIyQ8Hdoo
jS+1riG0pmm5r+OZ4WJlIKIQL0CfDsLMU1ZEXNhyIDtKlijIjWR4HwqN02zdn9wEa2PX/9FH9UcF
ZKFkefXP9iYL/H1ojEa9ZdB2DNBwJKreV25R72qG01shneHglzZJbEgrvJQoAVSW8Av6c7meVrr6
bAh18OX04LveMUBS1jl+ibNCXMn/2TH8Y7w248StrHnj1vLS6eJSLfN1JpuSC6b78IBw5qUFbsjG
0k08mV2TQ2il4jaLT0rReOOQvbBeKKMI/llejHfd/vAMb6uUeHLhsOtD5TPEL02mvZGdFms+kGLX
EETRjn5c7Kdopjl2tJLgbvrjS+f15gaMoDwC5kIbZ5IaVDRIVpoJHb9wqI+be1s+5bpk62PFoovL
/Um0qYFmWA6E9FJAMBK30UEPBJSM6O90ndlE1Z9K5ZRbhyVspCpMJpS/ROEBo+cYGwq92rvFGHpo
bUwxkmzWex/SCJ56nLxYuJ/q1dYcJOCyJbekpgU3jQ5XNGuZiMTzkrrEL6o4C5OgO7E/4otwvHir
VyQH6gkvEjJhm2gv4MK9qqBW+uLbbz9cGWNl0qaEXC/vibbaLtC8e+liJlXlSATULC7wEaZQuByJ
YE+uGl9H7Bjf77XZ8456tZLcIyhw3QPA6qjwG6Zgynyc8gr70Gx/VGCYQ4riqylNVDGUe8KBfeFU
3V+nx6M5qdbfEIAOKXxU021BNY/S+G9XBTMSdGAcDufhZc3XJOd6PFpOe6gryqlELvGuReI60n+j
odWa24l+jGnGx7HRqchs+YacfUqNyKDFT3o7P9Y4jct4q1raexYFSVf0By7OP3b30vTNhy3kHVkF
sjN8beGUDd11zXJxfDfe9g6ry8+Uc+AkhfaRWKBzi451p4oBCQrxgn5FYq6h9lCt1pLCR631OmSr
I9kKHS9BZFYcW/yUG2RRL/9D1Hktx6lEa/iJugpoQnM7wGTlYMk3lOUt0eQcn/5843Oqzo3L3ta2
RjPQrPVHQv3Itu2CHNFaV/waVZeGnZRm1Cs+PGvx32EDFXspn9icD1g0Kv3MfEddsTBsLl5unLHp
iP6n7WMbywfXFjx08NsNcBjVlL9JfJbRhGksYQkbsdFrMH9ZrKclSZk/8wJ9mz09AW1HSI98yr9Q
7xlTmYSQfKGH8iCEltDBmIKyybo86AR/0o0wgleLkPX8IpP02Bp6YAGd40CMIBaJmQdWqpxAj+Mr
GSYqpBK8iHyzSa5aFSGRX89lEb9t6DgCev78vSOWh1HYxjXh2ahv2n0/M66Fcryrz0HAXbb9crLe
fF9z6hwoTtivWCaP8jbELzb3L0CQi72j9+Z5V8qaGXERYEWmOKzafPXnNJoFqicw0Cy0HBcaKktp
x1XAB54DxOEv4htXMp5OmrZuwMDoE583Za9ZzKkqkmQ4ClGz/uTL04KKo2gmwo9s84WKCn7qBSBG
Vwbl21WbYE4xLZ5hWCgVQ1rUAweEtC/mLKjJ22bFoWFzfk/Tbxgo3BwJ/hkDzbKsQMxEl8Hh984u
6+5LI2Ea36Kx84xzk1o/6DbHU+/4oHyKnWxJsVSILMhtDHhJ7XOTc0GYA96Seq3OLFJXVcTezqFK
eY8WMXIaOrTXrFQB+SZmSKv0oZBFfxo867rJvtrn9FM7Kj6gRKVaCotWMrt/mtlrgqkbTxrYcNcZ
4DuN7Xhh1hsFaJIRrn7cHAzahgmYH4K1sj4S3mheCI3iqNNfsPIE1kQ7TJrheerSmVAg3CKxQ8rB
TdZfuu4XaNE+3rpPynOCTdJIhogIeCh/Fok3HU3/lvvLU/t2wwnfA8HkDdOVxS5tArD5hMNmGeEW
jJs+S8tU79B97jnrL8qD3DHH9bactBc1xy9D3VKDoPzv0hhf6OKqIt8jWt5O7goTb5xDMG6XHscN
lB9/R8jFs4G5dB+ciCXDKFpWDsM9/gbe/Xgzj6wRFyXpJp5yR50WdJqB9nzkm4oHVU57n1QE7kG9
IHlFOlCkDff3IPfFsHbHQWHja3txlIpQDNI7dwVpqrsmNwNSVfigB4YwCt7eenSxq1z+zCsnTvsF
5ODgdqKqWZowdESByKa72A0deojT3WAeQJvdhTjUtgPQVHbhHbx0+aQpOeEznki5cw2woFSg/8in
m2hP8kKw2QHRMYDyCWb7PN94mHBNDLSR5jpzga5LGsptdubZwsBYWGtEzH/yVBkfVqx+6t6ijXdz
2S8MhLXLatt3ZGVdVxPFgjEszzGeuXypnaMwQRXsFWmG51rzkQDxDwL/zT2WG0yCbrnbmqscUFbq
dDPCmP56tB76njwCZ7fFgpB645u+TcZqSHZjcfCvtFNBzfpzWpJwXLT5ASdpT/GPGVmeXe20B9c/
EQ4vfASnC0a1EC17iDv7QjzVkzeCdipzYcfz3km3XwOjLFImOT7SSVhkyj2Mhe+x2y1J5GzVsjOb
7QXV0C6XkBpxHT9pe0NZViNtJykfW9CIRJciLMnm3xuhMkgUr/r2UKwokRhDQxOC8BB72TPSjhDx
fuh6otgR/fHqObMf9NWMdtHcHpF7Uvibsv3TRvUoG+tVTuazDXdIGuA3VkXq0vR8spvhsmkJd80z
5lzSQD+PungEr/psOwXLt5TkEdtsBgSo5rdix+GAGxPp1lpdbCN912aGoModzmmlf1pyhAB84aVd
TXj6aH4v6fqfocYgG4B7x2qj35BRT04t4cgVXd9TTPGuqrErxDjizn49X6WTzAdChF+N8sPGL1Db
uQwsjTwpH8hW1AuyV9R1KVor/VaJjpJpguIYdQtFnEFPdYUVv3uz4zNxU6mIynd1f2thLLj3s49+
jodLIsR/81pdcdvXkObWkZr0OXSJag6d2CPuv2SMASEMwcmZEDZNs7ODJ5k5OBDeugQW/ZbFsTRW
9+QAkfeUnEdYqWSgED95vo2KuiGbftPEum2LCJaaAZ++aCpxqwmxMfdDuaB3cw2wAGei+nGRz4RR
IgwmQ+dMYwy0ixETNVORF+y1p0WTzwAzXBp8vnIyzAi1Cl7KeGZ8q/yFhk8XWXRxoDe6Xk3WJD1f
7TYf95aNY6g3Dby221kYZnmEPgEYxcMC4lmfthkYp9YxxSIVuK/ySfaJMwya3WRj9vDKg3u7VlWh
38eRgcy3Rb6f1CLO+WC+uCXR47N9FEmxnBewysi9N/q5CQf4mWDDapk2vsdsSfCsoJ+zUdzJsggl
Twajn8Y7TKT2QXJYC9T9WQM6MWD2nx6ZFJ77dWScSIlK0HATYF/Au03PvGQaIiSoiYu10Bi+MPTT
LD3SEZBORBeCJvWjjZ8ga+nH3QROfHu5sylzhZZDa7DMgL29hD6u/5JOaSBrXv/OHbufP6IU6IXx
vqUSvZrkJ7Xw1u5cvGhMpIHfzHyCcPOWAaBLFhT00U+x4MmjcXVihaUCB1H6rq1VDWLXDLficJpv
s2qiEBh0w9zS45aO/HPJxszV42zsdS/Ohuv96cD1THIIrnZlnWJdtXduysmudI8vCsAubDIUUBau
kLHJ40g5POeNODvqemxYq42jYRlPsROjaEiEg/l4Y8job/acf7+UWGigzBVGDXebHyGrZrZRHDzO
7Zd/X/Lvd7W11GcKYBBncnHf/s5v3P/7KhRgzKBgyVGFeyKdNVNb0C5+ccxi0uaNdFOh6lFO2kP5
Kjyq2hD1TDBNLrF0uXlum19rOdmh7rwlbJTxrCoITdmRkUw/Kurr5W8lbP9Sr1dOPlYKhyDnfhjC
0kFRQ1AjCF/rtDtvwbSEABLR0sZ0jYfD4Sel06tJk7um96jvLbqLe6tj6KstBPZsz1mWPCpVzJcF
pqCuGKiUZx8R8RBsZ5w0Fr43syx8gDvPD52K6uwhlt827ktlu2ng9pgunVlhEJgmrCDL27C2MKjG
zfKOVsnBunTi5Avmdlpo5BFgfq6Dfcvrr37+WOuBf0P0p6LDIsB2L6mZM78FQo+IyGTcvOX6rd1u
vlpq/XAbX586MUKCLgyyqYUiIjPam6erxeg2YlV1bsmG6eNkeOtLhdfKrqQBXa8ItzL0FDbjAE4F
5Tok2zfI+8QVotZ93sSPBMXuN9d5Hl3KGUiMfNrSia1qtjsWVvHlxHNyMGw94EDKeDbQIuuPmYly
COhOgj+zC3n7aeAEXzJE5niB7xaiq7C82qgC/OXOFzYj2qwfxKj/kNlXndEyl+d/v1ODpSBWvSY9
ZM58cR3bx793sxv9728NF5Mn2yjq7tuV+u9vTAz+//dFVieRWDmkUPy7dP9dtf++8P//mM7JU0tQ
w/7ftfv/V7iPXanYOd6DwgX3vxd2e7vU15HGhJuF0DioURz+/TfcaVcz2X5EiXqxZIRgHeaXUlLF
yzz6ZrVctk5ttvSFZ33YphPFu3lFu0R9zLMNNoRU1WIjk5gK9pCTiOfJi8hHUJHqlUKyOIVpdJwI
xqHHh67/NAJUnB+4Yuyou8BqqCSYZhGltELXYnHOs7HqwM2WSHu3OuJi+2kaMYJhQTxsG3L0Ygy6
6iEZ1/U+8fGlOZwEoTZqcmbB8dbq1zogqBuIxslEppEM3ctZ/eZylVS054xmQ6We82z49OaXwizY
gzaS/ipL76g9hnzVkkK5lk5qJ/FetLLG401PpxTcIfU09GauLbWSeOJW41zeSJux07D7DrdCbp8Z
UJPV2pMm9OaPcYvDDlHo0u3dpazoP342hfrmVrK4rggmwRd2cUf8RG0snyvTK2kSGutQzf7RoiuH
IHNGecEU6TqQgCgImLjAKOYZ6/5EGTt8U8kUBhcQQJRHiYzjp98W/Cwq5oaUX5MqRQPN6jhvkCvV
Buqsermf5QC5gN42aIWOd4pUsd3iiT0B4MahW/dVmuYP/uqzpVHnFFcNmpnitRiqP2sxlk9zfgSD
ImUCzfHFnYzvsm0npkO8LZ6b4VQEU5j4J659yf9lrSXSiz5Sw1qBopsE4DXK3DclRAYWm/TYLpWE
0TRO/ThPkWe7d3nVA/HEikmv8sN6gpCzJ4ORYZqOM4UVWJUQga0rpEDtdEeP3o+5T3kQxPkdN/8P
5iQU0XH2a9mGbddmn2rjqAWCdX22odHH/6DqtcAawcNvqtiX8HVy5nRZgzfASCO4oDNQo9xNRv00
+hLpmLHSY8URRZjXd0w2g+wQjSeTuk+Txgjs7mCa7pur/o5G/2DljCnU2Knd0JPpPeIqteV6Kiqa
2tOBQA5A7J5YSnEwPew7CyiS6+GTHikI3Zcvy9h/KqOsD1yYZP5C9MENILlHBIU0Jx1fvFS+Z+bg
hG7ffcU520Ppc+kanmruQZrpA/+j5KJ3g5EOx8RljJ7b+3qd88gCqDla+g9H3y2bHoMTbwCiLliM
hGLp/EKFQXL0SC40g8SLMQ7MjD1SDlcepQ8YZ/WtuTIkLEAdc7eww95EzteB15PONtTnvFDV+d8f
N6TRvPbx5muDiBGudSYdzjq7xWqdJ9cms8zvaLAhfD9fyzVqbHqJRe4cCjMtMBjNqGF6Xt3MLHa2
GYmOOHRIXRgelmnRh2WtEVKhyMCYy87M1y3CPmI4Q9Q2bLyYHJFa6vrHgfQW46eWoM2Wle3NMofL
x/mcHaY6vVsGz0e4lzLXJM6HTejGvmtIVPR9gWXP5GdXE+gd4XJTUDeMBJyCmGVJj/j3HezOI5kf
hkasy3DOXSxsLJujf+w80meaBrV/0YnQxj9LUIV/K+HxuCimRDzUWJXWQc0nbWTL3u+9dF9xOxy0
BChoXh0nAWbGuWrkWUIdXR1UHYaMIXWY/btZnczS+D2W00Pab/NrIcRnvqa/LX+IeRCSb1JYzYPD
cMIkCA0udH3fde67lXvPPNRgP2COwsIzmU0ZO9mJGa4xPehwXMtXtIunDBXxW5IgzEiW9AAS+Mtu
i/rYOpzjrq/xpU2et6vIX4AqxFRlp0OQtfgGdU+Ez4xBbl7Z8/XPiBcDpR+rZtbezH4p8wwZUqxD
6V2GI4Wk9vU3rikIFtPHQdF1uM3rBwJfzlmrjpPrurfmKxkq6nVzhQF3/XLK8Z5Qi+bitPy4jje+
+HVKH3c3v/q6ZkGxp2YfV6484Klk/yIvh6NslteeIBmAIaLMEq8nVXGpnjTa4cRrHoys35ebaGhL
SH7Kiuc9obYHRogXaTloB3wSaDQjtPD7H0rXfDIe05d82s6LHJco2zJgG22h4vA7iqhxXIlN7d2m
J299yc9rxmAiO4dISLxcEKuvkCAZr8L/Y5EkwiHUvbdJhkzXgYqmQ9DtnRa3E6EiQo3mJRdslUU+
JXhUw7VA20asDm4lL0uPjpw+zR6fjJALnHdRkvxhv6o8r26Rvq9+b1zMJh5I+nuurG5DVjI9lZNj
7gphoCtYB0w7DPpDTnjsytrikPDHY9Dcd7H7qO0WfJ1UOnfLvjH3IV1LsTKoKbLl/GQ14o/MktDC
f732+l4TpGysPVEOJmuHbY9vWF/dzYVsqpEk5tPPVvkf6TzcJ1l/ailJ96vu0m7DvZdxY40YJXAJ
Ed6AtB0ejv2DOL4nTNxdYHv5upNO/WNZx9Hvz7GV32cOUTwbpEA4JoTUr/VdGQ9WuG6h7046TG+K
TcJ4KIXbDko2DKk1oi5ntF6qdXuKSXHJyj8bhGUl3W4vY/S6MWnS2UPux1MINnfNE3AF3eCkVzh2
g9ryIh65RDWMdpir9Wuz6ocljS+VtoponDzqVox7I177YynWB7SpBJ3pZifm6ephhmaKh44jGyND
OJQolimqNF2QxcUitiLFmGj7zhMbpxhN3o61/ZDlBCCl82s7F+8ApDd/svueiSaJ+rGjaIk5tbYx
bq097tdsfCoMRdglvvAq443UzvxeFfiSVJG/4ea6lqlYonhc/xJf9Wla1nXO4DZFZj4nUNQhDXkf
TktUi0WUz9Ibey2cnpheYezMiQqPPLf2C3HyHGvgGDl2SbgHkhrMY055VRCX99XglkQYJneAf+8p
00VKdSZ5aOODUUdqtW/yryKwuvxNg7wFwCbXqro5KqcurOvxvQQ0xxEvd3iq7/M+iXwcpbJrPpBD
Q11wcEcglPspd/VpNk345uJo1ZAVSOBHFxouzqEHJ7e7x9fwzVjZYpieC5hOoOLKMfGckAU2Sr63
M8oJnit7QF7fxcxLFl8YJEz5DWVIlW39dTrc7DWH7zQO5JonsdwNpJH+E0ABVdrp/ZKhW0S+RBxU
j4ROd7N5v8IAC1M/dNOIjQg5YrSR0E4YornPspsHp6uSKFnaEh+BqSMs9Dj2OEqY60wsulQSgEbl
5S6n5Rqkvw/r3rBPLuR6ZrATbjVzHJIXjg/DfJS6k5e0Tcd9pSjqMaTpcZJvBhw+VF6lTbzPVUou
dc8jR4HZ4G6JkhkVhUDNXqiTqkcUl07BfG5a9zwfkTDEqAgEwBcoDLdTSqPWUguUPen7YqAUFR0O
H6bl3exxfPq4Ca2+fWjqB6Na0ii2S7R9mY8KC8jZ7I+rr/kZKvMxMVBielMMoeDB5NtMwD6Z08O4
qsBdcH4QecmlsdXBuIrvBigoaujka1vtUUMBM15yOISkQH6Y3vIyZvaxvqVhtD3HsJVYP3NZ/MxJ
V38RLJ7u1lrc16JeIFPOa59lgV/8JtOBgR3GYDfgZB3LCFoXhB1tJdtRkLqGcWn6rYnGbAohixFm
2i+Dn8jzyFabzTEoUmwHTlm4QQEZlpro41Zi+NC17/qFoCNj/ndyeFHqmQ+OxTtbrWnYW9518SQA
fTGjyV3Zz8gSYJBPVQ3lC9IDtcy23GkvakXxIYvtNDWAwTg3WLD+KQi1/rWRTXBYXHG1fCs7pcNP
ZrvuBam4edK1eoqbONurAZeNnsu9WswTppk42swmD9EAEOO71iFyBIQAoiD9Ub60fkG/cJ3vpZF8
SW29tPXCOIcm+8UpiYIyO4H69l+aUOvnENc5cmRZQsRwOwx13t0vS3aXsg3V0lso7bPp9jNJBoDr
Wbf06pqCy8pXKJ7UStKP6bzXq0GoW2qLIO9wvcapACsa7+NkyvblIhHRdwqJ6hG3J1sk3zAoJ9kG
fofAO35rb4HWvRDvFCaWOxDl9yq+STdQsRTQhARvTDdac18VPkoSGGlUTB1rX6Zh8/rQZSoNax7/
zKUpr/D2rQgEOq7caBQnXk3Z8Hywuvg45M6PU74uloAiIEmxA7ME3seUz8bnJ/UrgMiHV5Fhldw2
LeL+gtz5sBKDBkIG8FY3UU42RWCxr+2swpQB6ZefckBtSNvC3uSD7icXMUU6fhE8R85kH2YZWUpL
3KI6ZAkyuuFxK9NT2dsvqWh+mUrbaIU00vUMJIiKPhv7g0V63dba+4x1xqX9BYsDwg2W2CFcEZGc
s4TDvILIXRvoZVV9Vjlvtk8uj9FdMzIQNq/8NAyae/sJIRRbG6OH/mWgZD6L9NCRWkoAi09mT9mc
HPkjRzj/ooZwqqXLfbq1WCqbJSQS4TiXSD5sN7ZBPrEH1L7xaONBQEVcPo6d0uE0yEtXZc/aXZ9I
iHqu8WruHNF/lCk7wYJQdLDPa2ole9OwdqMkmSslVMi9lVQM9sttWsoWWkCTCodeIrIhUj4i6iY2
z3116FuzDbqyvQzU61I9+tFzUMSeg4M9Jf6p86JRk2SfyhoyDEhxTItf3cjzTFg2E/LEIu0Rsc1z
h3qVP4X+B3HlPgKF8jfFDv+1/nSHgA3/9uA7x7h955IP682oL2xoiu0xIQkFGbSgLSbWb00BfHZz
CDLOjy9U5t7dXg8t3Gy8ajqz25FaX1UE2iJpTgcGD67Z38ksvhEVhojF3YOwnE+NEPbYLbFHPBQo
IDMyeMB8zFvfD5blpUZVeRjzGbtLXn8UiObshulwZQzHHOtm+7FVt1IAqkt02Yf2ivfFnLIn2TS/
EYKorvmzehgfJ1JEdHOtbcTAucQClXNbDejJzfiwprrZm8Kxdu2cJmFDEoDvy/Ocmo9QbGQDbkDs
GOUxlqquRvJPdsTCKDX0gOjO4oIqe6ByZbZfTBeqCcts62zfNhU6xwET3eQtB5z037Yl3rW2mK6m
mJnEmoiEsMtfen7JrRlnX6dLlDddZFKZE5Cf9+05UKgt0f/I298XayR3ZO6+Km1fprb8m+FpQ3Sz
N7sFr2QbUB1Izwyvt8u8X7cwLtwWFsdruVnklfkTgtcNLS47HMx8G3bOczGRx+B3FJAV1KwAxLQ3
TAnWlmjEYMrm4gSsyfM8RlHaQalB2ul9nIOdEQj7RMESKrom/szjHjt4tbJIYzvBbg6UkGFz4Fri
mkNMs3S/6SYx4deTXzUgdECI452JyCzSK6YO9BBQaAsK01XMe2Non1UGuzgRsQO3lzY7JPj/+VmC
e7lLriSL/XQquc8plcKEjqBpI7Bsrycohm5xQkf2UIKi3jBIlWFaOX8RyPX71VE0Gx9Eu+HCtodm
byTXf5fwMk1vjRyvmeCYbyYP6A1ceYS8mUuUaje7U8O4hYGmXR57/E5KsG21c3WufP3WVebfUcYI
fmsseyOCZJyUrEpeK0JpoCYT+KNhYpsn5sRzhYuTLjYZkjvylSb6pve0OdW/Sg/P1zrxjWXOGu5k
aHIGt4IByqOyHvJ7vUL7J5VXBy49rGmLjs/n6OmLosCDiQPNKNMqKOJnsdGJzpqMuhenNyrJH+CX
PijNGetcSaxHg7aEymMEdUAiYnZYznxU1sO23m2YIo7F8jmV9uMWyzhI5ljvndG7QPkiwXXdl21h
25qZJVi+6yM4QjQNrLs23CkSNlKKl9/2jMhECzL5nPZJeLkXcSnZERlKW9gX9bwbsvp+LpaPubr5
udCRCdlEQKJtZJIIHGrFdm018t5iSRoNr3pYpOhI8gnn6Weu3afWWl8NKU9p7L05xN2XtkEmnjrn
lrgkmHr2zmDLXZ4HKvdTRlUr6GYSRwkHRZY1ymQvp+Wv6hVewB9jsV4Xmb4yn/PjyuQ8bvmfbuBw
aMXw6k/DKRkB23zva1OkyM5V/eXQBV0qf2OC5z3tO+u9NPls+xwKucc2eUSsiN0Y7CsG+Zw6EsoM
0YflSPI7E3FrnUyLJ5u7MT06zeLse+HwSWFxdJXzp5gn49AQUInogLog7xGDxNUkrjlKZ9ahFIHI
XOYmoQn1HW+kc11bAYrDHnmwS7yAqEznGGdes5LNKrBonh2d/udJ+V+hje0ADmOFmUdYzSKeR9Ml
qLtuZZBYaDG9GFefR0O6yBPj5Bo4JIpi/PItJIpxzSsCigbu3v5aC25nHiCkxDnx3lpWjTEU45xY
jGM24ePGVV2GLEO8Hl88VHFmMNZt+XPvlvmroPPSW2eCM07zbLgX0AxuumBixr7GdfNbreNwSp1q
fTRRUsXaL6JC+3/d5PfUSliTnYPP9lTM6Ir7mQgz07ODzZ1/fHffVw3SU1GekXuBtK2yDEA5MJ7F
G200fvwab4oGkOVRmmX2Imv2o7jF1L6VBR8NERmAA0YVqYnwGJ3TL9uA4xcYaNiOfyU6QZPi9fnJ
KWyoxEWXjLUsLIiZzMjxgTGTfvtJMH8MyUphWsAzDC2O4zAl95AuXczSr7I/xDPok1kASmAvzwko
8lzsVrV1IQ+UjB63pegvbl8sk5u8Kq1LXTV0VgAub6q970iyjF3G9P6dkH0eWZrcWMthuoYKItnL
wxkqP7e0jJF0kZlh1ABLvaUu0OXGsTL6S9yX1Z0fo7RZa8MJKwFkN+djc6aENCAhGuWOZKAlsiRo
S/y0XlmAHE6/3EW9+k5LkhU1b9iI0i8jnnEtTRUpAFxVqisRK/UyOSwNmkw/Oc+LV1OaUh/ytr2Z
+eQPIkDWQMhOkpYT0pVuRvFk/lAligu6uRHlNy3LqtcTrXuTgJgFp0S7X1gprzqT5nELOqfKrrll
vCuEdTuvKVOeItYQulV2nHKvDAdZkT04OL/Wf66jpMaHD8G52ShzsFsSzcxiBcpuRK7ngyT27XEp
scvUHoPpiuPTKJDge3OEFtnBbp69Yttmbe7wJrXViaiE58YnyyPpCUgjcO6XKWfm+hhwHT4ekUyp
ht1PC06GimvB/BP7sDgFi5z0qRvkbtilsT6NU+OGZFij+WuLiyKr9Nij9kGmrUsSI61rP+qSgNc+
JThXHmB1mCWXkd3/vazJJyHR/lxVoEr5SM4iLm3QuFtswRYXwaIztTOK+FOKmc+zUZ+Jj89iKDuN
Lz/eADCM37q27FBN1V3aeRei7VzweCAVZufhNUcw+OLk0ZzaYJkdbKpfszgjNvyxBIpNHtiM7lnp
YFyP08+VCrbMmJ7qSV6tdruglPicCkmTWukQRc2TCVUxB1OPsjPH106Q2vM2rvMh7k92plEaTZ+r
h0rFVvEcOZBWjuAtytuGvtPNG6MkWZ8cu1XBjAkAAPjYdgMOE2d6R1f/dyNgnI0BP64nQPAg/RgK
UrkfRqnOtNIU0K3pVSU9vgoeN1Vq5mjd/DMkqHuo6BOLk8yIMpVDFuQkDvVMy5d8qT4I+YlM5Fkn
BBhnr3O8p2l6XSaK28vcf0R0T5j2QGafv/aHKh2rB+jBu77uPuIYRKTu8zIqh+1VNZi9ts5Zd4BD
sOvL4p7slTECEfIxRXwT3PhipNXOmCnyTBcSPxK0epT/3k095gGp64Ai5vxC7MKX59frebKtNbAE
umTGN1pOKu2E66gsyKL22HepvnbZeklcsZwzlyhJKWBrHMc4WiNmlKYW5J/7KMMSP7uU9dpTNMGV
iLzTDHy7xZ1SoWEwigMszPMwbx9cWsvRzMxz0lnVQQ4sEaWdmXeDhJLQKJl3uQe9Tw7N36FFGWtI
BoeqejYRLZ2x9hVHhJqEi1k3ojIhZhBITSYWw0s6AbWtW092B/EZuWe99+S2jjZZCuSy9TCMTB4t
grpqWjDjkeXFxi3TcCrI/nLsm0INKV4KBkPizq0CQBnYI1to6DW95TqNgeqgfBtU0B4lp3IVGpKm
tC/2/DVnuPxzwDtYTfup6PqjLvkX7f5O2fQ2QV9mXAwITyYPqYQHAnsc0AVHCNj3zD7NpWlx/fhx
/lHaC5expCiYJIh0n7JXAqMs5zIBqp8RN3Eyf6ph+2wctz+Ug/oRBDiR+2zX+8z0LrrkcQ1/FpLx
RhZ2iSfT+WpSjDHKJ062avV1tg2afkEliMcgFXeEOEN16oHb2Vu5X3JeK+Fc3n1VkKa2ZN1TBwaN
AcECdp+22yahUR+g533SM6n9/uDSBlrbl6ID/kWHzaY5kniMGYpejrQ8t14mL5T/SCcjGmPI/8ps
1Q+WCwI9lMA8LfNU2K8c2j2t5Ae/ajDaNbyXKMTcSzP7NxiMvh9SmEhQzG2gyPXQuBWaV5LLOQyR
5WU9rTRJeuqTQf/NXCbx0bkf48QmxMW/bImBitirbnl3pI7HNAb61qp32YCnDaoD5xjzM2if5e7/
8wek0hjzyMVHyGnkPJlgOuus/TP4Kqf9HOG5h55TjgfYBkCOQf6VzZ5Y9Q0UI/9MTOv3Ohma8amF
ptU4Aip1FNv0lGcksvee9bka4xa1MWc6Hta9wyCINwHUIl/sTx/PG90IyXs7tkQam+MzoythJ9kt
dGmmCCjm/pqnnPElt175tF3eBv/CAzawt7glW52H6opzbbRqEpdS4rQxtIaDT4lB5qIL8Hymbrcn
C2DkKWDhZY76XL7WmovbmSzSmCbi9FYC1lqbyE1i8b7Itnpchfuz2qU4916ekXLDayroc2cF1M7V
MdVvt06PXTvFkXYyKxAAyCvXSOjU+oYMteV+avqvdDVCeVt+i5nVonf0a9v7dCw66JiYV/YIoAbQ
UmHChJrhIrTcpxh/kTUJ8hXgtxtiO66rGr8E0UrYIN3Qm4jS6ZPxGC+cjinyxb6HyvUr8TMOzZ0m
I/+AtvYhqeUSjotP1mJVPirC18hOpG+KZdlfVitM8pY6ZFokYGla/2BiKku7IWOT1f9tSGnG1Zgf
8lQFbZa3e/CMLxWrOkgtdtxuAJGSRSaRGu7zETc0zq7xnJNZw3A0QEW105dHddSls+Xjqtw5IDgq
wkzCU0Zw+7ExfNHWe+5MEjRwmxiEYo+kUOoCl/hoHKxkrfaZ5V5IIXuoYwIPS38kl47cBKWGgzU7
VlDGREWQp0rM29jzLmbFa7O5dcQ5/DTU4uEmt3UTnpL2DFC4uMk3OGw5kLVhOm9z1TGKQmZVs6/P
Dggoddiwifh/TSQQwwpGMGPat9vHFOT5WHHmb476z0QTSIybd6AHCjGeT0h7GaMehgjGzOERsOnR
EJEY86V2aBGG+SUeb0Pmn/u/Vu2kV36GGaOzyriRwiyV3ilbkUDZKbEJbnlnECd8xG3wOMaucSkt
9YZoFhOHPXMfAoDZ2Tmv5RUrJdsxfX/tVP8PV+e1GzkSLdsvIkBP5qvKO5W8eyFkWkzaTHrz9WdR
c3EPcF6E6WnNtLqqSO6MHbECM3/MGl8E57bQ58Fy/XUP/pFgGklbX5dwDVBxVFBMvAjWrSfYYZKa
HyNOJil135XXHyucjCJdjpRxZ97qOUZ5VsNnAnbgxcs47BQ2BGlJcchIRHUd4qI1B0U21WvGDfzt
Ja7FkM/FvqrJ/SN7+IsUBekNGjc3wcVcWeN5kQzo7HjN60JgPaGVipsqwhCQ8qTbCTFuxjp8G8Zs
3HCcv48rBkkR1Q+jV39yXIb6ZAfM9/o2NADwyEY9hSLgDU1J28hHq1Q4Dw1zKwAl8OaivZc0GLg9
Fo6A/gDX4g0uuuo64+ReNxKNHdvnY2kGXJHu+AszhwrCmZZhj5QH5vfFfYGJLdXbil4sJ2Wl1TjQ
GNruYs09yB6gYVYSPwlLXHwrDPa9DPZimB97EKio9iFZWtn8NDjfEYNqa5vBos668SPlCHJJgxTp
mPnu0Hn6ACLpikF62Aw6BF8OV6FKuK3NRXNGrBhupJivlXbTdT27v2JUT9ESXEYXKBYIz7Uxva+6
H1fWlL8OXfYeeNK/keci4h0JjeS3syeiOUsHvGtcamm8mMP8TBQ2247jMqArBHlXYsOI7Qd7ggGU
ePoH2H3IRqnbtEZ9x1QCHXcJbjbNcO583gDsjq9BxSHX6g8u2yKUEz6Mr6Ps9/aQeaspxzXP5plK
eH6YPqyZEDwKlunoMOPsWgFGN7T5gNpV++xmg+Ew5ja1lXLaEV5nk0INLurnadQftiWbHfVz7ora
z/4mKgmSVI6jTz1qWMTbuwF4+yVF4Ky6lgjTOPTc2Hm0y1rgC4L2vrHDBsYjyy/Wtp85r2STea91
tTUlAoEbEi1tSwDmShMPUBnRxbnWHDR64NzFne6N39bIzc2kzXavXPnc+n53wvSDkhudjMDbGIlg
Ezp5A7Hx6p5wJg0ZNXGcXbuwHIfltWCeD6gWCmMvO8yBS0CeXJNlUyaPj4QOUEyipO4OEc+XmzSH
vmxlHjpSXG/V0n6UTyAkUrbRcWxz6MivjtVvuRICLLUmPRiueZX9zE2sztLdou+Gjcdp5GvMMXfP
hK1volsvcNqdi+TA0dma963RPGD25+HVRTgGJhpkAAuvojqALMfc6Ns8+MamO+VNbNFW2/wMxXz1
qklyCnjLpFYXYeP/N/I74WW3LDooZ+WxhJv1yepDtGbz1o3YIGT0wW9zul8cdW5Ifc2pvcs4yfSp
xsLm6FXJ4GoEZLKdzj8Gsnnoga1WEYAHv9PPmepf89qZt5aLz9fQL9rHaObkH8YIzMXVr22ADj2P
3R4ypCkgzmkX4U5pgR9M7ee0xW9FmTcyxzhmm3C8NvlMOS2o8dYKIJZKBPAlIJpGLeHRRD6FOETI
RGMrQr7gXvqJVMfpfBxbju48A8sQyHPIPss4d53164tuA3CxQMLST2nAB56t8AZB7Dv0yQdh0C5U
9GYsSLKsmQ6T3dPLMtCDQpwZf1zEX1y4ibsmvXTC2jJZZYv3Tm6GsXotJ4gWRd6/4tmBShbt8JXu
M76FibaDB0VNEStQnPyZH7BNy7W/ER1PgCjlM5db2cyPzTLY9h2+TcXbusFyG3hXqALrNtxZWpzb
BCibEVrnD3znamWHtNHEVUZ+ZuaTXS4OCJId3CfqD4UdPSF5smIJibMz6u6yUtyHo23urfI9ikZK
4o1Hn1WVzlHxs0x/OU46cmTGOzCMVrrqGo/5ox8+u3JklvGnh47lS6YFQZZs/GcH3YOJn6i3TNL0
SaJvh4F32eLEswoC7xdPGhwE1MUyq2BjWPHF8vtyU6bBHd0MHjKIeczCGK4gaSHEYIcLNC79aZWS
Q4NNeZwKxRQZuUfXF7t8BkmeYRtgHfcL0+q9iaIzWiwnGJwsMwceCJiEBjmYzBECWxudqeV6NTPX
2AVm/WW72ZZOorUvHsNuVKugKJ+HJSTreSVXm692Y0RuOGt+cp+LtKe9DAzAa+k+jIk6GgwdN/Zs
fZhJ4h5qJ6NiwkbP9QjnutULIWE6mSq60kpRrnvKwZA67JvEOHkO3gs0ldcqBUVftSU3rK8mRgSH
jH41s4d+5v6REFC9MdRE/r4HkygxjyTy3UnbF19Va0U1d1by4A6Y7G7SkXauJESI769GcgqK0WbU
mfK9Mi9gXq5Se+/j1FCQ6dVkQNWTGr0vcgCfhsVIlxNnBjgHUL9Z3tS0i59iS8A02krFWQPgwmeu
8gR4V02kMSme7J7WkIbYUjpZ1jXu431QYjyvU3IqzkJK0SWxDI/4URvHT1IRIpvcAOkcwB6b6yfb
ohzNzqiMSPFUzH75TO5veXneTC64w5AFiGXzEgmp0MXb6KLC7LftW3vTuVHMpe1t1auRYvAxko4N
HcTx3oZZrZk5QuxO5ez8eEhBNG2SlLCK9xjqvCGNn84ZjvQZ9bhz0c/JFG8indwKn8XmHNyAow7+
3kNwaHfSa4dT+96PtcfdGS0dRRH7UXYXTvlDk5mIBtjk7SrbOC06T17QhmXNtzn36NUk24PVW8/I
iIhPznzWXr+TETpjELKMxFFjFfPaZklzU8W9WucWwmPMR0F1BOID/+JVPQPCWHNaqa42ZYS5iyeC
1y51j02ltz4W7q5gGcS+DZNxO7L6ML/m6B/QH8Yj0VakBH6AFzw5FAdt61ofMCyuksEFEubvizlH
A5DVLaUQxMyt+t6R/mFRHRIfjn7JiFl13S2rMj5oHcOGLP4FrXuZ2qX/ouwOIedTJ1y5ZnVpcIWr
2KYArA32Q3drDf7tNDu72mBYAVlwQykc5pmGRhGtbpWvroU1kSSNgOT30d2c+Rxs8MRiUIaV7TlH
uWiEQbvvAzx6tkX1SLJYk8qKdzqw7H+TxNppBwRrs81YJO9+Pl8hf2waH6urJTSXCcTLitMLOyX/
pm85X3jsRqyMWQUwBI9GB7te+5qYWP5qh+QDgckbB18gUc/hIYcrXrpA2ZaLMDLmq2HSfYWMYkbd
EQixwDc27jsWdXlsX5mTep7pg0fkSpyriOtsXvwVCSKvW+FXwEZkxfaR4/YVNhzwve6xFoxNqPE/
Q63bzeywv2yQ8TeZ325ac7qGNsa6MeWcRAZpFTnxT2/RrzCPqwS2SIJ/yZ7wN7EEvcJxWTUVfRn9
2MHhveuxhVJ7YnHiAC/hJiar7vnXmY2CfdaUrQvVUeDUlh+p69Fjbn/JOnqOohNzFJXBAtQhzUWO
iRAHOH0urFOT8QK48mE0A57JBg7XyHSep6g/WOq35/1gZ8Ndz5iLj9xu9p1ejNH+7G4R6VmOxkmP
4TqjwqVrL05j027hg9rK5PjNn8Sun35HwSJiSHvnWLmUU3Q63lPbtaKwetj0Dn9qppsVLSLxvut4
dwLFEVJHp2GxQhHCxKFAwzttUjsLkZbCwou1BHdNlDA7zcC8heLe7BnRqvhTdgyJ9AfS8uA7v5j8
976OsbfxBxgCEk/nAGxf6gbARlnQGZIGfIJHYGgi9eRlSEuWvQNlYOUO0Nka7HzmeqRbpH+i9PFl
SWlV8qT++rsqcYgS0WxBEbAyzhQrXfx8e+w+Z6OmJ8cJrWeSjOM2JRg7RRQU5VrejaOwVmU3M7fT
kLeKhuJrQKtaxwV6GbWYa6teXF0LwNiAM3HTWPisTa3fyHOYx5BdijlSKtYxqm7cTpYXtP/ZoWyl
adSHNgf7wP5FYtECJYAjfGIf4edU7tb+sZBmc2ntpj3S7bULMMVe7Ai+QdmYS5Bk+d0ckuFq+dDu
+yYpj41Rlcf//umdAVoee04f0Gn4t39f+Ela9HvHX2tDg3l74YPNWWz2of3lxosqjfy9o+cW3LAy
HoyIbGRPo/YlCKiimXXNcgNdddD+xAOA5+cS830YWD+tslwab2bTvMWGE/8S10Egn2MSnll2bzfg
sMzGITDMGOnmbfZScihbp6Lu7syqLXYxfy10Jz7hkHQi/rqpt6MwEQpDYrEeaBFB5iq1sbXZ4ynU
7f/7kmbZePr7d3F/Yg0ZHv9+L1Xho8LMvvs/3/73m15XhkdZn//3/xLyWD8RpyYuPomGjF7LjQ97
Q8ly9MQ0D5Ps/3+xOh/ETFjuXSd3Tn0f2v998ZdfNnmW4xXlvIci+1oMVGT9/fu/742HOERrD8Wb
7LWNC6u7n2qSjYZzJwy2KJGeDiHshF1XAlsEFzryls7ArZqQgxtEQ8m5iEd/ASc3ogPBslnez7N3
TKrcP7am/SVcPnkJDpWj5MCK0Q9O51HVKGQ52ZG1prPYAz9FoQt2+iVCQM9Zefz7J+u/RIFYB4Ca
9sCnmqO0nOY4kS84/v2yqNt8jzwLZKxojsPyHZXg3h3M9H+lQTPyTJasK1TG42LEtxJG5OxyVo+T
fz9FZDqwkEnySHZzGppfiu+j09y2yzVECZjDDyLUpVIN7LswAfMMuwI6UdNUm55AK3mkzjjOpjRA
ujaOcfzvy7Lvb+3EvIGmHx2LITf++1LFDSJB0WE6JeiEvsdm5u9bsuVbzMWyNdPHKxwPMjcpSAaj
P7veCliN3BXddJiRW44eBe1qdNSpHKAwdt3ZMH+1adXHpDBY0vmYt6wxOOKS49nb4k2PrLg+N9xn
D6VRbhWx/yMuN9QEludq+iRX3G8n+Ve10uJvmS3WOeKG1YtkW4JmYIyCJ0maXywzZHN8AIedkDmh
9yAi0ONHNq+0f0JPG0Dxg/30+2rt+paz1kNGlDJAMTWt+QlpDY+q13wy55oXCq1Eg/AuR/nBnSJc
oSuJU8IRKdb4Vkc9gU1xKIzQIIVopEhW2eBhxcaPvHZdf0mI0IPb2BvXBMmhc+AS1lQjXNTmzdhS
it54iHDs90+BqpKTSR3ySuLLscKVqhVPxwpK6EKfDLHvYSclQt7lj3TrGvNC4PTHrbY6jgOU8yHl
hsOKH5GijX8qEuXBH4Bea/xbbk3FmmqfkZfOzCMgu2HTRNhQ15ImSzjT87hR0XMivPe0iPaqrN4q
51RRzzH6GbQq6jdKDnYc1Y0tnLKbPv0nI45wkBhLDruwIcRHOVT7VnvHUROrcEoCXqMbnQug7XGT
2OfCSNkfieigmxLgEJnK7on7XG8idHXDXefYP2wquzWT/I4FsuRaLbsVJJHnwII7T5SGn5CVg67p
nYyZPGsWT1UYrK2ypAe7fRSx+ATanW2CKrmikcRkWt6LJIzot0tW2gBz2Q47kRXd0ke2S3jXsSF4
9x52d6nio2rFrXTok8VQyLSg1qIf4AErQnW69de1zO8rp70Ne+dXcotDrwdZZyYoV1C5qXQ399g9
NSzxUPnlKhbFw1T23q5V07bxkofGXwTpItwkTnRJR22v7fDIg+K2q5pHQ4n+xm5A3BX2PQGHF9v3
HsOlcG7pAkAjZEAkPdiTWuYxii/SoDJE0nY+x3D8NARhYmKbIfzKOUxCUXF18eovreeYpAMkTlkS
y5raHhJk9KsECFnXZmHEVJSHb7qoXoWRvgLlwpJItS9DQ2s5jxBfedLl3ynvI2sp5w0nOELbwIBv
Qyu+GW3Y96Mb3qcD/7Oyxdjk9PCFYBcbm2x5ao6aALzjIbjhhWji4l4H/TdDt3NjvlqZg4WcOst4
MLNdhhYRmWAmppRHbE/5jZt/K3ZIWSZ/h1mKQ6GabWtET7OCylu4m44V7IV4gYICd8irch+0wSt1
aGwNYg4XTcSYMiEGhsNPl84UPQjkyUhdLZiQuLbJOSTRPRufioMKeXZlsIT3ydAYQJUY4CyHpkTv
UMXY7esiuo3slrpb/I07x2VPELI8S2GM9RJMwJj67BQNttI46VgyGnX/Ti8WnwF75ZcujLHE3RRD
esW8D8LU/DRbUDKtsL9lgu2rxmQHLmRmwem5b4IKVCQa8K2UC2/cUv24TmdsTPqxtc+dCSBTAaur
fLfNDhKuf6w7Beqy4KxZOw/Et3FA5vCjXea9rJ22YUgEMZz7L3zpZ8zrw1ImSiIK+GJexB4QQtAu
DS7kqvBgEM/Ndzeb32ww4o1sBVoPyz62zEzZE4c51qcrVuL8Q8/SwpaNXDlF/FbDsO1GahO17WIW
LKb3qfcfXFRaDifFsU9xTIqoYAAaBEbEMceHPLffSjX5cQii25pjeURS9RAVLYifWWwy/m8swOaP
ckS6LuZiQPYL73EcwvQb9JVU6LDORfll8/TkbeAFrS3mHs/iSZGZL344k1YLrBdZNRuzjW9boZ96
y/C3mToPjoh3XQ1FB+PVJvEbjhYY2+puNyuF3qvZXyJSJ8nIbtE+uARm3Lh58KdHs2tPfp794O7D
dVNg9myHZ3YEhzKFmjFad3k11atkQWS6RUCD5OzsnV59BlAgfC/eTs4+todL2c7xHUR8gH92AHgI
6QgePrkrCmsZ46TrXp2YVYION2OcHqtyqcMeo31mheM2EzgDioH9LEA0GsLghUJ8vcwNPK62BFng
DxUOmqBZ5TaWxDmdj0GE0VAnQDZMYlCDTF4wmUJumqL0iAtjbzb2fZNdAUjVzwSYx0egG2Bzwpm7
NaQRNUiJUZ7WUPBBjumVW+ARwF9b82LhSOVsBwG7yqv7MhHFVWgOmk5bQ1Pr1lTg0K0+iZDlZ9kf
esVNPdAxDeLkrkltievfl/qDZUewaklOV0JZ57mXGKsr4DeO0OY1dWLcrqFEziIZr6LuIfokb3xq
c8povMLjpZsjNCXezCI2V6nziMWBrUzOLBi1wblkloiWXT+tJnj203JYWfQmEORgHrQM0pgREINx
+IgTdzzXWoOerNnQ8LLtCnLb+DZwp+AbYPuVPwF1M8/gx9n4psMenRNAgxvRWN+fBwZ7OL02g5gz
bWtK5EJ+BFeZ6AAloqVrl91dLhvcnFHHxWWlm96furu/fx/ENMZou0X2E90dmexmLX1MTLkkUhJT
GL+NjCsA7eRuKkN5PyxfEKPPsqIT3a798HYZNsqpTO6NmLQkDzBmqeWXevnCkb1m+0wv8dhTqmxP
Qm3/frezsmjd0m3NwZDv4/LGGhSNDWqlH596nd+LGZuDRxGtn3BoQsbz0cCmhEs0R+dm3MZBkvq+
4EK1DkVkHyvZP3dxQPkJeaE1C40Hj2tib0+jsfhuArwc6TqcK3SSlr4F7i/PkQIBSZIK1mYdv9SL
X7wbfEpK1ywUwttaKaxviTyK5xryOxOW+6Z74uaiWJpBvPBs6X8NdKhNREZpzSZieLZtaLWu8fT3
i4FOlpE98arWWbVPTWt8riGZCrwnj3+/ytt4G4xetJMupsM6C0Yc9K7Ex+LdpiJ0rnLW5bN2jX9e
VdSXv1/NnbDp+NJy59jywXV79cxVwR3VRA+qZaqebWdycV714+7vd81xWs3mEKwDQyXQuEP1zKel
3ymMmfjftH42ozA5JJPvLBZrEpA+44+HzfOYWRBIIHzr5yIcJz4VrEOmNIBViMvwpcnS6tTHDXGR
IbywncquHC/BjMvs1sxqj+iFtbVD3PeZx4N25ORkOdzbR2agb9/Hi3bq8lJ9AOw5AltlCVKU2dUr
52gz5QJhwB1OVRtM56ruHOggIU0sc/0OsoWQZOKvqoGWgpKKz33vTQY+tfbJULlxp7hgHb67iozw
JVdglDJOVwMBgj1HPLCGlNTftFRhsZCfHguHmtVoeIVbjlswTJm7+OzjydlNJBJYSaHvwZQhW+N8
N/nQbYhAcKxbHAsxK/2djgOHLlWMFSBkMejGOQsE7C2VK6pDG4fbtk02WBltpOEo3iSSuTUAPDA1
/V2pWec3ThhtuJHSqnurZPlq25mLNBI+sslkECwdniYW1AwYBWqHVf6SzWO9pibwXgbEPk3qF4ul
T9Kuhp+M0uaBhV5fp1yWrVwGT8iZJec7ERAb5ZkaQTdkaOGxpX6jebrS6+5uqMB4Af+H8RZ3ZBl5
zFvRYhC2SKM3Y/uWOe2joflwV1DD6HiT5z64jdwK8C77DrcfyV+clCJLEHEiW9jF3xn3L8/lahID
C/jJIf9aN4plg+OBNXWNDXcVniNienQ5xrTjsHhc4Cr12HM56di3xTgEECkRIKWnNnJgj+AHFxLu
n7E2YNMJtn+W5z/Yo39vGQqMqO99DSGcNhkZ6xT+BnQF65Ar2WO5aK3d8jSkGLPeGe9gYaP94Hnf
bIiRoYsODlts7cLBAiQ2kg0G1MZ7mbgfMoQDqZWFj4JYkxVzSi6TUlIBUT1mDIWFC0GBY9s+V0zn
RsTmKBC9yd0GH7TD7mvOrTt8AKx8RM16kXTokASQOcle2EozrmX+fVMvJAvyyTXthUhWiPdtFGyA
OAFe1aMghkRM1jMNcCWY0RJEoVBPvzmzbO6E1xqAqXQ4IAYRMMvY7dllVt+VTvn4Gi01Ji6HqDwz
+LxhDUw4YQfAI1u74rafMFGiXuJPuo+zPFsjDX/J2RcbG9M4EwDEd1XcMcg/ZRUYTkcgPWk13HlC
3GCyUpupMjlgCnIhJSiqDmCO2VrfVWS/RXEw7IycvBflyqwjhnnVF8V4KhPax3yeRTKgPZcSg4fW
wdVOI6da90mL1uTeabf7NUX01WTGD6gBOS3uScnaurD6SzaYb6nH/DTFBhW89m1XwtZFUZcw2hDt
R7DAyTDsndodNk7+Pc9pvkKnWotw+JXzJoWJv8rlZeDtOPADoYUVn7pJ9lrWb0KGwyHk8w5W8jbk
j7ppC9q0sIjPdfJe99FzKrznrqmtTVrqK+7r2zEaf1hl1Pvat9lSJl8Jt6HDSEtionC7RTlOfV4l
1NG2uppJ/Ax5YjPbHetf8QaAdDt63alR3G1Ce6D21VnzcHF33F7ge28C0kl7xOMnGvYak0N+5ijj
rSNWEQMLwaQOlCEfg5vgJUvpZmcriH6NMzIprOSWKA6Y6YkjbeveAUUDIsHcas4phgCf21xh9yvi
Dkhk4SrXgOCCdOapN7MpQAxYu46m/KjgARkzoChs4Rxg91VQMJkV3l20cGuyKbjaMdEQh/ceKLx9
EnKkCiRKMLmzHE/g4a+ndvb44Iav80DyG5/+VbtAFG0cBojpE3MYqKwNiBdcaam55arADo1a9jFb
A3Ote6Xs6bWlTyQecPCgyRDKwHPPjq3eOJAhBqWNlZcgW3mhxExraMDHGac0+MX1hECTpVdFVmAf
8l+VlASEWBSIcBMtTpGBYeTscjvjCadoVy0Q/qmZOxUtxowcsXvLAfUylaSUtfRTtKH81Yz1m/S9
a5ZNjyppofZG6fM0Fd46U8GbyzNhaubntJkXLWagSCBg11Yn5n1gBo/zoDjKJIs/HDtjN1MJ42X6
VNvtC0lFkrd0CMukpioALzvsOaU3LokSZEqXZD6mACZJCi1LWkH8+JfNCvq37yMZzpSiW+YXq7Wy
iRW4tBg7XjXuQ2mAZfCegiQSa38IYZ2DkpgSC/phER7yPsb6wOReWOBzwJjiA8f84wXsGJkNVrQj
4YpwzMeoD5/YPNwWYqJBLBcHZFt+3KnbWYb9XPTyX25W0YZU2cwCvjWGu1y494yhaG1ZixhZ/rNb
+m6cHzyeX0kaX4OxQYueC5I+BlX1zGno5h9OLf1tSL4Qs79FXhD2VTuXjxmmH24l56g0rrYXndK8
ffcy+iz9niNZXHyMPkqTdu11D1iYmbHf8rTGWha7OOsM/0LpCeqGJlA9p9V5itW4WwJsG30b+Lwy
+cK68SfnHyU9Sz3NwI9t0NINm20FNQYHZyeApbTdFoYQq74lOFLA5AZw9R4kXGkoDZIwMc/BDmiG
6MrvvM/+1RYfh9h6JWS2LqgwhynA9OIgeWZhOK6cQX3ADkAaHOvH1JUHt7tLsEax8cEr5MMeaRv+
NlYTP00FWFRWLE9ZSKIjF2TQLWyriCEhbZdF5p3COvvixrv2TRbIVMcf7RqRiLPREXrzJRPtuNet
fmzM7snvuxVB+qfeeTD1PFJCRfheWMUzjTHH2Pa+DBmexpYnhNEQIq0a+lj97lJHHPSHPFhDkD23
LdKP6xwaHtt7Vq6nnhpxnuH2LvABCg14UfrqpmVo0BgKuMrba8+haTfA/ItKLs4xMa9z6DVrgn20
B8qPrGrPLiVnPCFRSC37te3sc1jGNQrSIvO7HTcaSQPKryp5fAhN0YRyPXtfF5jtlhxDM6CwQm7j
5omCaTnMMLabL6A1MHxrdua3iYhht+6zYfgUlBRxzsNWoCbwnrMEc2yA7hyLXZHOLISHD6vhnquw
RdgCxBqhTbu5TC4/AudWg1tYRUvIrfSaAh0oeQ+6eTz5hrjHTvWY4XvbCCGpLvWp5qasK09DzHnc
C5X5W1luv6MFixxaciec+pWUChVbI5V3ofhsURdpbjH1vaieWp+ShTFlV4SgHnjflcfp33bMM6Wq
A5er7XzE0LTYyfA05m+7Lz0YWC6KepMhOrc1HLwqSg/chYCkRG8iTpNNnXCfmAzIXp40WaErDe41
zDZmhf/J9t9H6u1RNHLeMnAXaqGyGD9RYjK8qmw9RQZu0KY7TsvZyMOREg5MP3xUnjyb0a7prU/U
w7nxUE3dt0n3305cH3ARXBPb2ppZ8pGjb4QdhNZUoMlmA9DAT6vF5hP1cJwCBqo5sb877t1l6oJ+
De0X5fWfxcQd2yhSTgDtD7W45F+RxLP6VZrRBb/7C73TjLGp9Yqo+YMR3vLzH3/EVThX9dekMJM5
ipKOegal7oCUq8YmX7umh9mN9pE5ijZ55exIp+GzNfSO9fvmb8+Slyhz3E9MZ34Ht3KKW/LGU+V/
QmXdSF+8hHH/5HMVB7WZ42j6AWcDrnAGqJNyCzNVSvWe93tF1rwAXNmFJcJvAzaB2vMb8nx40b30
LHqg0l6UbnBXmAjeAeI1sQbedcxyNLvp9Kjjtjs2wb2XJ2JdlcYHJXnDHqknGefTVDUz0BGA1Hbc
3uss+EJdvzpuOK7nub6fPH2J8uzR84HJm5I6wunFnKK1FZj+mh7NlyDntAG5XMSosDgm4eeQ6vSr
8MOiFGiNaCthvnB/cjCjkKn+IEtHVrx1Pp0YG4IRYhJLibt3sluZMWebDBXd9+yXOm30ngKoBIcV
hV1+RQwXLXkzzTjHQoAaiQe4ONCIqU4wfORdfZgKppMwat7dVgKrd/4ls/0MPdPfeAWsD+k+NGJ6
Ilu6s8z+Gbhid2GdQE051reukc+qpl3BsPA9VPdeRbGrQm3sRLiW9h1lHS96GPdesjg+GyHWIZVw
Y/E5Cv2GkakA02GcsFr8tKjnx5ZcEZ53zgptbmKYjtiTa8J2IcvytMMUAOHvMhNPvWls7jZ+VOD0
qIt96lLxA4IPqaHEfNu/B5n86rAxrHov19Tt4d2a4nOQUVtisdMc3NuuQzz30wDk7UhjaUX52CRB
6ak3wI5k60hyrJY/zQ/iD8F44pcJkRjIbGPDuqbwEBlySUeN5Chx41T1MzmwQz/ZcldbGf7HjKLs
tPo3xgT+nUHjxaMyF0AghRSHqsXexQtEKPWhzSTjL5xpzYe+DKt3nS/dnimZBB/6H2fD/Jhl+a8A
90DePniy2U11sNWJ73lbG4I/QwDpRVXfzzI+Vna8h1a1otzqYqRQJ+u6ZrPj+R/mNB+SrHzI5kHv
0kD+mDPWLTZzDCP6ZWykj2Mu99ZuJ06xCy+TkpLHIIqeGNQZSU1LwxygdqHcz1YY0a2bJWvsgoyQ
8dyu6X4+enVzjk0GGogX1s5x0FZ5LiZUA4AQpOGtzq2rk1Qgg7rgAxKoPIXFwE8YYl3Uw7+w0t+V
ryaQ+nINGY0FGijLdd9lfNbTZgND6t2Mh2xXNxbmomTGbJhyc0idkoPsXK6ltuujGTOedNArTLIE
XkPTJ0BMun3oF2sWwf/aGXht8oIYpuN0Fw8LezEQ8W2R1Inn+U+J+Qmxy+c/mTZDF5Fp6PH0BVAR
lGK70Y00QvTUS4XB7N7m6PMmKWvc6esuq5H2uvYRR9K9cMfTUO67hnjEULSCb5HhHUOozlhMgdiL
69w8Tr7xJgbTxedH5VcUvds1kJRRjUhfzjO639JJDjI4dbvmEIY4jfRxbDQL5DQfdyqyu3PvXAoD
n007hnIrybvXs8mLmzLSh86xGxtO3PBHAv+1J/JMXimmEtYqJNlnzsm0OZtrq0uJp5HKyHtBDD1z
X1MV48/Sp7wL9Y8zeA+cXauri1+SrQFLXV+wkJuM9ODH4mjE5IYtC2d2m0I4gc5vL2eZeG0Zv1GB
4SSpTyzd1F7xzgz1fB2C0V+345ObdNiDuFDC2TwNDpFDc7h1SdUfo3E6G/bsgxZyH0kXotp3Bq5S
lBAvhocylXhhvWCHCYL+4RczhQhspOZtpCZ4bXH66stwp8C74FsGmtR7IEjSyl+PTDyoRtmPHzj1
jtW7bmesFCQxZTCd6qwnKZxAmHFmZzt26Gxu0D7Ogo9HJocXo+ahLZ2efR497dzufm2OTRD+bYHo
/l0sVkqE82hvJx1nr+qnUYu5sgfGPO2Hc+CIazgJ+oNEAeoorb4B4KzGwOT8FrKlM2wCtfV06X0r
OFptpg9mC2hEddlmL5o6oiV2UeBBTiGZV2uzZJcbed/I4ZB4vo3REWts6v7N/3B0HtupI1EU/SKt
VSWV0pRoMGAwxmBPtByelXPW1/dWTzu8Z4NUdcM5+6g6ucFgil8SA//4+FNbbUdX61frstI23hjl
B+Y5X0Yr8LvW4Cm8irDBvnumbeWE7YnR7cU1L5kJWG07LmggySVi80nDOC4GoshmogWsHRysTOHe
MhtnpnapXPA83pSwHYrcc0cnIzJkEQ34CKbi78B7qPsrBy42LzofGslSGqFBXp7eoyr1yZ4hYWjE
Pkk0pPuBUPU8DfJZb+OdikdkQiicoIuZzGXRTzvIg3dai94/snh3p7UM2VEyb6uouPr96Cgym2OY
m0W+zhieHSTkodUU4TbqONyOVe+/ZQJ+x1iqHfObbCvNBhZUYAJQ8guk/S7ZlsjqC/QPSxKzUNvO
qw+Ec2F7zBUW8bH7i+vwXOJeX3ajjUQmjt8ah9ovjHexwlqV202+KXFRCgyZawFxirEePjPyybLy
eSIsZWDeYHozDKy+Sd34qSLtmdXcyrfVpUDwvIkcfADkZwX+p818u07Cry5mkQl04sQ3+uylsbdL
S/baPsvPHt3HKtIqpI19ssp81qYVB6CYeM50kQFjMqtfbgtdWL9Iv8t1pG90DamY723GhPfDhznA
0aNwTw/HAGECDKcReBDpqnnzbFrTd9inBmXfSrrJFd05bKqm2kSxfrNwXzDTiX/MALtvXwJSNQxe
Pguq29qav+2iefBLO5yqFQmSwrkoT/+c3Oym+p+pHr/qKGn3RZJ/DUTkDRE+frgNkT4cUXW1a26i
j8p2DqIfP0IDNyCqBQxdgDtp38Rvymp3ifQcqq0213pte49TdgPuvIsf3mPfzkDG5cuiBegf9cwr
sXhdsy66kxKGnMLZsrK7afy0wOhJJJ4oofgtELtr8lQH2gkrypqOCg1X5QjU74vcH4MnAoSnRcT5
YDfyg/3vwBEDXGKiOV/GDE6DVveXEMZeo3EwuHUQBLRx+W3HaJC7sX1oBrxO1Zm8+J29iZt+zh1B
TcIBS3pEVT5JCEzrSVh7PZX8nbyllDXDs0BGwbjdgzdv8V5kuTp4/U+hETpLGN5c07MxVtE/Mig/
AiKjFxbaVl4GjGJprhhXdtO27JHmMuNi99s0H4MJckZHAL40TP1r7GuCnBmfTn67EI4+rjiHGnJ9
jtK0zzIk+c+ZQ2MtnnIjDDb1TCgQ2euQp7QNYSSWZeUwxfV/E1f+lpiCFmpIuWBrEztaU6FqALaG
Qgt/TjXLW9hyyOLqRPprUdr3HGgDtV7M/nHgadLdeSSc1yy6Uu/h65xp/F6xX41U6r2zqM4pI3bU
fx43ZEeXhM914Y+Y8nTD2g31eFA5EEd1HCJcZhJZ2UKKWDyNTclZlgJrjmKKOsyr/KNpem5YkYog
QPnoWHPjS5JemuB8RY2B4QBRDaXmUqj4wkZvWmtUOsvGOPWu1rGJK3A2tuLnyXfdbG1HEOoLSx7x
I5JRm3dsMAzrQIBgvrUL6xTmPLaQffRdYXV8LWKOqyxZ/gys84uQ0V4hKMw01/ee0GsDxJDirx4s
56XGEb4IjNcxoXzymWtP+Nw2WUZoLyaeRlNvPD7IjPXi12Vrw4J+oqyeszNDKzq7lBtIJr/iId6K
CLdDSexMN6w4qbtlT6og3QebjII3ilndMQuNnT1KfdNb9VX62t7pxBrU0GqAuWEmrzaOdERH0bcR
keUUmcWrH+O6GexUX2b4Voq+4fkoyEciMt2YflvS1UA/oQpJumDbufl2HDNSEMvuz6g4Ja0kAhbA
E2uWGCgjsrmNksOs7s1dV/WPKCruIMc+VVx++PY2GrHV5rW8qiRWeBybYxxBWwEAcAoCDGj1SH9V
e/0mCnRz5V/HZFRrsxgRykn/LCuwwl78EXkl1VbLLUVkD2W+i7w4n4D0ISP+Hhy28uVkXIpKp2KN
G9IhkuSSuxT/NT6tFYYB7nKW+CsT2StmOsZxTON/zQHrbsm6F7V+svK85Deyiq9C3yaWjvFAcOnY
zrj1FGlRKbITupARckTdvyL4rXiLkhZSEdp64OUBLXjEqkTUebhABLdsTKblsKnZCb+0tQLhWJgU
E5U8tY11NvgzsS4IRtEMyxIfP52ex9SbcguHgbSzvv1la/I6FMUFNAc45ugquak2Hi5bJtJAHY1Y
D/Y03Uig8AgkKK24t5fNiArJ6McZoOfsyzjjR+oy/Lro3yTte0NgkjdriPjRQXgnMStNP0WxaPUW
BM5S8lFWXbSVdXGb6mLX1yiqXHJQqCnTnMc+oQwhTGiLOR1CzNAedPjkLMzqSZ/WvoNJ2hAGmZNW
yrsmW+050aK9dMJk0yOZWcZwLdaCv2ulefGtZzK6y6PsnfFC9eTKnWkxMGCvTuYDkZZGoN2aWjBi
VSazL6keVlm+K18J9nOcuAnzwaLFcTZkdbxAUvfBZuMc0NNU1JBseURFt1f8ry/RcdoujMyfNlOt
F2xXEaONo97SxTtgs4rkr5lnOPnAhGsIOBCEm/7rpa5wq+lXcRgAQq9J9UhWjiLLvgJRmOGGXQcD
J7Vkgq8MmFUIgaen1hJcFbVxSUebcWsdDSwJgDt7QPgE/5LohaeusoKlDAa5UKl/HH2T/d3Ac9Zh
aUk0N8Sckc4HCuJr3oj/N0g09Nqc2JAu6xZpsauXWIGQkJgcbyla9sTgFnLT6jGAPCjI8xzZdRL4
aYVucR6gzqylozze8c0wn851azWwiNodd4RJlAgWdWgUCHscpJNd9Va0490WoD4Dga+64ZRnQEQe
lp5+BN1bNTmw7/x33+2vRNT8wiGcTdSGXNo+F0opfoy2uTsmggVP6n9Dii3f7KW3ZP8BGbGmujR9
ppFWDROw9NMlxwNTQl6sayFsJDKU0kFAGGvAVIhOgGWqx6Yp9z6rsv4hfHIPbGZXZ5iiSRPMtWvN
QQWTA1QHpvs+vSPiXoR2t1WUmsyWBMJh5s3N9A2X9RYR/tWwieaJ3IGJQi+iwaXkRsvlJfNAovtT
uE784Z74EeCvQJSL5Kf0q6vqx5tZyGNESMzivbYbEq/Buiipv+R2+9qboISNbsdq4ilz0qepHvZW
gGRztH/dOHwXrX3LU45NXyAPNXgRol9GRHzbLguDMmtoT2g/YFbGnc2tAXgSip4PHen/f0CWOrQ1
GT20hDJkMjcDSNBhTA6iQyKqKYXGLrMRujFvHpEehwYMUNzVLKu4K8yJhKU8uRiI6xLFysZXD7/D
fVUnryUWApYHy44NQyujA4N5XFL2cAjj5uSRVFcVwROs4p0W1S+ur+/0hrE+PoYpukesGfQQOKcR
HqEsUBzM4xI28jGJauBIynughe/eNJxrezOV/S4uirMz9JvczHdBGK3CGXFh+Ieqhe9I1hx9lhaE
n8NEUd4hGER5gvs3/gTP8dZb/hlQPjaTJy+Q59j2L1G7pRxHttI3r4bd7h3fueUdc68Cb4ee34I2
Jzu2gAnGK2GNGGfsiphHN96OFSi2KSqWZknsQZBwGtQkzdRWDx+3GrZJE526roJsPDG1Ep+CqjZg
+gMLdG9DdIwGTl/wVbypefSTm/+MRJDUyxAo7apf5cCbLY24JesXnzPzwyjLKWcjjHBpagRPs56X
BhTXWQQVDrbCskUx0nSAK4fknSfgENsY87y3sohvAjxkkBjngLAnS6afZQsmExg6phm1K1nu9mPy
qM0PmaU/7OvJdvPG8xhz4kpex1nWrXk/QBzAYcRM7YxUwMOut6Y7Lw1KHuroteAp5RUfF5mePwBb
PqkxPaQ9p0qoxh/Gxm8xQa7aWJ3gPpINNyJ3AFWKa0+tRJWlWPsA76nMXnW2fyIWFgpkht+jCvgc
xuGUTIWxbREdLmJz1gfLY68D8x+LfzZZw6NQVy12X7vWeMURxFQ+aX9L3Nwj+A4/h0APt2UxZeIC
JOpdzqnrBUMLQrGWoU1iWrxNUinWLOz2lVv9q5T2hyvuieYZdHhiA98ztUNm0V20MjcWjteemCLS
4hDRh4AfJwwChSjpVm7cP+o5utr31V8WY+h3RkR9/TPKRCTfM7HA4Y9rTchdo4fOrk7p9mHaLGD5
xcUIQzx4Yfs5LnNnm0la27AiSYDpRq6lt7JvVzzsZOPm4a51h70f29ghBuDwkjBKK5+hJSOb3QLn
CeOEkPrADH70Wv6LFM7INorfkXRu9MTl5q6gIgqccc1U7Vj5H1VeXSkkvtI0ap4swa4fRhWBKvHD
mOCGZyni22J4oFJ5SbSnSqddKuL+TPP8pWmypgsfme7bh4iROXY1tWAq7i+8ZNqasUFdpoDbAaLI
FYpl6vLdnPOnB5w7xhhcjMTdZr39kfTmxWrFR8GCaoUJ2dfUqXPqv7gj+DBHHpyZ448bG7uCh1C0
fyHxfZxvwyn7LN9kTQvts94z2/wtcYd7M6pvOwxfI1NcM1IGKcQJ6LDLd6Knn20DT7oLlc4nR6Az
tbVFp+KrbB8xnbaZvzIthO2cTX+0d6+Go/olU3VXWFt2GOSsbyPAgR2EiuX8W5Mzm2ydQrAlD55V
PJ1Y5Jz0tFzT1u3RwM7Yrd+qol7Aq9ITz04nbCKPXmqZd0oBRCSsu4yRuMlpa6v0MHBljfix+VLX
gxh+aBMRwFLWy4yDI4Estuwn9zw58AByAEwKwEk+vbi18RZJ6zP04pjDaPzFhVMvhgpVmo4DguZm
X/cTYHcQMFHNczUUsIgJ78uYyyLKvlqBQJuHc29ot37fXkhu7yC55ltGL28OX+akZ689E3rc0sQF
KvT/UZetkPM2yHAsikHbhRMT0mb6/bAiFDNeW236jalnXSbdlg6XQFR7wbWyZgnnclOk6cuQf6E8
DTur3LiFE61DxXtvOf671JOXONewJZmYTieYJHi0SFOfXny2xGza3oAv8hLDN7KS6k6k3F9LzCuN
EgnkclrbDU18hJ5sUTfUSV+oJeHthq2OZCMghMq4kd8xa6zoqaxmLoK8vW4Ql81YbEj3hSlxXycc
WOCrF1M6LURHQExINA/1MH0FdRKDtOBfJoW1NKviMsIPWhUVT7TDd4+gdqVzu68yMIZwWfW1FeRv
Ye0fo8k9dt2OeLJ72rVbPe/OvT88+2X6hFatIjhrG6FTS1rvi/6qkCpYegNBEI7/qWkhmwQYhiXG
iUVAhNbYiDU0iZ3SOoLtNDaiUIExMfOqF2hGiIvbhhoJC/oo1wM7pCnqekCNDU6lKG6ZM5TbFnVf
ZaUH6dhy2adEG7g00ViFYYczS2zKf1YeHVUlj0bMgHHq5fPA+dTaxjpuwHch+tPaJyTbiOhJLU5i
1kx5CdW8sT612EGMAKk2L4LnrG4AakrUCHV77yu+zTLKELkcATnTzlHfL2L9VTk4b7Mo3Rt1g03v
0nGuTeTbLnQn+JvfwTFvL0HHPJtq/n2I+2NUaSR8K2g0/mfvqr1nFW9eZj4XwARWQp+Q2wLiL2lL
Dj2L3ZXbFOfckV+1hqSxZJXWqg5LUH6cWB4pgY9WAJ5IFb98Vvzr1W+WGO+FZdfbRLPfKMOzyrWW
Np39Ihwwv0fVblCs2RUmTK1ui0XTpjygHWiyEZU/9U3Bhy5NDAMZmfFjQPpviBVfjN0941RbgJ/l
37uY8+fELFz42UJP1buiutMaFsm074uWvrLLxZXt9FPI9pZskYcaEHX7JIBMtvkIsTu33BVrggYI
UyAtQ2dsjnls0aUNVE33MA3dm9lPeBMSb5NjtVNuBJ0cgJ/Nl6KK/7dcq9A/9xhTw+CbSb6xcEfo
Iy1VLmu7Pzxgb75GvirsTsLPIcuHzkqVkOME4EHfREZQtNjEoDVXyrw4glKUUgByX4u4D0i2ikh1
dZG4LIOjmLjGNd3DMASAg3nOFWfYRWDEZ0753U3uxcQAxAlUtqhazkn4D7lSvBS1dhzt4RSQOCTD
TSuHta8Nf9RQxa71mZbLd0Iy760Z/ojK2rbC3Q4Nq0zNWEHMHt4q3zzz52hrLwecnFj+3kctLaRB
nptJjocUzdl7rkXxoSkmUWmOaa9r3oocSbI086+q6Z4aA9aD31J+1KSaw2ESeAPOkVmdBNftxjSc
36xRWMmtA6kBrPgZOWPyyjdhQyGha7uxcfBou/qmGcjOYbxgD+7PlFLQWL9ZCDtxVnDGkkVikhUH
KwC/JkDv+6I4wgg7O5H3LkCmNe50NVtzXLd69KrKEki6/UQjSGZh6n+S2PAgG53gFGfpoKYrHAUb
j0UO2yftTYrpF48a1rXiiUkVENmuu6RhuBMlRUjsUsokODdrlhk1wHXfPrB1OOGXjPZp5N100lWX
YmSIBlcKwfiPaP2/2sW934RPYKFYuxC6WeDleTPheHkBSga2JGsavH0CYciwn8vWuIi8bZlbEiDi
aKRJVSSy5YzmE1kfCyOg+GO5FYF0XbSsSHiSnTXndQqREIO3Y037ghzCSUPmYMl+2KGwxlKUodSK
euOkjcZ7a2YjG3JsOp5ErirP5tRRnVunziNVA3G13Y+/LvODlU8ipDVnigl7OBag5Hr8E8Ip73gF
3vOpuBQJDTqRov/Aa52HHqlqQ8gZWpCU2h6DGbJsNqd9tXRrbVu37gHZ6RIEC7lRAfuAhGtfjPuJ
bhKlIo50o603ld0f9foz9ucsW0NeElI1GymYs07ryrviL4dc2zKpMkdcTzahCL7mGOvAKOSickkA
jqpzFwbnqjKY11NRUZn82HjW9dnUU9tEVQPaINrnjej6s0kyfSzdd91fk7Z31UOPHBgod1P4Phbu
G/ZvvCi0brIezpqXXww32XawooGNhVp488L3yk4uKq/fVdr+JSRkYDsLJXBEbvJdEvuwOq59HZ3r
PlqXil46IJGCVPUzYMQYmxf38PzCYbEGiIJIr0i9X5n+KwSI57xnajuULKTTBL9D9B12wcbSokda
kBzRETiwcYoPq62+i2JaNj2kirgS775pnXklZsIOk9+wlChebbhq7lkQm7mqCx9NQ94+wBcwL5b6
vSz9NyNJtkL0m1B3f2uVMr+Ih2POgMdV3kuS6o8OwRlQp3XihhsbUCj6bBa9s7GxitrfSetXkFxG
EhrwZ6H3BfjvdnTPqnqvZfYlss/UIYnOt+loKwptZl+zBGSNYfIP48sGfRsaq0AOy6g+U6tNTz6d
MsnVL4PjvTp+jDC9ILBP1B+9NHeoKrhqKoo9s04PfW/sE5iB8LDdm6G5+NN5V8MSz4PIfnJrejfH
SwEUwbOHvaeUvZ6Fk5FR/oUYjpLR/ckS8Q1S8xsr9wZXy2NEa4BhkGcSEePNrMpbyblO7vbn0HgX
pQWMSwI2hooAIasPfjQ5kugAfKV9s4v2m+8HcVOzhBeIudyDwdzkKZM1hHGBSDfS6bjpe5rLbrS2
3OoHOYEFCf/8yioWpuG/192OsnEbyhqmOksJPss5+KHP1rku/gKaI72MgPvMkzvjXtRgOQaj8peT
qZ4M75lAkm9bJ+mGINwg8r4c17sTK7XHjLHkdMRgg6pPCvEgE5NZnSWOzDGYpEhmuc13KLr3wWrX
dQuyWLzAw3+xBAVVQQVZHckafUyks88NFY0Ae7DQvHcZpdVQ3UrSHhoRHpIYW7B86MW4NhD4hhAO
JWpZ4Vj0v9HZ0MdvVGwHj3Fb3gP2MaynCCxpnTYPAu7+lL2zRptxhA0JoLnYRPgVeAMC+8Apt6OD
2QnTeJl/uFKcZOVs0lzfdVFyjpW7T6lyG0pJnQUhiZzxGeuOhlEnWpuKwll2IeOJVHuH1hQt3waO
CGAqe71V/1Q4HWq7+rE7l3GWe2lnjm5cv8mRXtic68E8W5ZjjKJn7p8YNzBLJDERKv4Hdgu2SvUp
rFdhkNC65PMeOaFyqyrSN397B25QLHkujZTEAvZ21/yRY7sUMUeS7REQ5qCvDkPs8P6IhBWuY13Y
a4uiHT8kg/o47OB6d1vOu1Nr0QHrUIi9Dkayo80w1QZtFXOFCmp2FY3GwtB1LAn9Uz9GZ6IYfusK
20TTg6D2zWcXakN4SuDYLtlgeiyE8zNwQWzKTQpzyPxzUED2Aj1UHX+NSTBCHaVE7lyYmGXNftug
++DIlW74awTc/ZwLEN2G59zrb3Utn6OJqXqGhhMf0oBlvEWMUobE9gTjn+k4KGIHfp30ZAfiIyut
M3NkJvrVkU0Tw2PvVvF4TFXwgOgMjKr2jr5PAdBoHMUjsDVnVqnP9EY6Mkjf3xGujGe7GW9+zWDc
s5CeyRw+R3pV+I8rP2gXk+MwE8Td8uO6KF0lNz4F279O5kenjzjd5t/HT25uzcsbW4jmZch2dmwx
w/CdPQ3BPaWjWRVgvxk8iX0TVHh4aWaWSMeJxNQZyDIQDmf3fFgiix+q8MkqtUss1J813N2q+owa
NLy4qKBC2zTxUzeQryO+ig4rQ5HxjicA0Ub8aJaCdNx2V3Y0j7A2CwZmpCxZYjg6evxCXj3vmz2H
0WHX8LNPj5YFO9mGpEumSWE+bskZwO7WvxcukopuYJmvITzXw+ErZ7TZ6cmzP516Z0R23LfdhpL4
3OQ5C+sS67tioDXwo2XK5XklqTzmDMPN/y4GlbJotY+o8U+skGqhPXqnL3mj0AgEZnfSchByk3/T
YlyDaF//dMl2uRg/3ZLzJILXB0LNhRxGlHcdZKw7MUzq5jzkylfEmZ/rrAF4WMHiocJk9uzdMRRe
vV5Iyq7os5PsZOzwu05HcxE13reDkQ2v1X1ysHZ39YH4qpsdM1gh869ZCnSiqrHe5/d/gAO7qENI
+MLGSeI32beiDJ/AfDDaRqA8lc5dZidaIj7qNg82hL+g+AbxBVyTPIQJEgyUQJLQ44Mboj/qEZlG
AwlcXc3iPa6ejNnd7gV6vq1/9F6xzIqZTuIuXYJCNvmojWd3yp4SY15N6Ct7mhBrAoVcENj1iSka
I/dgzLN+edea4DFyYKeWs65zQnDciE4HU2ZoMb7GIV4vTWb2zfxiETfhqyPm6ifQG/fepYMnlQtk
XQkIix6+n3C38e3WgvKJXYTu8dbl0z1Ki1tuUh20laqXGGlgm/MopkO27mBErlhuvjJG2YgQNERK
lhrjOnTucR9u20K7h1pFe8hi3yr/Ilf+NTysjCzeM2k9RjAxvi7mhQRxSZ28KbN+HaNtMISnyh+X
JMPeUFh8utAN9FeCuX5widU009USfd3NNvK13ZYa5t8GaMaU/Aq3wBlUI09L6pfK8F67bHwVY3uy
x4TluBtwVpO2M2DbdHPrH2j0TwNJuYIVIxWUW9fJd6Qs/CmmPJbA1zcL4V3rPWbw1GvOT5NTB0Ih
gbLInUA9AelVe7Vz5wRC46IbrxG+KM4mEz9KSxsns+eE5D1LkIjFfpFSKrubmfdNBO4GyZjl+x+B
j9NM5yMfCBCFRRydlO3yZ5PXgkwAMH+o76UJm6AKO8Cy7nBjNMSAdTFm4jZh+Ms6+08zx2AVJNOP
oZ17fOu81BGGJmaac1rkwO22sGMML6PWLIuGDSgc3iPM6lvRuj81qKaVLT6clFmTC9enmTW8+HUI
XWbmLZFsVeonCtUdZfkh7EmOs6u5xRz8hZXzuowVSgtm5EA9gp3Zu6yPnZ9qrH/5+bfpTF4Soh23
fpH+OYbzl9HkRw0K17RDQ2CV3cbEKk0Fat7ZNjB6XqNL/3Q0Jkio+4kYlsYlM6vPauKp70lxnS3h
Kxl5axujHGbejLRU8HWlhczZg1RYzsd6IRnAsn6t+Z/qovoZa/Fa9ThH5D+VB4c8bl6Sovs1aQBW
qVX/Ig7awYdaYZJfeXX5iYeEdJ/O43m6hliCmd9hZzIqRKCwGcnZvWCRR5tptBhM40fkvEXY+Ak4
J1+uSYhP4idyHPuSJfonADuUEd1X2LXPAulF4ehoWrlYuYV9ZIQIIzyDr9IZna+wbq+F8k6jDC+O
LshnJYGrIpgNFNASEQSaka4Z1knUvma6/aec5jrY7i5U5ht/+XfMyg/1GLt8UqcMjcThwGAnhZbJ
GdgGlPIH3OouC80XgyU1NAr1NUbxp1zmgX/qsGwvcEVcgzF8STVAXMLwzm04PLGyQ+e4NFggs2Xt
f926PpXC3vbIaWGzc0LycIb8yKPv/THKHqcvXc7j7JKwFsUrEYyPKFFIFjEmkOy8y3wMVCnp4hZd
eVmCEonK+9CXfLmW8eGqa2tCW2X7sjA4rJeptH7La+poX54z8dg5Ohgyb9yVRFcggionzE1FQcnJ
9DbUm7+kne7hxK61HQ9GN6c6yjn9lhhgPefLaD37YcFKgFjNSuPNvSTASgCT9aCiXV6lDLxGiahH
anc/ZSUHgY523QZeHecpOZXNvI/xXB4vKMdOxsFHHcA2q8gRV1ePVqbvTo4Xat4aH0h0HFauJx5x
y3+YSIkZLouIZ6QcTLxiH0W4KQbJ8ZA5sOZS0/k3FafcVH91hWram81SoNI4Vv3nesIM6bBd7ZOK
qBs0t6SKBANTekvYJKrEpL0hC+FNtyjtocBqWJWSrD4CPhVr02X6b7bIuZK4n6O05m0lcVpox7lN
4Q35bNCaKXjzM9pT8I6S5T1a50R3FjjQZrD9iHoEWxEiX56liTwuX3vYZXKpjGxYFx7RW+62LfO9
rPVXajgmwT2/oq+TvBBe3DB9OJgP2fr3iC/oFsDX2yudSqyO58/eyFZ5+CpV4a3zVP812uCsRSyA
0G5t0Ng/BxgEGRt3D9LWn23xaCwNYWbNeMzEVDpw+DfVhLYIZTyfTxX1fKYqThetkz9Y8+xHQZXU
K6NnLioxa6rrhCc0ayrqDPcyKJaA5UAoVmrJXy+ehVitheXK/nV0VJlWxKwOY+Njsv23uvU+3NkF
hQsH4YCH9NcimTLXgDXmPB6B3l1Z4sz5TDhCrCcgktUa0eJRQCan+6XQjgbr084ZXETJU6kOUSR6
ZiER6zOb3SwT9JfGxpySF3DlTFKCEhFuSqapS8jOVAYdMX12feLjwA40eZx/nAscNQs+JKDuPUvL
3CZq1w6LNSaR42STwhh5HXvUKLsZFh7KwSn/lFaenAnTrwsd1eqNixaFR+LP0fzhIlvbQvvsLfXX
oV+qFbO1KZ39aKXOWh/bbihY5zZZj9YSYlBKbpSt1TTMk9jpClyKUYOiZyOB5dd7lp21Uv7E8zxQ
PYV4PJdYX980UaxSXyPR2bpPAjx+YXzGOrmkVXARnvkmZHgzm7YB4hn++JmOkgk6TYqhPnVQuzYM
eZ1Uu04+qj6BO8/pq9tgJnBYx3DjCeffwB1fpWjkx8zjvcMpgd9SsmTgOmQN90qct0kyagjFfAGS
o+IokVDv5EWobIeo4WxxIywYxODUqy9iMNDaOVAFjTo5FhTFiCZQNRbMo3XLLTd2HbHtEnTyPQrM
dT3wFmgpQ6WBWU8WVixNqLUjcOPLusxpc2r/xfdDPiwg50StmO85t6No4hcE4J9WRSGhGG/PSzeC
jt1iM4a2vsqZMZo8wdwN0bc25D8x6z7YcdEpOiV9zAM0ldoNpWC/COMh+IKlzaIpX1e2at+FPsIp
a6Bvu3D9bZWRUc9jrmGchv2vnpDWsdyvxT6zCEgoHPAIKBKqukxPZnxvJvpnwOP2myLhh2HeNIN9
0wsqVRZuo7pKWt11NxBCqUSerP2EGUCgAUYRBP/gkw7jBVlu8TO1JRNwUeFRZqTmuaCvVC+abTdV
Gkjsjk/VazaNBWtTGsxJqhm27aEwXicDYt0m95PVzK7EdtVzVtU2MJAuuJgiZGXoktkISh9T/ygs
HrL27k4srFBFbQrHqHYFSqum1FHrBcXzkFGcB57tbWrdmd60VKXgH08IudlX6tROtUXOV+lwDhWW
2E5WuVUWI5/YxkCSPifSEau4NNrV1ODuBivHzGSKtF0TvcMTiIHzAqT3+DXc5l9g9sy/zs7UykPs
al+taNqVKeY3Nwv5q3HC+3kAM1e+el1XrA3HeHSaYp5PHYd6hZhQfLurMjHMRRgEXFNJdGPY+iNV
D7/P8N6rScBpp0FRD0kOwiqsq5e2D18hjl7DACxfEvqfqXv2chJy9ZAUKSMGzIRfxIJ2YdMVocJT
u9jyeSvycFiCNr4SM7vGEbBPR+eOxxyYBtPoEGVg5cQYQNE9jCzbBz3vN/aAtgO9Mpl7FHkrcGYH
PIZPOnPKvkSCbDalWun8htW0h/5bBT+prh/1IcRGEEx3HvkzcoSFLIer4zGd1uZUXJ1MRtoxqNSY
WTQEfTKTe/Spj2CUVMQ1lF45lEsgm+WqLKkKwoExVv/nkDAdoedSQmRblj5ASiM+uUoIBjSu/k8r
Qp0jrCXhpxsPoVB7PJpMkCONzBU2QY3hfpQN6Wk25Ab0FLzco+49kk7zrnk/4+OMBm2bxgkd9mA3
Zm1NHYRceetGdw69RUmmqnSfKIM5jJ9vWyt/DbTx06TOVxNyGnhFzCDi7zxGtygc4PGBiW5av1Wu
9tpDNQgz+SKm6Rt32dBV32XZgDj1J9ars+fZS89Sdw8+MAoa/eST2WjG1qNlEAzlYvwuU9yoLfzA
WSnSebtGXwyT+EiMiLWe0f+gXHya3PzJC51TafQQAAP47Hku1/7ILintSM3Cc/c5mlxQ2D5JDRSg
6UKF5LTadbpO9emzvqRVzpCYaSD7iDln0pxy3vUa5rSwK78m355gE0IydylUcnrt0aPkQKXHYZBh
9KXKfgwJY0841GsFWBw6/n+MnVlv40yapf/Kh7weVgeX4NLoKmAkUbtsy7vzhvDKfV+Dv34eZtf0
oHqAwdwUKr/MdNqSGPEu5zzHuplDbuvImncMMhfcdVyyHujPaZdvrhZqNvwNgJRKERrrwa6+Ua4S
qDQxV27d9APoIm4c5wWnZkWUenGnxvDMe0YFBm7Nj2cQHjYW+VUzybdl6Mttd8AGdDflfP/A9eET
HOfcBQeurG+v8u7b1rkxi+X9rq1bMdKjBHp7p9SFT9LSGXjWWvScVMYyjTaK18jr363XRHRPyk24
6V0OMN2L3uIJk00QyK+0Z+9iW87mgVwkSKqk/1F75l8GkALcoPQwk3Uf8TqrqL9zYjxRIL1Opo5W
j7eZaQaxVOvi2urMSZl4z4d5Mu7F4Pqk9uxrvfpwBxupgpZfZv2LaT3Vhd0Hm4QMjhGctpqjJ3f2
tvi5nrOh/ZQpFRVO6Rqi+76LxXMWYkPDwnJL1AsJTC2yKoO8t5WLNZaTXJxJlcu8/RS7Vyb6LKGC
VqyYcj7Vzky+dfrTFMZD7JJ8QDzSVxa6QBDpCAMyu5krcxllO3bdSOEIalpUmsDlsmcgN9gtINkS
+HWFg7ByveTQgmzokcsX2G+01njvRuPcam9u3ZPdEOUYmKuZLJt6VxcYeLNqb0bjKzG6R5GxoErW
Unjfnovfsm3vipabYEjvw9CzaZYftByRYR1aZxFOO7osfF0THm9TTC8zaW/AnBhi6x4zMdRf4/AW
1BtUf49AiGgEKj9P6o9AZdfUNY6Rh8s4MggFVebaMYhZxPn1yDbb1zT4ZFE99L5Rhk8jj690hxeG
RXs1/9Zx7XtIaUyLMblpe6SRaJ8wzpYBJV750X5sIsr8uQeNoOXPtM1fvdbMKEWNRx4KXioF9aCa
grs0+9aTYj+myEyZpnPvNDo2jWhbzMVX+CfqTcDbVoWiEvEIJbG6+lmN+cYB28q4CaD8nAARHrB/
DJRmPfziORMYESLOCB3gmAZlLpGXlvRRzrAPaz43cliHaftj1bgq65KBgGbWi6KS+4gYWRw1HSMu
OIS5wcM35OYBNnTih9V8q/NZkaMct7SRB5Kp0erOGF8dE83JoMEgmIbdOEGLTQQoHzwUuzImFwvR
+2VG4OAl6sMEzkuqABuOJPUQKQFcnxhxy4a8pwGLZ5TLt8W80ut4tUiU+7KihjPZmLHctp91BJlT
S5vT1Cjn4Jn3qea966Z3n7XWe1aPkY9y09OtbAvyFpghBXorU+APivEaRKVDhOJuQ87E0U7Trw7w
uIZUIAYlseC7fruWZ8GBwdeNYlf3+Ja7Irpg/EF219/NBT7myuxvk2l4nzLVnoOhvivCFMR0HSEp
KtkYEW/IIDESToopQXPRYixDM4IIo4CJvuVBbjG2NeZPQN7Ws76QMiycsVz2XuB+2mZx7iHrWBk2
vK5CaeYBfmPGsuZvoCT23OdAZ6NDCg4Ba+tAGiBbFITJaOR0H9RLN+Ck7VL3FLKWOJajsc28Nt4N
DQaUtHtAY+psx4GxN1CahEHHp4OXgou8MTYehSaraOallqjoW5je4QIFMIqTCqTrcHHs3Noo72au
gQgklbjvEiaIs2VBXKGLlpI+yXwtl9GBzLA3Zhb/oSI2ahbYnLteuw3Nat4E+cxQLUAXoBiZADT7
nY0jtNtmD0tkgMgdageBxMtrJQL0YudF4rnM6m9ldHsFEoH9bWWDFTYsiXAIiYaHq96wAT2TU984
S1usgmpDGxoK9skJ6N91WoTPZC7cV91ipcZSuZkCcKHNe5MXJqsf+dNjJxD5yBs8owxtm8/My77G
wUXO70SHWrfdVRrc4XxDQqTwUo1hdwrCN9k0F5v84abiPJUUuWtEYm/CmaE56syCGZ1TBnBuJkwi
TYAA+CJvtTMepei10u6TcHqWGXvJQXm+qEkng4dqL/X9Zp2qoNgEaC7Qd/EgIr46Z8PEPx/ap3oO
IeU554hSdI3R10FyGtCqNuFtJeW9U6A8YYzxQ5rMOmJoHHJ+W95yA4bapxHyRIGsYotjVx+JaJGo
2u6w2su6um1S5HdhoPe+RLkWxdnvLhkumsGZU+dwy3IT9TNaBMZr43ViioBXDxKUntJ7pND3MjO4
IUiMQ4c7FnIKBFOpP7e2/q131W2EHf0kTEgEUxPeDZh3PSD4yB6CFkBK852I7LWy3/iw37nLD8T+
fEu3QucOWCBvHxxGvwhuSIOLBRbWolNsrnFt1fbTxPB+ac+w76C1SiD1a3MIjsar6Ew8XsS+CbfV
xGWii1MqGAfjOIVKapH9hm1H5IO7Jq7I2w4wNFg9LaqCkwGlYFW6MOI8wAsW2nSvbp/LaKo29Usn
VbHPo8YChezsu5BsUSWqZ7iRZGeN+AUS3oUBiYifKhJm5NScS4bf08jIXcsZyDToFQAPjwd7DtnE
6zcs1xW47RkZHxOckamF0Ex/DOtio9XWlU7jqYuBYhCyWW5hSOp2TTWfPUIbmbG5B3dM6n7yEs1L
rs4doamK8EqmB0iWM8Ystvdqjnhbk+bEd/3OFB8/umT2APCYZWDREWDrYGavODEzSzMxYdjv7SA/
oSc9EOqZ3akY6TSkD9npx84ggcdxTPwB4YLVZICkWXe14kagzusIlUneXPQuNmGoa+QX5L4y0zfK
Gx2e3UZl1Xvk8DT1DdqxsiSEc1L5jnRBQAAV7ZVmmOsu+InqdK9PqvSxj9McIQJEc2XDIqb5MZjX
CpTTK2mzfYtG4vcY/mqiw0SmsOMxv/VFzG5eMLjOYebSKOClJGnOWldl+hjnNIHSUt8d+dTrlC3G
KECetDnhdVWWkongEZ7qEMFNotJO9eM6xwlIlzX2Jx0HHFUst1xqmduelC2ce6Bi7GW1hurlzZhI
3V2Mtm6KgpGVJcHY6CRRGI2jvbMmXnv8C1EJBrputQzRsotrs7+SyJwjOXMQGSA5L6L+0UBv33Lo
rv9wq/K8QVIcv4Hg+TYVeBmF/8igflEyd1iIzrsuxnaf5eaumQvjCcnmwtgtPSHOhkYDUMe8W0hL
7/Eh3BpsDh/DHnVUuYhFSThx/WiwvaOM0DxL1BsOAQH5bIpnWzM7tqXkMqQRoIFAad6D3cf3kwHD
IC6462CbsSNs57doIjmpZnG+NG0pIBwVboCv+HQHA6bSsOUBBnnCgy/zz0b2F6/DLpKW5BPHEP9c
eL+YFeHWUBYwcgdYDdgGNywAW0hoNSm2OGBxbYSM8Uy3RMTfPZJZgRhAPBnREsMUMrRl1/GQoXpz
PBTPs+Cjg6z3NYSqwaSCPqJHHzrX04EjyANENd/T9a3DrvokKyzcclVKX/DpXMHlqxGYsL49DjHu
VdZyrjkhW8dnSiAC00TrhCGk38Ru8RB47Iy11rrXtCXqzoTRAhDqM9L7y6A14hB0VNS1DQIWoMtd
h1zY0E14H9GwD01rj3DAowKrnoUm7zpnONcuGuCG8X7Y6jdVn16lA996ovPtyxTYUF9+O0P42JTm
Aws9P3QSbz3k7Zvev3l47M2Oh6HK2rsROg7RapFcZRrL5aTKmxWFW0w4d/qFS50Lrf4YRUGwi81m
Hn8uojn7PSM0HNtL+l1oll+Y3BII9xxKm/HQ+LLiI5NUzrOKy9/pCBkuZk+LGpYPUjWq0+A4pxGg
h5mMx2wwOeIYxOU2fLoOTJe00c0Xs3GfLnnwSgOFFDbFlR7h3MTf1VDvyuTaADFZE5h21CyaMMW0
cBnRUJm7HyV8XtboGOpjRrq2LT+x9WeQnQkFVYqFno0OlRjsj0qOv02RPhJ3mVCwcim0HUKaYdCw
SdDK4oQPrJbP1e2QDa9TOJygO6JDsDEPjd3TkHXPrYjeRvBEuDSKrYO11I50w/cIfOtgimgS/Ctj
g3dDmKApGDDKxpQ4dN07rSk2ACO5b8N22Iio2hUl50jtmvcGgGVtIHWkY2UI0sBYKFQM+iaueV/z
BqoWRAVrltiFnxvNTiCXxznGTtckfdJuohfzy3Jo82MSuzjYQCHmS+pQgme2xGFp2sBQLI7aOGSx
wSdulmiIKsLJ1kbI8q/DU6zor1GXIjVhsNS48ythzLBdmbx2pt4eXMDTImVfE8sAeJTb3FSi7QAr
jdWLlz6DjziUdnc2c3fc0GAD0/TcH+h7D/XAKFkL2e1li0QWGT/rQD5LvuOBmU6E8RKaYM+6eDcL
bmEqoMlH6BPv+ySY9nDHNiKP2cFWLFmaPH52I+fJvnpu8DIpSYpIAGqz1E+93h01BI+3hRQ7Prb1
xsa0ucZ8Dz4e+XbuJZ9VCKOitfYRq5+13lEqzR65mH0qtkZh4vc0mcZVWnY0ReO+yBFFjmctStQa
vx1eOqFrB6QXnVz2qAZQ0rKlPzVcZxtTmOM3RVoZ48M0YpZVjYWNQov0o9FVvtE29tYgGA/fsk40
ErA8y7onN2rctMkI6tsQJ8vI2m1ck7li4NHGDRgjx6kwIp5MrquhqtIrx7+/TBTNST6ketc/9u30
DR/ki/6/577JHkIFQSkMmwuxlKUocBNE5rwZKsgOrubySJg2i9o+olaQ4DHnttlJB2VnmJjXeAig
dvDHLTN/MpMyfkvjafkU2zuXu3fnNnXzmMjeL1R47ObbyCH8LsZx4KeRkRLAlVAhN6TnNSJlCuE0
Jmc1o2UK5c8R19MFCJPsWcmFZVfsNA26dxmWP6lh7Ab2rQ9mq571Fgu2jiJkLXGRI7ZxiBdws5jw
mG1QQFJTScGkD5HH0RZnZ2ysY5g5t+aEnKdNKhwGSp5hQm0GleocxfQwbLcT3bCPVWm/hqlBRybz
rSbzfFsbzefMlPoUYmI//fl/RB1x15msFQDJU9vzTzNqJcuZeWwCUsluDgE7FCPqSTMPXOJnUdT0
uXPsJbUbM/29G0ZnJYCsTaLRNxozBaTBAK+Qztp+33ksHWvnIQ6ZWfeG9Lj84p0dbWmGWau4ACFk
VT/aWZtvxjydD0xMr5qweRBc3VcILgRZcWxb1byz+/mEkFeS/rz79de//eM//u1z+vfwu7wrMxWW
RfuP/+DXn2VFtkcYdf/tl/+4eR+67/rP3/mvP/Ovf+Mfu+/y5j3/bv+ff2jz8D8f/wIx+dflYfv4
3//k8h3911fnO/jnd7h5797/5Rd+AfhPXfvvRt1/g2Po/nwn/CzLn/z//c2/vv98lUfscn//9Vn2
LAj5amFcFr/++VuHr7//0i3x58X6z9dq+fr//M3lR/37r/N7N8Tv/9df+H5vu7//Mty/ESbgSKHb
jmvZtvvrr/H7z2+Iv3kUnoaH4kaaJof/r7+Ksumiv/+S7t9AUOABgsVM4WV6+q+/WnAUy2/Jv/E1
XOlI+Gi24fJb//vn/pf38P+8p38VfX5XxkXX/v2XaS4/SfWfb/bykzmC1R3sCST5Out4vhWb3/98
v4+LkD+v/w+RsgnWbY8EZCazESzeU6PRDYAjIyHC7MKTkGl40hjCq7w64kpQ0H8iF1gYMZgNMUUs
k8iZVtV9hz84gOAtCZncFi0qdJt7xi1b6glE6QjTF7UNwJFw7m0fl7ux7jNkYtwINtP/x7zK77Is
059z2yCKmsGAnr7ObWFsrIF1BGGkLCn7s9J4Whf8XS/ak+rNlyyemaGExOtAuNtQdtVKElJZFHdR
5K5UZnanOjEvTqo96JP9khkzuW0Q9ZnsSv1CZvd5SNtiQ+gLCMZ604voUjBAcLkv9Km0lr3aq2Nr
7RY2vLW2Qbd0jbtu2XDnpfdRxOX7nL/PifkVWt3WaokXabibzHjbacMTC5AD/md0cJEpUR4RUxNm
19gybyhcN1WQfef628QAf10tdWjGukDBkaBtC95Dtlm04FGBaUKjbzbgM2jayiR6qIM92FYvjhNt
sTKuNNbyqeNua8vcFQ3BobrasUMGOaHB9in9kNpzBejm3C6JrEhCfSZ4G6sM93oecI4+QXSY/JrY
cVAQ8JJbe5dICpxg+GhxXab5eoREK2KWEPXQ7TyRP6M+fU7OTMK/Y6e8W17kJqLu8NRH58lNF6lj
H1TbQp9OQ2HQ4sKpc1AzmfbHICJowNk+wRw6WBcr1jajgz80mpwXzBsHSZR6h1JlgCTSWcYBLMF1
YFKgRQT1Lmb8Mnd2Gp86CxOuy64jRFpiz8Yx4w+5XCa+S0vQ6VTHyrYgKcr79AXLaq3TGNB5Rsld
5mCwdHN0zZLkb75QZmsLS+7gMaGNimlX4vJOqFYhXigf3TbKT3ZXcfGeOfPWieS0SZTHkdwYJ7Q5
29xw3A3mFgTOjX4aLOtpoBeYcaRXN3mKQbvtPhc+nuNQVDXvqRCHdBq+Grwp4alrp0easE1ZuwSt
oovUKkIhBlO0W3tObiVmz0Ar2aMgHSPYnWEWxJauNbpVwyVoRu416JA6W6FAXhHO5KFGHs4ekb5G
BPfikLV+t1Inkxb3Ns+eOONpiHaWJcWaygSPhutULGCLU1sZq4J8YTa5ILE3ZX4kFpDguWEzYGPo
h3dT/i6CzQCEt2V2m2fJgfju+Eagls5xEB1Gj0Yo7wd1LWqvOSxgAr/t2TAHWYDIugB6MRkX0YIC
yii/N63eNzdOFj/RzVmPedghFipvOof0Ei8arix28A9AhY4h8WOg0u89tsXgxtmvZimU53Nrl6dI
S09TT2MRpY8LUTEaos+BtZy4IERa7CkIPdJTatl7C2ebS/5GwZJbnxAPg0fH16CwKajup0YILJgV
2kzMlw7WHp4ktF2JsHLUM/YT1RrV2U3He08aF4suOvZXNgm+QtbHWilUu9wRDwNbUiLbMVO9B6LZ
9ks8d/qJJevgMoWp2ChC3vUDK0BTBmVMcDginZ3t4G5oL3Y1+k0Z7+hyECWT29Vo6z5/0Gnbp6Ld
DU6DXSrxiUGZilcbTUyT/TZxujGsI6MNAupjN5MeEqwzPjALPi4UzKWv7bUN6p3IoiNMMKSLTxpp
7qzTw+bGlAzWsSoFOo6OSOxynTg8VJmleeuZ4PQggpgtHTvZTYG68jYRJYNAj+8vZhOwK0zgiYhU
q2sk3LtSQEvV0figTZoZJ0aMmTkKipeinh4xHiCHmbZTmm6bzkTP1GwrnXkOG1pTU9DrPesZDOAW
Z9dxSoidptzNyMkI1XMOuLiGRGr/tNZw1HDbEyOzrpPqMHUR3kU8WsVr2aS+al5i++Lmi8Ap8qdt
sVAaUXCrOLtx3dif3Hg3KggcI5PiyTtkrd+bxzj9rF2/g6o5J3KXw9XPYcEU8IgyvIQtet4Bohz3
4jom3s9pLZ9x1yoEKtSVh6w7pkHq0+yu6/xldOOHRVNmG1jYjfAt79/pXFZRbhxsG5igy5JA4PA2
rXPovdbskIeY6VPu+EL/HUY/NVCUWf20XfJZg5NWk70b42usO48NjhoSL1DlG9eG3epEYuBAEAFv
PCDwZZ381S6WcMdaAcLbWPkPKktuALnTKJLXetPfGG17iRK0pCI51G3JiFvbIGkJlc3Haic7VHGz
4f0gjmJ3x38jTwUyt9r2SX1nD8QZ3DRzjN5FAMkUTNHXEPtRCltketdmbZBZBA1nxHOgRc8D+gKQ
AnvV4DpoUsx6WGTIsH8gIXin5SkJ1ex27N+B/hbot1OOkKv46NAUxtzBC/GrYzDv9h9t/FwgC5qZ
AElIRdTUy9mxMvqqYFZhrGpmpvTXZfIwFD0YAnlujPvcHhmUPtvJK0+QDyhzgZhcRIUl9aAHEUB4
tQANPkhj30kGm7lHq+S4qwHkRpef0Un4IyoeLDg7QgfPg3xz0MXngpeWQb7oh42LWheVXVPcxij1
Zh0dOEogLbcXHmu6V05+RM5zrFg9hgw8gnQ/m+2u76ptbne3grAVR02+a59a7cvjdI0gy3eSOQoD
5VhuXWTYUwMtt1GvOc6PBvUsIVtrj2daH3GC4b/MJwDvDeqhes/1vusToFNTtc9aewvYk5KNeIiy
OkDrv+hkgnOUph+BuRvqgYRmj9mKw9xvavfh4N2Xk36uybopcy5G8PM1t2dSylWXez+hpSDoPCTk
15VS0EMb9xcY/sAoLPuBDKD3SI2PdpF8jD0f8EhHNkV6TGQa3oUMnR0ZKiD4ioeM1St20hC/bZGn
TCPEb+oYCsmAhDIE0izkzKG/M6N4wBHLET1aiwRN4qcJw6NTIwQovlhnAmBbPKaDfGLLexeAn6ST
Gl2hyFeO4SwFkmnSdO4LFrqFPtyH8bzW211E6rAVMtxzGig1lfuqsf5DF23vGWxswincxGwIej1+
gFfMQCZS0ENbQgf7pZpjxed5T0ZCLPRc70O06I6IzlbmPUw6xsppXDfeuE3j5NRzOuKxrMWpM42f
ECtsVwy+0y4MBcXIQPtqcKDO+AGrGspaCTECLXFZTUhM3VeLxt+lrnFppm/kQkGIMD8PAQ6D5JMp
58Yrsq2jjJWOM9NmNDeYe7O2GYVj22BRqlx4twNfoAeiR2QiuZLwSPjEognCecHalKPodlIfGvMT
FV0zGLwBSKveys7VMG17rbr1LAq1NucqJ8YbM+qAd2zjsngNvB+maucqa1hJx34nbqToDrlqN0nE
Z8PBUFM0J21+jiPjRBYX5zVHVlXtOaSXCdeK7NeVt4BGA/MyQnbP+QGY/k8Gm2b2NHX5YHjmvtSm
Z4f6cJFwxawCBNuDUl9PY3KJTHvdP9fknQzeV5yVOwYlq1aNe+Qfx1D8rhPbt/BnO9ojUtT9VGeH
QFdbwiL2GW9j7jIPhz3g1tmjzbmh+MzF8r0srIeoPJB4EsHSszfU3uQUgEgFyp47DxmLW/dxxrOl
GJl47AKiAX0oyLVh1NZNDNbAgtYV2NustK82j/8K+tl2dNS66lkliG5TW9XriAs3CD95TI9aoa3b
GXLNKPYaZXxkdlcPXX0eWCA5K3mo8+rWEIQ3JEb6nY4mapPpPkfqFEL2RTNWseegipFsq81EC9ea
NjCUbZ302scK4z0cS0RrHJeJtKyjnWmvQ2W9MSLJfS54tjDmA9Q26G2SCRc2TIyZwHkRQCCrnj87
izk9nAnG9RWQs9E2tlaHHBg5bdQ5G2yzZk8pSm1dRl/2hHeVLo4ix0Oz5SIgX147js61Mq/SKrHB
GGtC4Iv0CRHsSq8ihpYJ5PboIHCB8+FNub0MyaJPhO9dxwQusLiTyPMjiau+T6djx3RYsJUJsMil
lrpIJLY96pXi5GHYsGskZsBTFVMayWp6Lu9HnKqaEwBOo3RJD9PorVLRX/i0+yX7P9p1VIASqiJ7
bXagwXxCCE7PNvg9brR6GrazN25SMFYuLa6hh+toLm4dPJLxILa4FC/5xe1uuSy5WLiHgngv7PA0
iZfOXopfLDjde6qyVRv0hGRN96DKzrL6CZMKvcxxoNooudTga26G4id7BzPC028hYX2cgnBvymgX
JTDqyIJsChY/FY44D+kpLacx7DO92+suj1MiT0tih25r68V0lJOgh+UoM55jO96nzotOs0RkxmLW
6tJhr5fySQg+qhg/jPInwf5K6MxNVIS+U9zr7nvbRCvAHesKcCvYIIMsAf2kAncH9Dqj7t/O29R8
dIW8S3JcRMlBxABUmrt+eK6owaQ8EySDU7dDsvg6hJE/2wucClVYx6sKT7m3MDa5SBJtNEPTauoe
B8pmgbk15KhotQepMCICkspIT9YVYXZsprMWbVn2Mtcpl7K70cFphNObxlIsGG4V70/ihNsZC4MV
eNuustdlCyuaHU0TDbtK5LvGveTCA6lA6UIExQJmTIv9ktZhqEtFWLmtP8pF3WNeetxCKR4Y/cuU
9lYrcPu18CaaHTCdgyrG7Qy+HvzTpTFGONwmW6n7mH1ftkA/+uPM8M41cEDN3Y4HA9zYu0MJb2Q6
iVj5jljKlVPk+wgdZgxutOvoetr2bHsUhhw7iswK7I7aPkVuYC9iYe+uaZxNbZg3uqSo1rIbL/Le
eoHNIEi5klmiU3YoHIn2ZNwANt6mvIcYvg8oarZm9mxYP002XxRY5yWerIpMtjAolY34PPQjZLme
vUFHxoDhNbcJq9dtUwcbc9A+ZBJfM4IMJnZSaP/kJpBWxyBiUdvl7gNOJ3by2g7E5YsjOQtqXsEM
q2OVsLseq/HaOOG4MRLPIPZWu1XYDoWoP3PnKUauve9czy/1/JqGwcnVaupD8RRkCneB3Ol0L1Of
HwPzp0HSR2G6bZ3+mnjdXUPB6SXulvibndZAoYbmtm7L28k+d2ynZrdj8w2LxG13gK9XeJi4WrR9
bffL2OAK22vVjNauS6m/VXFlXrZC+9IdZuYuJt1Vi9oVp68GKqAv9U9X9txSTP8VxWFRLWpenFUT
2x6DoAQUcPQInjxBdMMG+WlmQEllfrTg8ATm+8RnQ/C6EW0MqXcTImqpimnVmOaN0PIXzoRVow5G
5H6TMLobrXojGS/X5EfrMB5mklaqNic7G7s3MkWtSlGhJoBg5iMe3ZtAvdoDnskBc0xRvAqkUnix
VhU25sFKtqEj/dBUj2geQXw3vhUAYZSPmdvvoCCuxhFrzrfKvpRIdoFK962U1xZf1CQS9FvtBujC
EA5cQOXaGes7h2lQCHBZL91LrPXvjmf7BkMupCmdP95nwrnt0dmMfsnMOh7fR7rXRr93dac+ap3c
pxWAbbKYtuOI0adimbFmH0kW1E9ROiGBScCaC2EPa6n3R2Uhwrjgm05+ho4FlDg8otBG1S5U7Zcj
ZScWUIRpNpkbJY1rZMz5IfL0vR2ieSzNlEy++tu0vs1EX5lWenZotScyhEqT8PSQWX1P328j2/NS
585WYEmp0UHM/45L7VkmyD+RPaU83hO3Q8PaztZ3PdDNrD1ONdOsGlz/eKiGGyoMXyD3sHMFBUgc
ZwLVYnv4+cPCbKxDbxDOLljZUoMxDB3zu7i2HljR8eI9zGxRcUMlqdw1ci89e6eRQ8BgxneHN5ut
oAamzfOuWRvf2zwHk8UlX00bEGvDStlwoIuC7yND4CAeWRBuAS/GqFnc36pGERQcxWCscUQfu2T+
ol1HK1ywiPMem2BdtwJJ48Ym77xekAIoKn7soj2DIzYAHtBi/7kpRZ28aG2yW2Dkk8j2ElkwFJy7
Wn4YcY9oRG2d8Tue8KO0iCxchDNxO29762caLrbmVEzQ9A1IRRzK/c3ULANZWjRnfg3ongfKfN3I
N0VbQuNlZ97eG4A7V4Y/8IX4NNx1UCioMqZ3L62fQm2YOLj4t1zNeWrS5tlM2vcmHb9rtm8mUkUx
Z2hHT2ZBXkT+G7bqqO0YD+KADdeE7m0F4i2uxppnJWgZZYALSuf8OEp1KnoI2hQejGEJOG5eisq7
WKo68ddPYsHH0TIKY29M3h5JJ/nPZ0cxou4uUy53kIQpaONNjUd8mmN81Q9wqE6SGjjqXlLfQzE5
wFpicZVnsNqfQapZ7VfdtDdAQwkx5S3EB4PAoENanU7WQw4YhWbLjIITq8NhlRbETOCjgE8qQayA
yzDCIdq7evpELBPNoLyLmvxkpLzjGUEghfzwlHdC0Lvx6vJxmLKviomPZpQPxSJWj0O/vdTJZz+G
O53pmRc5W71kjMQEoDhErfCHwdl5Ocymytv0hjoRL0eRh1JKoZEyKGBtk162WifJ1UpZgWOIG8ix
qtE/OcQ01Y9TOfJsfObyd4usp8reeDlOHQCr4llaTyngpxIGYua852XtK0RFPcoCI8JQISASRsMl
lAytvelAlxyM/cOYck6UFmQOYudSsuMyw9tCE7txA4eT83diX/NZQNL/TBh6JDPI5b7bOXr9LXN9
Y0GeYnk8LszL1tu2jXuWqMDI2d4YiMGbHsbL+GQOO/BBG5GFm47iJJUr5ER+5tBZxdVGJb/D9Hmm
54jkb4+t7uDq1wBIdpt8L1pm8iO3GdicPmQjgiiKTOCveMSK0cHP671m8gtdNvBbXSLWsYy2zg5e
CjPr9DnKpqOqjAs1+h1W2RS8sTOy9uexNyv72BbcvaMxE8mYaQ2XCy8V0D+gqItQWQEjQK11SVzt
pg7dx2hmC0EjztNHCl6TUatpxaUcULeZreuceyBIh8T2XvSkK29iFG1TXLzmTvzc9fPI+VLcWel2
UnHEIEO9E8S8mpviyKWpru3EAe8m8QuAeGj6TkI56pmHPHNMbrNpZxpUzTgtdb/jH3DrP+Uk3HKO
KS7UOzI3kcpE21gdsDcfs4ZI9ibeFXG//G1fNMQb2Nw16CygEji70FXHRShKRBWpCxXQQH3TOnjc
KW+ZtrbNjNoLrOAEyyxkpuckrwrAlNUZqNkBvaCEmF8qZGNTpEWnP//DNBXbZCLOSeBdYxPviGWc
UWqyhDaxUcCf0yhGQyfbEoJygbK2T0Hx1ObnyI3PmoZ45aba9VEit6Ywbj1wazanSnOsnBp/bOF+
2Ij+CsSE6KggO6vwJ4HWE6SnKi9em1j7TDvlVyG1DxNcg5Eo2b5YaCN0/1UyPU2T++LCX10bAyWg
gpQcVtWmwALqdu2+d+VW+KTcwG8+SNhgvAXMyqIN1Nym55prklNkcwRV6ByD8cwLf1Zp7cfxa8HG
zYNLEJGJYEaGH/eFXzN8Nvi01NA/Us6hYYBd1m8n8L0biRmd2nUxKigeCEY8l8aJk4Pm9lDyiJ6r
aJbNNA33aooQ7BThzpDDVa8J/NJAoaNHYj8ekfjmBKVfi847B5bITr0z3nYo3v8Xd+e1mze2Zd0n
YoE7MF3++nJQlmzZN4TlwJwzn74HXdV9ZNm/hOrLRgHCqeOymHdYa84xkaAjtBLJJQYE8TAtX/GI
zIdyv7UurctUu/VDMkAqUAlVYdHTeEs8FsHBfBhQS1G88ihx2eQ/DOlg740M136A9FFm9r7AHwLY
beGchma4Dc4kJo8bK+nGHZJZhHr2HSpbMjqcr0rQHMPG6Fwlh7bykRL4+Xkat5YIp/OYrrOq8q9J
Qfk0NnWzrWpm84rAw6HWp58/zILP3ajY9Jlpe4fmyzvZc/aok8egdNJ70zlUWLqAmVq3ijTSnSAz
Cp+4Gvp+H7r9j1aiHm6t7pCJVC0RStalW8HDGLph3xo8H5DRrO+tlInS6+vjTATPFkMH8gYaG32V
HId+IjELIRBQM/+YFMR9OE7WolZT03GRnvXuwGgvw2CX+8wCDvdipTW3MOFtH2EzWKFTHby+Oicq
8M9SSb5eR++McfFzW92HjkC9jRljS8DCdhE74uwZ+Cx4ofmsU3a14LkslwX4YM/uJkhqctAn0JRD
NNFgqXCqzn0Sn5AzYhcYU4LZf2CrlpsOUR+2C5uqI3pih+4mSqVy3c+Dg6RluLay1j36qREdWj8G
5cIL2TXciKIf+b289ie31E+Zp/OztxShUhZ87aBZXg1UGQRziM1aKWG1WfTdfDMXBvRkiuc+tCGg
A5hiClJmaiHN9ejQms4173Ufyn3hhDw5wvu8kq6eM6TlwV6+Ukz7tibVI86RyimnoOLsebu2i6Av
exdxTtjCjUKAdBVn8y5e2l1RED3bo6e2fqW+9ZIspsb7kLjj0pSWuMjynOhC7DToJYn3GNqM5XdW
b8FWP/VKXjo4zVVSfnDxDSJ2jz9FvQBp1NlIojUnlMR9y+3kRKtIwV5inNWxTvaJS+cSKn60Sy7J
TrQzihhe7HyIMoRtRov6jj6XrUS/85r0Q1fw93wTMCGwuwjiCR6KuJj32hfrJA+/FU12z0qfKJyA
NRhClZvAC78YgpakN5Io7IK/7Crewkr7Exvp8BrnNsvrUELknIeVNSIOIPnisUcnCW3FAjZpIXD0
wCeAFEv3qmMBEBKeQqEQ2Gjj5Dd+0BCH6VVfIsftPjc1XACrpEvtBOW+lcaTclqDijRLSpIHzmPc
fQTjvZVdz9K9CfnqZvs+cS1y7MmXGvIZgrskdS0fUHoGNN9r4jUuytDONhZWM1pxUC2zafrhi3lL
gF11ICp5bU6MLGGnFnM1+tlwQERNjGrZlIydhGbRxeChLT8UcjxueEUNV98MYtSndql1dlH+1Qia
HyPAC3WPIhc3Y+gf67piWXpg7xDibhrZuvvHjnmb6kRLvnPfzoxeRM43hbpF0M70AQaG396SprTu
Ory3aNNLQDz5DU40eJWxU5zBpGUCryzDIdvYblplBnQdsq+MA66YZtPii/Pt3NiYQ71BLnyRjHF0
UplxLMbK36Nd/d7Mo0NRLq/uXBLOVnFlHGczWOT3vrE1bXz5uNQ+qNqvqBklR9zofGdddTLotSau
w6bMKgB4tZRrSyy0kwkBVgNfTKMs2LlxwEKlSwm1i9ZcVbwrjBkkTX+tCpJUdUngObHkp74mACHJ
t4xtwWZYQuRFmx37rtrHdfHJNy2ymt3gmc4Sa46ZlyHLMDhqZ4tO5EtWVv7Wd6sbUOfZxuxCGmpz
XYLnJJB78ftJRQ09TQhzsOlREU6NgndOPFLu7XbnN4SyZKW7irOOG1262KybAQdkamVrFURPRovF
PTHqA0hjKCfsthOJxrhjJiNrxL8WqFQAywC1hikcDM1doDNKc+VwCJZwAkfl7B8SJBmDbW+9Qpl0
QmS9xQvBbnEkwaymlb7HBcR9jsiSbglumapTBBZqY9fu8u0q8WArH0DiIA866KutoZ17w8i/G32C
btuxJppLCbekCCT3BZk6uI184R2KO4sNDCpS2gOD7Ox9Vcidl1vAYivvwB00dhNEz5R55ip0m0cj
dltwrxmI5NxS4IZkth8ZbZHrZNbRmRG4NzmhpgD0vduYcLfKooZOyUE81Kii2Acm15U09cZoZusp
t7ZEAIyfJN6dfaZQ6vRl8dXvMcrMcfbZKL45fRFe4kqYHtIK138CfmOTRNaHtq+dBzUxZvt9iLBm
+ddyAvNDFANwdR3dI9ZnhMlilkYRcsdeWEjDR9pzZRM+8TWRx4v5fRsDvnmIKn/HopgWmmjKxerF
pScDDDEThGg5lkhrLc/aBkpUN6yQ15HDPFtIHV2CM4ovrcyf1r6BoQDbZkXthYLGT1Xnzx/Ezolj
ZGfGwQ2vFtPT0axzasSipyzoh2orMvM5k0WoLoacnktDC2Byuys9j9AptX9kUoluHALsRurOxyBj
JKjpbG1gO1qnOER/jEInYf3h5JezG1SXYvmRNVO/Alkd7TFngsmIJ+PKbqL2YQhJttTe9DBo5DUW
MWnoDx+QmtLY9g3CwUrYS1leQ6cQCeV5uxBHFAnxhQbEtRuIhTzlRXUDiMu5smibjO3WT6UEYklZ
YKrZOkZzmtwKGK1Vm38zvKq+TJIlbZStprNEwgCxPEftkkk0pfu66/srze5up6rk00x5zZ9kdpOJ
BrkWxKCbuRx/ZLCb10EKXwdkSv5hDiD5JMHg8FlYOOpDl7A8uSW3jkqfExBDWY71Q17pT4OCi9zm
Vn7AeYznzI5DDCatQJBNx9rMirsartnJa6kOuXZ+5xKQd0dTdpXCQ0eea9b72BqBHDMvbVVn9Uvs
N8VHf0gPRWSDt5ZLxEMIFkPF3TaNarW3qcJui7JsNsq2xbFS6Y9Zx+Ep7vY40PNrsBnzGjvvJTjk
aWt7ujqyXLvNBtx3Y8PsA4qOVlvRh1fu8sPu1Wecv9MGHhv7G8O/nsvKuBbLj2QssJML/RizNViR
kTneNHjzb2RsU3uik6SVN9z8/P9dZ2Lz2lvzNp86Y1M2EFFqCwTZBZJtgUibAKUeg8UlqrUTz2K8
te1+vLXcYDhJQ3+Ym9jbKJNJJCm99lLnY3dZCokmKssgdNvNKvCMaS8xtJ2nsvDOZtI1tAC6bCNd
q1GruMPk2rPQ3tYzaSvIUxU1Yl9u7dykb99OZLsq36M+lu1JUnJu1GR8d2iYMmul8toa8fP2cEkK
1RefAWoNVVezN4ynczh6QDQrIhOJG6KY2GXF3kzmdGObTXclIv6gT4OPdBia7QAe4xPQcgoFzVWp
WcoOA4ZFKi907tEHkDHVbUpM1cRQxsFDV1uIiCaL9t6cXprYLWCU4X1PJ4BSBnrwxG0k2RMss+2u
9BHfqad27JprCP2k3AEIYoWUD+ccbwxiepBD5Iw1zopXZsaR3+07vOkXEQLv62aBFaB7i64VLu6k
dMjahLP+JZyLDQO3/3EOTPQ4CZpDvt9n5Los04biOvHt4QPxwHubGWgfk1RNS9dybiavdW48n0J1
EBsU+Aiton9gAnhcpOGSAKwEHqUv9HyyPM99IB15n8g1qjfz0mpaVmUIxFZ207P37VIWE4UmJM0c
AzbdbuWiReuBX8Q2pkzZVjdTP1QHwyc7sgwFzSEKQEc11OVTvWzKQBR0I0LKGe30jZNQxeBXDrvR
ndRlFo27pmmCI2w9satV/ZmUT3Vp0KHbJA5xPtKLM2i7Tn3LkvwhIDDu1KJb22InTFYir9PdiIYM
TyNl68n3rwGggnKkZjJWebSxVZzth3y8T6R/G7h1jMDcpc+rE/0URXIX59TgsQ4RIoSLC0C6X9MQ
7b/BPnKeSOa5bHz72rVHOO09PY5gjJJ9O04C25oVbdMqZuO4seU8XboAx5LRJC++db/Xqb7LLMCq
1ZySmWT364wp/QKC3M3gzR+zkq2rHUBbH3rfXSsjw2Q70rdpUVBctMyL23CYnsxxiB75ixfQbq+x
N+hrLZyP0i++5ED8om76wA3CXhv4QKFydZ5chCFBQWusSIerHCE4nJh2HXqD/oyBb5lymDRHktAp
EXbeLWypzawMZ90BE7/QTcn1i/IAKAW6BZLz3o1obff9J1l0MEl9uD91aj2EDgZpIGlgvIV9GXOO
Bgk5OL1yCyh8QONVnF3S7bBCmWjJmsFmX0TxImM0MDufYJiB7QfIS8jFtYmuTZrZybLAEOeL8isJ
YS56nR62jSqys+69dleyntW00LCk0l8hOYW9ew2UWGVktJXDTpo2Qc/DVeNiECzxIB0SsLdea92G
wRektOQMTf6+7FyU90V/73XQ1MgbW9cBUX7CVCxQTzUpvEeyHgNW1mN4M8p7zAfZXg8ID4iEuESC
BCZjLtpD6ZIcXnaR2owKODhFRMV6HC3eRV1TKg88qoRJe3YXTgY2FIft6QqTt9pOUsL6oh+/SU0q
3D8JHEnJ5rF384EVGoYI6VPztarqBJNtXpcGSp3cX8w1cFRCdRdWjaCayWa9y3GKx6GDj8vVixRE
1QwstAzc8KGu/WJJA4SZF2fWRkId3ZhhZ6J5QcNZOirBecXrDIzuOpuC+Lpzr4DNpjtNaRj4mQUN
wSi9iwJg5SGiXwl1yTvjfrwqQaluxtk50aeA71crIim+TAUZxUm5EG/sZosddjFDOTVUmYkorjB6
BhtjHrN2OpBGsitTCsBtjjeDuEiCmahcmEG5w4ySHbygP6r+th+ziQa3tteiOhRj+WW2UYG64+di
kc0klfguY2mhO6KGGcdoINuolfyH12aSlifDp4vgqjTDl9FDbqsAuqXx4oxJx/roYa01e+86K0y8
nMRP+hONfOxttHe8q1Sj5bNCJkbkcRYx0LSYQmofNoWci1Z3VItC9zF2GQd9G7lVT0kkaduc9u+o
Nm4ES6IQk3FP6ekC5BwAsxzAwBwVi+YgaU7UzwiiKqnmDobANIKTrKUyoiGAoN2Db0ryZbxv8gXY
585XTTNXdHtIlTU9sZ3ZRu9JwrW3ld081uP0o+q68eyFejwbyw9PGtuytAGEBDNbEZb325Jk8E2o
FZhQYe+jNKrAIqqHXhVnlsuEu03sZ4asZPrsKnk1CzlfNskTBnDSR/x4O5rJHT0D4CX9NJG30VIn
iBu9K7B/bmLlqBUWR0Ip5WUgSlzuPrRcDTwIRjW8XD390JDNbmercm+NYrC2kOnR6xjjVddEwWFw
QK/S49IbkcLlpJBxICBOHJySME2Km0f1EJizebZS3Eq6+4QFdYMiFKR5+Z2BPN9WboOSxxq/xC6t
9biEOmQ/hh54eXqb8zW5MHH7FA7g3mTiZgCTWJDUkdikE+lddg+wqjO9mNUdwX7JAp/FtLfGEk9F
nCm8KpsrhvMLpL/jYaKHjr2HSDJSoIDWHMolQliIZDVnAvy/rBrK+uy3Sz/8oPRH00I0IXs6aR3W
rha7gaaEFxERFnfVFbQ1NoDJyJ4VFwhaQRb2lmZnNZA7HStBFk+8qPBrv0HKYW3HAr1hFDMEGlV2
GjQwtkoTFqXz2Ke+yQZHpBWFXTJ0N5UsNFIBkKODjw86o93tG2fPrcRRZPa9zEd315YtzzZ1t96A
o9BWZXauMM3T/vRxEcVQNgK2fyoqzq3rP5S2WSGF50JcNFg260iiNs2ViKz4pv3aaSA8obxMkbtQ
tF25jjNi35rHQ2UXH0jeSXeDRKGpKkU/Cl2GbJdJmoV7TszDqvAjvq3UGs+5zB77Vt/BTW2vNWmw
agwuGfs/y4ZsXnOODgRk2GMan5vFnSCwWuK9XXbdhQEnjMWi7W/jgGxjnX9jmMVxHeC2SCEI7dnU
nwuKCseeBQuyZ5puUs2Uk9Z4BsAYyB5BIopotDjxCbF2tp+oLzW1QH1gJv16grhquvm3GnnfDBRD
ZUhZsJNyGj0xmW2360q7P1hpcJcONZOXyKj/N0208Vgp+mx1LsRU0MGPSEefzyOc1R9O/ynvyB3t
wPZcesH3oPApL9YTK72QLPJZJtuBLHf0NmR9eKw/l03mxCND1w83/DR5VrVu3NswSyNW0uFj3fns
bUs+1+WvMUQSptmcIeLQH1P+90hm5AkP5JzaxCvW8bYcbFgSMyyJ1icGKsCFXUrc0gS9YVCcI7Ib
skO0xMOBTD/2Yq7hQxnxOm+hSA0OvcaQvtNq0vPEoq+6rFlTnWJs33OrNz5ehpWOHypw/CvPIXtA
sXdesuEQ+0zwekGPQhhp+gdRcYKBM4U7ay4/1y2OB5Qo1tr0xjuXnhmYgTrB09IV63gOvhN4sSOa
ITpqU2zk4hEOoPtdNvX94PLCU9QOt1lnXZu2nW4GE22QzX5wFdroL9z20fdRpbL4IgeqL3ZJlVNn
Gpg23G+9chqGozBitPtaJkazicH6rOh0sPeOPHE2ybSA6RktotKPVda5PwcBN49NdgDLfpZicRhv
SjcstiZIFTQ10Tw9RMUMac6lpIz4YgCWg+gpQRfflO2qYii+APzc0FoAmS/mj35v84ypErB/+2SE
qty1wffGDuozAWMIn1MctNrsDzLqn1thL/T9GNbQnSzkvAZCBsajpdzrpnQXLTbgAb0nZ+iLYwej
ZJWSdU0uJFF8Mlvy11Wz8v3bqq0sFmJBRyGCx43f3KCv12VXvtuehzBp9q5VfTEl2ZpVaXgr2c18
+VPxoOGpofhX3KAe17mDWE9bX9EhfIi8tP5UkGioM8f6DqgUBg+xREVzM0L2fKBw9zwwUJ0DXAPj
kN46BoDCNMiOMoHmMUZDcg/S7qbDBQAQILR3YzM6e6pigIZQh6cJgKQxmm5bizVQ/ujWyfRg+3Qd
PHq3QEJBmxATcc67bk05pQBiRiZGfDPGYt4TnNlfNEsH3W3JdfHZCgKnwS3MIjPkkVC2IztKbBWU
eSpHttjLmjxBv3RPwjasnfaccCXrGeWl4Jb8e3Pl/03npPWWcfL/5UEXpemv1kn+xt/OScOWf3lo
iHCF038RwhHef3snacD+pdECL/5HV1uOqXBI/mOeFO5fVOcsLIvC5H/wZ/9jnuSPhGXawuOHqyxP
uf/GPCk5sxfWScty8V/arqWBP2ttKhdr5y/WyXI2dYiAlaVatIErvy0cDPl+svPkHXvq4EtgqJ3E
KpPhOkP2YyhaBR6yHixqTWlsNA4OZ/jsRel+iQQEc5uAAl5oWW523UfO6sW9/cf8+dLs6fx2utS0
PK3RZyrTVo789XQJT6gqZ5G4jPa33v0UoAUX/lUBDWQOkov/zbEcT9gWDlPnp+v0havUKLx2DDpX
r5FNovxa12RpqJExnpxq8/D2sXgLXj0G5Xogt0yJixY23/KYXhxrbL1BNU6k1wUcmDb2V1lwT0k3
QpxmxB8XpGnkZO9c3+KK/Y9rdnn0ilcL2CAH5oju4qp9cUwzdXI3jAO9nkeUohc+7sA2f2QP+fal
/f7IOIgtHF5m6cjf3jAUPRbbOUMT5HfG6ECy2YWaLp0eu927T2x5/L9e0nIsIA+oxYSJv/jXSwLM
k2ZVyyNT8Ks5XoLKt/jsiWLNSu5sR1cKAXdNJ0Q/yOGcdUjjh3UOzqapn536o4uxo9C7pn1uhwc6
sZrc6qpale5zkycXJmqfOj9l840CosWiZD2BinbF2o436bwev1T+cxUc0+yHZaO1gYPcQja0UA8H
t61Dtz2CltL8cJhsWnReLSwvd4wpmZBdNDzn2Qmrbb/xncc2GFhJnSik4gx6kCX2BbKsJuOr+D7E
WCvhc9jy0HcmIYP53mqeIxyVbz80wQDz2520sHsTYwWVTzqvLNUVORKO1QgN2V7eoyhgc2dtS95+
hVBZG+i7fX/tjV8Cb7rW/bAvCB7JMaG+fRry93fUcjgD4QrhSp7sq3eUfnSZ5CNOI6t4YJdO7P28
q4m5YAm/xYJ2x4rlK2nyJxbRqkN9T8DJk08i9IXQP3Sz7LPd8UNHpAvd3a2owrsMhvHgZTezEBsn
DkgH646R+9zr/90dfHHqjO4vP68yNoDverNe437ZuZm/LnySyWlcN9vAwogt1WXg3ImkO+TIBdH/
7Nt2/fbt+31U+fXuLZ/Liy9cVRQ9NZkIVOnKjYcXvKq/mKW+ICBxHUTdoSRmqAHl/PZR//TBAwOg
gGQ6Dg/u1auTYsI364a6Ig2sjHUpJfQs+1gZGrdORHGHxNC3D/j7HMZlAtl3NcUA4XjLbXhxmdRh
zMpCk7oGarQapw8m7XQj649vH+WPl/U/R3HNV69iOADj86OaVxGJYPBdR18L/xo7uh2/czl/OpCt
0OYzH3im4766HHuy7WlIuZzYfSQ4dj2Abow6b+0LusX+9u2r0n/4zplHTZOliPSE9epgLXlLadcX
ej3UX4cYnnr04e0DKHNZQrwelF8cwn5146ohyxqVcD1g7gghLlZ6UV+24dbvwBOBH0FPsAvLcOvi
NIrDaVsnNvBG8ksXXZexmKPwDFG1ImMDdNg2t8d9qfQxRWWNFHAfx9M9yQ9bPNBnRzpHAysOQvGu
9NgLECgpdrpLH5yWIb4oPs8hXt0kfkiTH2OOhR2kV3bqIQqFqEe7INvJINkFldg0rbteNumGH9Ae
sCg5fy/8e0Lnt6F0V+TTrIMvdlssYCGEuu4loKIDQNotqparzBenZom5GZoNtc5VKZN95ze30p3W
AoWahkYV6c+BDo5x52xNL9nDkkP9Dzt/UcdrUIzook1MAmVDC4vKfZsMe2MgwUWyDU27Y0GRMso4
7WrcJ1kIF7g7+hwiJmumBXZT4/GuxC0wgP3cOOvAIqs9RUNjhKsQ2qR51BiwQvWdgIcLCP4rb3D3
JjEdFrzqiby7Eka4rsaLjhryqHpS3cZtNn32nXhVdD7sheY6nsezI3JUBOkhMuNzFrCDtvn9mbnN
yl0A+qE0seMHmG/Q+4xZvXGpZ7qDez17zr4mPcSH0hDN0A48k5S0/k7CIcwNKhCwDVFrXXYqu65c
bw+/FRVkveZwWwOve+JUWNu6Vbc0Esb6Mce84MkHq70T0UPSXzsEcRfmZshuJVC58bqZ7smcXVNr
h2AwUYWifYBsjuYNUzqV61rsc8kObbr00dxFCJ1NdD7OJ9/e981Voe8RkEHioXLmfVsSROASnfMx
3nXOpo/1yhk/l/hG0S5sqOUeXQFruFqXMZEf7ppEIPK1LOM67baUq1d+dLMc17H9VVMNBws1dYkW
w3ObWyVGsjujTwo/nDWAjibPfMJMJdG4R+CfTb6CTu7ABfxoC/tubMIbq/8cEZtYeeZDR22N0Kuc
DC9U9nW7GDimFW7x6Swb65zP3qECKNqhJO6jaZvn9r7pJT5dxLhLuin0LwXyoxpMiM7RqSEzJOUG
eKF1jPP4k7afeVTnqIyXLPpzK+qtCL8Z4LnQsF3kVG7IEFi8bedB5Xe9W2HlHZ/jMTgORXflmi0q
Hvdoh/be0vVTigw7IApFFt5mXPKvs/ooq/rYuB75oe2+DyeS5wKkG6651XR7mVOum3DjUJiwXTil
3n01P5HEhHMPGqv/0cLyXoTw+Sv3CKGVRCC09A65thVySQvTV0yv+1h0eBWMd5YpYhnCfhvimHzY
3lnS8fSrUdR0lO2PVceUV+V3eO7PdYlhAtmwt9xbopUrJuB2Kh8q9+7t4fVPCyQiTf/7yK8XSD1y
CcpQjV5PpcY01rK2uAsCA9x98M60/qdZ9uWRXq1nHCjR1Pw5EqRaUNtAJuN+VVOzevuC/jghvbig
V2sWMk61VYUtBZnqiz+ewAG//fv/dMN4HLaGF6RZVL7a8BpBZ+vSQrRvOdckpZND0/lH2gvvHOVP
kzjAJLBHTKzsVV9NemNXFgOJenptzggm6JGyJ9imfCdCt58RZSyGP4aAcQ3qDKtdvqZKdFGx8J+w
xXtWCO5GbFy+PhI6ydcOCRL82hMv7s64cr2N4YtjJpu1idxFqXnTIBqSFeaGQq7THGl675PQ82nq
63OPlCZG1pDXZMK1mPRSUKuQJG19NfrTxvPoTt+auPeGCM6NAwxyoMaurW3NWlVQvSs/NuymguQ5
j+VRA2enIzE141UwdGfPvlosYTNGuKY0wb9DvcRdWpXJ36uvf4Xu+j9ZXbJ5c2CY/X+wXEjbyvYl
lWv5z/8uLSn7L9dTio0u9WflaYst3D9ULv0X9SbT84QChyUtxXD0T2FJib/Y07FGZmkuNB1WXv9/
qFxS/ptC0q/vu4NERkn2i0ttxnFNalq/rsFztGcEzyUwEXTBbje9VwF93hQ1cA+KXBXWtxe34ebv
sfVlIejnLuI/Q+7fB7TZXrgWqyFlva6Y0J7BP4DmZ9V5zVpLmV64gdjQvqMfMoqTMRgHOzHPRV5c
9tZYXZRVhBqJJCsWgivE1ECV4mmk1EVH/u1Tk9z4F7PB36cGD215BNTmWcr/ei8S6tVBNQ902MJx
D7r8svXBsoQJPM0KST+zur+HsXXIU72pK+/kV0Qth7jUOxXsnda9nRP/zqghWrUBrfVUfrKEvpbS
v+ZtuDaQ861M4RzePmv16/j+z1lLCkHg2gC32a+eoGlYZjiQagxwVXx00VddRJ1xSgMMD9DLMdu5
JzmYh7SS37p2/GzQhL5olH/uhhFFWvcpClAEkBP+ZbKSO9NhtxdM1lUzAYjyw4VeU1xbfXNZ4OYa
+pyGEsFgOi+5MZVztob0KakTHLhBhuUg3ntWf4rK+kOc2Y9vX+if3lSqXqaSDqUWab66TtFNQzzb
NZ2pKYsvOmS3CHf1poiz711u2XsZze9Mab9ugNhymBJJCUVPW1ML5kv59X2wo6EUAR/oyoGMgqKH
hi8NIGgHjQGhmN1F8vzvLtFRVBGZeLAsA8eTr8tgOp7jFtl6guuktXZRxmfpTra6QKdQ7MwRW47t
9e57i6BlZn75Rf48qoWsUAtlKlO/XiA0prEsRziWNQVXfprdDWM7bwI/ibbhaDebXtEx9QsMsroK
CRrMA+jvSNbOdOzfW638ds+5BQuU0OMZMzbKV095DjSyvbCF1t72yMlImMMcUI3B/GUIPPmIHbE8
jrLf6KGdoncm/+V3v74RrAM9viNGZeUsb+CLeoRDkSdvRrQLkdFMP3LTJ1OmLeb8y1wv4nN36pnr
R6Ob0Iq1FjyROWzs72+/AuL158zTsBTVEJqJtBd+ewd6pG++KoxslajlPSd01frGUAKBZmhiEmoJ
Db9tnMq+HvqgeigLxyZDyMvvAmLy4PwrK74s6Xd/hHMjIafDFo/feWF+XYnxWSiKwS7nqBTnSAfk
19tUhUDQrZz9JCw191o1Mcvlma11KONvTWB9eueGLK/fq6dCpZsZapmnJK2uXw/n6zlLE15QjH1A
LfxhhmEMGnLMstu8NzDoyYMj2IdEBSjUcRtOxc3bZ/DznXt1Bsy7tglIj4HatJdH9uK9sHwvnzVC
CRIEMO6OTlKv7aVjndZoY9rWNu8zxc5zSNVHqARPNsZtis5UqQvJYjEfB0z0Q/qDHCKEkGFk0vME
Tc/0/yQL7G+pgfq6L+kT9DVMshk+HIWNYYEmFc8ZjBUUbgDF3JTPLp+md164P3xwXJynbcW0x8Li
1SA3Ud8z/TQkEyRCe2BK5rnGAptJvCniog6HIkZTojGa+b2e0B+PTDOD751/4Hz+elvnohww83Bb
zSy/n/ryxm/Lg2HBEBTZWSkCF1Os9e88y98HO4YWaQM4pT/HV/bqWTa2l9cQ3QkYMaR3iMMUrQDF
yQtP0LLvBVJtFXbdyiuGT46BldIRBHmW9tBtLRszW15WAb7dMiZytp0JEmoySPj4DsjKti5DAaJm
rtGHxoJKCBuv94ZH8dvXgGzWUuxX+clK5fWcFKZ2V2mXMgOKSWRMmW6YlWAj2JMezr6HRiglP3fV
OIMJRr6gfuFWYCUFD/PtO/nbKKD5ZYrS7dLn1AwKvz49a5gzAGMRZYmq3SO4Au+N3WPl1BAsqggP
yb8+HL3OZUKmm8DE/Oq5zSLLg0BC4M8rY9PZsz6j51sLImj3MrXfWaT+4dp+Odjy5y8+eFK5vaKp
R3BoJFVc5HZAknKQn1VoEgyPHP/tS3vVs2FA1XSZWX7jIHC19rxXt1KRxpklNbm6sqlI+a7g2GRO
d+17A9JReH6i70mp5m2jMbDSAO63jW2wMivih7Y1V2+fzR+unV388g8J0UCDX91oKeKpEI6iYVT3
5NmNTx14Vjj98Az83Nm8fbDfZzsunV0QGwHbtgByvBrcB8s3IhkhBw4gy+KVykCwZ5G/QbYsdrDX
RvbasEKrgTohdRjrIqvBQfYyTIAyFiGdukDu8hSTAbGP771zy8F/Gfc5OR4MQgzLZMJ7vVXJKkWs
9hDQ+SESJ6xL4ubj6rFssdF22iedTzy/fTuWEe/3AzpLT99lZ7bsDF++d0BqPXZO6EebPoTVEjMQ
WXUarKTJ3VAxUAHMyt5urvJ8A8w4fWf988enQbvOsTzNSlC/3gwakYMfecIxB3HIYdw39Cpz5xbP
bfUoVQOmXGE1G03yCUtLptt8YLEkPFaH5rTUTYl+PMWFqjCgi+adV+VP7+WyLKOtyALEfr0MAF5d
ElLnkBcbqXo3ZNVHqJzk/2aozwBYvPdm/vFRvDjcMnm9GAK6JiwTnXK43kmfzTrYez27qyhk4iia
q9pJTz0wLZ1V7w0Gy/f12zvA6CPwszgIyV99f+2I7ajVrk8JZyJox1KETXg0VBpo/pjWxwk7oPha
WwK7aSgs+AH2M+vIAH6XHKgy1x/9CTRcP0TNOyP+b/P18jlYjPpMiC6w7uWWvbglkTu2GbZfPgf0
bceS1tQmyxAkenUVrmI4dOtBu8BI2/fWxH989P85sPOqJteQFFGQUEosJd7vwOeQJOvc9LLs17WM
H9/+Bv/40bPcNG2Pz4Ap7terHPGv1KiNfRoqrjp3YiQvvSe80LUXMzS2o9UQj5/fPuYfXzZPMQWw
FGPz8erO2qpQkEAjTBHTcAPI4aFe1P2FRfgIa40Tm8G7uEBqMEIY+tdH9njJBNWmZVGkXo2/DQzK
jIwfH7d0oLYWxQFk56Z9JYfQPdQY2VgWlv5KIEY6EfLnvjfi/GE5Qw3MEiholunv9fivBY+2WuCR
c4bAr2medEp4HLmnattjCG1GyHcJJISC5l/aAYdh/fXOwPKqCfBz+uUM6ABowa4TWc2vTzz0g0ws
U8h/UXZey5EjWbb9lWvzjjbA4VBmt+chdFAEg1q8wEgmCTi0hgNfPwtZfe1WZfVUzbyUVWaSISAc
x8/Ze23wgDXR78DJ05yYIeRXS0rHTRDmP7Kwf0kXdy18VHP316fg39xWAdkicP5/tht+LcDNZJyI
LuLq5gC9Fg11Gy6FfWRaTyByoa/79a3V/t1q+m9WGdRDZPo5Hg9fxgO/fGeJECM0eVM4JI+Q+8Uy
Tr1bSC9/c4b/zaUdoFHiKc8cR/xpO2sNTqCahhNMVOF8MGcPQGZIok0Zh/FhFjlsCky2eO65ykz+
Lv2b9/83a0dAwW8jL1rkeuYvX7SWtSI5i/DNWWT9BkL6LoyzC1cpIlEH8/qvT+Uva4dNmqrFXob9
BaMk23N/eTMYHKyHJJyuyKPTq5r+1KqJZ9qWBg7fSGqIJRPa/b9+01+3BMu7YmOmMuB54SB5++Vd
J6m9OJMMx2gRgnJ0iCMfU6H2XSyHDQrieOUB+ltTXb8FbYyRFHUy0/Fy/psP8suh/u1zLHWcS6uM
Uu6XtSQXRi3cZUhXdAERtJLbhSGhsRqn9sZpocX99ff+5RJe3o42uUnHzA1MSd/sj5dw71Q9PVoO
tpu3/hrIxR2M/gRiPyaav36nX+7Q396JnpQrOaeS2Lg/vpNvUGlAF+ObRCbSNEjlZoqRpHYa3G35
RVCbemd7+vDX72o5P9f939UCNmuCZAjF2aU3J/iqf3zjiD4Q5S9mL7OPXEQ0OyWRvcfBTvUit0HM
1gTiWqwbwboLhs4+VIMkNdgtHCKahNc2r03lpq+dnbXhthfV7O3QVgFmI6yYhKZYOZUx3lnY7r/H
UaNg9jsfd9Awxs8DKbLw/dwMUUbjWs0tCWrRy2g2GISGVH+6NCje4gGGA0glG1djKUZ05hMn4611
/fLbqXLTXHWNdKttQc/tE8cQcZxdRUgYDgM1d9u41e23AfT6DXMZjr3YsEFuRsBqn4mpGS5rbugz
TZb0rTb97NOPnDDaxEQRPZdDBg0+xSN0WempOfEfA+OSM9wjGRFwWO12PJul796KCgzzUHXZ3WwS
FA4DLcH0hTe7+KGrxmG0pqLokhy28JLbCDyolJWPzS7CKS9ChT3PDYX1SET8fOp6FxSRUq5+0I4S
0BlboxivwwQoaW3n+pNcyv5pSAL14LeZvhuIl8YgO7M7XpWTJ4EKdmp+JMa5fWFnNT2lsUlvCONC
8jYDlni3wzk+0XDEYRyU4lSOk00AgAGoB5ec137XU2q8sKJYlyJsi5FEhtx9itkSFbRIq44oCYJ2
zsS6a1yTnXxnF1n3m6gJPXddZzhNVlOf++3KbaqAiNQI952MLPNrprP5WqL1OEEex75DLZcUgHvY
96OXDHGeBLEVfYedJ2+BKdiPk4a0t4IRXd5Wdms+J51PX3YaCuur0NbMb40h3g9FuCA5A/Hs8GpJ
H1o70QT0v8Jm9D8JDM0/fK8ogR+UYY82JPMUGE9Krncm1jWnwuXhR8xsTHBqA8ngFIA/QIJUhNjL
J3LHJ7KLUq630LcnwM7mAB+JRhUyeelXPwLZdCj7iYW+zmN8gTgRhzFbO6rr3uNeEiKblTOG/8Zx
h5XLN2g3eJw5IXMZ2WDL9EyumyE6ehxRhphlk/SkBPCoAyTCOeUHTYmx64I2FqPaUmTmQ1x54X1U
SXLgrLABPxSXvgLwZCfqOkKZCfRQJt23jdksBSMgwR6XQQLEXQSDWnLJ8ZbBUo7FS5jJ6FFMTvOR
kGvIDrh25YcblnAh+9Iu+3UxJtZjUAMJuQHNwgYhTRIkMKYXRndSJuI8QO+hkRCELiHAnRyHtSIZ
+D4JHbvZCQPAOHgCSyMFRxNeXM2DbT9mVF9XVuSWpI6KlB25HkuMI4PDiYX93kB7tsfS2xRJDoTX
TcD4royqKWEwhSSxFDm9UYw8g7hH6kKjtsoC8zaZiD9bY7imZzGIcbjzvSh6YY5uPjhJT9JCoVP/
yYmASK3M/NBQ5NrU2oj2VuMW11qdJzm0eWOqSYlgiboco84m6FlhOV5r1xXVUQ0C2Ivl+Gm4NQdX
FIcWC1kI0DPwc0IbccIeZzPN/aeUECsiAwr8WXg0/D4rLlDPN2sxU3kPvQdihlaW2wtIpiEuyVAS
oeJECOkTcioJSwCzxqQca74B69lLJXYpUomep7Jx1ujeiSBq6dUDD4k3eQFFGGwQIrEow9PRJ+2K
ADe1lizme3Rc4WXc9m9d7X5Aryf5w4PJbAVRjBhMf3D1c+V0NlyrqaTd0aOOdSqnXs+iJldSB++9
YHNSROBCyymwNg4faV3bI9RFP4b9beX2Eiup1nWTwuu0IolW3OoBfNOfHjyQZzkapWNcxN+WM1Yr
1dFeGzDHr1spb3VmkcCe+gY+nZjoV485TGaDxow9sjDpiFTruMm4wYyGH2Tq6e/0jHF9sbSwEWRt
XpHbnq8b33wOZDszv+JP2galZNHZ3DRxS5hxTXhtghh4m8yyxnAoHJD8CwrOdnG0ehIuQennCKd6
koLR3z8aEi+7dklWLXq4fdA+oquWh9w1tMkS/EbUEkne19txmvpNy9P1oiMM97ZoiuyU5j1N+860
dsCmuLgGwjTwY4KwGiGtIE+U207jleVfCRw38NraTbYQvFS8RQoFqTqC8V3BmtmUgYW1wkmegEvh
iAo4LgilzgGPPwJKeM6YEwfErQda/0H8LCzc39iH4DwLYyZigg2lSyLwqql5g3iyCS3mft0gqGqf
kzrD/2o1oMWW8Hj0ZBvf40zHsXpWDKL5QNOzmlllixhmTx5NISQ6sj3iPmUo2WUagyJP5DmPPgrh
WduoDvotkGmS9PDJrtIpePdKoMwJpOt10uFeVWSErIZsjndVSaKXbpHWR3EUkdWavfoF44DZGD5i
n7BnkTmKNNtYwBdHSAeSlsGhG6sLAN74exsrv57Z0BxicJ8X/lBD2vQ42IGWrEb1yMd3Zq7p0sHc
bIu+PLuGXV03CYMQiDXwu2B2cSeTc2uRLoIZMixWHk3X7QwScgP5gQQN0x6OVVhdwx746mtwWeha
YgA7Wve7yVXFqYhxxZgxLMkoaEjjsVI/Ko95kzNpUQ7prkEUVU9jC7yxNQmaTmGFtu2IUcQPooUq
5xBH6cehWJvsHHGZDvIa4aZ+dWj2H4yysA66R3qXLMPwqoBIiq8v+miHor0cC6/DkJjYBDzghCdh
wAQvVg6ddTXmk/kBfJEw+KaNC+h27vBWFqF1lZaORmkZhA1ISaj459ZNeNTJLus7zo4zHwVncyri
eyAn9+xplwrFJdF7unNadZUYpO16wPTWsrKuZDIyOWWKs2sW249A1o1DJPtWLijaqE4fc12/C/s2
TtRVod4bDZWPEiYkk8QHC+KOFwlr72w+17NoVn1tbYjjQaL/mNVQNUdrl9QeVOuXXuaXU2e8uf70
7EJAcvqHzAf8YjewL8bNaM5rnyzHgSyNSDWEM+NSmb4baW/dJP8YAQDMvruzSZZe+7GPXriku1bD
iqp4ThTbob8OC6vYjlry++81Y5U487aNJ05xOIMTR/ZsdCOVrtu/ujgUM784GGgFaztYe9VZkzta
N6/zIq6jjkj9U0C8ixpZQV1j0wTmjQr9B7dSdxmkGS+1LiYf02GBEsUYohekJrdqJujcBgzQj1ay
E5HXb3TVH4lUX1NLvJWqPkaS8GJSKQSekzlmWpC3ZzW6P6ykaRZPfI8FErnaZO7s1MO422AchxC6
tmtO229ZCSwBblvshJ2tDXe4s535rDShxWYXHpoUGX4F4bkQzWkIkZWkAijz9Fy2eDna+cKcm2Y3
BeoFntoqcjyWJm60MY+/s5LosTyH6i3EZRGYJKGU3Yn416Xo8LJHE4f4GnTzIxJOiSM6v4+bKL00
G9Il7IYw1dQjsbRlMrohCA99iYSkKaYRYwxgq3WWgdQaBmtFAOtF0Ph3aToTZlOdCrtF7lyExT7X
0Ui/lK2fOxkv9RhfVK1+zFTwEvrG4kBPvnuFKYz20EWCF34nUobJYQKYx+ExNFUEAw+D/oEm4dhV
7SGFxSQSa8ejd2cuCb+WiuZVPUTvdTKdy7ECfmX8iJ1FaFwrGJxVg7jXILJ38j+xkFqUc9PZUsF1
KHgjII/vJWMssNUkpfpD8Txp5xBbPkQcMifwjnerou0JAApN2lFQVcLuurLz276DUdGT9RGNAf3v
4mGAJzgQ1uvaSXcIwhKJbDq8OhFP1TAcsg3rPxBSzC50WbD+z/PVJJ0DfZHrdjTUkt39NSf+c026
9IoztSnVT8+AtbGD6boGGefQeIRxLM9W41w3hXD52zJfI6mm6kgkW9Mx+0gMPV0B2XkQKer8wai3
NLih02a3dtu4T7MM3vXU+/uGdhRqfBq2UkybPjSr64gG35cNfrokXlCQxAJ3R3nbMV24BQtXrStI
/aMYKbbVkHRojxUchsFsjk41x2icgPAbgTdjyvLjrasygRA+31o8F4bBOBtZWxxQJVxOXNbp7D0Q
Z1Hufu4UIic1jwo21LaWzkkU05mNIgriPLx3rX7rGaiinfLki/FO6uBhnsZbIRv9YKjIv2YdIdm3
Ys0bmYut+sEkz4TRRZKV9WqsYBS6+paNAUjACRKGkRrfNOFeEC7Qo0nwifcjQ5Wg1DERNQFgWaFx
xGfCfikS9cFQ4xKP5Wby2mPakW7T2/12lN1BNTwf+yk/O57b7puG7c009MYT1W6NpHlQOMRLf9On
/mNBZYZ2xgFUHQM2M1p/n5JRSZkUAiFGvRlYeJ8FGVSXyvW/RZpRepcVS7/TjwitKUab1qITWc8H
YnOhmibNwR7Skmd5um/k+BiztMSw7Gc7l7dh7j8YWO5pFYOyGnAbDFsABAczaK96J9+nab6zOOAT
AJMltsjO4RIQslcP8YXuDOOYLCVYYWu1YT9/O6UWZdzilG9taxuI/FoO0WHohvdCkw9UjhfTRDb2
SJyFlkv2TGxdcYvf9DkJzrOrSYYa0ovacNpVPS9PMhfM/8YEpQH2vkIIH3bzS0nSMyV3BjqcwBpX
ULzpWP9oEwvjnspzoJJGp9mLsUmsrVWRLltLhEhoYuskiq6z0dS3iS4MJCjQP0AqA/5nw1HXJKQH
fPgX1POAk8ng5skMlnfgajLbZ0osPnIg2CiXvQPZuiAt5bKSKQ+aUs1Ar5MUIRRQxGC+s5dmBIoM
k1zusoAvuo7YTN5T1AQokwSN2rSsg9s0mcUNydo2Nka3mn/MtlBfdta376J3khtya4p7sLSEbFql
pHBPYi1urTKtbyIZg/cLvWnctyYJ72h+Ew5bBV8x3sI5FOXeIVrljthOwqVElMEShEp+XbqF9aTY
c1wledp9UoFEXDzGBBxvqJW4mkBYkcUkw5Y6DWCdolWg7WcdGOoldIMW0Jgs7jDsxbdyWrhEFJ3V
2sb8THVaCtIk0klzusIa9gdRKY2FEqoZAOE32jb1pgGGA1bUc/2PDonagwhdtiFdnAxiY/dkHKzz
3gP+JcgGjQ7pNI7xVel0AIuSSve6XOcaXvChCULvDvt+KNd1YAMC58MAd1zm8CG4PvYXUAXE2Dhf
k5mmdr92sxmpShNb4isiSJQHQtzZzVXZGwBuokKE36Epw7fZBaK7YsNskw2YVhNVZuY41nbWwPLW
UzCmT+ngqbu8D0mzCaAF30Sl3z5Vusw/TbYra4N7EnZ0bJ0imhX30qzHVV1Z9aYbeOx7NXzvdKFN
zEkRHixHlZR8RhXe9rLoNmXkpQR+RK+hw+SUkFh9Sds4IaHa7eEuu3KfyDngGTXCupNEv9UVsICV
O4C4nEsgk7nR1xdLuwDnEjv2uVUEQLtZ6GV7ZurlY2iO7aa0RqLo/Q4MuRX6N6NbZlf0qsSpTZp6
xFkySOa0JQghdElMlOh25HQ41ESuI5YW5wY8JdB9Mc3kRttEF0kjuG2D3r6vWqG50hvOBIU0u392
r/04pTuk5TYgQmLhZVB712HcOS9m1ainuPIFZvS5fLRmaNNGSGdOLNvTeinsiTb7Ka/7FN2AM66A
aDg1xFn7XQ5v1gTmbHmGs/Mo4yDVQaxMpqK6Mpgt0HOa84IqFCQGH3y8bTOn3vpcN2SKuy8gcuy9
P/TRhee3LckAgxp/lFYTEtcRdAPiFJu6jheziansqnudkFVTl1Ti1HlqPUZceM3sDWtsYLQtlySb
dPBxfBlq2Id+YXwVNdSU2AqznWZ8z2CclcaoUJxBvae0HHMSGd2uRnlLd8CLaOog9dLdOkgrtjB1
qcpDYmIupj8d/Oi4M4D4dAg+V4PVkE48511yLisp9k5ThORwh/54TeJfdp7sPr5nUkYk1mjDMcEv
UJ/jlPOxqlvYYSuzE84N4aQ0A+CWv+kAX2qmveick/B+HCIqoczC5O/QvrwurLjf9JNvrsuxR8Lo
JmRe9NGXqdx400XGF2Aifwu+1libYWBs7JIOcA3LYyeswvt0+5480HhEDRaW/XduNJyykMsvhbCx
9scZpksaGtXV0pOaKRw7jkuJfk9dNx5YxXUS9A7ZEfOMblprFR9hqLtrc64yMChZRD7KLOwLpNXE
yPqEtTLaGdb0bAhvJ5ztHDgzC7BcYqO6qdhkjdsEazUO6hx0VvdIfBcmtMr/8mb7syOK4KauRP+s
K9M7uALYtMHB/qjE4knyElaZlgouydilAkZjj1BUKRm0IrtOyXZZze0ItYzV5tJo6vo4FPZbYeoF
vmTla0hI6DGMeQEyuWxHbEDQEDph1ETptPOJnV5b7FlYovDFWS4aFxVDH8MWoG6YPxEtKLnV7Kn4
EWHJIt0MW07rjF/MpYnkKB2CcEcp8AYhA+Cdl8dsr+DLY2hr5PA9I46j0VN+aVCNsI46biWrIGI2
lPq7iJ1sO7QBkR3gfbixDHMT1P69pHmNv95+LVIi4ODN9Yd48lBSR3l76khHPdFIT1ajmF6rnASM
qOdBNHfdEWDkLvEAHI3RNwpomrrF8MIdtWjm5q9CmHeM/sEqjT4/4xL6YMRwbvhU7QrF/0ubofPX
FuAjCEfp80gmyrVHVg0Nwpacv6WNUXs+4XaKrCKEqylhBBM2uEHM0PFtRqK5IqPLKg2WMZTKjUfr
L0NTyVJdARLuJHj3Wn1InjUnG4jxevBnysCkNh8AhY8IJ1WH1I9phNXtRx4Yl5wav9tLo6restqG
tTl4DaGXTl3M3wL6LS4ffL70pHSZXHopQo9SpnRauljEN0lQlLsxpYWDLpzYRCshAaHLNf2TiWw7
q+2cFV4OhAq9BlRgs/0sYjhnngZ8Htvtcy2hdkMCjC9DTcMBj295a/q1sYu4EVgiSHBtoiG4hDi5
BFej0E8Xd/Tk5MSNluYrhULELRfV2yZyp22dFfgBZZ5fkn1OPjDqkuPcyupAR63aZE7aEsTqB6ux
9/R1Z3lizRqOZ5UJUSgyrsK0dlaqWPZ8KZ2EPiRAhleHah5p/phBXgK/9GWbg491KFl2vy0jBXY7
bCCH6mAW0joylFH3c0YB6xIVze7LAM7Ogj9tKBBRxJYW3z3FM8HFZu2mKvgxTWHDWjT5x8jhKjep
/lcxU2SGDiaER4nhcYqD4qLI55B+FGSldgBk6NFdYNIk9OsyBCCEFD4i/OBPL/Xi62rigrQrjE0K
0NdFoVj93LT2MNhFyZWZFNPJav1vdvb5q62ZMsQjexc/newtLgr+r0oaWqTa3Fi+XW0IGoKXXQxk
tJDD5X+YddSNGL3M/hzTJidFk174ExsvckrCwNN3U9dPFyGD8Ke4pcwEWDrKfG/mqAzWXMXU87Md
wgsVToGDJYERTp3F1ozQJOZ5S/pp0tXrjHkgf58mNiI8baQP5ej6D9BMEr2Hq+s63AIFm8W4NooH
W+aVs7VVlr4SZZPQLxhREa0DYU0RIuU+IyQWGvKyXR1SFtgpsZ6CKmkDriCXfqwrpT7r3k7ehtGN
YwjpDkuWa3TWQ11osmvZ5jxFUUfCR8pQOaXt1ALpNXrjzHS/jlz2rEZZce3GyR2D/YK61jaMjEQE
f7GBl4N8LSirIzR87DhRT6eJQ1R9xBZsJb2oO41xhNWkHsLuxa6a6j0Kfaj4vc84LJJhgXV5DNhR
1E3GjgkfrL6Z0GLe+DmWZJ9Q26fGqIY7CXn1hLeHq8NGNxmu7M5KPwDwGqfEz4xDwUSjfPTNRaLK
STfySzse22eQwOEzSGImRNIsuCLKeBbWZjZ955QSJ/A5Tw0XelJb3deoA3RvARHl306aZT9G6kbC
g1rLXAaFhn1o85q0w9QwSiDpZeBew9/MfVr4dGLJHeyNU2Wp/slmqNVs+yZlMmcB3XrR+bzwPtGc
0QyiqVoTjFdQLYjKnx6jmOuPiU/s8/yEPJGt6IY4xEuVDn1ExOUq/tJs1bNN2wvjLopjwlrMIRDz
UYZGfuWH1UJvob3qAZoqAMWWdM8+BncevygxhvrS0+TGHTL2TRVg/FaFLAvvfz3P/kUJwhQdaQKy
MdCR0nf/5N+hX+E25ow8YLTCXTGjtJaJfjJUc6/pXvkFrXWBAHbXhUX8N1KBPysTlrdGGuFYQmBY
+GWA76WGZQUE8TDXmfZtTfdoqhiuVGFwyFvp/93gflEe/H5s//ObotO0PNRc9K5+Gdsvvg6KUDQn
upG7djTb4yCa7pLn9wtHlvajJTaiVforJSODrWaGu3TU5m9f+n/lvLxWn4jVyu/u/y6/9llWU6OA
Nf+0Lf7/P/13/sw//E77nz9fI/oqN+/d+x/+sEWb1k23/Vcz3X21ffbb6//rJ/+n//h/vn6+ysNU
ff3zPz7LvuiWV4tUWfzeRolC63dX3fJJ/vV7p/ec37vlL5o//fxvvksHCyWoEYt0QMRI/89z6Zj/
wHvgOyYSNmTNP33F//JcCvcfFrwqhIcOoCVGhfxSW/Zd/M//EPIfKHTRLXuLIRmxz//Kg7mwxP5w
wSAAX+SNmGnQ/nKVij/qPERVJ70bhO0m7EXBc5hZVMD+OnhPTRi9uosurMF4kWfRCXbB/Uw9lNKe
GCdzaxnEPMG7pxoftpkunnAPUXMV/d+YYKzlM/z+oub2gWwCgMDEn4QV9ZeLOp2lhUdMNht/Mh6m
6QA74DuJT4Fe7Psh4NNZntSyDybsJV8jDCEj9m+0XL/qcJaP4C0nCVmmD5NqUQT9ToAq024gKwyW
Qm0hyjTch8TyH1oyPUhuCx+a5RYqIWb/dh/9Ztw9//YVf+9YFfJP35yrIhDe4gF0AaL8cnaqRCb+
XIXlZsqaTS7DHYjwHRHfm0YDeByNHejgTWxDoFSaSR1z8Uofq+RJlBIeJYnDpbHV9GnxLj5PVGyF
r4DWGm9+kFxDB+s2ift37C6EQsv5+OP58pFVsubiJMMW+pPu8ruDNRdad5K1dIMBpHnwq+4qnYPo
rbNrOHGmdM9yzqKDFYARog2AHTep9WkOB0ouqJ/P3BCvIMidr8EB730Atm0BDZhPWCNAtokLlWfH
ORu2czZeogy/Ln3nKlHjyZi6PXv2Te/Md7kqz8ZU7itHnVx6GUI5bwQOHEs32MlW46PNd75GjDBh
Aap2FmjGMBBH133E+7ebIffabO5B0sce7FAqdMivuiK+lZQdv+2Pwim3NBm3MovXIGKuLPK6XMZq
bp0cQgOwsLavpCSOtgkhbZtsdZzN9N3iE8XScVMJKkF9USbenqiYfUrE6TRaW54+yPvrXY1MyriP
2vhOB8VVGMpL0qmY6DqbTFEBZOMyHFo5/k0dEKVFr7b1R9oTREpbZB7O1nwkgQ8mdbzxzOJhJsGm
skEYN0wk9DK1sBB3rdp7s9H3qss3aGmOXhe+9VZ7bNmp9FLtDPJFeLABofI3ntCXOXFeDKLuK/ac
nYgvvKw+TbV/IoBxQ6b6Q4XCsq6nDwl+oGReuEpadIdTBlSnxVNiRBdGSXy5ESkkDA07GQU1BVCp
kW2BXq27xUOc6GNtZjvI0jsvQuHvvBKBvB6a8NQyhhhVvyUBbI8A8M5hvBfQ5y9NQnzD6aBGZzPk
VI/WjdBiT3LNLiC6eDgmk7231AQTCdtmr57r2qaDMDzGdXXdIS/eJt7ZRtmykeNSI3MprBylToNu
HzM5LSl13Wckkr3fQOsv+5RpV41edfA2kGlvx9xu0WQpcuhLcvBcAxUJg5t7dlUgcvawDun2hvBx
QYmw5yICeUdw0M7N0P/ErvVodmC4q+mx5bUQNHz2Zrv12uhGktKWZvq28VGmLUd5NPNnb27XaWFv
bMX4fHbUtedyrKR7bThvpuJOMYGHanldTLxw+jrmAbk98znDJwuAeA423dIFr5svprMbxs3I8Z78
ZAJHT1ENScztvg0z3ceQd5wG7jLzLzRclPb+ocIvuAU+ix+vN/xV7xCUDhf3KnS9hyHw3iOHIEZj
9pkHmSjuJr/claBawFJfRZW9d4P+om/DnQ+ppnfGWwM8kZNG+4hp01hTVJMRnimANfFPeKFlpOfW
ecB9sPPT+eBDHe2WAVCtL+qllTKxURPxtreXeT4BGTMj1zLXRzdBaZCQVmSVq2VpnEd9bCduvay/
jbRz12s2R112xrJ+WXeS+O35wEcAdkOktXHOvKuWEWWpiA5EPWSIgwymdedkRJmCSiH3NmiHyxkF
ZB0QjjeT21v3t302HYGtXzrKBLuR7/KoRhZTHpV6tjBscJ1deIz7kD+ekmq6bDoEgNjcaQY/R5nZ
ISfxbsKu2CReuq7cp87/IUtmnoqPTlfSd/ptE5OMxjmaKF1TtXjsDDRgHQqGKj+1e+Lddp2bbvxE
34ZaHw2ZXXXwrD1vS+75Xo5LzMe8HgJapoo5u94kqdzRYdl009NItx3Kv+jlYQzCOxbdOyZ+35ni
VPa2/DH65S3+TzpU7HUjz5h2ds7VFzn+cyibe7uzb83OGmiMQH8ao/RrNnvOIxulKKrHTTv3JLRb
REEHKlyptOrXZslbFebV7OuLuID/nauDVzkvMZql1Mea2gcg+yrHeB+i8D4s2nPFMdugRBk2cLq9
9cSDwNHFt2el6bbOyc+obvxGfrpigkCSHCwFxmm2gY1Heb3qzOLecnellvs0yu4tI8C3yMAXFjc6
zV0ho1v093vPSy4AXJu0vNNnZQqMVmSUedjPTfQDSfHUGpTURpedKmbaEan1o9Xe2qm+TEeCO+qC
3Gi7f4nNlIU/OvgkKtce+3fWg1qE9D8SahfyuY9T0F6MpGRtxYywJVGAU00lsS7G9lsTsA2NHhIb
Wo6GEfli5vmFOUzmCpBvyEixX3cZmSoC02PqxhXpCz52hdZZ/7z1DNt8NrKGk4jKsjVoehFTcZXJ
qy63HhgzfId59laKgNZLedTs8wntffLa6s2eEfWOxT2u7ZfaIyh4WEZmZrI89BJSLVxeKkqrnO8t
XiNCN1blYlqdsmA1RUQ4Lq/hJHgHOoPAmjl/84fsrUnfpygGbElco0B6skoGpijkPPnsBdWNEbS3
XsGSG2fOwTDzMxiEB79MvheuRTnReJpUcd3QnuXjjOeJUW4df7NF/Gq77Jilng8iSX33Akh/X02s
bXh3S3ypq1y+NmV6qayMef2IPYwTQ7xvVbwVnq3xtCOQL0+L9Tkrv1MUHiUd++VIFXbH/RrSNtId
x9bjss5yS5Ft6JNvINNN7mTf5M8665+HhbkEYjDiyAYBAb4kcxC4+2ogaAWVMUEpSbSN5tJCTsS3
VIV+pMS4yVoU+b0ynshGAueTh8/cPR+1Dgio6SjTHPrAilLNMgjZbfvpzh2ST9S0M9MiQukckmiE
k+PPLz6Lga2bntS3G/NSncFJdzwWZ8unvTs4HMGGqxKl/bWfkEY1Ks6na2nGwwOAukYQ2ZvYNfUX
TPEePl1bLGklxdkr+M5zvnYtavnIYqUnHu+tmLCCM21ZK+H/gIt+FaX8c9/wokmvvpfjV1ZsENxg
fiz84rXN6UKOlr0ulLcP0afTirjLhPcjII9mnYfIrsP8uiEvB+Vhfo49vJ7AUx0tDnagX4ooFCjo
3B+yGs5VmxwLuFizjB9MyQmkLoFmOpLgGUTXRvhda3QqZp2/5Xlwr7h3IthKqzTP3wJm/itf+5TL
xm3jyu+qt4iL9xBd9vWjLcIDNx6SYyDzZpNdlUlKERSs+qk4NYO/5LtlpLLQKMxY7GDJHYfM28u8
GDcel9fUxzliv4hUrMFFAVZcDIY7rzBLoifPSThAMPDhzDUu6Q43o55nno8lF2MqtjNzmywaIiqz
AeWjA+Gdp4tjq/cRRSEBus2ulnwCGPVkmVR33ji+k3+Vlun3z/szGcKHWUwrcywvU8kVYGg5rCPX
PhC5NbDoLuXMchhUz39+Xs3I15aQJqwKxRWONp/Yb45bbdnHSnf3pixJb0y/y6Y8ywGiUzleagfq
Qc+Ui0sJb7omZtFNpv2y9enGH9B7C+igEKSMxrkfPGT6TbyxOiu8EN7VYC7yqeQy9wOua886cFey
olhLmlhQHmtVtnv85ERwRVsgIDQfDcp7t9APlvMmEx5fbkYjVjQELA6oDzZRmdLV4rqOkAutaZDe
BS0E1ig2+fIi+u6IFxrRofuDDJge5+dQhBQkVULfavov5s5su21sy7K/kj+AO9A3j0UC7EmRlmRb
fMGQZAt9d9Cfr68Jxc3MsKsqPPKtXjRCCsmiiNPuvdZci9KW4jV4QF0V7tYeZvoXbHK2yD8wor1V
ucsKztiQy/QJWx2kQv3qaa1c2xzQG4+Uuc+JhgSZ9kvrBmYVXbUhf55rfosUs6Dd710TOWUcXB2I
z7lGu9V71OYh2YYDeaQVKe0ryduMpfJO+6NExUggcek+OQP/hywk8l0TNbCXaYz5En2DeGtA6q4N
zRoYxukaHTSb7eiSYxcXWACyO5E5SM5TO0cDSnSoW3xE3FBXLkLRVRcMoAN1XBwclgmdNedl8Cch
h331kjvku3rDku1JN4yaYB3oUPqqxGEuKbxY56ooDB3BxpvGyntlTudhcA8j2Atb32lh+FOtE5og
8UekIf62uQBNpcFBxB4Y4hr6/rm5VXWE/k+b0c7UtCpgjrDBP/Q5Xy1n+4n8tistQ+J4i6uqsYVk
ET+cIGHnHb+jnjoR7nBHGPtUTQUS7w5pJLcHVZ9eh9rcQY/OV0hgFtG9+UyW+WX0Huacv3922Wg6
Jb8qBfuKUV/V9A3O9H6ZNnnNl5EF0yts9irRQrljP6kxG5U5l3fTLouVlu1H4QHUZG1DgUGqgjP8
ECWKARTh91RjWhRzTFJJy39wIwhIpfhohfc0QGJTO8J64+isV9ZOZbviLtCclJxXaTFUQgwXTHx1
lee8uyhan1B2BW2TwNfkFyGv441jWaeOtKv1+D4p1DU0O/1YJifHt/uSyrxM1nCRKTviuY4IeEvd
Jz3JT7VFHWL5acNLHnua/nZ6X55S5+UnBHV3c+CqImgyC+2ceG+kj2+0+K83OOp4Xe2SoV6eaEg8
ZTgNlpU/SgmiqVxl16jAP6e3pCJVFhsAbx+9SiqIDdFMvF0xvbvlzWlxXHlFfPt8hzF+siMNxb5U
m12BUJYwiFedBc7X1eSehBHgSOKww/z5c7n9/Bmn9h6s1PtrrIdOeZr0/Jrx/holb80yf0yeocva
IHrlqQ/ZkLWhuuZqdaUAsjDr+I6W8ZRVd2QinIV4LgR6TigdKAs0Fzu232KHzYq77r3py7uS8l1l
cy+pExgpebQGCS5dXz/wh1HpKvOvYanQ3SrOSVkvweivRfHI6QlQiUuTMBSALQWeFK2xapafV8+I
bGwPhK+ZoR+n3rc6k99iHRXm8hd8/ik5Tvqx2RGXd3AyqmjLyKttXobnmT/SS9EwLMhLQ7n0Hfss
DE02imV4fK4USlTee4tqF0BbueTkaD/UfL43nC9NrfteSeMqonnv0QcrDM49CcevzwkxWqw1y8ys
yuINLiaLzEABLTtZ3RLYrms7txxOOVf2UpwkKYdCGgHA65gk19aFeG5+2jkO8QREthoQIlZFkKoA
vhQA0bQTRqc7SrtEmF8o8aqV9XlMjA+tIURZ0aFJ9z/B0j8ZsR3gZ7pJTws0ihZde5IJsw0vx92q
m2vqRR/sD1eNY5E26wH1hQB/4WbZoiFD3SMrPy1nRZ2Gr2m1BirBgjxWKDcsrFBKP6Q2HKziuMz/
z4NRsuyadMDXY/O1GqKnQu02ueV9mzuU6wzr2zRxwG6jKahtNA2xB2FhJGC3NCBeLWebmLWyEKw+
y9Y3Vum9UNIPyya1IGtuNHfvVhHhOuMX2Dl9vuwjUoaHZL8M1lQHSylRZTD9CJBhAaYrvpod5sBM
XXiVX/oeMq+uv9K4K3zsPNNatO9hJhvf0Yp9nCR+1k7fC10LGq15HS1Wrrxfm6TLkRXuyVdXtqhy
CSbSxwAdPcoxQGHtfVlTSSu7S16OIdRraDFSljUDc8oTZuufNW/xMjeWWZsVgsjclp+eqOswAsKp
fXDwkbl4+hluoihOfeI9LdOl9GDgF8ltWVxKSRDoxBHl819O0vK6rHrAfXkObHKZtaN4Yyrfdae8
Zwp6r3o3KQN5iMrXz/HthUq+jkSxKiqxmeJ+lyZ1HaieElgRC/LyBGVfnj4Po1U5v+cz8n0m+PL+
o2D8qKphVxXWfao1j215frAMKtRVHwdzLd6Ie89XmsIadElT+6dicESMo83nfE9mwjhthyyyiZtq
2cT35WllZe7PBMZvEKbC22rbvZYTc6vFg2/jv1nlnX3Sqvm4LMDL+zG12YclnAtbE5pz8qSI+h7j
+KNW83u/1ErkKB/Dvr99VqblyPy3R/sYVcPz8gZ9DpBlN5mib2GOl6DR53lND+7HAN7C713eg2nx
ucz4uZKSPR/MZ4YDLGRDqUZkYFrJktHaq1hlVKle/RjjGTAjRtdEuDMx4q3tI8h+5b6d7VlR1mVj
y11eToFiRfk2l86iDwLBWbnqDCS6lPyhGCwmgtorI563Q2zvS8qIK6W3v4piWKSlvI5aUfBQ8hqt
scu3WuaR2HkaFC5NfbvkPhNrF0Aya9e9Jr9mBrtgF5fZA6RCorKRpTqt2xKjq6yR3WWrHPM3a+gY
Ayet7l1WzduZUuDKq71kZ+AR46fzV2KKuOtaaJ/tBiAjukyOc729TkKvgYmt3hoLjWWKI8IEC7GE
MvnJS9rYDT6ctFylTb/Ec+Od0/ssOTZW1aw19supcYbnuWmerWgS73HqvCRUxELwM0guwby0uvbU
eovUbrgitsxuTZXnG9Rf7rmgDLwjujE+qskCEhjLnz0qtnPhFPY2LtsfxpSa53H50mSfdHgq58+v
NK51VEdCeAanRllQIlv/g7P/d56K4VicEBbCFc0KyAL2b+CKUEEj1ib4kpbKbD7kuGss3yQ0TI3N
rUufnpWevf1gq+kGIdvGMV/6uNkqo362XPWvtuT/qB/4/+r0/dIc9B//19N/cMf4j/Pj5un3xuH/
hz1Bm3bvP5BY3/vXH5X4e1Nw+YF/x/w4Fj0+Ewoptx+aPKiL/7MxqHj6v1TbcXULL/vSF1w6Yv8Z
8/MvvgK3yFswXDqglv9qDCrmv8ivpffLD+DXBqpq/I/orL+2kmlMEmOj2rbLBW0Br5i/j6BI7Wp3
qdWacfsoitI+8ldYf32YkCUyj/7r8//+37Vni50m8SbOSVJ9RRyEwq7N+i9zKIdgwpR/CWlZbL0k
DY/I57297sXV3hKDfkrzOWR17p2H1gCrJ6O+fYxETMA3G/C33G0wCtrK/KorznXEWPghmMJObDd4
vNS3OS9fihiEvRDkVXSpW1yH5QNwv41E1cp5ZPoeV7ONPAFDi5PFFWDqsd+GsVMd//21FqfLpPca
jaZ1JLv43585Gf+jIF7o2NVV8NePYjvl6IoiR3VEdRHuHFOcnVX7LDr/r88+/0c8xxUp0JVzLigZ
LN86uH9q+38SqP+748azclXea9Oy6Qsznsylffm3jpuli7iXBjoi7jO4HMLsmVw7hMpN3G/KEEBz
D/dvN5pz4OQl7vchmjZ8f7qLonmmSN9xJjINTueTebTDeArwK5rovmSC/7G96Fj2AoQMFhWhEhBi
nuvbyWqynawputMX8ZAl29Ym9Po/BFsYv+onlr8MFQO9bkTfnHS13xuvMacLrabgGMSjFcHzJ0LK
Ki1GjlehuVVnfCROvGkLiphlW+ebvHLo0KmG8o1Uya1dVcdImzKaYpQOifbzmzaPNl3WYG6PqGV0
WV7taK94W9eOSITz0u+jq3VPTMKtO7rRee7xioLmLLeempzctLhHgpSEiZKHoRRIG2sEZW1kfAgb
q/zfVov/S/vX+G0KgiYEdYnokhYwVGZCin59rCbiL8sZEVC2U25vzFgeJtoByDrzk2479Gwa1QrU
Nr53jZpsidT6fMVVt6Xc1uyJYcgPBGNusVGZyKkL6r46rsBYWDeXjsmj1k84MZFva4r6qHiXMhpq
n91Qo6CRtfupoDvqKJKylzk/Eptg/wFusSx+f2sUQ++jpw3mR1d14nqWj7/+fQ6Nr97tyBCeODmi
nRKbIteMs25Ul7Ts3WMSY80x2poQ4djznbj8JmSWXIAld6dcdvesCq2jE7pfrDqRW4XLEzKG2Vsr
qmR5ipD/TsSxI0mweSPMpP6W8dSEHvsS8jj11GT2HYPoP9Vwf1jjDzdW9YNTN7s+odxQUAJbeSQu
pNA1N31M3vw4GU6QZPSEOqlYuIaGDu9WWwa2veTzcGanjFR/wXE3PaCmgsCAdmH8IlN0lXExXSUV
/xPQBEquXghfGjvTE+PxwYgFk6+r380Mra+saCU0mnV01Wgms/OhWNTs5lg3L306/qTM/qeYmkWE
9Lflg+fgkAZgsw0ZusmE+22cdaR8Dg5O9YDsBgqUaNfI8qQaSqyYejDMn1VaWSu3GMZ3m1ixNHmd
YuJBJit96VR7w4QkE5P+QxDZUXtzyaH0da/J/BBHJnWur3peVqthKctjkzVvRU+GeK5jp8FRdnQS
KjlWU4gHU9Y7Lq8hOszK2CRxW29Miw2ii1yu+PUZVUF2qPNp3stCYXrOhR24FMrNPqz29lQoPkle
/KueN12rLOKKvSyGn5NbhiOHTGM8d+b8za1H65iPuNqc9DLB3Txq8Gs3VhRpa3LkL0aUJ77bCRTD
chigcesHpe3HIw59BNQVi7vKsxaZemh7+3tkSnHyUFBvLDSIq3AmxDfkVLWm3fDNmG381EqvBT01
SlqTyh8Jjsuz+e3Zcb7TdYtjAnzR35f+MYlypa2wlShEpJAAw6ZnIXuNc3yDoGugd3jxQ4WicAMX
e6TtAW7EqfFdtQ45fH9asH4VrCwzGq2KrXOwAULkMqd/ndFVNk6tDC07IBB5uqZKk+zbBsW7OTfT
OhSkQPfS+bAKxbjmSZJtKMSob9QTPByGIvsy9znOs6IZoG3RJY1TcSOOteHb1BeZuOJoNbV54UqH
76XIjyZx2hSZ83zfKPmxWYp6U596R6chOBmAFvbKbIjOU7eVhlsdyf5uyzpcIZBU37IEQRH8Jg2Q
m1GtIU7qlvAePj8Ydo+YYBkmcYW52JRdDkjGTbfjaHt7z8PHa0LaWCncfrajwIo4WuouqnuxiSYj
ol6QvaeuWzFH+CyabnZoOr6i4EDsjUTdAjYxNgIFDX3w6bGysg5i0rrVw6uKleFoa/Ej8JskqJRx
b5Nnr667BIVKOlt7p9dsn5Y3RinMsnsiAGUwKx5ykdQAGduQHKR3lvMwyPcIabDf0i96SFrjMdTN
7qsB3ACTIZNmVguiWkar+y5TAotKqPum0YTPVRLdW0PdKl1T7ENcMAQleo+SsCzqImV1r+aDUVNF
6EwqBKLuJjopUHUaYyhpoXsv+MRk73sR8F7EF+KkOQhbFBF+M4sE2AE7ajXPhyR2sxsOKHeHlXDT
Nq0SpLpj7XvWD2gtaNHFtETxUIf3ZE92k2J4Owl8EfBRuOnDxvhGwxLvlJu73mGGNkLXUO/Rcvff
Kxx9ZVlimJljOpc1z1pLZ+ByWanj1PCmdYxnRCkctLIyah9oZnJccx8KKyo565ok+c7XKNRoFccN
Sp562PSGRL5TiGyLa9q8jSSzyDkioTdWLkVsf6MSV5J/U5RBVXTaauww0UT90B17iV03DKtsrzSD
E7CexMcSG7yvpB7HMfRrAMmMXed7vagfMLMfJm2yHrEK0e5rOW6hnA8iNSXwW5kV30s7HRZDpgZh
NjxV0TxcQkxbyO9l4ovSWWMR4SjbpreZCukJ0RMthWUizlVxwz4nbiEl+APSa1b5ViX+ScjyxVx2
nzQlOLuoxU6BA7FOhF3uybLHn67GO5vW2Yo5G+9l3ejbqPXw2UKMp+fQ/IyE6QBEleMhp20+As/z
jPQxLslTcEoSCTeNUhEt//kqhi6wDHPYS4uuThwlnGngs3wpo24budj9FOTIz6U+1wiO3TQI68o8
+pib6xfcRn6p90mgDMSVgOmYfZzzqo8byDxpqQWlxp7sf28MCQnU7agr1PYSRkCYuoHq5B2w1kNH
19xMUOikDdFU6RSks1M+hL5rkuNbrww9ZrCzmDM/yGiScixCmpqJuIFFZnvUWu/chGm+Q9NWGJl2
tTCmUjtBHWALpTqHrWDrqB5i/AkPpG00m5JYMPSCJocWr0QnVCRU56S3rbNCXWM2RVa10O0VpXvP
sng8KdT84TtH51YvX7OiK3eOg0UozVVuMZk+b5sGW9zn2jRpJsEQQ0GjutJxkFlspqjsH4VUPqRC
SiVU9HmdslJS1Tcfattxjqo1ONukdG0aapG9IMu5nQxlMSMLUXP+4Czd/vOe4P6qBly2BJeICN1U
YVqqJnaSX7cEzhu51GVhBF1O96rK7OzguuSaT8utIWJ8y8TiyGVSdMeT0VzjQQlZjnXybVQi2ilf
oy7qDCz9qSX2qUiTx4HCYBDtRtF427C0bmqsWTuZVubmr9Vy6Nx90kIuHBpwLzgATbp7eRTw1J8t
yzL3bt5RGeGaCo7M4xDg9uvWGJJTMnvSdyFinNw8I2lMfwnjKt66PcGbAC+ug5nmX3Hrgy1ZDmif
H+ZE9fFxHofPV2ObMS/JUwm0QgSjeecIgcEBq+YpKftLqac1c84yLo6b7aImdv2iVXW25pLyejRl
kHdz3pHlfDOFwxhuajnHBz2JEg5ECGHwmqxyKxRbPPTzEWnkBruCwCKeIDXoOn7UbuQhR4namHb8
GGqvneZ98aSSPIpU/okYay6y118PH1QwlrAiHrBne78TY6sZSkg5NRZhphx93d5hCJKesPo8iNge
Oq+EdLu6H580g+GfiSJZaZaBbClCZkD5tSFJ06R6mWdPURTRWhsPKMrKBw8/50a2yhtc/fjQRPED
FwnrIYzYjl16C+hWcbBocjiGsYmkDun0oWnM2BcDScOqGlG4t9P2oVWBa5JZlB71+iVnAB7hi4Gl
wd4TUsvXF+a7Tg/66EFd6lU9+Z4Kd/iDeJhI3l/eJ9swuRuD8CdTBp21+n/IhwnlGTExeZyQTU9s
CJQSZx2hKJeLz3cq4/pK1l07BWUPsC3Wxm6PTOPN1JCWtdpLBp75Ugp7OhXd/CJoFra0Tg9aysoh
q8FbKBHWUZs3TjGWt0pG+8/jV6XG87Wcm/0kc5L5smI6LhEXV6STM5eiZEfYMrYzq3GOIp91qtsW
/d6wPkTxlF9AtPmgOFwfG9UT9uj5AYhUAKcZHk12kWrbbENQQBvIcGtR9DGtfus5tHsUiBziMrWJ
dxraT6Q0XrPtzJA7gmWW66llOldzp9L0hMplevl7O9XjBvYcUlXLupXpuA2tYvrr+O7KDTeX+tjN
5psT9ZuJ8JxtltiXGfcySpKw3ZAwxkagxuW1nE4axh1fkQYmP3uBcAyXZhQj1KCxCCjlLi8HK7Kl
hnLPWRBCDSIfLC2R9sWoxPdOcr2ZGkqyLJaBkuUiMEip8/FF5UGTKOGmiTX17HlIcbW2vKrA+tf/
vF7qv17GPscKQ0Hn4k/x1iMX6df1skhK000mXQ+ELqeDLFEoWqV3Hj267EKJggxwwlPbinSjeQsk
bmQvz1DxoHm4e1kE9KUew8PnkhWp7mWA/eFLiC/s69pFeAbFdBI8mShSRavXouxQlWaDr8o4lLpm
HIyY8vA//03urxd9/iaLCjRTHC04YGPjM5npb/UpwhF1AItpSF+JxSuwVT19y/J4C1Wh38+Z3e0r
GSSojV4+z+Z6RiPBGsc3zY3kTtQUsKYSjElXyLsmuhlfcqqToNA/VpVLX3DuviQtUlAwa0etaMqr
FXUbga9rkzcMkHny5EpJMvPSIjJFwzgg/3OxeQvzp2tX7uOYz18gqCLe61kylBytRBbrQVoL7TJb
63b+XixPO48N/MtGaB3MGNh0XymXz/M6mC3Y4EutsVSr8+eFcy417SmxnBxtrdEdGv4yLYtmRClA
E5Vs20M+CED9HzFZqsf4q2t1zqmWae23e3oy1qM9FzuiH+CZwTjf4q9yDk7yrWYZgc1j2sex9rKV
lcFe0MH67wh7HTIk7M6D1EIUrAXfgedjFUqz3KK8eYpH5wDfzXgOC/f5n5+uToX59/WNTZNICBJK
SPMgW2t5/n97vpAKoRJKMGWmDlkNrzDJTs2+7g6lRsiGZpOCTUl7BW64BKJBtrY01EPc6z9c2ser
Wq2QbHgI8XR1vJAj2e21NOdi5VgXBGgRLVQQdPYuUgBEzhlRr5O3HNOZDT730AQXPjnJgOojdMce
bT1T9VULXhPPCsAk1KBaAzcGyucByRhAGdgUlONLhF7WeNbReS7p9Rhpx4tlzrhZZzkFkxDXZnqt
i+oAnW5ct0USBRiTd7MwrPUY92+KWm/TSFQHo0yeTaRgJEymJlQePVI3/RxQCy5vQ4+Oo6JEVCfu
T8of1tpsYR8VWATJ6nVZUxCZsgWiW33JrBCki+6rU6QFswE/k82dt0+tO1CejP9RQSOkMb67sHJW
nN/6a6/T2hqStNoUnHPXeBVBebopSz5ihHZQRsyEbbRvKS6y/ZrDiglBBqPq+Eg8f5iMJd9Ool2c
EUqu5TSkXSMtt1ol8Naniq/mKEXpD261UlJFnrsNqRzhBuKkDl+Yvm+XcNVM8JsXU7/KUTmJFn2I
oQ1ccVAflUnRbjzKcStuDYgblw9CMqcsig+y54BseeN6Nix2Ps7qld73KyMfpJ9jv9AUutj1t3Hh
h2gVifNTfhhbXe5M+9FxyBXlwom4S+k3FW0revMYXMvCWNtRuDfm6qCPrrM3WEDBs2qwJnkLIi1F
m41sfxZiq7NUrOQUq7uuAoagT8/sEMZz1xBHaFEMXUG8o0frkMVtE5wY7XKFXNm5ksk6rpXHKuzc
k1DhRTqS06KbW+YqkSXIcg+76Sypa2o6EuvR6tMNCwL9yaFaKTh9+PdE66M+5VqP1qtNIBgtmCZT
z7u1Y5b70GgC4JLxWYsmxS/Vi2F+jMqoXUUHvSw0koOItyIZ3RWC828md6JDLq2vuUj7vWEvruPJ
OafxG0v+7IvZSNa58la6RcvlQ7dR95rK0SVDbYgNWjE6gBJE4uWKMu1hbgYcNaiWw7mkSN5oV7vt
gPAtWZBtJsHt45nOak0EypQcknp8rJSkO39+ILmt97OF5bREFg34alUtBKHQt+O+KgiqxLjrQ0yu
landdDSNsEv0ZOc2RkDTxVwZJL75ojohrkXw4krFb6iLiIY+cofpxm26ydeK5EhKgb4rMjhQrZKe
DZhAbifHgCI4auAcY+/C8KP29KaPymuu8C8nBjRPsLPc6zhqRUMFQsqyH+kxh5I1abRGxHPMSeHG
mG12Y64Jnja8kxhNo9licTakRqcHCjDuXQTjCqSbJYFm4Hmb1AdWOUDxlVaIi9vM9nqC5LDOFqOQ
6s4Qg0Kghu6inzUi7czsSQPD2s5zDpc8xa6W5MqT64SHSM2eSmeSqJb5vS1HK/ruxUUJy7vrjEh5
KJGx2mvJOK2hgTEmUx2kSs4CS2U1SJrWZRdph1NIR76m0o18sbe+JCLaAJd3iY1jdHLo8z1FQNEw
AFpEOhEKiotsFns0hr+sORa7JEsp3yqP1H7e6VFS+xEI9D0Z7+jMQY+drmrfOiuDmbk3659df1B7
UGxmEsECTTMsTJW3jYnN9rPZ9U21lmfNbUu80e7OpRDKNW1ec3PjGNy0Z87sXGMy5cWSUeWH2SHi
QHgadK5ESpudipGXaU7ZM+nC9CtMV73gQfaTdlOZ6PLgAaQAE7qj4U7hzcarXcKtXvOIr7kBt0ZB
Z71SEZ3nVdJdQqN+YrBgOQrLxresqfgSC1+tFK5enAn2aBPy3ktvXiL1U20q5wo4I3ApQ925uZ8K
joyGdIQf5yzKldCHG7IT0IEznndzOg0eV8outS9h4yS3qmR5B3ot/KEudmbpILvE5QRPPTlZNmfz
uOhu0RwdQk9pz5+fzXky4SufV/oN6c8B3VN6LgH+4dwS8Z7y4wxVhaW9xv0jAPJcpG1iqbHj8ebB
wlVQP/RZbXK9MPFdsGwFrRlKH3zQGMS4OodGeXBr4rbSwvo6Few8PbWKi0mmR0r5tC9ATPCyVQR1
3brwtPqhMS1GshL6HkpRv+9qeXNrMw8QF6VB5zdKDf62nATXddVvrLS8wfXC1kQNGlGpIeAJQ6rs
xkhuKbeptzieJUVAb//5mURTshravtmbBvxwnNrczGRPpBMRePDadI6maq/dnIlGlpxhC3x+OmQZ
Q3cmhkPPDCSmYU36lYdiZDTPlCQAUBW2dqtjoezQG46rkYjK6VzqjMFBOq9laqvBlLsuIjPksTCu
OCWaNZTSGC5Aoe4rIdS3CE59zUCnANxewD2IsyYidafaXrqDjWR+sTRevNbN1QXWf+Y3fL9nAv8s
wptTo8A1cHHBXYs3Y2oODwV33o2aRM+aN+kbAocbCmbTa6xN4kdRt8c0Fu9WOjhXjaugXzkwDrl2
HeMQNyJODHVdZxrOEYzk34xkuI7w/H+YUXfr3RCbkIeuIyvYc+xW/tCtPt58R6rIPUmpLlNSc9iF
acqGgCuvSfiFo6LBN6H+JKfFTFSJH6lYwrw0s9jxG11/snUvcEtcMRARp/NcJ8JPLXtlxfIK9qL+
GmldviYxrr8Wwhs3ajicOc9UWyUKDwp9lQ30bUg6HZz2GUcTLghVBBrdWIwZRlDYWXnXjEz6YwxP
FfyzQsnejpdrIcqmdj8rsenrTV4fahwNaokkrKVHl7cUDtBiPUHyyrc9vJI93d9AbzNebWqjwsnZ
UxMTSG7Sl8aXWpwh86TvoOcQGqfIBUMcK2yedcmrbBHum+H0OEGZb3mhVN0xlVaaSVUKEs5ySQ2j
e48NMHXGH+bUtWdDt8VJDUHXdK30rm5bfDcG9dh1zm2mZfDV7OufShnrp5Bq2qp11dBPzZ85t5UA
GsV71dnnJJz25MnCSIanVhYN4cy9irSaK8kkyqemLZaiL33nqnucwOiuLO851cllZvl0Bkiq8CHr
TV477RWaXnygh5HV92gU3+PU7Q8JD+1ax7a8IpveAzxzT9oQYSFDBLlt0GFd9Yi9Dtv2axKW49qK
8Vay41ES01N57aIxudoyUClo7zN8U6vP39Rj6rhGEagRwd5edd4mbzV+GDPmJu5K9zoyeFcZDtM1
d1JrAR6ER+rCF0Cy/SXBmTdP0XyJTQwRCXY09qmE6KxWDekeaPeJejT32CplmcpOkb1SE0jIjuL3
dkf11TnKaTvz0N7Zq8+R9uaWo8TxpWHglTDVLLbpHAlbmaV3+E9fRwzrZKiBGsKOJoHIX6FWfQ9r
UkPBOD3oznipfVGXNYAp16QrRQRx3fhDyaFgzndS6Wwgnd/DSTwqw3zKvP4xYfHglvwl62nmyHw2
NwiFvwPd2E3l8CALV6ylU8Nw5iMLkQsG03DRucfuQZjAyXI/M5cjYuLSbprjl6Gqwx0b3NquDGdf
eErqK/ktn38MFgX2wS0f3JbCthNdHKMrg16lmCjQpnWi3mIVLdh1WiwTme5Hc/oxq822ltUhdBaY
J0LslPonN18mroXavDvaUfU8jk1xWGhoqNTba06YcKJn15lNeqV34TvGhXVRxyvWNewSMG3QzHhM
igV5xBFh3cPISon14BNIuvGst5Swb0Wa+Gh6IeSENq7a6qC5+UZzOGyFZskBpgAeJJQj8Ne7Frdf
J5rv+CwgJXv6Gzqfl5EyGCgov5JcKkpTnNKJTVjJPHj54tjYvC9RHAKt8tbeAAJZmudac86toFzq
zc7PCpvPaoK4ya3mZ4nzeRrLfWs5pd9pyje306FWzcriyZEe66TGBVB5RvDPXafAmoubdTen49W2
+9PC9HGIN2DQIASO3P4KA3dvheFHHmsnaUcntcwt7pVAWdpEx6iIzsmevkms5K25TMO2pZdARx+o
KNV9b2Vm29lqfPh/U2Ckjj9SJt7ggLxSKl8gkt7rjOzcwbZWDE27GtISk2CzCUftfSR0xVdUAPHN
sHVL54b6ZOcWoYoi+iU1sx9plXwv3UcvmRcyHoew3HOgWVb53cEw2sLaalSQBbXuvM/9sDPGzPDt
Mh82LAYPhB08NqE5ssQDjlffI2j7p0htv4o5XLG/r7XZ/g7fJlzrituthKWfE1uiquipl5ftuVM5
yHcarXHeIdMLtySW+dLsv+DRqf0C7gUJBMOPiX7nxdb1byUehwOLWr5RRphzwAL9Dv/xxXAzY91R
M11b5R4FsVzRKLmXDZfHxtG/2LaQCFSiZ3JvGjzLERPJlgenpfyR51HBriBkALT2Z2v03TbT0pNV
PPdate167aUvJGET9ocYm0eUwQpNJ6qHyvw2o+2nN8j88QYsnWpjv3rZhhsHnP/womp2iZkaNLoD
jaio8mcpHMHtte6DdGAvNIYRScJAQ6xfDXo8rora4P6sWWe9U9/hMFG+yqpnw8K0o1fZwarLrZMz
MsMk2YouuygJk7Kw5nBvl+8xGxQqgeieTaCc6JzRUnN3MlaZ4h1ypsiI7hPCWc4j/5u9M1luXbm6
9LvUHI5EDwxqQoIEW1FUfzRBqDkHfd8kgKevD9SN8rUd4T9qXhOa4rF0JRLI3Ln3Wt/apU32qW9Q
ozATkd12jspjJuxw2w/Vl5IXHCqbt7ov/VwPGLjb4m0slf2gsIfAErjXenT21aAeiFTmVh39iDs+
MLpfVRayJXoDa/LewhCklLrmG07JXu0UGycNAZC2zsqs9IqlQ31xQX5MnY2bUq0VAj50H1kaR/ZY
QibEIIflbERN9e1CSty6lnh3nHNdO/Qe+SOwNVhfY8oCGw4AbTvp07Bl+qPzPcyDn+bIOrYC33A4
9BHl1sCGF1rPhHmxoeGCcubc1+sGkR9pL+uWHcd3o1/RID5Lh2Z5W0H20tI32Y7boKd4CvHPrvk0
tzRUv9EctZCc2XhdTlV1QN0bRsWuyVj9aeTs6asRd1kPhSe16eyaPWfm3jhK6GT7Bu95rumxB8e/
QF27TgbcZ5YmyVvlfV3WhzSjdCs5DrDHM5jHlqlODQMiw9BWeTEe2qaxOQe74RawEyVGvgccTzFm
nZrsjelT+ZyqJGC2LcAnV9NAxtONTVMtuksjZnMJ7ftpNuZNELoDJ7Yacx/hOg+NXr8yL4rXiFPS
lc3SsUvwo2wUjTRtulaelO1zFNLDCUNW7qiwIRDwDtKBDhfV+2qYunKjhGm3M5t+2JSW/ah0NLFk
3GxxXYqDokd+TFYW1D3weIIKBzeE0u+x6UHj6K89XZ6LWtZ8TNAglT7YT0TZMfFKP0VjHKYGt9CU
FOx/RoIsiARVN+6gt7XLMtBsEzd6SmP9WytwGqOLY2gjdT/ukmk1AYiih8CbTkMgUV0kjWycZaw/
unkY+WUXBIt7kMARhoQIrirweOpBb9S91fIOGtG4j3Lx2sklX6Ef3TWAAkbcS3MW4uy6UYS9SRPR
HQOqGbvbhTF7a8jEkr2QUKDoYzIzg06I1Nd2Pn8jMCfNq9WMtd2d4pS6io4YxACA315UWOW6Rsy0
ynBPbHQ7UFdECN7lTRR74Cv3SoGLssroSVVTdz+5fe8PYxhtCSr7PSahOPY9/Ytizuz1kC6qs6RZ
R5zX1t1MOVhBtVumXY5WQo7sdkxdODGwOTuJ8dAx8aeVn651AwqZWeRe1ACaGLhyqfwiUpWNh6KS
YBc/U61N7uDyxl6lx+oG8HbzUEzDfmzht4eROm96+1MbSv0xnxc7BnL5SrN+m8G6b7C61sC66FBU
x7RPd5pcnIxmH3ukQYTbfAyeue+M2TpmdQacFaSQojrbprfPZZEcLBDNY1wDUAjvyS3Abu70HQed
hLiNyL4j0G2xIThbjEFvrc7dWZfjU3FEvjtzCqW7imqp3KIK9fSJXmFnMUiIc/DL9SkrovPowhKw
pq+4AdBAIjaRoRPD0Nhw32h1HUhA+a3b2aualMAFOMt3kQplnP7b2Ab2JjDcP2MI9FhmKBPsT4Jw
ngx3ZgVQ7FXugB8mi+J3k6CXAE7QYGUuMUGcSqPqmVK0XHcze+O0ABzKa9OZWGNzG5MF5oGyN/9k
GoFULFevjtkc2sLxETi8kmYChV2p3pXSfuiV6ZoJfnzIdocYDmVjED/auAoDY5p8eNtvSYgPjNZk
Z46+PQdUYGV00swYImdlfoUy89yAUR19LLjj72Npv0HkO4Mh6xkXhBTj2u+yk8lejMPdaA0Q8EFe
jk1e+qAL3vJKSM5LwZmkHByg+j7C4ihKXNdJkah4YO97mvGZ+KrbotiysEZ+GGBD5jzOPtmOyLgq
c1uo5ZWYk4RBmTXsoCU/hhJhtDoJDMJTgyuOU8jarog5HMtgp4n53dGUfUwmDE2N0lNCkzkAxiSi
Elj7R5qoeoz9Kpu5ewrjyU3rJ5OrbRUIchsUkQ1rUsDImvAm5qkbZ9SjDZ/phBVz2+qUiV1dNv6E
5yYoLmjJQUXMpMu4GTu3RZb0Ni4Tn7mzvsOhn2wB4iEAMSfTH9SQoIe+vkZWXq5LHPCQAfXsrgXP
aApclQE0VrcOP40SaGCjWQg+WPQ9Jzqgy8Div1yaWhKZO6uCllB3B7CEL272u5ztdCOjEgZFD5cx
nGAHdQTWlSI44BZv6dqjdq/NvvDGesGRJuFTM3JcILPMTwL+LeocawOOQWUE4rZefoYouQhYZnsT
agVHJdTgqjHCCrG5ww2xM/sSbA17norke4qJbeIgd78ghETnROcU/iLHm02mDMEmRTq8dUlehpbg
vAQGcEqU9eM55X8XKViQ3COtibazKVTfMAoWvTzdBnZjrRjdsRdYWynw8uPLXYGoKMgCtO/KuhE+
X1wiPeQDmL5mUN4EaisnVvYtrnzsUqL/bSKxZ5dF0JFXR9Hkn43apkiduVvdwf0qlLHfqHV9mEpz
or1anK2YlnHn4n9lilBX47HoX1CYdPsi6tASB099pB51jPZ0ktWlqwpAezYE46ic+YERkskCs0Df
Z7TRUcI1l5lcFyzRCE0LssA2vcyV7RRhnYGAo9t6sBtk13nMXFxE4fLQFH3rqTa1YWVplg+M6MGt
5eK+dDZOiFvS0r8V1X6orXwTNbNHOEgFrKKat6pCbp2bi/PIPu0FFS5xJI0gJ3OLOY+k1mps9Q0M
u702e4OoygwFIJ2VK0GSw51IhzuObvZKU/JdOxe9p2PCJwlhZ4WwltRSXUOD6DkS29wBRhh4fWG+
50hBN+z9HIM1cUbUtcWB0iCzVl96s69XA6d/n6M+nKSYTkuMuG+c7XMUoTMqqFeTCu28Kjhqm0oZ
+nGsVRu7aGnXL4wMypwT63PayGRDjNdpchWxwnWaQhs0RyombY6Xdrf9CjSbUDpgWLVDKW+lFdcm
EjBdKu26nAR3Vc3QzMGBn+PD8xvmBCi9o40o4c3G/O1baTzaas/cZroBFUtjb84ksUjs6XHX1lAB
8ocgE/nJwu6fQWK8yoydWF5vIUHToD9yFvpSFIhuWVsf7L5kDlZwdVsNiVgd0P9pMnaZEUToS9pT
J8I/Y6R2K92a291k9+9kDcE4ADrqpyzvzwpSlc1i0fe7JjKfiXdwvCkzNT9zVD9c1LbBZNDaoDXs
TzJ9jIKp5ERfZ/u8qu+Soes2eV7QFKI8Qzkem3cg+0efJNyC7aOa3rsseWzCXzWHjXVh6S+DQSZS
0LTH2Wy2Re7adxoJhptJ5dLi9qr6tv7U+9Zd14QFAcThO6Re+0mnz/5tSp1TxAi91Da2DRpBRLbh
xfNEHpWaKZuc2DQua+dVzV4JW6t/5XaFo8L8llBd6fiE6muqikPfaNT97Zw/9GpynqO4ukSMXFDV
KOu4VOdrItRyywC7xFYca+cBd+GP7rIM/Js6M5itQz/PLp1m17lwA3z+iBo4+UEwYavn4E1cLAx0
+Zy1QMudeIAOLOMzWBCY5PrwXMSJeYWT3XtxVPUHBXTGG3txzh94qOOMPC4A+gwp0EHsDXt8JN7F
8UUuNY9Kn3ywZgI13BniVKTAi6DAWOuyUtQdS1Z5SJ3BORacD6AioEqbm75m0x3dB8Sgh7QOOXeF
LDSuyJ9gFq+Mbty6bRRdkrHMn7BpbjPRcqMa832Fj5LN1T3oGVFcmhx0ugflIohoxfiQc+mRnlVz
zs7n7cCqj+so/lSq+7EJrGOv1caRkRtasuhM58dehzfx9PKQM1e9TiOyXIC6EHwBPARp8zES3L2p
x/SxHlt54FDAJKTqo4deG5q9Cf8FqlpA9JdV8GctqoOJUU/AlvojOogeleJTq8bxviNM4VrPkX22
WShtphiMiICCdItB//ZAWV6eQl3i3JTTo94qmISbwsUQj5fams3LYGvlptG7X0iWP5pFaNEtD4pm
FJf8XmdzW+ugbPeROwCwzhT3GDoQw8Oyzk5KPtAHdyh0Q1qyVW/BsZEMivKeRoKFgLg1lW9dpM/k
cwf0m99iEt+8ocvUyyggDDVuJnwrkLi8BANGYfdneqeMSRsEVGQIRJsEKhMnH8brfY6laQqBvtSq
EnuBlOk6lbX9MFjsibmF1yTUAcozToHNucptpbiTspzRLjsfVdakBz0kbYeACe1MCu+8cmKVWkfP
9bskp1GFDQY+ssWUZ07614Qpmsi79m4mTfLHugAdugdghlK6MFAkGga248aqN7ZaZrtCM2nVJWP+
ZEXphYJq4NAWoRFG0uNP1IzmkKMHqko18Rw3qKDm9PGT5ZbvRCIsE3eF7pGVurthUt9lb7SXkb8X
bvnwIbPgAJ46ulOl0z6YGSajrsxeHUFbvFCQ6Kgm+ni0CC5Wc8A/oVFy9u0KFWJJGtyZyNHXBCWQ
1VL18SW2uTqGeBfEivNLAObOzZRVmNt5JwvQToZEBIPUbnNT0Ojwgj1XzcvjYIYvczufN5FZGT96
y9TSzKPb17vWtsevxXFnGTHDN3vId2Okd0cblpa1JBVonQe7SRDgaEomHgIivtK0E6IBZ/Blrz2G
o1SfxPRo1GXCGUXWdyG8MJJ0XB/Fj85xYB9HirVHGXA0TEWe7RA2I7k7nD6VJHoi7OJXppNFYws9
fIqn320sMV+bqnqxSCiE7WZSPNWbnJSfh7GuubrSzHidmI4DcMHiSJaO7aUZ4uq8yh6rzqI61jqM
+oxb52S6Iq9jkuwCONIdLtLC8LJ6jB6xc8dNdU16BBw3+8qgL4YwW/2KM1P6OgG+aFrZOLM+2bQq
PjjeclYzNt9ImUPfKCS11JgEG6TiM212VOq4lUuskGCskkIdt62lo/ezB0iMxCTo8H6iAGwTLxZT
jN+8/FDKLP/TQykLR3VaSYcmCEPGSGUMml9Lra339NztszQLUmMyaJYhIQnLb884QPlLdB4lmrkH
K6XiKYsJexsm69GJXQ+WEVHrAyXFGlm6ubEhZcN5CcMTynhkQUF5xSl9VLpqa4Xd9GDUcMPjgtBB
LU/117DgGI4IxAcTVjxZ7RTCpTDtta4Ed5E7yfub1chE5PIA8Gp709eKKvTmOTkqTjC9D1F919fJ
ObJZjdOGMSMEAN9Qh1fWUudhCvEk9DRkDtUywB8Rn5aB1viZZY8bEfengm75lT8Y+FS16+2iuszC
nR55ow9aVhceAfbVmVY0sFOZh2fVPllhPiDTt74D+iUfTNj0Ff85Z08b9i4A938vYGcc26y5OJtu
IAtkpVUNkFmMhxqpBVBrVOxPZMDioJs/Kjcy1zQrJ2o0VMBKYoPdD0tGnij8/nqmHVMz6bdxVjHe
ETlggErET6NtpcRudfiDBiPaRo0RrfH9yqegRXPvIlS7n2zZby2mngTBOHybE8ZHdwBWOeImGYj1
9W0NEm6vWxembPtMr7NPbaQJoZaSjRG78kpdGEFNNkzvjYr2fzLCP/OIc1LKuXwlDW5dLYrsrOCX
VdNxOEWAyZj+5tZKXz5piJ4AzaqxenPi4mvsBX69HlmXtNPv2hn3U9y8O2z/R9gh+UU21rsz2U8L
GOupxbzq1U3wzTBQ3UnoUHdqLSwge5FPLrG4jjOC5Yoh7Ge8RJboL02kzR8yJdDcMASTpGqm05Mr
p8GRXwNX4K5p1SelScJLgFPnoFXdrgUStiqZND3VWRRcajNcSLMhnI3p7bZLawGYo5uun1ZneOZc
53h6Grk0D1dBbDN9FGG7kQ5aXixUpAAwvz4Hjsj3SIrLDbqhsAXiRipcmjjla41+1g+U+k4Gy1yN
XjwAroC2WkmVaecV+iNVkc1mHm33bMkOOO1tX6it3vVDTbbE7ryarE2HVlb6cy1jL3EmmP4Mq/ci
Ftkp1tgfB5hElG6y2NVVtSdP7HTzYPxYGwsXw4lWOw22kbCC7FhnLxbqEFOlN21lsj0YpsmJNssn
IhLata0V7gubzbZvv8LcmE4NzceLM8UGp8MKHmVXjn5YKzgN543aZ9QqaBDy9W0dvj1A8b9z2Kp2
tzparXWk0iwUfp0gi03IP+Fz7tydE4CenfOYWD7k3+fSBFFrWlyjcPjrxccezLFAlOhW2xp+MSI8
06+4eHykqTSBmpAJUXN7WxwOazQgbs7Bflrwa5Z9dnB3bQ1u3ttCnGYW0cG3xVZtiM6ZFPTdZRyc
HWCUJVBJpudSv2MRoJbJi4+wcu1vB/mKVkQEWWEFgr0SPCcuYd4daUBqhLmqIW7GM2Wk7vVkysgA
hpBy25VdNbPhker6sllumlyWj25wb9BH38aW6pwMqb+rcjQ/UmeqQdnWuFeaWH/NayC8HcLgs47H
9RlyxNZBMk6d1Y33Ss9HjbXoXgxoGjrBxL9qpmeA1L2XO7nujdokXqYJqEpvvoRVfu5sAECBgmeh
5nqZGMkp2OUlsq8qX4oPptZdRA+UiUM0K/duTUd7ztvn0go+bZeeRi8Mn24R+e4dwR9uXXwzZ6NL
gThTL5icgdqoTCZWcfdLaK2y461BpFWr7S7EBbxWaoUIMAx4YVd50hJXORdEgfZwfLOLozd8uiSM
gzmyvmqTDbdvTYs+712hRKTMRPaW/l+1KmRM4F1ivJhlSTmTz35h1DZW+fRRz7/6vtP3UH5PVYhX
prJ/u+HAKUulBRTUzXWOVN6Y0HkxlmFlDmEuDWPynot3TXODdeFGD47eviHGu3MDPWSiQL4pnf2B
WT4miLpXrm5gnrvMfrIQYwa5ICUOzZgL7tGbRIBLluO/0S5n+BxdFn1ghQIYf0ixSyKepH39LER6
cFw0z5PqrMsuvMtkMx6qJSsGWy2yLoOM46g2GmxC8iMvSFkq0g7bVv4Z9yZj95PCJLtWl9OafcFw
Eu/snItBr+QfSwSco03lnA7NSTpoqTFDkaeUc5GmU/dom8ohzxICOIpFr6HPHMQ5UOChQGI2G4Yf
3ssIncccd9fZmQOvmBklJ1F90MfOCwVk+a4MLq4IEbdyJW/CwX5tSgvFWnRBNfxdUPCeaDpGyxm3
APBUW77r6i+Gss3RgHGo7cJ1Ucyf0V1UWn4W138I+3I2QXZpsUh4PdwKxsibDOM3Ip0t9guQFS5V
c1cUO1qwpyFXEYNbv6XSEYuW9sf5liqTAIHWbehWVfhsxzk6PmN6K3T3FHWApjAVJ/vI2TRBtZuz
/KDGA6cAhd0uCCvfToZiZ+L3JmvqlbWKAQcrvEPDzgt0hXDqJUg4Y7OU0LxpXCb+BJK3DuZXEYoT
0fXLnRg+JHWz12pftO6xNXNOATqos0z/NTHIoHGTvFP66OiB3lM8jkT0eU29KEfyC+HvRf4iSpCf
scb77djViw4Mt0QaWU/uF6vSp9EGNKjzN5eOWEFGIwInCUq9rIq9AnNkPY50ino6D00w7GgSDT4U
XMYpg09MlzVyvh4nmElOs0MTaNBYXo8G/2XaJxvHLv6oonuJs+AIqGdA46zCFWYJs+kEmlH2R5lU
bLSh9hW68nNS72fbjTwdhSdjntpDCd0cmbog4HG0HfRtxLMSsJFCFqJaJI8DXHuGZV/0vD8nGT0P
LYKUlJ97EEq1nbiS4AmdGLYkVNH9PV65HTjWbUvx0UXplVv0LLLqhbH9TmtQDhSlN+ToL0uc5QSg
nRgU4s3Miq/BOY3Y8FMb3HVEZovdRV49DY+zSARaRfUPTcqTPVrIqsaErDGz/Hbc5f3meEaEJaka
BONxcEDuL8H+wn0fYKNl2KZRTNQXJWNwXLcNOgPpWQpHP7fsjhXRNixy9yVR7jpzcUp9kqzMBrkf
OXIvkRIhO7ThBo/u04COmDDhZKPlpHmW9ZOaIa1vijOc0mAXqEjj83w+mEF/T4zNrnYWTNo+p+QP
GbXmFcMbmb2ToP1cgJ8H0QLx03wRsnhX5BXKwr5Dh44RbqU/9sI6ZWX4AODkraiYFRp1zVUsooey
KqOVZiX2yimrcTUK86mTDLlKqvF6EshHYvc65/AA7Lg8BnpOG3JoPnoTdVec7FqYVzRUoebbhrZu
B/nIiOWTE9kzeABWuLg9OuYA/K0djUMriMcxv0tGEs5H2vS/Dfu9CTJ5MmbuPT3qmGvvSXiMV13Z
IyLIl38KuUD731aO0VZAcWASnAK2G8c1IKxAeY1C+Hs6k0w3oLvZRvaLqYyYz9zhnrEQnN/Zi0ts
/6iBoE8z4TVFtE2yCMFEwrjF4bNDcuNz/ltNdFvRjs2vfAarUWl+OQExw/WypCuixCreoLFJ5vK3
S6mJBjFfRmS1b0A4pk8UIbKY+7XUIjrdGk17TYUmTA1PRG15SEjNQQtChL3KHgvLSWvm79gyvgNr
OTey9w4kO7KPO6eod+kyjpTShBAiUQBmW8bxeqyvIdy3FfUqwGTajVgxQup/q9/LbCmknRRddvCb
M/WjvcTPtuEfpZUeSgJsYYKJd93knLASd7uMG+dIQ1BueoQ3vEvUGgRCIaaHRJY8Gwq/OETzZ2gI
qMEyPhfNEt92zFVXGf3RnlqmdjP3nKE3JG3SbHS0fZ+EdD8InqMFYr60y3FZ6AO9J5DAxo7m5BHe
y6qH+o1GZGbuN5iq42EYQWJS79uhFpu6gmA1K2+Nozarqu4ufBjp3aMSRS0eWNZos1Kv3Rhit0B/
l06bEsmcA9mM9bhp76RukjcO22ydWfdMSZyNpbbYxJeOnpXVXJ6Foh268DW2QNVF0GpYaTsfMER/
CHK+LUbt6NHlvLOAxK0buj9BY9RnZ3nQmviKveSu6QBFix4gNWHr/Rdv2ZySDRDBSk5Uv1WTxEuI
lUoC1+OWNtZgSNJ1UZIO2tgmM390+YQ/ElFG5oOmwlplO3SnkCgL9SMxIzpKEFtmV7knc4mhL/ZW
JenXlWQnQbe0gjiAhj9n9t/kk/SwFFNwS/GVzG4HXcV294KRcCrkfSrK2aO19QRl5joypqtxa+8s
Sl23I4OUrvy81lrtRSmFsUV6/5xyqtnmOUpblelMV70lU4cMGHsA2yghm2pjuYy8031uWagH54RS
JNc2rRKTAWYxiwpptKyLRt67snxC0HpBDZizEK6zdOYWn9eANJMf/sz/x5IR5/M3C9d/RBXti++y
oDX18Xcy2e17ftBktF/+ITRa+y7iTdu5QZfk77b73//LNf+hCQPPgm4bQtMNHXPiX2Ay8x8WWCUI
ZC5tJ0PHRv1PMpkq/gGtjJEaP4s0G82w/l/IZD/Qp3/ajpegIo1MHEs1bZCutuosoUZ/s5sVQ6dW
fUefvQxr8EYTQmDhJM65JK7ur2eAHldBq8xH6OfFvaGPyoGt6eH2Vd6ArcxAH3gKQHovqV3gHEvL
JaJHea+4o3VMdHHnmkoRrGb1o6Zp5YV0qJB+QiMzArV5Qzf+mfBTv0VK0d46bCKQejkRtPV37/Z/
dLUzX6kmPttCXFPEFcQFhAq5Ks14HEQ8H6Fyuds218erFi55rEllvZlh9JLZHWkwt6mAFojxmFkq
Y3C9VY+TnquPXTo8pIAk31NDggsFynWcOQE9iqh7MCdEy5iSBmzjVfYK76b0UNCEW1MMzZVQ9eZ6
e60qtT8uB8GjO1E7GyJ6nPQyegyZ+qzob1HVEVcX0UTSdb9Ijeh8e6YYTfzz7J+v/TwLaRfWSNnX
o9lPW2J6pvci+UpgAbyZ81jubi+3Wniai8S1DiEygZi0ubNSKsInTio7TwrIkduz22tTlpIwgKfx
lJn3bgLTAHFf/tQEKvqlAbf27cs2F8027oxygxF2PXXh8AIsAHi6WoYL9RbpqbSUX397lo4vdvcr
XvoftyaIHmSMIWoFXZBdLHNz/iFzytPfbq77n+vy7ylOMMv+xR65XK/0g0H0kNflaLpuLTb6v12v
okHkZjshqTSxEe9yFdapFYS/ZhIvGImMZHUyUzhymH1ORTsdoWe2V1E2mWflbOVNr7RHWWvtsVue
VbOG0LhIbDYZvnQKA+KVmUye6J2BtbXNP7FGNW/VE9NY2k8jgysx5IEfmyBYCxcPK++Q+osu2a7O
GhKlcdVf40lCRHbb+CHomegidXgI2TX3c9Drh8jM/3p2e21cXkuW1+gEM7Kly+lZdR3flbRSOIqk
zeuUd6/STIN3xa5P+34M0q+qwGvfk6F8Hvt8OgeZlnj9bOVfD//2z2LocuIUmII0VWXuisBp94kb
o12plXqD/0Q+ZarBELqoAaSTvRx18T25J9Ov3jb9cXaNDwtR/wo6pvuQL5PiNhvNXV+yM+lK+6Ck
ce8VedRub1/eHirV9dtkOvxF7Vp6Kebcac8xgaDjXHlJOAT7KgeYSdomMC77s0NklyKIWCqJ1qie
guRdd6voqMSRdq8nXxqRVL+xIfzuizR/HUcm+pjL8vuKAEo/bODtSK0VGNgEWq7lhp5JWoE1MlTX
otOyDWDj7wyl+cUxnD9DJqe3ZkHXcXmhIJcONf8w7CfqxEMh9YHcl5ZnWqyT7tmhbC47PMSu8ibC
lHIuJ9oxArJ8P1rGsLOcrMH3iJwcbdMlXh70rGovjkOffnn99tXt9ZK232yTLDRUrIUh086j2o5P
lKV015jIXkC2wANMEnwJjJ5vv6eIKN9i7gkYsxjcgqy+dguxRzMqFP1OIbzblw5Yr2Coi2W0n66G
mpqF2igedj3+q9XtV0vcVm46pdfWCS0nrNjRuM8OwK5Q1U5N/oWCy6OoEE8QTCfsHsgDpAxotBkw
uW4PWeU2J3OU1v/g0jf+1aXPLa2qTOoc3XXwsxuq8W9bUDc7pUoy3riVuarscuxrhyV+ophaeTQi
64+jtL4Mctr7Rfyp4uJ/lqGSbyspp8MizF8WXKibO4ZC0eW2BqNB+PMDnEmt4toYC76jCvKrgz78
Nt3SyXrT+sS6Q1KdEfgTLVEDbXNlPdPuywWwo8WNdo/Rur3vxDFA3X4ierIEjVRAfdINzpwkt4oT
fgyyfxcjftdr5V24oBPs78qwlMvP88zVt/99DdT+LWcQyp+DJwDMHxAYk1/h38BgNjKEOsSR6GO8
ZkauweKrgvYz7fufJ8srQkLolTVhcP/335u4fR0BXxDaES4Zrn1KRmmRj+dZlumESWy0vURHxg1c
5neHu+FrULNnLRHt8xSNL41UreFBncan2+whRdlBP7k1/gfGzX9eDdaSLOpoAoYesY3qv/11nV21
ZNtg6Sw7zufLoeAcQvL39HGOv8KNvlysVVEkHjZGkFKt0Z8DgUQFcteYJHgvFP18W2+irvw2pmhC
L2Zhgf4Z2RfOcCo4T6OL06uH27Ni6usHhPSC6RzPCtF9/NQMdkNjL9YKc42IzZKenvyOtHz0BFfc
Vc+mA6UTQ0VT5nvsXgkK/+qoF0PwkBm2QudBf54RJL4xQXN90CxIzZlXv8USR2KWwmT675eF869w
IG4jUkpdW9VxALiWBan4X3fGTqEPoKpp7Js3XGIR4Zjh1umf1UowzKmn+8o0+2esjWgYmvzS9HQU
KGJYR8h700iH3nSmlOcIx/P59gwrGm4FZp2HsX+bhNE8DYup2wnflFCpgQgBkSaZx8JXk85b0WVv
Yp7LfT6b5Z3S5tlJ1+R5CGiRLdOq1EJGtyefRvN1s9OfJe4vFsP2caSl90sk0ZEZenRRMMbtk6Ef
faMt64dQQS/a1sb81RqIywDUrS2Ay55Da/zn5w6zdakMN31itjxjrg60o5xMlzEqxGmzZWSfmvFT
bddffdTQOCbgqN1iF9C3LO+9r1ShQvIdi2plpFilEqmdhpJ29pwC/rTdttgmWpx4N+ZXnKnahrTl
klgYu0M/wiZxK6AUTAUPCWEv0Y0RFar/E4XaWQqbfynUbe2W3Ln0Sx0mVcvH/7fCRx1UIZMxTP0Y
FMwpL6bxZDMy/XlW5EkDu83w/vlSpaF8YrJGxFEYNucyqtr17XOYGRhmcCcuVvB9Q72Y/WLT1mLC
4Jbly036YQ/e4MNCiXlm9Gydh1WDO+jcLQ+3V/Ec4fkPkQfIzob7xuTVSi/GUgOSlN1eTOtK1IC5
b+HhHiZQuwIkE09z1BQ0vQIkx0KDOzrqH2Vgr2U2u99Byl4HMH96imhxbB1uJfxVhXLnZgpOXEWx
3uPQ2HQIJr7naPq2NSYMxdJYQhRmHUcuVJ/ogoc8V6xjujygKm6alVUBiajQhwIbzqadI2gxlXJq
rgP2u6vTuOPPa6K7jyrRfhSVE/J/cKI3ehu45eOqfIzmutqohRte4rIzfELqG4hRNqERE8rF/34j
W/+xvoMZZ5BrM9ODc/QfJKgkd0PTVpvYV7Ve8bWm0J/NoXBWhpCgGCGAHI1biVGquK0TjFC3L5WZ
2bjCtr4pO1JaqvbJXU4pdd6P+0qbZYL417S3TU+JMowzfwNygkCxQTnWwXYKhXiurJgODuVRl+p/
kkaxVkYVyItb6hLRxNS+ZHHFmSAcp2/0BGtCSBbhTxgeSPtcNpKmcOTPQyKttwK9zJYhJaPE3q4Z
dVvTndvL6Q7bZbUETooz9hYu23JKzwLPmwvSQ3qu1kmCpWlAq8LGstDrLhyeohmO+fwVF9L9o6by
ftL0/KNEo4cA0iTwpapiTlqVvGILzLd60v4fws5rx3Fj68JPRICpGG5baoVW6pxuiInMORX59P/H
kn/bMwfwAAc8onps90hkcdfea31rOFlN6O9ccF67//5+3P+9E0mPdQUDEtuBEvr7Qst+SzOBBqbb
siICul6YnGVilPukd79g6eMWWA7qfShPmkRB6z9qnW299TIM95JYpbXiLhJVYdzUfoMYlfUxJie8
dqAt+4xwdyGyK5x/4fX9ufLOsZ+md24ER6eeQwPotqmTbsK4TU/DZqN+oN5TPxWFNE+geJph1vd4
Dp/p7ntr5MV8ESKrzi7kO+q+8k6MZvBY1ub3AubHV8tZcjdR9jz0ifE8FlNxmwfGnZNNxb3Ca6kD
I8IdLnHzOZ0Gf1v4M56E5W8gjMNo9ySkNRJJ4LI/sBltrbwC2JM6ReMy7fUJz1pU9PuefNCvVT/0
WE6S4ly3ZnVuUoaYbR9Of7ip/F9pqsvT0fKggC7dFstFO/Tb8tmUCE1MpFzbvOhT9ClW9OQj40RQ
SOP8en8kBOmEBehP1RRo/OpbPzxXy0oxLiuF0oqmYD83Vpey87XtE8+r8S5gMk2WQhKu2wB1FaM2
xgqoDR+81uj2AdGno06dIBd5RuqX7VovpmrPB1C9sdH/HJtKv4gRLDHjIHsTx3qC5pnecgrLEcAK
p+owdQiKy3y4h9barUpA87dVMIcndZjYTZy2pTcevA6qc9Zl4mk2yFcFlyE2muizR8TA+RYAItBJ
6WYvTItfCblcqFdufqnjGTXQ3FM8cHm/mRmd994uW+yGRPyBOC/PtaXfN0WJ2mg5U+8n5L2uCjzJ
26L1HajTIQpJRDU0HuwnclEZrZX5bgRQYOAdyFdtasyPKf5ASoriDNrFeqks6wtYUtBzoXgHPF9E
9he/IWnTZLZwF9WufPQr7Q8MLcVQ+vVZajMlg8lPYjdttN+bCGaIWlzQxt1a85lg3PZzHkjq9pNm
PCeBkc6vmc7cycdCdg9xE6OQtKuTrWURaadgOfNS1k+tL/Wb2WmtW6s2IOW7TsjqTHKYrlmowsjT
M0s/JlA4NkswhtQ2G42W1hmXMHQ1rag3lV7JVWs48RHb1ggZIasXSoP11rnQ1RmGUXcllUW2TnKI
/Y//XsUM/X/rRR51PGUMhzx1Gim/3RFu0EcTVKx6G9njdDsssFRpFc7Rzp1PhU5NmgCfCPQtfFdL
XGrd6XTbsfLt1LOjn6aZffiMFxB4Zu1lWLUYOo474czyhF5lxFe8VIhcqjfSo6U/w118LEuCUeTy
al7eU22PopvyAyuYex5jhBwLABfIcHOpMx/bXFhOn1b9TbTRuyoV6TSeSEAImGphcjFccgDshDss
aTO8YH/fEz5AuXXTAUvWS7xneIOrD8sS1Rbr6bQuwh7T+oKP7PMgXFJq7Yda989jPyDDE7Ix2CKg
Kpl9/+Q5mDXmrmF6RcTapsJecS6Ww1ScitT8ktT1xq3b6ggUUz/Uqu0nUQXsFa857xOMZDDxN3pL
mo4wMmN1vaPMaX2t1S2t7FdYo1ctxKjopkwgpTehuc5MafNsAW3osapjb3Bv0rEaIrC7tnH2odEZ
kfeUtNP0jDMRagZP93OQNO4dmh0GIDY1nTmXmFGXBUwVPUJCRPjDpaSg5r/eTx4sRrrICNCg+Rm/
cfYSsx1hiqTl1sxISQhqE++RBAetDVP1qA5NN//UegIcixArRKfp35VWELZZj7QdFWgiXIv5psH0
IroLQZmL9Fz1OosP9x1QMaCMZjt0m7brvsx1VJ3TrN/Xc1ofVdWJ4hp5EKTlXVehkHVlzSS/7KZh
I1FM7myX/Vbvyem9T5P8r/W+sRbWFgiwoDCKe/XKLGWxghlo35R9fCyRjt2EY2h9qFfJ1FsfUT1v
bNkMR7GsjKg3tZ1sQF0uVW/kdzZycm9vFmNzUoKovEM8i9qE1TyjowghK9gESfqufpjWYBuckSS5
5S1j1C0sT8BolEhqLCIJnMG599wsXhVmWJztgQQriFULb0VD6F0U+VEGNgGuVmivpNsOz6jCi3Pg
1mgROVMHHZKjVktAvcihitwgRHdEIFi0ZfZUjNhUvLSxnK1Fc72dxXCHrtg/xXngrg3hpW+YBt9D
+qF3MwpQJCjy4veu986eESAy49HL5NFUHEyyO9lEf4Usnp9ov0LmXl4V5qhvx3IXW0O2u/aqIv1Z
hyF+j+NOe5oa0ENxmBPblJb41MZFoJEGN9YSMRAUiy42pIxUp3QidjRdTmxl3a8LRSepy/RPDWb9
V74ihYIHWndpLWOlFlzUSyHxr30W3KUQ1kVDFy7vg3XnNu2RZfImdjv3ZGmWezKWg3ql3pO2HwER
uVHqPy0QH0NuLaRMtIDtYH00ZZ0cMig3Yxs6T3OS025qBrmlSy6e6sJoD74EFzbatQ7GA8/BLqJ3
uJ4775YrD+eT5FXSjwXedenTH0Wfe30F2egQNURiFjkhu0gsPoY+JpWkmePDlLYPs/DsA4q9+TQy
plR7BHK14Mcvmwf6n2iXvfyh0CHeVF0utprTYqGcQXqafTCdGllUbzUCNqeL8pcBhg482mY7I29d
TYEXngsbqBrFAwY7OLU728LrGnr5iz4M4uvyYkxBvM1BZW9pSF7auR8eK+SJ90k1f8u7TDumOjnB
OpODnZMJfaNat77+Xk5Iw5PMynat0dNwRtAU0H144ilW4srL3e9SCPAORPBJe/Fh+El+aEFkb8eG
6ExkNdahGd2XYSnyBEA8IBxo7oOq4RRm/VTG5hs0R8bfrnxBgF/fRbEJ0tiS3h8qDfHb1YStnEeK
7gidEKHlavqtKYMlCVRVbvZ3Fo+N7inRjOEJ978g5RwXZI850u0bcZv4yOITtbSr80FjLN1azhnI
PH8u7N1bcxlnp226aYzWO6A35TE1oGQNguIrYOXyuZDyczLK4MeE5U5WuvzmmsDGB4js991E2Mvc
W7tOr4Yn+qyQ4pI5/9YOBKIRW6knbB4dUegHyfSFOiB91JxAe3GG9kqADUgSQzXr4VPQ9DrbVnFi
vQALnfBWa8Ze8MmNjeXvVP0XubiObUT8a3VKSqh2qd/++6GjPrl/PXP4ZB2P6SqNXVw5VC+/lS9i
tirftgfzzmMFTQAyIrcCFJa9hcHwTmCj9qNFZT0kZv95XeBSxMchEibavZPz8M8ruxIPURC/Qbfn
yQp/ATEAWn6q5p8e9Lw7EZntpWcnDPUkB65P8AKYcQYMzPv/ehXxHum5Kejc0klPGOOJ4xakDnhz
qX8KCdJ06admESFLYe3Vl47044OBmBCgkE84qKEX0IfnbaAj0ZeCJMDIto7qEMHRPwZmyIyKqIJ1
lkyM9xZLhuZkzzkpv8e6LrtHS076Cf3QSYlbG91bw0fP7mssCzdGFwwHrPHV0U3cBRizwA0mVPbM
f7ydiXx214qk25U0F9bq0aIO1ZD9FLaHFIhUDHZseUVYetJeZOcGSFT11wZ10jHKDCYHVdfj6RyG
DfKvaB2KTju4afWqS1hpud9ar3mq7bAz1OxDSKrG5uKjxuKqEXQncS5BWu0bOH1dBlntv68U4/cl
HegiHXlkJIYlLN0lDOzXJX0k6N4QU2zcsQmMLilSnU3mVz5LJaq4VNOt9FRa2gum4eycUeWv2A9P
n1EVknTX9Pr9lI5kN4Hfrsa8v+8BfOEy76JvQfMt10GA6p3h7aZFJQ2OvrwrGv+K1rUa+LptZxu7
az3CxJyQgu6YlHnxFg7dvKmQMO1F3p/SfrDvArPLwLuCD20cGGJliTS5qu5i2ZUPrVdTRNShtqMD
MG6Xq1A6pU9oAVV4OVlPtsibRwgl7hnaSo8G168+0imFS4C/bw9ML1krZbbUJ4Q5efZmd1Wxqefg
pzJ0+Ewib3XZQET06nZVMYUgmHdxwxZ28zBNU3UCTXFBArQHzqG/eJMo7ug8xNf6fHl/mjai0exv
QGuWMrr7ToQK9u7Of/JcPsq2iZhtp8BQkpkK4masen9tGf4ljmmuK3+e14BEiXTtg11Lvkktfdx7
GtxBUmTmQ9f0QBOIbTvF1Tzvr9N1MhyrPYsn+ycPnwsRzF2+0fVvnbmsr7U5fC/hpf0BQu782kzw
HBv/uknN6FiGQ1/B+e2CcgLBlBmuEdUoOWBmWpfnyifT0kj7Ytt3jdiQrD2uyKd9gk9S35tlLV6d
cVekQHeE6MwHWTmHYrDEaznm5rFvydStllPTzKcd+mlq5yrdly3S15FlxhGh/bOg62MNmvPh4iIB
WqHTwuxiAll0IrObIAj2dQcLCnUbu/U57Fb216kW9Hlz875Z1uu/z9rcNP85k3X7MYRhd49809g5
4Fxvwyyd3i2T4jA1yMG2chLMQa5wd1uEL/LooH8R5Xs2BDWTzyan5qd8JzIZt56bOAiL6/LGTB35
VeQDcHUcSf99U6vd6T/Lv/oKwOMifzF9bm2kK7/e08FYOP2QzxMpZf4PJKXRSR3oS//1ig7hxue+
jOGP27vBeiGHhO5vqg+IaJnhjlqefM/Ra9fUxJ+TC6o+6pzuVAwxYz36JuvQCMgjL1PkixqW4hsp
pubI9Dk8jHNNRnnWHslBKdeOCY9OFfR2GrxO1uCe28UM4Qr3lemIe05L8AbeCPBvjqgVowUh4tUh
EbftjZOU67JOjUdsBcajaQ70ABJb34QZaJ6VjF87hjYPdA/1x66pk92kgRYFq9Wt/vsD5cLlE/v3
Jyp03XJZHolQJH2PGcOvn2gPJNYBgSs2TXlBSDi/geJeueo2L3gYbye0hNsEotba0sJ23/ZV9Wb5
wUcEI+JSGhFrPCZtL89XwmFsbvu4mlQnDT3+Nuiy9hVMrA3f6v/fjzpYAH2zjxpEN4OXAcEwrfQu
HooRYJDMAI89Tb1TPfXwH54BQEYEt4rxGJnu8JyOrHs18MKtk7Exd8K6OMVZjmg7dYN7zDbeib9E
Cp92DHZ0co11ZAPCbgQCi7J0xFMim+6eGQlub6NcaZDg9iieh+ehdpby2byo/6pGP3NFGga6yuWX
0ByJWNHIKZN6+ehCD8I7mbnfG3sPzKE8wIzO18FyZRiLm0cd2L+1mBVx2CSkStxH5oDBwPRZrCt5
xJp/13rIgZHzurgMcL/uRnZha/p22c4cHPPF8oJhXVdYigh1pF7sUtSiWQDrTo2hpZnGR0sc1Pwa
QxziKUnHbFbfWTqsKhKSTlkcfBsoll7wKN4Dcmr3eet+U9es+vnfZ0lmI9d0Aovcu9C8TA4d9r6K
p8+ggf09GlN8aUfTvOBfHfiK3WodepVzM7ZFuh0nim4tIpsoqowPB8nKxm70Fom6q3+AQFgPPZND
WgKXEZEGED3EnRoP4g8C3DBXtmZ9nibH2mEtJPKrau+tWNQfYshSurRsyNSfhWwPb2gKH5vE2WuI
QJGMYktRewdJjhXkjvzFE/ljO4Myqa08/WjHV9WeLv3Q3ARyTDHZ6Ort3IZS5evWeOt4lbWrbbe6
jdlEvRODTjOLCvaMcKt+RqW+zc1q+EMN6/7+HBGI79A8kD2KmgkJ3m81bF91GnvBJNhgpfLWTWMw
aUa+0trQf+wxDHaOgeW1lvpK3UhFQkCReh+3ZnJblQIfgcMMAQ6wtVdNOWgXhH9a0VurHoDqp70d
N1s7a+8EuIV3zIRbNUTnFrOwlCE4AzROgGifEGYPNvpbW+oI3nngyEAHyNPXRLsTZCRrrorMl8U6
FpSZQzncqwtIjNnJ+uVMknN9d81cIcAiuS1osBDZVZSP6hVqkvIxlsSsFFDYH8PlVdz11Qrmnlyr
5vE8R0i8TRAdagcBfdTf2alWEXlh7SIapfdMcf2LLIy7fxodOWmSAdaUh2HpfaBbIbqojYtDYRb1
H/Z1fEG/r5Ykk5hYEBzSGNCt6Eve5L/aBIPmDSDcHeYJQyKDDc1FQoCXzL60mohBzcb3wsadDlk2
uJRZUx8KX9vUVa01QDnnm2X/+2TTV7kph9T/Lqq7vq2CH9zWICNRpF0YlXyT2pivJhH4X6oORtyy
txtj+UhXvXzvW4TGk1Y8TBj0L2EyfVVfKsqwN3yngFrE4GyFR6hyb3ukFg3D1zJAPSzwTO2COvfx
l9bN1g8nttIQGC5a3BqQmTCJgI53vO2Uy2idR1VxKrPgjLyufqaMzg4zIxBYFgymkii8lDGQDCSb
p2n5zOlBYh9nM32nTiPMBsTZYBxSpxJh5d1cwyMljLOH7UkPaa1FExupsT5qdvwDZLF4GqyIzshc
7kAKeaxARLvVMPKCzQKYOlc5ademlcw0EQtt4zCJ29Vq7thnRK74nXurTlkC9nQomifiwb4UDHm+
/P2igGausY0CxqbbKz5oVt8mhjHWoo5MTZhQbmVEX+d8vGc9rl8YCJi7zMm9jYy7+b1m/TXyELch
u+ojXBGMTD18aZvw7Bcz6HZqLRpNmka+8B/bSPjHQITOoYpQGthJ2b4MY4YzzNS7HyjDkGFa4beh
q4DVsCV6qOBK7vqmjIHxBuMferXur/pJzyH6VHcdXRc4/ck5tH6rm7qmaS1N18utTKS+q5at45S5
MdmOePnUaZsBDHJcjXW5Jgeu7VHPd2bRX5qyzO763vQ36Zh+t5ZgcDViZkBu3sfGLvd1Nj8tRnKp
yfahnfJ6haQ+ASOcFidHq6DF9y4frD/ckh1bv7tQ/ra9E50izxKnmZxmHnut+cCAyieYjFdl3D6g
tsAWqjOZT+QP5sfOp6HUmeZcOM8uaI+m8uV7bzPM7PruGNIvejYk3CcwhXLvLPOsKJNn3UlQ35YY
Z6wp+GKGzfQ+jja0PMftthE9yFVsAC9UJA17qOh7FfoWPQDxCrVzqypmTdPlRp0WnqgPE0FY69E1
LzFq7Ye2y1F+EtOnDl6/RClUJeq95b0+1rU/fJO/6X3UN2mi3UZczlSTuMrfHh5NJC09cIJyWxKL
RWgf+S54d+hVkDWs3ZU9VseSm+UUVnJAEIx9vIT28tercmy25cs/P//nlfqToRSPFs6h10FW61SL
vA+jZ9db9Rmjlx5TOfpAwlyWoW8WGO8GMqO10OLm2OJnNxadZGWzWmvBIM9GMoB+L10GzjiK9EHo
j4MOOcAyw+hoVEl5JFnW41LSxl2aW3iwl8636oEboedtIVRr3V5YaNS6yZXvOCVXmpGlr93Q2+C1
jC+yQORZ1JR8iFm9PQaNaOcVQXNf+ED6cXWNp8mr3+NFnp2myUDfrc6ISyxYWdSwJprx9Kkfl3m+
z0wzRIZkQJg1S2enoR25IQLEeMjCoDiMMg1v22V0bdfbtsEwpdnF9MLytYcxXbz/d1ku/uc547LF
UZschpWG9XsDMc/hfGjwIBnuwjdRqV/R0rkL4/6xtd3mrhhsBm+zRJ4DfGxTd0m9N6Q5Pzo+iByH
UtAvEm0vzJkpl4O15+yOYb5m42iu7dCFeemFjzVuA8InduOyiqvFupHZi1uVyVmd5SF8iWF8qAG+
wBxzf5oM6+AcOs9AEcQdAR/RrvAm6lcSfQrPxbj26yt28foerhJFo9egNlsEYG1tQDNwCmubp/lZ
PehFEsTcNkVNpoOF6ramFYYL1rkpD7XrkC4ohvYPib3W/2583EVLLgTSUzR0uDV+fZQ3tV5VUZu4
Wz8CEC11PypuCBN5Vfv6IcNPXw9gaOgElefYglzUYfyiTZGtTLM3mHnKaq+Uz12WJ5eQyku+pKOu
AVnRvOe51G6tZbVpmCvtixEuhA+ET40L7CgwgfxgRC+9HlojWLJFTWLGutgxVCVHFGHhhslMQWuz
FwQFV/XO1KseaXRqn8O2sVZBTIVFr54Gsw+AUknrJMvGxgwrsnL1CeSBcrEFpNUmyyH79dB6DsoC
G9jz6IxEE4Q0jQloxUZK4yg9/utljpaHWzVayQZpNXMSIsAEAZrKJuHCrIEe43xv0VeQ+1e+y8oN
b93R9o+MYnFglowkxxD6UcvO/UatEnYR/NAiQyCdky2NLjxdaQm19DoJmdqk3A0yAIqekppeLz0M
dUoOhX2bGG1ww6pX79TAuM/ICkED698qY0ogqpQIiRypNRu8bEvQ+gxkIntUk5msdaZL5RePoUt6
RiYxJk653xwaB35bWmb+RxCz8DW45kKJwtSAybdymRSfYhPpd1wsjogFdoIannFM0m1/+6Gq4//5
p0Z0P6S5Og+ZbF6p0YKzXUbJgSZqsw7TxNyVS+zhv1/BmZ1xiQcgnJe/QzZXBvdsbBz5dfQjCzkK
ZAQtgAkhPNq7K+QhGRxxxGeXbs26jPZ214ZPjLJe/atCWa+fVG1SjckXMZUU4bQFj7M09VVT+PXl
+kWWPcWJjCaEwUbWbpFCylO5oE/CCAiKelXq2T4SxX6QVrsVYSJPqIjarbW8kst7rTUeJzMYNupy
RHRL6o2s5QEQIJeMASso9XVQ5GhwAfzyasQXrGa2rR76BzB9U3+jKGKJJ8ZdjJ4KuODzhJrpEWp3
srHkWBzI6U3PTJkaPP/w1PKKMNBjlPrjJz1289ZqgIAtDWt1SFznc3E64QuIb9ug8M9tOb+aC8Mh
AfW4AZd6ySuzf9AtsVMbm/KXM9JV+4cmdbGkS6KCxvCFBmF7iCGLrNRzqR10aO6fnuYXu7wYmCVg
3HOQ4HI+1eYXivmcyUqAcam0f+qBtomwFt5kXoKfd5lN8diybooa128akE5x/dIaNgkrykvj2C6H
BuDrpmjA56v3IIIkW65DlCfd/DIIm7jYMkmOUfSzN9E2qOWkEfXEvncRqesRrOBGtiB90vkzSMgw
MOr2lYmrvVfvdyYcqV7XCBFchE/M/Nc5SoSzOgt7BtmYVLtVwa2xBUdFoApbFAyVPS2BchDk8ayu
doMp8DdYbvobsyo9gy6dLe+SnohjhqKrtnbTJxOu+xx68PPVRoArSN5NHX6SScvCO7UNz2ME2NU4
kO+7zPnMHL9spYVPaOMApOdeslEfHKDG5+t2k0jbeaWFjdwWaMJPGsAvyIDFpexkvfLqVt8o+Y06
SENLNz7t4tZxpiO1P1bh5WpQuiT4ITObnv4C/Fee1I6iJgnzdmhM+MVBD54gxOWjPhYlrqDeu9TA
3I/D6AOJyuqG2tfM7xO9t+nXkRqULbl3yhTAp3WMnaqnbWI6jFbFp5pqsiXkYTAGH33wcR1sRnzg
e/WsFBnaZMso/T3ZnSGBDhZ7NaVKH835JayldoMaazrm3lNYNtyFSw2l6xhbY3sQ6zapjIveb9Sv
pH4HdUgR4/53vfK7oZCy1LNt/mdDIdDZaXi/5dcFod3YXdxo2yyPgxUAxS99O/aoDwLi5ymUmRdU
5ucsnwgosjcGNEOmSpOzMWs5bkl6MWgVkdSQ5v5r0HQobMXYrp0RAn0y2T/dCQzMGATNIZhEf/Kg
J/sgrc4yldKHbgEznQTQcjfJ4KwBrd1pjhUczDzSDmSHEe082dm2sHoiihZXSOnW2f3kaWvlClGH
eKhAhJU6/SytuY9HnaShCT5sPEuaDTxjt7bm8uSzqplgsTQkL6XCWC3Gqv5Iwx+FlxlvXkVRhDnY
udHgO6o10BClvq0H4a3BhFsvTqg/hGhxViGZ7Lu6BlVQqDI+SQhEGsKGUA+a2ndpq518DWlEv9jy
x1QTZx0g6w0hLvGTa2rLUC2mrSlF+moExQNxWOWRMSOuLwGsqUXlcREaQsKW5LRdKb34YcrzzyEu
EQQrmZ8xw2ZYVGcAJtsdTKicri2nwtFrmoekBBpZ9Nbz+NHTuHvJMsc+NScMioSdsxcgeC3x8vth
OYx12d9dhS7Xv8xcjezJwwIyec8EPi/ST9ol+VZNLFudxVbWV0Zek2jt3Uwo2i6KidUJNfdeKUbZ
oTl7+L3Y1KPR+YOSlzHB710cn52Tbix7KICYuvhN7FEVsJx8LOe70KnNTcWY9cII7MUYHPPl7zPG
4tYL/JD2jsoOEEXS3Y5uZu9r356ep/J+iHMoR5kznNSfrHNkY13Lw+D66NYG87tbTs6pEKRZ23Aj
SLXbe+nECLd17XPMaPg5k/lOVYlJAMmyN3paI1bhopXH8LiOQkd7VK8IJf3rFZYkhtiZvsPssHUN
+QBC81u8dKBUG0oHjFvgnTgz8a12pKyiDKmKT/o93VldgbVTfbb47s8KY7SciVa6MJRj8gbdab5t
eBK/SkknTUkuRv+QLUi+GXzn5tp65iGqH6mDH7DyVrtxHCDt5g5WRCvQ6AMte41uGsGlwgrekWlh
nYvZ826sZETpb4eDeat+X2BgYhUnL17b8CRMCzIsln2e0EiG4Oo2D+aCXBKIQUhLjMg2UodWzuar
7rabvO8OjU5BZme5jQ4PpKdCPqpDSsQJSOLWvi2cil2l9Py7unNu7UWemFSU2F2afkvrLN+2LBcr
GK/d3uox5IPTIQ1LIihIpzp6yQY4PFUx1+yRqgjSywLVKixBuN/y7LbthX+RAVS0yAUmDdguoU3H
cBAGmyZyNjXPmLq3qd8mTy2SNvA9g3ZWhYnqOODbPNjVhMMFhLuG35FGSuXvr68CpOCT9A6h284b
C93lNqJj9mGGwW1AyscLuufiWOkCbcbA+02q3YoYylCXAT75R65rlX7316V1peDRtxufIkIHUFOi
kiBNFAgEcVh5z1bcKcGJM8W8x5ZY7qeObj7NXAL0Rt/fhO64vT6T//vxYQpv8Xf9ewyF1oFBlG0i
zEVir+Nv/6WxOrNpsq0oDbYmFQ75bhgYEadEG3+gMFQHT3qEp/xzbtvjGikWiNbsq9ojaKkHnVjG
X+PIcS+GZzMJB6m8own3tTCZHRRQto7CwmZttzbDUqVd9Wr833Rj113fC4yH3gCupX5Snffa8lgY
+NbAaaBUYBJ7YYzrXTcxcHLu1b4mj7WV6ogtgJDbMt/GU85A3xW2s8EwUN74of6iFYxHrarcqWID
R/VCjOJUlR2hQyPFa4NLqmEJtnCu3dqtH70wz4LrQKjpjwlHMr+jbtAdawzwW5bZfBEd/Xk78bMH
4RDzIbAUOMUSA7TUcKo8IUyWRFNhIdBY3qPIBJGi2fYOTNu6QvD/SI4Gip7/P1O/zXLm6MtYctmu
//2zv35xalW0lBFjUfMG8zxt7il2b5Wol15F9yiZBxG4YIONhC10mmn3wIxqImSbqunS9T59nXmR
5dqV6bybc3c3BNg8+8h+dRb3T48LA7hbxli/tJzvdZ/jtmuGL/yT75D4e0IwsmDjaPhzi2LIjqEm
f5Yi8B6cKTyyg0lXlS+SR3XIdUrT2RiK7dyynQeNacONBKBM189FrZwIMINddlMTUvjgUp+i6Rto
rJg+lH6F4JsSxrViYaPm5NAQFLs8QvtgSUDvoNUtm1M3NMJDNPREe4vxpHaaLomAHmJm+ixLcic0
1GdKxVuRaTxiGakeoK72K1rx7/bo0cbT8oe2zscjsVDnqyAMn/EHfgDjfiK78rYHlEAGRx6/ulm0
69n1MhFa/sEwRhjkqdVv1rS9NMMdwVkh7b+v18cJj6DuRoN+tJWDO70YbvHM/EnbyGSI1gj+AQzj
nBgOjYkcdhNW4cSdsHxF3ra80WnlpzfwyyXCXP4fyvvP1sn8dQ6QlUy6cIyod4kuYh+v3biN0TyY
ztv1PyzGYr7TI2aRIZkIVyGkU1TJXSYVT4scUyQt+MXdERtL8VMrCkqwiZCI1fVfYJa9vCHhU96n
lfaqrDORF8idGQ/xLbVCAwo/y27xFU1Io+jMi+WSmII+eSA5d50QsMYwD8MOoWH0+u35jt1EeE48
xamtg1etDut9kdnpcQnAUUpNaBlA7m1Jquii1JwtO9jr8GlNyGfWIhpWemF14PEGrbrM2T6UzX7w
9Omgz2mzmf0ofi58Fl1IXf3DdX87Dh9lU+YPIEPqO5Ha8Was2giBc+lsogrLFVVh/gYpiZ6XI/wD
XfCPq78LTPhGWExhhRPiYCRSOFpBtjbYkUn7jLzdPouu+OtQmfg689VIzvwBhFR3ueZxyx5ruhgO
AxZKWrGMpbCaMAjpPONcULBCNnTL7Cbywx/Kd5aVdEENBIxbv9aKN80KnFuxpH0OpBnTxuWgZ/N3
fLP1gUcn2rUAQYpjU4bzfntUQ3PMyuaaXXu+VaduJdwdkFeiPkW1kBeI1VYlS/15/Yg8SS1QA5tP
M+TATim021SUFhbOYskHLr1dRSYOOed92Lw0b6q8Zgb8hLksvK3Qxr3ZIY81FCwGZK2VWv8byjF1
OxitmJn2SOdWnVYMpbZX+09muFa7kVWT3CbLNDLyeuulNCdI2TRRg3SMnpsGQ5fDxmGrnjMQmq0b
3W16aGQlCV65tIgAayKI2B7qPb5LHUBp31WH619smqyLklMtu0NIV8X1LEo7YCfJ/Fr29TYNKwBd
dYTgwrIT2LlLjaUO3vKqy+HED9fy0I1XqjRLnoB/Td9tNHC420HWRmgS2g+bInXdZFFzLBOxYQIR
bLH/YO+qApwqRH+Ta6aZi7aaruGy8Y0Way7juR9ZymUvuCT3sc6FUZKHyX3ej69DF/ysUQ+eACU5
7WbocSIsnzNcrA0NZveZIJGUOdfEnBY66eLi2yHM0N/BV15Nbk7T/XDU9ZuWXOJNyOKeLZQT2oFP
SDgvWRjZFyfxh4NL+OptllIbDoz/D5g09kproVX6G4TU5lXYl8iFx6oacSA0X42mfrFjJMDFQusA
qv42+HX6wMIt17hmgctEnN8OfU706aw7O90p6+2AuOglhohmFoH+jHNLnBtneNNRRY1WIXABLNTo
ePqWppibI9PegltC3VO5+moBoEFKYxTS41npdNK24ir8XGRZj+pQG7O16kvBv4wF+iZbtCbjMuA0
67h6msR1qdKbBuFU2fe3SsRkuU063jSpOLWTjCBnsoxry6FHeHOU+UNntvkpKimN2uWxUzsxmntu
8xu0WyFZbqSqh4ahsdXGOuOnsKtA37yN4DKYujg0NolIP2FfhYu+HPwu/Wr3RXuHtxZisd/Jnepn
q4NHQK5MAfyi0uFxh49EFG51SbICGhalhGir9sGM4bteL7th8bf3Xn11ktqaOexLjFiYVJdKJ9ZA
PQLp2/oWlY7/f4Sd147b2pZFv4gAc3hVzlLl8ELYZZs5Z359j71VfXz7NBp9cSGQko6rSmLYa605
x4Rf/kzqQ3RpI43RjJM9Fz0nOVm608HjdiBdcrVdlKfMiRCxwxB/U33X3iSTVW5iwzkxa/Ju0mJU
BGgl5BbzZBHhwwXWb1AepCV1TSmMaeA0ihPg0N/0r9YJ7JRXzQTNhmzIPkHAH5Z1Wnkb+XnbcV8t
nFCvN/KeyoQAPRhpBQX+oAe1rkBB/LOl1uCQ77eqGbjOwkns51h8xJn4dOUDIrl3NU7rMw35XUcq
xZerzeqisztA97F+xEkxbKM4I5OAUxi8PbntfgS+AVYnEencobXQH25yRmV2E701YizggIZUkyRZ
riJB5tbMIHoap9rbOBNn1KBpt7AdQZHluJflsM7PDALisF05itFvEd2bFwYjnIKi4ifBtdpSZJGx
i0gJ5LypHMIgKw4YvVhrNZ3xEIS/vKBGCdB9yCJS7gCMtmb1V0HRfJK998Hr7BMKM6RZlX6+r/Zm
7Q/TwnJBojULVDGmrKhj7ldeJnciS7uL1nJ55bVKdQ4N7QtI7fhVzdeBeLxf4ALGRTiSd3+fd2pa
Ux69gQZrZUYPd/ELzfwNhIRxdTeo9aOzu1+pBlLhHaZNxNQgzxZmf3sAy0ggj0HP4tJYQOJcA4d0
ihCBKINHy6ze5CeG54d7FLlhp57MycesLe7Pe0y5+J3Hd10D1CQ/v0ohzEK385eiCK1rVec/Ec9x
53CK5tYF/afaoIwE9R6s/UbVzrXaIXYb9uPoKBvHd5xHZv4Wwt10/BISfoULwrNNgMVisqLhiu2r
WFrZ5H7aKWrsGLSvmxXPaoJA2SiS19rpjTdslCywbPPFZxW3qW1WP7VwokRe1u1Qq1T0BJh/apES
7SQ3paY8UVr9sZz0lYXm7izzRPD8ixUtdlS5G3mg7/x2qlmj0XCKgvgtVCPSijzD2Y5pYLx2ZX0Y
e7K11JFqXErRqJvcdVEQZm1VJjeKGtE4hgF/340JavQGUTzLLqb0jcM4K2i5zrR6K15h35yUc5B1
bx5qpSNXGDTs4tiWh3+gR8ViorN0GAX5RTfS8WiIt8hXyyDtblxFWUjXL5j64LfEpfdSjm+NMLTY
rZZepiLJFmkYZtfIsn53mZMyZLbnTRUa07vjBh9+mCPUCzz7IclyPCPl9M496N/vMmELn+OZqfdo
wvWjPHOu8z9bxUA4kHzu7xYx3tyd8+77fYWflFCk+VIM4vackhFYnzThZdaoe0pA028W1PwuQtWo
ctMgEppgUmw66SpomxwpHTrOba6UD3SWT/DVwb+7HIxjT+04Tl88252lJLi2prdgcOydORUsgFP+
mCUlarCRxmZCXZhHMsiFssPlXV7V6UAy2Sxf4spzj26Cjmacsmd5RlQ+7lTfFwDDsjSPuYOdW467
AqvLl0lZilO+CtZjpgvDBQCqGGjSw9jTWZRb8rlQPDeL5+QWyPFNEBLxJ33yFjN2Bm9udpC7rV4d
+lgkro4BwdkCsoSGCuwEZdDGT6FSBsnY4KcID1iaYQioKFHdqa85HediY1Ve+NSlXJ3u1+gJxJnv
hP0TkMX+yajGz1plAhCGXf+kmp29rUbbXsoX4cQNzCMmY1kxxyTPD80wGjrmJT0Kh8lBHqzrl7bp
u2Pf9dq6LgitT0tN23YEna+MWm1uGeF9GIAnkwN5MumPJsqWnOyUGBeUBJarN8+qB2gzJT7ChRDz
YDgDkM4hNla9kBko6buZetEH4+9BmHQB90ybYNb5ExPLfNIz1Tvaqfqqmv16QE51+GuB1cNeW42d
Vu9mCzVIpc6iXK/JUkuMB8XS/9RCOTXVeNq5nDP/MOFYz6Sth5Fp/8D5t5TcJSACRBJUgMZVcok3
YdzE6xQn9Epe7eVDZ6HqTH1aSRMRhNLIVJbkNt8/8ULttUXuRJ8uN7tDKhzQ9xsFeDbywwBMiwMv
7LG6Fc5M5CioIcZnYj8OGXcULvcoWPrhTygl/HzLhYo2cMokebVjrF4dAqzlWEchjM5xQXb3gC4j
sFznBUTBIkW/iNNgzI4DUtu3oTcXppSWiozOOY7cNfDNYHnvXBuWDf5EIdJZmOhj8VDP/qOqmOOp
hg2qY/SklVEtIi8g5ErsyudSs8bFaOj51cC1Dei6gZtqWfbmuxWOtm3Jj0kAm6bWEd9u/9TSXhpK
p39Ng5Hha/Qoh16WVpRbEKfDhpANRvuMow+IYFfWqDjvHiwVMo9NZ6dObviSZ+aD3/Lt3OW+rWFe
ilhhESWWNly1N75eNAd/dpUrK3NuT0L0zlxMZ36fVbhAXRJWMO9GP2dT8ZatEqdnfXKba+nWysKo
LWOVBBZrsVlBD6tmyZUzM3rk1vXiiIEHXQ8N2RwUHOwKqB0FPARb+VYLvfq5tFtlpRJVj84ze5br
hWF2EJez11p6ALzLU9fWNPKl1W3ww0fsFbuD/qeL4gXnISr5KjFXij75vzDCfJC32H3wEfoLkmKK
26ByAIrLQBraBIR7Rr0efV3os83+Z59jKERLQQ0mjDBKRLk5OVV4SvTYeVFwTNIjivYds4GN1lPt
ZXWvPNSTEWzn1BBJJh09mIlcvtQIi7Xbt86WwufUCy00kh24T2jED5HBUIjjLF0Q4AolXwiAiCxi
oWL03Ruay8anb5AMjnqCrpCekNHRZREIq8q0zhqqq1ckt+ZGiYh/bUKb+quiTQaBwzg12bij0F8V
gbfHUEXW5P/YCEPn5A/4exRFVJNa1p69nN4LbK/oABPl0+ZHHKFdtI9+67cXmFmQnqoe8SSrQT+y
m0OJXXtjlErzPtvpjqVF+pV5mPVDhYtaGBDlxA2H8DqB4BrUbjuLrVA8J7fkc0GADh9iOCdt72kr
vxZXqsk5SCmIZZ0rxedPLNtbR/7KY5IWt7DR+jOS+ow5Hme9hsha9WL0AoY73zLrDUdEDz8ysJ7c
avBRwxbDJzbIq+ulDjHfRDi5Y8clKiVboIO/7qaesvdSTCh97JPkIBb6Q1K4FzqntBCszdhxYZ86
tKt1Dad9imEqkGWocElgLBv3xqNnAIaXLQe+cY9IaKylg00ksw92d5/jAlqmgHppZA7/URnhhyA+
1Sx7iO7phhlV82W2RGUKnS4Zgx9tZ3tEbDu/O0ublm4+TvcxI1j5+Ir2aeum5PiKd2N5+Dna3fjq
zRBLOW+6s0lw1H3QOHkewRZIqqJiBBUs2rStO8372tbmpVH2zxZn3RNT93ihWE1GKo9pHzIX3U+D
a/xTt94M4wVMfPJBglCyc6ZQ38iSmadLL04/KrNMdgUVCEHLPpnVv6IpLC5pqgPwcuaDEtr5voaR
eDUyL6JTqKQfnoLFq0y6c4NSB+2o+qePtOEhiVSEHgH9aS423W60E5qyYmuWWwE69HvvQgxOFmFH
QMaS2cyffGwjrMpB8ej0trKXjVOfbPslt7r84CToMoHW0LgMCm9jevl8Lz3dVi/RjnWkKAjijjZV
7v5+wwk1F534SKTjgu6azq2vY72xaHQCyRwua0+CzCE/ysJrOBGT8rdkxjUtxPexDgkDFCNAQJSN
W2sgBmprV1SEF4mxeqgzNsLjWgpKeQi4M+uOcgvddLtroUvjt2RiGO5Kzv5nZGQo48xEpD/mtSBU
f7d30rg9BE0wYlObzH0PKBy6Pvq3TB0IksKLcxva0D1mUUTOlV+mP6Ni6aeK9hNVWM8tE42NR/DH
Fcxz9v2C6nBAmtUxbDptlRhTcE7UulyXUYtLWnQQYoJjxjScD5DRozMrNqCmJIFwvvwhRvNfG2Na
72JP8U9ml4EFzJTxZtYIazKAGCsPmaWPRTBIzn1tb+08WGp6Pp9boWCrxYPmk2tcx9YxMN186c7B
vJU1x+yEMEN6a17J3dRwg6fAnUg+TuujJHzcNY0TeDPa5uRcy2/KiM3mKHeplbWDNqjRUj4XdyJ9
W3SwcLK2x8oMwwV++WR8UAHnA6r/lIdHaSHWWgBfyo8Ny3UKYDzkTK1LUjwhRkR86ZnVP8YmzkcJ
BpEPvhDaNWXnHin6N4EajyujgQbugFu/L1N6DprDtyYgaY2Fi6ldtlX+dlksf6yJHda6PUSreW0P
pkL7kd5HHZnDMbJbCP2y+cFyD4mBc1LWo+J7KIK04DnhOF4MxCsd+ikMn6PCLraz6J7IVxlgR9c0
UU74FPtrEDYAQjVtXxFiuivsObqNCWgstUCPN+XxaxgUyiWqkmmZ5ek71FTviVzWeT+FiGEy6shP
i2hmWpbltsD7uw2o6g8VfdjF345Qxbx7ZSdJSxiHQ+6FmwxvhlMeG+6Ur3dtdqUl2ETK4igvb24+
Ed2VpJ/0RExuVeG0pyyAFsxBUmoZCQ16Ot3PYVN0BpwgPlW9pZ8G2x22LJUhn4aJtqvlnK5UyABS
sHzLsKdIHzeQs7qNPH/7olHxjRBX5ipAXsa2pZcCyWDFpaf8bHWcNrrgYEkFhyON415PrwMNScYN
Nxve5uEcFZVzuS+oyhBPhBzQws8lhtXzwkVZd/vYCe8yfxdzyXrsfGXPMiV8Fc/3c7PU8eG+lZGb
r62+5YKmK/fXOkbCWDDsaGtxseCDxTlpgVvM7QShVTNQCkbmzTYG84/fEcAInODXlLYNU2XFecam
o0P4E3Z3etXLmXHTVVomtAmqtkWM2cYr0YrEqfIcuSwrCp1uvLRNmaO9iYaofNEqpTuVzByWfmG9
KXHgPSrB+KLElvkzH5p/b1TFsSCfFumi8zuHumBWMUPqmmVZzPrnFxEPP4uhMN51Ky4YrxFmY+ro
YgyPfAJiIXZ5lmVIzhsbc56C8oa/GvC10OCIrUA8F4lX//2+bPB2yHFeYlZehCHHPiHJfrNKqyF8
sYlQ5Hxv1I9CLT9CtTJ+ZSKYGW0czO7maPkpBL/BDE5xpvQbCxnabvR0ir6KmtMBIL1jdWHtQuZS
t8FnEmoPgI7z2KTmjLvfrMI/q3pCyVbG45a1sk8MWv5uyOajjqdgnshdkrtxhZElKisygpzxEa8z
LJZqjL8iK122wtCjKOW72EFMX57bwcueK5+xaGOV9k6PR0pqhPo7O6FUCkMh9ND0H7pCE0Sg9Upy
VqI4tz6qAnAA0oX6sU3scpNS1ZTko2ndi0ysm6HGLaIiD4ki8+ILsVD1su7d+UdDfHnfFdHSkRp6
6v4rtI3mmiukH/MRfim+jYIyy096OzNTqgoEn6z0wqNl1PGqnxyWzqMpcmJz/+I3bvVwt133QfYk
9TlMBbxzGWlHuUeTtX1kGXhOK+XYFTl5nzRYX/reTU4aWPnHoqP0A1W0gIzPXCII//gMx69GEhGc
J5bFOWkgutsogtRUrZnftEcgY88EDzFY9bAJOsKaA5PqRe3S+tnpULv3ZCmvaOlcqqEvKd65vddR
rh9dMaaVuwYecqexzKWkMfeCgiK34kanrMkLbz0lyCrbRnwqAo8iX0joSzIrTd/HuR8AmqI/auzC
XUkoFyLwaRnQ5zhq/R5KovdsDZQBTucqJzk8N8RuND/SqSiPsbi69x1Gw8Y0oo3cTd2uOToW4V6z
TYon64MbqO35aE+eIH6ACzRAxq3tnHrKSo/SRxIXKUnuvRvGe2vq9hRu9lFrVWOdZz39GM7Qo3xI
ndq+b/H1FyRxZ2SV+j4e1Lk3tGPVN/+9CRsdJjJyjrH3c7jLen+Gydquw8hXnqew4bdL/eKXJtKB
u/7X4Djmq9MFj5MTzh+ZDSCT8KjsUauwxqS9Fp9mN+uRi1T9WkLEMHRoR6fUGZiL5gVmNH0xVRBG
5QFDJxsEBngQeeSEBL5vS5/5m0LSk5QZRBk3SGTO7AoNQuSQrjTm+NIDWoqsY9onO4r9PQpDdw2L
3Pg0isch4rNrDeUj8TJ8Iwzs5YPt+CS+6Lm3vXeZrSy41n26r9NmrQWYE0sQHo+NF6zlT67FXukp
K/ltKqqfbeoMf7un9A+yTieaiLy8gTzH3GbFQd6ies4jEmmmVC/QJ1DW5nZcwspleq2QQLnTUs9a
k332aShh/yeetq3D+g9JTvYYgVj80EemWRBqtL3ez8raLfYy89MU/avEs69tMO6lfEM+qEoxLLMy
iLZtbey+Z5gzMhd0yMa+bqBf2gYop6RX9fWUJf6jZXvV0upa6z2Mqs9JH4LfrYacqiMQe6RHsNbq
7sqFzLg3jbGLFqtSN9qlMtJy6jUiCOVd1p+Y9IZl8UCEbnuaYroCUgDwzy4FlL8jDGdaYsizT6Fw
dFf6qLwUWHHcMcSiHMbPjVgli73Ba+Nn/N/7+70tT52Pnk4l+Z21t2pdqF31zBrIrWyN4BtEB6mo
at0UaBwh8L87MW2zkhhOLUgkwomIv+MOsI7uPJ3CR31MoZHibd3I98oHvoz9UMflxappKuZIHehE
uuOtsbS9SbMRYRt7iZVPt6axa6yQdrUECXypxVVczaCZhtVwK7XZaZZDHm8KF+8y99MvEwkjOAqx
3K47Glxt0DkrQpTlby1/9uTMrSjE0I8k9XC+X1OD1NBunqYR0wh1mIqLHxPoiMbQsIDrysuIWAkH
7zmG0E/yRa/yKJDqHpJkulM1nki02ssLfCTaUtF4UnTqIp02/SVBqdOJ5W7fqtmRkKMOMxErQ5zD
+QcDPpqYwn/ac/g4KKeNkvUtX1u8DpwaKKuQMksBcxRqVE5DUq8aad8R5SitBRqWOjxEea4wjdT3
JYp+LaGSj1mT0bn2RI+OPyblngz6i6SPrkEL5+HmdDyH7C2X1DHp/Y1UNcJmoL3TDna+MR/DrCv3
dRgjvPBAAT2RcWT2NyUexvXfLRwjwy0Am7eeyMAhtNn/5i0m4QV1EhzstJjolsJ0ZMXj3mNU7YjI
N9vsihuVeX+hJdejCatCQO+RWmyqoSXO0PGTdZK12qpSu+wzwI/rBfTSFJPOLV5g53HOEPLWrprt
mpkI0Ujxj4S71kuzn9rPwKpOqbBU+wEmntZV3tPB+LIKFsNWdpNy9FJQD9PBA44IcSInv450Zy/A
vQxFdBJbiskdJUgQdspd+YJ8y9S3LeaqLDwOYuvvq6Ktef8H7u/r5lcNry99gqB58I2xXIxxGO4L
mnpLK+KriIeeoo56tdtZfsEMkJ7Djn6kR9YRM28TnTaBK8FjoBbD03djc2Tk7Dk3a5y7y3/cQnlK
KR/1OsHkGlSsY5rh3eztioGPhyQsQzCk+JW5ydLifn3O3dnCfDETHlZt5FkfDUWw1zz8TX1fDDsj
6UniFlDjtFefPNpVNbYHeh9D0PwZRR/F7G5W2s+/NM8cFqz9v3uv7QR5dZiaayH6aT3DkzerxQIj
oCrkd+G2h3OtoUVJDMtYD5nbob2APzeYHOsR/dqzJXbpBFBWZPMar9i8tTu12dWiZdfDtnvR3e61
nYngCGf3axjs6dwbDdGvotWdkXbZMQ9b1npPqSmfVPN8rTXacE7EWzz60Zz2WXSOp/7o+VH2O8jG
I2d49rvx22PCl3bXo6FxXdVOaO65xsBnq6tXWGGk8tD+ea2yB/l7jyXhLH2dIRQJHuUX52aBCnXB
f2CKq69spoOHuMRipHvcINqJzmQYEchIjK3zrrWImESfOOVUY6GWHYnrLp8IwKSHL2bseZIC5g8Y
oubnBILjqnHIz5A/WY1pUbvMwRQvGl+NidVzEj/SZf2tDoRz2KJn7KcUyKzN4nPg5t1zNWh7DXcT
DC7teSS54kAeBBWUqOfLKowO7sAiQ15YotR+GHqFSZ+8sms6NrI6HaBPC73ZYDrVNu75q578ztPf
Qj2yz5hr2oXkDkLzc1bEGa49M1F3gWCOFNZIziWrTrHEzFpgcGho+u3EhGZh+bpI5+POGypdfJwb
BMaMW7SVFY35dgI29BCaIErEPUzu2dy/On3Wz47fg99wCIWzLDqNiZv8FEaMP27K5Blt2cJTjFsd
++7FrLIGRZ7XrCyPZaPbqtHFGJg3h6OVfdnupqz15if+PiLzxBtGuOMU7wye//cbaiNioD2a+3+9
SdE2SZq2//e/8t9vkL8HlN7g3LrhkXI7Pg10iheVWisfo6kPSEpCIfdW5yezQ+0pno8BVKwzIzf2
cYnPuiNrSL7fIeh421RpsWUo3C7HQtdgAGgeCdHpVh6RUTQ33zc+aGr7AdkbpaOoE8fCpu9fVx+z
qtA2RSxxShzQYN5ka0czilh2+y6pyuX9a1csqPuKIgx24ijAyftTsdxuZVcjSZopArBazDdGvb6E
uWNgtyGa2zD606QF/n1xR27XtM3L7Hs3gzq7reGMEtYuyDJqhEbFDZa6PfYfquu9RV04/gZGuKx8
WqULcnFWScViKprGT6NTiBp39BJwAzfJSitczMeRTzWMLjS3Mu+tV61zWVn1L61z3sgt9V68lrwA
ZIa0STgZr0nE5DTBgLEcU8AC1TjXy6pz80fLs2Cjj05yChEqHjHL48rzXevWJckJODMaJjlbqPns
nflTC8l39trTf9R8js357GBTUttgYZVm+2p0Y3moBGyMKri5tDNFlhwpGZXhP1C9BJBarGTdiVmk
i1+4wm44m1q57nNnPHcG/1DiEYOSR/g7kdpnaPnT8FVuUeoH31tU3Kz+iyXWIGwxwDl+hEh8Z1no
zhhiW91sfuk9ElyvKvJXvI/LeSo/VRlOguK6PwMnjJUCoASIFHiQ26pRyF+p3Jt8aDz3zg5xyeq6
Ztp8CMa8XTQj3Tm54HeUQaEmcn+qkyaYiuJVm2IBS01it/O58siBlcfKTBtVaRXzLZr99aRwmFAg
YU91s/RqjuB7krgrf2TtuLKF4dVnwbdwzFh9Dshv2tjoiDI3KDA6oqxFU8JfkmJMW3qUs5usSuhe
C9VWi0F7L3ctpoFLpTOA8o/lUxsl2RfGO1xeLDggKpHq29dTdPAtp75fCG27jA7gHL93LfD697tD
pCpwLpLkQbX4hZWpZn5VsHTGPaRjIQhtBLHFWd468CX7hziGvyuv3AXQ9VVikZotVnShp3+5jO/O
suryq/mDEEOsX1g94MGfzWnK0Urh/i8xBUG7jjCj5rO1LymywGoSJqaOdGvvv5SP2CQZ6YzKf1rN
wv4I0u4/d9OCBqNCQkNQhtFnHiB4UOI5/N4qvDN3of4BCFW1ysA7Xi0vJn/eImW3zXXjIvtiJHdv
4koJb4leKvQK5ndv1ptHud4urNhecqYhFsYrAKDr/2ExGK7+b5QP8FGsRAgudAOqmOpa/9O20NAO
wDegBPvGVqy1Nlbec+577qarURxCEvKeI6fx9rVGM0i+inR4QuPi/5AvwlS2H6ouuf+X8g0NtNMZ
OOfGQpO1kk/NZLdMlW1c7v+Nl+PoZ8p1kC8yEAOjh55gK1/9+9Plqy2xXHuTRJ9l50KWmofOo4RL
hscUjdSo5U/yobaTbsXN3+Fg4bl4pBsbB+WOy2hxf4feucjqSZ+5/1elPs2npPbf//4bA3g11jh1
doRnWDzhk4wPdVJMpBLzT45dTFVUgKnr7KdIr5KzlO2YyHX2lZqQ6CE1bV1pPmn2bK8YuprrPlM0
fLeecxzCXN8ZYmsUz9E8E4155He4bvaIe3z7AEQhxXbZ2NuQwduyExTYsKN+6H233Gm1SrR4pVKh
+JL3WYwI9pRa36NFaB4q7lF9H3d7lHnjmYw5OCBRHG8GsQudk0y4QkGq/8Ny/OGHGzfGKqDZT6uw
ng70jV9R1TRHlfH9Qy3AiY3eHDL1GpjG9MnIxV9I+CsEs11lI01EdaS9NcrwIvvkqoF3qi8mfCsB
3Q2vrheFHxqECxjisE2pupn8FOtagZPoEuO6lRj+rG1SbgMgNCeP4YwoM+bUO3SKan2qPZocB6wQ
S3ZCEqF+Kps0y5V17x5cJ4pdkqlxRTZ+aK9Mp3nN7YHwdLUDfp4ToP13C2fR/3ru76u5MCQ3Rfs8
EQj+EmW8dcAmfGcj2XbExKVJVoWQ5abcTMRFZkBYa2HCBhCQnKknLCa34+5OmtfigUO5gIOD+oHr
IF3Zh3kI+zPX/uqOHdFLXOqpbb8XjputpEQLu9NeUQeuuflU7e+G56JTloRJZctSowQrDDRVBtMm
IVpWleBHDDe3Ll36ArEOhAog8aNk4BSu/87n6x/lU+ZMulSo7RuXUC05nByCSdnPfdVyPOjGSz6W
yj5nFIrlu/5VJFqrU51DD8Tv4a+DILKuf7eCknleW6n9QRUzRqtTEpYQk3FA336XeyvTDHiL5dOm
T41yIdXf8jmHoD2iGn809O/APjreRzWvAapg/4497LVQoO9hDXHgkBHBFT1wqXfraJqOcuvvg1o7
415xiY8X7/j7QN6umiknvQ71VdtY9E3/YSvCVlJX5M0GK9eanEvrESksxL9SMIZEFRs/nUy8qHn5
BtNJyd8A/pfXtii+kswu3rwuDvchuKpVNaXFEtu6y0Gtllurchsq0an6ABSacpiMPgsDt31LdAKg
xfNl4btrFsUr6cxU/TeowM2z3ElHRL9BeumCkm5Aj4REGSeoBXAI/56GRs/wUT6XtE6/Q25Rwfdl
8DJgBFkYQ0XbW5zhY1V/3F2bsdZmi6IkBLWhN/fqeNHDrJXpB9BhBjieBeqU03Guq+nWicFoF7bu
hTYVkdBiTzyUU2EtFQ+2E0phlG0+vFWSTczF/Zinmui3TjBpj1jC/sx0p34mE8ufyY+VB9nwzkJa
WbruLe/HcqzMu6qvOlAovfFGLb1C3j4hs4mam+b7b0gEu4vFc6uOoUuSJnxucVtvDXK60EaIj1FX
D7Sq8uexUctzokCCjkukOzasIKV+RlE+PyqxKvQTA3+JCdhXs1S6q0hIizD6Pg3kGZCO9luCBLmQ
U1Up6E2o6x3widgXGOxZprJpi9JhtNOUGxAQ4Yp1wvefMuVo0lmYeWE2fypdj5vfar2VRfrobkiJ
PraT0mKt5BCpZ5ZY4pLKgRxpbJOs6v+IjTCy7xvIE+4b8qVwUFa6Vi3q4cvsySuEzjWebfGQdImz
T/tSJzA6q9d8fBigZcJQ05Ecb+g99prcaVdhlwx76c/C3Xbt0P4++GDGwG+yFI/HdVvZ7sUTbYgp
ycoDqyo4Lb2j3oiG2tRGgBjLIZJCiii8yq8P9wPKjIobRhLzKfdyZwcRjou5GFXYKKGeMmVXV4q9
JO9+oIrEL7ooAtvdj713GFRygWrrhg0n+b4+9lrRLJjkFfuWs5fRLJefuI6jJ26Wzcmf2w9P0znF
5KuWqkOgyWyz+km3ihhbcZWz69TdYWl1FvJ6Jx/8TjBJYWqsRmf8URq6d9XhPF5p3utHO6tO971/
nvcGi1as4tfoX/SN/MTUxA03rFlqJhYY3DzdjBe+n1qXNsjtNWCddNvRP+lAhyaAVS5FatL/lrtF
we08ZwwqX83cOcZ5bjMntZKt/NtGnIC3cQ7X/hiA65hbNBN6B0EV3chvp1nDD4CPN5MBWGl285Ln
xnsa18Y+IntcHpE2CSv7viVgQzoC7Qs+X/9BbudtYR7ASHCvsUKmVl471AwUFYCMJd61rvtl5mm4
NwoL1anHPWVMY2g6+YLhaJvQlOP/tbOJAF7w6wkJKuF74ORDtB7joqn9dmtRP90nC53YrWIvXIc9
o4+4d6/yHfIpuUZ2UuP7P7Cjbj41A3rIRxllCulL9Caq+oKQed5NCC7kOqOdRkKlBrtdy2tglanh
oabqxpmpz89ZobLoQmxcS5CebujqTi4dKt2oz4F/64OYPrX0JSe6TdfVa8uTP5nWin5p9SMles9E
oJ1XDn30sSm4Dle9zcrUegHgYF6wFJBJnxoBhVfg4eQo91lYjRvdrS2ANIAYtVL5tBKwHdU4dYc7
CDGzkFutct98azDO0WyrHqTSQ+wZIzEeqVFZ+9qiVWS7KA2s1qpXpZEG62/8PbJZ5EAMBfLYXvdx
qu3dcLSfMPW+S1Fjb8GAHG1gAoGWD3tNieCFVemarDjvrSLKQhqKnCK7aYz2L45f/0EyWG20ua73
XZGVz6MbQOCl8i0nWK/I3LsbgJtuBci3xAekLfkgwkuG1Pomw/NaQfooZ4vfyWrufiWiHRaBE6s/
QfKAY2XJe+sd7y1kJLON8BPeVZNJTLMjb5h2+WCoVkNTcKuP8Fzahdr/UoN02chhUQYnvHDn5off
TQ5BtJX+VA4pHDQFKpVVzspCXvI0WTardGVWw0gny0XSt5SqXofyVIrz5PMjXoVDHkYON2a73ZhJ
4+49L7MfgLJ0wgzLsm58ln+afMA8kt+i0Dv3Cnbp0ATNVSeYqaMUFYWjxsYDpDU0/jbt8rGe6EuS
5dQkbgECvw29gzVWLzkGBn9hZs18EDbnRZGEyWPfMHayWi1+BAOAskYAEMx5LRflYRIXV5XgVXnL
JlK93Zq4IRf3RbkZaXvDaKzkPIUceoNJXk4WtRCdJD/JjbyzZH3YYhI4tSXUlslpD8qIWmJGdinN
okrdAtk1kngr3VnhJGrIUt+BILmWwnxMQtnaJogQZoKmML8vfG610W2uugn6Ft15TrZ2H5Q03OXW
bFEiV1iXtrNX/pSHde6l6aXyx0WtoKaNIi+51o4yX0cLLeT9Ly6pKs5x0AZPNX+/FZXKpVD5+lBQ
5AyYxvL6ry0gXMvMJtNFFOpH288x5+YNOqcs8LpFWuq4NMRAG3Z6fC7N+Or5xquU6ap6aG+6IVM2
id57LwVdjkInWiCIhj9igzbZ+CdIcNTyvz3z1XpdWZOG/hH/gfx7OiO4uHpqLjV0oXsTcsJja9Ex
xAbc3O6hq42fiIRnhORYDsavVluWpRYjMCQgwffi4qbXVsrVwJ02Va67LwTivTY1K3t0/27/6MTJ
hNVUmx9s0SmW9oy6CLeBNmAYCkygc3WWk7fjVgsDisasRdMlitvvh3kwpgsa1sucxPlBPg+q6/vF
/2LqvJojxdIt+ouIwMN5hSR9SilvXgiVSoWHgze//i5SE3fmpWNUPd0tpeCcz+y99oz46VhqXw15
jrcK1pRGdzbbofG0qL67iXQhBNCD68b42GckgkLlj47Z2ib2jIN3xGP2v37/bnEvUcr39F/2zi+A
h0WX36c96P2s/frliGAVvZv1/osmKQMvirZ97o41ntKnsl/cU+zo34MoS2bPTA6XBt2n7hja5hYH
bdUge7UG6M20tNrWtEvzhW7Cv+2j6QrVQy2NR93ov//L+Ikbtb5ziKO/re9Gzen+EwBsNgpcYQcD
Wcj85V7HIHFSYiZ9SM9av4/C3JcLwciO6Vr7ITTic5MXq1RKaQ9qkt8lKAd+OUMFY58NYYHz1laV
Ahlgv9ynaqOeMmUoAoj2r7+5GBFHn9Y8dQBPvq1e1wDkO8OdKKp5q0qUmb3+1KFhRpAitWu/aMBt
RXS5Pa2YYVxSxVuEcSbBw5GVpGdSD/4SPOtemhlyaFKjl7HL90nDPVFbGfiVKFQfUnYGg2JHAci6
YWesIoIQ9tbmNwQ5jKAMUKP9D/9HlhpFexvuKtudDrfhhAtssgiFdVZJYYVurSAkWXVqwyRCT6qh
vu2lcdYLkyTTLIMUVKleXSokUpc9txYFrVeO9r2Z/RF9xx47siCfiEcxwEF2x3RvUwp0ZfWUaOIM
0fphQi/hM/q3sdEujxNTP3uoxKYp6hNsZh6NCOmHhqxHGew5MEbupH4ixH08I+JXNjJhwjpKaEXs
1vMOTkLTG4LYKXMDRRMMudBtz3bFVgv5jjP0L77e8XqbYf/UNemEi0HD79fdL7pwNk7aZFsVXWGa
6fs50SysImxvux4vS8K6uJ9cIpH5r5ynjP+uWwDVcpcnhqxYFmsBJyjaEN9l7vOxt/ysU96gWD1k
eZlthilzEENKUnej8m9lqdiUMYnWscDhzRK0IL7WixKDGQwsB7VEXN3G85MlOncnig6G1qhvaTGO
o2lMB6uxEWGXjO7hsvqqMB7ibCy8DuSrH9dz5E+AlDxe5udiSdhmVO2fqkdgnn32+idwU4gE2VYv
J1+azpmwomQD8Jr0dJa7WAp0npGwQg3ifAJk2DuF+rZ+XsQFg4GJBYmW6kzfxbTFojALCosiqWWO
cXBC/lHUvw9Wk19MtR+2uQU2yFFlIKrmiYvnG7UktB9keXb5jbgNQAGL3pCLAgMjKk63ObLL+nQb
+464ay/lCdDGAn6JUhxTADe+soxfjM08maJfagun2c7WQqE2E/LZWhEJIrNzZRrwPXblW5U413o1
wbtcVYaW60GmN0ysnWGEV6xeRaMcyURULnKYDxFDEopnDafzPLwNNMp+vThHVRY/luRVHw1jo9nm
n76UT0lcAkbutW2xhM/KUsiN6a7flIFjKFwZIRO8ZjNPnkqp+TMHvaIZEezppOaDZrAr0T9ZOtLV
S1tzl6XLDIYw1TKfQrOchPAdvEVkB+fwzk0txPbdPOFUT+56jrQWI2XfsSViwQp0RwkNPEyXsJ3p
hgzCvzXzpRygZboN67XJVTP0cq3uOXQXHijGDwsWyhkHKKQwxyOhtOCXGvLuasm3rNjrZ2xjQ5kU
Qa7FRz1un1y9RRPbw6HkOH5rRsRQxZhjmWE+EBpwnhPS+WA9N8DZucoTtf80cgDIMSOCIbGivdEM
9yhqGuqi5LE0iBJ02/QdG/sWZ8/s20k9I1tfp4jfbI5if0lmfg5SgdNFe58S89wvzQ+VzLBrnOjB
tAd+EIfZl46sr5U1hi0XVWBYFcsGtWd/7ErrpLqzJPWmO/Yzw0d9jate8jjIHbw/un3uRoqqaVZ+
tHqBfzDLq9UNKCjs/s4lB9sj0uihVh18aUOKDWNc/nad+rcjGJWPvYg8LBKHaCUdLis2c+yus60k
kB8gTFQ9dGY1e+VgRqffzwgmGXUUboDPhgqmCj9F0baHFOOKl0fNwrOcR5suK2FtqQmtCOjykVKL
xLC3lOkFIgqDgtbapbK5d5z8QdH0D8VeQtrB5LXPKKGhRJExlHfONi0ISBlm+CxVnp6yJN3ZvUvJ
1SooLhWEt3h2o2TJMCyQDaFjw9OEtVsa+VpKehMlQgqqRH+LeExpZNHRuoexMJkdmZe+wWcU6uU7
kfH3Zq+kvs27MRhNG8QZMUO6BOkQLjvZtdnZiN67EEQOehF/IbnXh5joFSAIV9kguUx2fqpKk8tw
UlLPSvg+nKkJIL3di659zyE1bholA1fE0589o05YXlYWXFz/GCSJ7XD15pssbkeAA9OPGxnJZmmv
cWx98ck2maxelyU8kwjjO+ZYBKqScbF0T0R7PfG77I92HKItiJaJ66b46jSdz2nY1R2z9Txm8Y43
fNIecCFpD0BnEfCFc9B28Ucp1dGbVOPDtGb0cWH43kWO3Em0Wb5iMO5rs3xjWIN6qdFz2abK2QNi
jsg/JM6kMWG2oN0BKcMUQcF+u1ESY/RnsPu7JLH2i0q6V+Vu59Uw7w6AGuDYn7IGD5AtxqfMvDRj
OmxFqL0aUu+9AjvMxgi1zu9nZasCAMfY2w9oF/rkPitjYB0YwRUr3yBVZhNSX6UZopCLWoc9XQtX
0Zh4/Jp/S5o9LDmD/GEAUdh5GQ7sjWXbFyBND1Vm7VNtZj5a2e9s5gZGsF8a6JpAjn1FlEzCpsak
ux2VZz3V31UZ4z/Bo9NqGBpFI4gVCZ1nbamJonFJc0jEeOwHqvEZzNRQz8PZ4XPzjH78iEMZzBYO
RRpLFqg6g6gqlE9h6IXurG8TZoeeJBw6JCrnbI/5D/Cfx1I1x4CNhOnlKu7LsTXIS7GXyDeN+jEb
h6DP7KtLv8IBxG8rawmZ0dSN21X5hQ39gf41OrUt6BZsB7rXpcq3bS2PxaJfRxVxFTuy1x5h6fGO
kep3VRpXYifnC+HpGwK/vjBN8eyYcAdIKYRR+5qM7U6fWZdbId+YjdzQixgiXlLrI9LVU1P3eWBj
u/cmgNR8AGcXk8GiOX5a0suNlsolOElQNeWdqtWYQMmh5bPkfOUlAqt2dived0lku2fhods4lvtR
runoBZZqTkX32c7CB0dlcq2BLBoMGkHEc6QSR9esZw+WpUglGgZkqAvCYKBZA74X+dwne8onZ4+Y
64F3kHAuYG0kkmf/nDZ56pOwxDxdtt64KMAoEYACUZuuUf1Rl2OFsy8jP3tSB3wDFgmK8eKbsDmC
JpK8pz3Ju1Gab/IEVj5pt8C6zWHBwbBcCll8FD0UKospU9G6D0gtG+0jCosGLjlFYo3rJ+nGIBug
745UPC6dfAp70FCaYZ/2GswpNaP+GN+NMQWglyXOJZvaaz31LjHr/SvDq2GzTGQpsF8nwaxVQZTp
lPbRELne3LjGhpn7MQOrwFouSjwDiUDAODDDKZrkW+xOgYIgJ3DDkhQ0h1RBIQssXQsLy7qssJd3
8UaXBQg+MXITaPmfjpEcWw7kkLZSfUZ8wJoin81EkZztVu8BGjapfYqdalq0kkZsBBn89XCBHNoO
xntCbo1Z8OgbCBWeMSi3sx04SpxxckW4OyW1gDT+JYVwmbtZ3HBMJCc2CpsR7lPOpJJanLm81fGb
r/gIa2MFsSJ1UFNsXNzBPD7teBjjIHPSKwEx7WEYJVKctKJoxtQ7mTmRT3zg0kRIayr9xpHUanqZ
sJqaZyzTy+tUt+fIybm8Zt72Qbc/Bzc6Kkzdz6lIfmhrCM5bpCRCh09O9OYTQSzPIl7TZ/9MFU7d
0lbSjSnE1V3pYozccPehG+mqkpu5yzcJsYd+uxiJ1w56BUhHEbzjeE6pxnNdzbcaEZ++4+LaSF7z
EkdtoyONmkzkHXVXUB7FuT+hDwUqiocsMg/IRC+mzb4po/XyJrzHDOtrGGBctJrUO47dsoabRkmc
40UxFTSuIGg96Fvri9mmRuITw4zAr46vCTr1Nzv3S9y2PZoBpnAVFrrhsr4tAz9eh15dbclrVqIX
GCPv6ZxtK36tqU4agx5qOycGZs+qAcH1lO20LiYSmq2HpVMukLvkq4M1b9SwvqN9ABN/UgCy0S/N
rreQe5rJ4q+bsqHS8/YvAwz31Bt/LQUtvBPF2obJ2omCCr6kWd5F6abxyDijpImIbpMmlohSu6Mp
JpdVbbXdyMprNOzEc1Hx+YLFDxI8jvjIm0fn1Jp2yx8K5S6a4r+2KC4ExLKVS9QHpUd81ijyomBQ
IqZt9BYyEDds4P/0Dva1YuYpDUE31eWh5VXIBYwTq+IVtvULe72nMn/kKmAZQFkojKQ6DizTsVS3
RDvkT4YKE3LoEw/2B6p6Mb7mzC6qatvbe4Ctf8KIMFeFofrWTUyHgI1nvV3IhNd5Wdm7Mc9Qr70N
IaClcOgCK3FebGj7fo/uu3UWsdO1zEJ4b204v3ga1xdZdce/81jssWGI/dgN28JO9LMDk1yREQui
Yin9/GFFkoJj/MQSdnTSheACap7ABBfjjdFdDYngOjTsyWGI6+xig8YWdHpVZx8yOvRHu4qCeUCh
vNBYLdDgeGYUDXETIbS0gd9dCB63DdPTSM83N4jRoo7/9sI6I6vLN1ISn0QtbN9UWBvOY1P4dgNQ
fMyg6phud+pj5W1mu+llBmM/Q21GamdEPEVRGeswyTkabVVs7ST+sEdGULbQrwLZ7uogkkGnHWH6
QCmSZeyHUfgiTPejLbt3UjB8XcpqV1jJS4gHxh+I7PRKK/q0pfuIkKAGDtFOm0kWcosQ7dyBtvWg
UV4kwAOKEgpfRGrpVmArQ7bI+T+G7hYtEoK89g6xP8+ous/mNAw6Y8S7EhujJ10k+oLpatCUbbzN
QtpwfN97NQ8JUVpRlORHAGvkjKRKK0lstXpfC4XuZZNBW8rhJSxClvOufm9jspISZ2QvzDprP5TT
tUrC2QOjML079V8OUi7ZggOrpTNzXLjTEyY9nHrxSJANYto6Zpc7ZDnmlIbj3B2fu767kkVj4phz
PnAXFvngBl2uXrNYKaiH/jbLwF4dMiGqUly60Du8MC0m4As9jtu0gXnC9dknm0pzaj+BunNR41d3
Arm3GJLFMHI/s4CNYq2CvXDAmTgtBEZmc/vayQwWOP1hVoD/qtXANPUAkw7FVJHTWzriCY3edIhW
xERWuN9TRnAP3o7uAQ6db4aIHyOkDKZZUeR20QGEYaChe51xPsbJii4obLY85VtOr+FhVfb69R4v
5vDDSdaHVrVUKAg9VvySwbaNEZfzYuEaxFtRpiuEyWv7DldPZcMOUbIHQWqMYWVbkmY038D7xr+D
ysJWBs9ojXoj8gocctSLAzOY7ogo9R8myqPs+y+M8axNaXv98qZxX7St2pS2n0bQoycA8wcTNKKH
f8hZZQleI5p/uKe+NXgom1Izr+Ss5UfWBuextlnYDrUTCAEMk520idVaCaJ2gTASOayyRftPs040
mO4hDrs3dKqPjRLDljflFWfUxo4n/ZrUte5plVX6SdF8Y8dnqKWpOEBsWGR1l265bP+0LNOGpsI2
m8YBCfEG4+J/ZTs6G8r4CFZb/S1QkDqx/RD13ERrG2w1ZhTYvfYGdZWVfBSKDQlQZ3tWX5bRgYYO
BjQCaMgojxK4UJ6bvH+ZksrxVX1+1zHI8mK2d45S5SdBxA9z2uWhnJPTYFHWSSv7JxmynhC0ea6w
CmpBtT32YYLWJ46mANglIEg2GUgYlDtdyyfPtdEl6mOxq8bRc3TjXCLv2U5QkWzdxn9VRySD6eFp
muRDrsQmGgn1eZh67lGedM9Sppz1K+vCKJOYW60f8tSPef8KfklsXJD3fgcfygXC6EPpKzepQQuN
boXPY1SfhrY2tjCE0ICmm04dj+u/3ZqsertYR477jCFUwZE6YNPo8QGVCrnYLZet1W2jaTCCuu4+
XfUf7jamQRgJvH4GH9yMVKxZDFMMw6dX99NPNbQlJBMi3tq4j5iEOs3BXrCxqUy7N61BEYneyNzM
LRGo7coswPlNSyPmRwB0FAoL/JUlNZka9tMLAvHvhKEp2v7O1zpS+LgtUJWcw4IJZNpHkCSYEhYN
mcViir5yFHi+3jc8zsOyQ+/nhWK8501puD1lTDag9gxMDgO4srO19gWvPkYDjZfIVMwXmLAGjZr6
WKbLn3h16toFAeppx1GtTyBg1nkMmemwMRV+/0oONsyKPdzRMUJQxmCCrtNR7S+zE/NGOvXRGUmZ
nruUm0fYZCXa0/PIGJc25FsM0vIm0Q4bq8H1RnS3I8Q3OumOBvyB+Q5b7Ejbgcye9o2dt15oaHzj
du2wXuSB5P/B9IoQOSjd38XITIDthGA5vwgPYB3te+QLUtePqladWGUvlCO8GCHsEPKrp1Oh1UFu
RTVoqIhAYDhk0CaaJ6SzG5mmd0wtFnITlwUDhH0ocIWJYrmmWaQGUhj3tcVobMIFuuiqzuxNGJ4+
xY9oAE4VNGTASDaTQ/FlO/1T69TXXIQbALU4c9NK9c1RZY5MCRGT7xwMlfqNNp6wO+lIHG58ykoZ
fwK0CZgEMBVeKpRvwEygclUbHMr7pWogVToxnrRheEJcy/6w7o1NTi2N8glptNGSfNGl71gtCtoR
0nMgAn+lbd88mP3ObLB8zlWEO11fpyb6QMQjOwG7QJ+Qjwe0f63v24KpmUKVONby3ijpBsAVM8h2
5DZ0G/RrjU2IVSYeFmPRfEa9iScy+ngS++IUo87E1WrAq2eu8j24EqRq8pImS6CUqyathSgQlclL
Mct4L0LLqxuKLjKwyyAUEww+PyTG0W9sfjuJSJ41DTRyMjHKUKcH9ugrB5GqPi77lwF30LGPohGN
oYUmPcvUYHJIN18z1RAbb1Z50sLdKYBu7eiDx6TsXhbH2Gmyrs+g1h1GkBhgpuaPpST4fmoIb2Q+
S9/hCtcwlARVmn8OrfKlTuKlzQkY10ew63kiQyRQYDFEiBddsZKTWxCVOaXvVgZ8uIIGAodqZy12
fBdp9HWaxHM1uETIxCTgDQ1jrvE4kCqzJZmk9A2dnhUH6+RrVKaeW2L4rbsyMGZBba2ZD52DvURD
PL8txuQzb8KP2ukeUqBdbVLpgZO+ztnqy8koluYl3kq3j+6Hsiaa1/EVXtyAmUrpC6odvWIHq2rZ
Bbmrr7bJi2h4qF3MFEHRhqPPOGWXmOa2ifp6o7nKT7EU11jiKEkMzj7dyg5uuDBPFkB5HLU1t3JN
RSRBm4Krsn8Q1st9k4zvVoyOxYjUVVNbEmHAmYMG6l+x6uWp+uGcb0atU45pOG8ZRv5YsCf9Nmzu
w2muT1qWZqCZ3IxB2A4EE74lofbe5DozKepwMUQejBnC+inO1rQXagn9LWvIO0RIbm9Y7mGFLeXe
qNG8NvhXZ5vqoedH7VR+MNNEq228tqI8QJR6TcAPUHXF5LaU7PgzCymRCN/Lxfio+bC8oXfXOfVL
lruWr5Ka6+NItfZNp13HZborJ5sLbbC0XV7/qCDay7HeYypVHkMMv7vSbIMFPJpXEsmdREVg5N10
pAr4iObJ8gkYzgO3k0iG+B2WC7MuqUCLsfiitb/4dk82ljPgw9kmFsqJayKiloKhLFd/S/TZLT3d
l3D/qTjoGzSdZa//7SZ3r2fRMUcsa0IHOS4IMO2G9CY3NdOtrp3jmdrULY2WDwlNxZh/N7rg4QfR
4zUF5zx40o2Tsa/KCJyBRFhumq7/6TdQQwYQsXD+3UpbCyb7XJUV+Xfjl4qkC1dKfurL8AOrYeQv
K3x6Kc2rqSENjU1M06EzBbJlIcVg4w9uMRJsWrwkuYSt6E7hZckGTkQs9m6tJGx0r2FnoO2UsP2X
FOYo6UZEXyDrWIANWm70xnUcT/W/AZcssAhGCIQS+MTraJQ8FVOOcHmsM6YYfdvb28mmStctNFO2
wAsfcZc1zWBeGzv8dlmDIgkZGJ/QyYLalF5rx/UBM6iDepDtyGiotW9SN1Foxt/uWAybKI0UTrkW
mZY5f2Wx7HYdP9aIT8hAwOFkIANxLTFD2yXq2O8QelooPREcT2yxvQTNGrX4OcH04oApRPvC1qxR
rD2yIzaxI5XfGJZbeSpzJto9osSUHd1zwTIKnzLPLL3vjgDtQ9/yFPd9WKFX7f6obkQvINyPNRaV
cjPaJ8MQ+VXLYbmE2dVBrwWbtKM7Gqi+nQC0PnRAxTGCsNYunGrlNgWXNjeLZEUYY86gSIlydcdD
u76TQgRJMjygQx3IdC1AEc7pO3gf8PFGi89O2y3Avw56mZ2ydDrNCGLUXVPRlhu9ieq7yp7sdFtM
QI5NFRAc16C9GGzHou6MU8k8LCPx8BZ6bMb9DFeXrPTqsd4KR3+1ZPSSqn5KdtfOTI0fs+DGk/N+
6CbcJmPMBgAuiDQ0Av2QpJm6XgeI7h9LifAA+uo94eZE82XJXjI996Wjk23uuL7VlkTYWcATQst2
YMBqjBUMQN6FTmZnXPqYu5ikd/QdA3PYqR3bfegOLFUmRI76ONRHA9lXMnOq65ULiK9+nbX5R77V
8RDuByOlycp0x9NrUSJVL8sLZuLj0qhO0K0lIakVWssEd4nykkIW0dSCJxNFIipU2l45h0EvLFQJ
BLRtO+eoyemd9ANiBNBAq6b77XS4t0mMSt36y5z0b2QhW4jdizdJuXOnwt7nesgGd7ICaF4FKDV7
p9vhs9bO+7BTzS1w6oKRwaVf1rgM7KieNoSHRtU/FUHr77rnpk9IqEKBBzDTesmKZjnR531PKDRl
koMknsfu0JoFPBS+dfpGPpncnIPY/qcn4jvtOeFMnfI+K5Q7o2akWlrlZ91FtBVoj7eJ7A8YZwlj
CzOkwWq0ZQRO03M/9dj2gXK5nugAtUTzv75maZWKTt3M9nA2BeWMJUccdykSzEK+NCKMN4xWPuuK
RSl6aIakVrZgofiC9fhkg/HdpCqhF8BXGfS2Tw0vEpWDTqVk5MVm6n8sF5QtXEG8KX5XZUQIOPOb
WaOy7AaeSGNiXKEx/xxioGQRzL/NkJovGYKUuNHf2TF8VU3dMDhRAoQOpkPagidm8Ho0LJcmL19s
IDuA2M0ADTXy1OSzKpPvjCDilSfkI2ZdELMw/5+mat7o9rW0QRDGxcNY0ruMihFvNVz/RkWqSy/R
hwGmOYXMpPwiZUnTuDsk7cWusNXdQC48Ul+W5oyq2N1zDJks7EAk+nW5wjJEngWUm14S81KYFW9d
avPjiQJBuqGfho7hsZ5zGHfsrRNG+Aw2G7kq/LeKkiz3wlgASHXxKRmVoIA0uk2q+G/LltgT6XrE
g6kVC6PUKAPQoSLOMciaOE0sO4CxrcRA/aLlsvcLYR+7ahiDklWdktlfxUgWMNOsd6XhcdJcHhqU
h4CIVAoewEqRrn8rg+auVzVIBXYYaOuIrtDrdE+7e5haMIYlcg2TunEzjeJDmxkgFoRPXN0J6mO1
3jmJ7LaOoXzpTvUldONfaX4ZIM59fVSRrWfNk41MRgFYyP3fsxSHwd6wyPE61j+73m6eQqHWh1pR
AyMshn0TnXqZZwc0Qow5lcZigu8SHKGGf5NsYk9ABkij3hEN3O9CMhWQzg78fvggLLtvt3PRPXdA
NreQEHm1wiAv7K+QNxI0i/m4pPi0KWgOrq5Ffty6z87yByDbH7bV9gV4T9iZEdaM/tFOjWIrUeVr
MSeMVuBHJUnBGO5zoi1th/uvbry0cHXaRRycNJiSmaY+78zE3jlrlJgrW7zYFIPZ0uXb1KqODJ4f
6s5JUVSAWe2VH7luSmvQ9NzKDLnDgu0NSgJnoyjKuUHpDugYFgRj6oM+NZ/6ajetHLN+qsEqJtap
caA6W1prB3jszJ3VRdbKfjF8dYrLDzdMHkpEh/+q1ARBblt3LJcJ72s5kLZrK8dlN/5xajhWcaUd
4sk4ZIxWL2NWR5cb/FW4vExGnbIUcWxg/xqKQgqMCp/q7L7r0VSjtaRTs1hs9CnK7Oam8G+yaVvW
azpSmeePWtttkAtVd8hGOz+bjTooHKWEp6WfgDn2e8e22sc+Qo8nFErG3y/XSAhZoIkey6znBFDU
fSVDZddKVT//93+5Yf5hqy1aiNWeVQ5LdMfs6E5lorxKT1FMRKJsTkD75wuxu3sRh2ggHAe6MZyA
YOjW10WfjLd5KlPEBHV0hvpgvLl65uNTTJAfr1YUyZa2xrFCNaTrl5tL+Nc7PunG3pxT9VKgOuxh
a19KF6stCzOT1WBMoAzpG0+Zfc9QzEBf5LDCyLqu3NVyvG/WwOnRRhvp6G65HQyzOUC3lxsHPz1P
PLRu+vbqfjYRgt0Y/Le/odt4/zI8A9epmNHBh/CLMouYQQt5ArJkAlhv/x0Cl+wLgbnw+7XGuJ8X
5L2/iBA2bzpsPxTuPLJ4xpLkuXaS368Yc/EDrv9kysJGSd1k34fkh4eukm+dVdBxC2bM25f/fL6J
MhzKTuP1qZKfm88TE9vvVzcR+k2THg75a1LjP745zsvU8OhDrE8ZK6+//5qRMISvwiAFT9OWPzK1
DM/ginrqkVrgdnHJK+jb8oSQMJhz55TTNbF6xH+rS0otsjjNndG3l9xUrXcD3UjWNvhgHA1PWjw6
50YvjHtU0fS8MCuDOo0QZmvR30ZI56GczJQDvR2wOoGwWf+8z4wrQV5vGDVFcDPnW8NIohYZqr8Z
3kZDDTwa2UfZa9q9YubrFRzp97y5IIYZbu4t8pVW7Xt2XiRpNuxN+boIJZ3mLbdosIZzx9jubmjn
5uqEwPssgTt3YHaZuLIKbskpSODJf1LGhzrtz9Gkf6pYfT4Xc9L8MCYwosdy7d/gVJEoikAOTfmL
P1lMtaBf1d+kPX78RoWpEyzITMTLKaqVVUoLZRcavoaO2zyWKk597MXttsxISvlV+DdCLNeFSiIh
pe/vbLDV0w0nf2kQ6CLHTtSLkRbZkSswAS3pHufVsVLcgkHw0/HR/4fAsUBYDlij2nv2ivN7l6a7
uAAsqsSYKEVTsXRdw/1Se9WKLJQWSmWF204xjCPDU/WCWJdsm1lar65OTVXM89lIVpC2iowcuPMQ
ptd0lq6L5kpZZ/1chaEVzYc0Mjc3vg3DmpOqiu6kZ6PYZSVEkGSclGtl8aYrLepPlnLRRmVRxRAa
StuoqvtmRh42Qdb85RINNVosimAZpA5J4cbglBtCc1wYiG50Z8UyvqB4gcIA8Mtj8xJuJPDqfVbF
XzcWjIPzf0fDgTYhV4qrRbL56MTF3bJ+dfujYjZ+yoFs+Zl50y+jBOPxq6IbOK/wMh1lk9tbTSzD
M0gWVsyh3T+LaY1k7cYVI4WmkG2Xbrzh+Yq3XRw2u2T9EjV96mk4/nfZuKyNOubsyEjviYhOrzdQ
hlYjp4vX3D9tzoetbNEV/Z5xxv9/jWqGn1glAFQuWXA7vjRbrw62g+lKtk19/v3ox0ZM0LZYt60S
3VSRdCms8C893F7WMs2jm+U42bLOLUGFtv9uJ4qTIXJ2BG8ZHmjVy0uYOf+DQOrGoT+O7UCG80w1
ovXm3tJSPvGl757D4XXAmXH/+1HMCf/KoWffE3EWYxPgf6WO8Bss8PuOc+S+Wf8igZ34xohm5/fP
MLpt+C7Frprg+hStaO7RbBmBU9XM0ScKmBuYBf2Dzxk/fxrqu0PH36Wj6lVWl/4V5t+beciOl29i
JurXTMxlMAJ+YdnEUuYm3DYm60NPmuHu9nr3sfth6UXrd8Kmk7ph9e0wSQ+KxTlye0MVt3yYWpk/
FhTRV6euvjrx2kaGdr3Z/7GMbJAmKoffQ38ck/mBufpYGGgTiaPQcaxrHSqDRivuAH/aPiPH4nvO
j3OiriKSbj7cbE1d6dpHaS9XznL0f7HiKofOpivEabMcROQg3pHJ8MRzt789Yu5qA6yq2mTuyiOW
q2ix5pC+Gyxw9Efk2vJlNPKJ+Ob2GX2DhU3Uglu2/nlyl0rZfaUYEwIl1+dDNbOsgQTQHKy1tRdm
ZABsmVt2gJqaMycaz5DNyitl63/+giTO9iDhjcwYtN3Kxw7Axs2/ZyHdXf+ouh9weKynPJrlYYjm
nBL2uSRr+stlIgGqK5zOY+QyEaYQ2g+r6fVmZmoQ7aJ/m7wUxOj2lnCsIJIApkVs2s1Q4naagbw9
be4UJsuxqZkMIIZvPZrFoZ6lukPQZT+UTU3622zlf6pYrHCb/mEELeelRFD4Em3UuSP+4BXjn5cO
/fT2ey1YCddYmKcpsxbZ7poCs8VEDsh/4U7tMMAGs3GkrcgfOdNxoKjqSZpE6hK0pqs9DNjUCWYj
b2z9SwhQksKgdI7twO4Z0JJ/4+T9ovNEeu5Sru/bVxM94DllVlTWz4upnUVWJ3/mGA1/j8j7zgDN
B31mYJC//o1sSXfSSIw3lT3dDpxtsU8UJXtd/8nb/+H2T5YCKVjcjR4su+RxcJTLzXiqtKZ6SAuW
mUotjDeY6ahu8V0ouO42HT0tMPgVmqv3SC+TRK57+9680/QEvS01236J9Uu/eqqM7P8IO4/lyI0t
2v7LGz9EIIGEG7xJeV9FT/YEQbaB9x5f/xZQ0u0rKUJ3ggCKVIssFhInz9l7bfY5VjDpG4eyPeN3
N4gIcczXNGY/IeJTxtrxiOeyfMzj8TQviFYZW/uuVJKVTTtgXTT87H6JfJAZmkvYqaY8QWjYGXk+
sB8tybFUQRFmk3XEUVjFDBKSzra0F13hp89FzXw+bpLyVOp1+hyDR1qnfHA3uqMmzynvAHRe9nzS
/saA0Xiiw2k85QPV/gheeCYa+ipV3dQTlSMJscQ5Atr1zmofFB9pVEX8rF2xnvM6hap+pEUcrzqa
PRcldQ6zs6iQ7ovWlupr30CfGlmkXcP99Isc8d/kN5yT2zLQA6WilxuURTlR2zFZSmmWvznS+oSg
JX8Vr6k02l+Gnj5rzLrfEvb1K1V3unPG3vtoqAlR8ROC5u7yuxdvg2/ePAXqUEmvdJKjj89uaIML
gWH0lRglWYk+wKIhzteB5pffLVvbqK7BnB3YD1Y3uRnrfCQkhmWkBWC+8E1FPTNjyZjvQz7QNb9Z
64gEgKjl+osxXZKSo9DfpveF0sE7OHQw8IlI4tlkNL4nsaGRnQBpMHFCS+7MXJxs9JFneLJJFZX3
i/mVNKKheP89NIvNQWSGU0p8C7Iuc8PVfDkfVEMRB6ik3S7MvP6IVxZyYAR9tKPEs8MBHWDjBJtx
rj50taMiDaEgMet8JwvBZhiXx+cyz+MTjb8PNzS/9f+xfVtDFO301FfRAbDp/P0FXIlRxZw7b4gw
wkiMamRanTtiFNm9wNbvK/t6X3X1uEBpno3hxasIFjDZVr0Vtf8W1dL9WeKdAq1mHaAhGPSWYfcL
lxhwWSbxa+OI7YxhmV+3HHsfj/homPKAQG1Dpnoe7be5ypzReibQnJGZ7hhknwOr5VJqbnAj9wIE
FyDSbQY5dzk0kwJvNBpvq+fA8thRPjsWk2wIXiqgfdk+OLX5q9FNqngTWwEKprQ7zqjKslWMgz26
zO6m1DQ7l3gVhqbDlEtPi85hq0Lu0yc/tpPIdPXv6bHOBFn57+xYW1qGbqqWqepYxbGB/xXCUoo8
U5q8SP5IGO0MWdEeD4Krh1t/k/7nzKb1en+t5kZy5Fi++FQEjhe6YNv99MoABy2jbyQPg5eQdJcl
6LI62z2O7KTWcuwJBjUjq7y/iFpS7KfoiEC1+5vSFjeVqeTx7nNsEOOuVVnIFf2nZqHmXgqFr7v1
gPiu7XyIo5GCF71WkTjX+fWIqMCz6TvfbP7PT1Ymoo1sVRzYmZsdS1O3NyGswkdM3o9ZFLxKw3Ff
7MECHTmdMYVIl10CaaVGcrki5ARYGzDJ6RBUqDS90ipP86XmqubKkMk6c5lYKKPunX2Vw3ym+eK1
wPZ5btXmLVI749LKVnthqESWXMYSagPWSNgn3yGYtoqFUhr1Q9mBrqw7hmBm9ZZhKtkQ1oVJeDq4
cSAvpq3yG1vRc9No73eMoIUnGa0KDuxAjRgdlWBn/0fct7T//vEgbdgRKsH0QPDNfzB6GtQCSWAO
7d5opXnRwolBSMtQT3T/JhuNzGcpJl+fHyEgCPQgXyvTmNPH6qUYjbrKyYBZgWik0zTvBIs8tBf3
2i+BHH28FxlubbfuxujZOjai+C6MMN9RKkIy0BTknwamuymtoGSDQrIa3OCWXuq9CDQQ7a67/LmK
wvFxzp/praRbqkSq7MIpiSYl6o00kWTTx3oFjxKqRt57cANQax2C6VJ08aNVdfbNZMT79O/3l7Cm
8OW/3GCmJkzbwO4kCB8VcspT//75GKRe9f/+j/i/JZVsIqRj7hXu/qUaZtCI1TpnoIEvBIcWc8zS
MfzTHEQa8JjeIGphTOvg9Y/xxiGUIdktnxid8duMCNBF2E9YZQTwXowcR1ertVXB3TJC2PSojsWC
p7L7Nfo2PD3QNpn6yDPDAIIRr7iPOyZof5aWqtrhBy/qV09HvG31TvedZgtZ0uYPynoEOmwwlj3m
4z0qBm6+emcDgL3m+p+kA8/pg13STfKqHJeUN15m86FH1MEiyFPvyh5SJyqDaUzQSgQRbseGGPfC
PQIItpY8SQ3v0uDE73DRyTSggXI/y22D26Aeb4J28Gb0ah6PURBfY4OJnutc3TDwAGH38io1uFay
XoXN+II7pH6o0Sc9QBR7HUziZsisFIus9NCJV5aDwY0xzbYpe+tsqrF9zspqWEeuiMbXKilzJuOJ
e0L/e0LtVD5EJIcsdCmD0+CZJxCf/lPZaPJqJUwvQJaqZn+em0tkQjqXsR1e5yt2pXvX6qoVoZrN
65hVR7+x/K9eMWmh5s54CdqGJWo0TnO3xETUeYKYw6N1vjbq4vnO64RAUVyUbEg22H2LKx//oSgk
YUZBtJ6hf75TfTVS+A+mqgQ3D535QhsV2oFB4K2pYn3ivOr2lGtKdKzSxNu2ICQeAXyxy/Mtb+uT
rboL3GYd9S1/dkX8UnrXfbbU7tllTrt0YU/tTF+t3kia34xdXX1KAEwrxzHGoyX6nOg/4H5QLT4p
yHGtabG46qP3PRiTs1o77Qk5YHfCCNDvXTKWVWq5U4JZaXJbY8xczN/TQLU19OqjCNwDmrLsxSpl
dwgiPsSuRBtxB6P9+91pan+/OekiIsYlHE61pCmE9debU7SVlSMZSw+m22WnvDCC514iWtbr6qbN
efV3EknWC+s4Y30Qjfrn2GgS/rjI1WKvWN9N803cGHTcBkZNM9k58fMB8B6jpwpQk2BHe5rt9H3E
hmzwo3bTJ1ARtLrotwgFxL4twaNrU7divqynS1/65VJVDCxN0xzMh2n3OJ95Igkeq0nVLIR/y3OP
vLS8pHxATnIjs4weZozLft6ilk0rl02AQIyqEICImfH/iQznlPek2JE5/AP3nfMUW3mzS4oEHXmH
/sGDe7iqpeZf/ClLeqbLmmmo8OsN3f+AwRnTIviXRdLSmQgI29E0zdCQzf/178DCmRBK6KeYMyt/
0crktdOo0KV2YOnhAWfaGTGgWvSZ057myi2ebctKsDeQ9+kaKRwUN8RYXqwg9Nqoxem8JVQNPBNz
YJKhk1yxoq5mqg2ywG9pnPi7OclNCiXe3533Wmko+yGQi1qwI+ngv+482GIbSzP6b9PrLnu/BaRL
fUfmzc+5VepaqU6vx//FHpfwmz+vFDeylibhEAdsjvZxbNFpzTXlfACCtYFl1x7//dPMU+Mfb6Ml
VUs1bGFrCOP+8awJhVqyY0sZZ9UT1SWpDPO7yMQfpvO8p4/QRgS5+mM4kb/86Pn+4c0kapuss56M
YFSW3sjEUdREmqdly61Md38xbwc7prGkq5G+Xozea9KJYtc0xlcW0HRf+VME0vyaE9hf3Fe/xDyV
uINLUjYCSGIz7vxkG0+zl/lAWJF/pqm3qBAqPxIz+i57S1z0lkl57deYDCbLPB77Z11RBtzhfn+O
a6SFhm/r6ya13Y3wc2tba4m9pf2CIz5SH2ZGiRpk7BiV5J2gL3/toUlbKRVebrCv/lMSMQkFLFiv
NSnyR8fapHMrl14ZArf6jLvl1VFyvG4JDWMNGd08L5pHRUPepDvGeobc4RoA8cVb6brKF8TLktbw
cEpNtVsUQTog2opRhfpUy6f5gDQ53NyrHSJ8ze2A+LFiFSyjU/qfg8/ul7c2WN8/lmOhfOo9eVrz
U9MzLRCevQcanQd5MOc1oWOc8jE0FXG7arSPRaY6t7T9QrGA73BaFkoXEWdd24jKlOQSFZWz8XOT
kBLDUY9UKnvsEPqbElfVQa3QOZCwR5tCcdsV651Hy9oPHiq7Q/yCIO1kjOHLvfq6F3XUx69t1paY
H2hL/+YozPiEyiGCqKqeGOWM2xmKPn9DP30/fmVnIbrWOxNU+F9f9PvmCAg0PM3fajSOvfz3W0X/
R11r2Zaj6jyOJJseQ53upP+qypj0RpD+1XrvKLJdmlaOVzYbHAH0i6dBhXyU7I54Oy/HvTM6D8xp
qXLN8WXc6fUITwMD4rPnh8li7kjA98dXFY8PDeseU4lY7icm1TRfj29WLryV6xXVuyzKlySV+i81
fGnc8RpQWM33jTpNE+YzsxvXQAm7VRdpaCCFlX+40UOBj+jf3wLrH88+G0KPLizqe4A/tvwbfpOW
uC+N0O33uejOTiuM14yH+aEs9HZZ5JnxauLq33glQFRr+ioe/GBlqORQzF9Ve5s5NGKBM30O8E8G
aGdj0L7NoBxT9xGkxc5H28MfajHtoWwVzvI39ccu0NjHvTJFCDDYiAvzj/vCm3xtSFnfolHoH2zj
ltMFjUDYA5zoucF7DH8RjxdiGt1OroU/ogvlw/tpwCr3ReWvmaT66FETcdLbwWbmohEtj1p9p3Z7
FMP+g6QiRZo9TF2fqWnC7tHfzhkjY4mctJ00d35kJc+RE5gn2FDfK71JnnN/IsPynAARU9X7sXBR
crj6ZT6o5ijvZ4Zt/4+NmP4PWCoNY4oVh726zm+l/e0Dy/Rbi1PkJQe9UzJgMkwYXEV+U5PAXzZ6
QraMn3sbIusdxkVKflB99Hdquk0LEOas1uNmJpnlRVY/zoe4qX4mTJlzpXHrvWg6a9upzKAcNO33
WksJlWOaxPaPYBT7mDoEjimtZGxNBXjJYVHWMWBzZkdBonerNGFU8e8fUeH84zPqYBvXNUOXGpRo
Tfvb5snWMBQPQnP2CVoDwCGa+cR9ly3Y+ncfTjWN1OLBvZihWGQd+o7l0E8xeQLl1pbyrFdF/oD5
cjxnfXoiViHYVrWnUSp12tIGSnVpywLwx3TjKoV4CoI6eFNTtBc4z8Aw5MpWHyYh0zjEwRGtTrEx
GDZcPbo0KCT4cmCwsCoe3TLdKwfUJw8NkhcQ60r4MPpDifOkii9GX5mb0W0/MGcbK28im9b47/og
CrD6lcsB6HZJp9cfTyXsScPsntX4LTOpoxGPIbeawISaU+CbrC08OwV4Osa2+XoGFfWkRHoGYn8e
4PYp7FULOwVn/n/OmFxES5p/j/O95g5acqtCr1jRTMZDK7TLvM51VlntCM7ewgL/wR1DSwECEbFr
ciS7SQnsbdSWYLOcX0isiAmk+czYj5RHnL08i/z5SR26J3Tu1pbpIgPUidbZ9/Z4Up1PJ1Z/zvjO
FFbbRoXipDaKufZ8zGjzmQKP9dqnhrnWtZwosBYa/3TlK7wu0boTwo2nfS4Bpv9hrRXeKhspU7yu
34Tw2L5rST49eelxq9Qif0ovhGGhSDaSPEbuqqQHVyUuiPS4FVq84jTPK+2IMQ4/7Q3jWIzpO05B
19qOOGKEJJq0cZyXsCzSpV+mMLU1y/4SNB7OTNkZrmIAXuMxsdbp/CkNZaKfyaspl3x8g+9D+B3J
g6R7Pv4StTT2fd2gQ9ec6uqx+Cx0bYgf7j9iZLBP7YNJB1xERbsx2RV/KV3Zn1L3VenChN2JRu81
pW4fvL7ZsX0eroao179HOgbZzp0d2dj9WcYY9ISp9pn3VXScs7/BHe5iPZYLe+RxrBB9FiPpvtiC
brzXbImdGo6/D1CqB+BcVo+EohUHUuJ4I3tsV0dlAA3+77e78c/61WGFE6YqLSQiiFv/th0Dagk0
oo79A7DU1lkaZrS415AqQTBrG0Lo2hvS9lbZIwatpgK4Qc3p6AiSQGTnW7h4OaZRCzs4uXnn+ztZ
+ma0jI0IaQ7QDBzJskmP83XLzbyceyEYuwTKrhyzIRujjTQgOszx6UUc2ssxoSRKmhwMPVKd+WCY
XzkRfw9GhdBPD2nIV3YBBQKa+b5n2oUy/3kgLmnhZJ7y0yjOSp3qJ8HOezknNJSx90dCg27V2SIK
HfslgprTU5Pj98d6UYFJt3z9O9ic6sXkwZoa2niQ01xonhXlgSx3Bpskx3WwbUCFti1TP4RA5KGL
NwW0nrr/DFPsplnv/nTiFmWgAkcTGjidzGk0Iw0IUITTxEfCyKe0xdw/1n6kM97KaB9M3zIKBTFq
TntnHkeEQ7LDX2aDu8D6P4N8CUXcmY6+RxvdvmW1+hMrdvvuTvdSPgltpinGUJfayYzCfGE1vdyK
yArWqZn3Z6YW3TlPXgfX8G92ACDUVmHqjYa3kqgRl/c9bRlVzBbacygNRukpJapqX9IkSJEbQyWG
VPMx3ylwQY2lidKZFaNC1NNWD0VZv+Sy6YkI++Plew8zUtFXof/zhHz1DSKnVWfo10aXEhnLhmPe
daSFoS/z+bEigdcx06YHX0zx37pRbRWpED0YSX9SD+nb7uuPRw9GkiEfnu6KFvJyqpSJGsw58xZi
rejLCL6ajHBa2FGLM23AVQRbCLd3O+KAaLXptmevvkDtu5ppfTPBL+u+Mte0lrRG7YNdxxiDKGwA
0sx3JENLnkeFNnwLnQGzKLt5X5PyrAluGD1QV7IwWtp8jv80ViDj3ewlqeM7DNgutPwap+HzxPMj
uSx0vtoMrI9BnXEyM6tbijAU7Qo6fdtswhj5ch1ZX3qZ9i8ptdVEBAwOSSiabTEx+lG+YoAKCgMh
rAWhxFj2UZM9kjmrTCJk/avzjaWjDeohVDCeEBSfMD9R8n0INRgZHe8xgJjiLNTC+RLOZhwrtoJT
Zsj070nhUQd67X6GnN8fzklkIuo2x5yITBrsltgmvrRWsKhDREmG82XDS9vPUPM6A0/rU1PaEfqz
qXJDvyovXqFu7IpVDXlmuVeC9vneG5h+mBSyE7ECYwFuL7o0owFetrZoX6apwtJoPsWlCVgtZv4q
ebItLKXxN07tNDs55mKfKTZmAa5+f5uC1nVhaFl7UJBe3lrHO9E+xivV+j8zmEFEC3V4uNE79lUT
LeenjZOl9rkgJe1iWuWNHOGaXSb5cuiabnPMKERJa6dGkGHyso+/AOQx7jLZ4oYhgoYGEpybUTTI
KqHRhEtUpOH33FbC57K1uFKGdYFEBSQ0T4zGS5Zkc5ZHqwH7hR2HNcSHmnhvbIVh+RP9TNgEw7vH
/bug1xxcWg2VTZTQdBfQQDOSRPZd6O5KV8sTWgu2vs0Hw1hWYRadaB6i7hDIneeAegab0IUGnixt
Hme7+eeIO8abSdvT9DQBFgyVs+6m6GszgfxTD1R6KjOIFcQG6/X+34ah+zmaaCSqCSJvl1Z2KJri
I8qd+lwhIoQhQ98ZLeg+nX44JDfA4EKjZghcfSlZs/fQS7+COPzz5fkbOn2nZBbGgPtVXzzlRGSb
YXIxJjbmfIAGlyxLtyCXWc+2NoKxHZ8B8nErb2s1ek0PtvzRhIhE4yZbaHyWH1Xv4/eIkfUJD6OP
arutM6Zk2Plfeh34aGZl6RZGQ0foGQFp6y7OxCEsA2vdj1r+SGtsU2ZOi/TKE5t5euglhbpl23KP
NMv8iYcXW+BE9esouvqTaOFvYqjbZ01BJCVNnB82+CgSQ1U09yBrqzY0NqCsy7WYdqQ6tBokY4FY
69G4uwfVDjGKtCl9FrmwsZ4HM/5rHxYKPj70e6SVHQNbZQ/movXxoGnfinQg/7Xvu23ql/Vqziv2
/B/q1OusFeLJ6yEdTgO9dJPclGpTqGW/lSLtN4OqUSGCeN4NXssKnDf1npBdfzkTSGfuaLyp5JQF
UvklMxSZHRGoP3luvylIrSICkgIB5n2+UsNWoqPM9LOYAmHaqxU25t6dKiDfqvojU8rXhnzgRYzt
9psV0EU3pTcQSD3+IRE2q9Y93d+D+wbJNJsSDoBC/pebSzKbo+KE3BRSq4WdxmzCX43QosNcXBt0
oVmcILQS6rOd6Zl3hKYOqmF+rZk+31YTXGgHJcf5fbWIEZ4mQflH6bnDnilWyDi8KfbYB+WTOSjl
vswKWM0tbiBTCz5k6BPXUJa/phPmRDbgto7hSoy1Rs8YzLf0BdfqmFukJhTs4Sin/G0WvsQgGhHC
8AQRUOUWLtz0xInUV9inWzvwzB+4UD+HELx/7ztphvYT6EGqmsQWTElX81laeO9Zoj6yro9HKUWy
TnU7+6b4mC6053wsoNMhQl2AMNqy5293dmbWB9HqkC/MKaF3kMUJ77CzsV2f2l+3IUdnwOHM1hVH
RQgDx46+zGrLeFHYjp/JpUbtPeLyy7IqRyQgbYKqS37w/9Er4an5z52orduWrSLyM1TTMv5Wmla4
Mds+Ddz9/X8VZdO7hFT0oW6T+pAFgb+RlRWSVx7rWy9JoptuWj8SKUlNqAD/qCP7zvkyidVLJ+vo
4mSdiimezdjc5uqsMF97k1cvV/uvROY4V7uhfMiF1W0TKBPs74hS1dAkrbqm9k8m2zJzmpK2Injo
kWOeI9tMMd7C2p5EN7JxkieoahUEvQUw8pbAdOrXuvVZR6t7HSt0DfVxFGiHSu/wV+p+fYAja6xb
N9NWEU2JHZLhYBV4WkMAUhISYl7SRPb7bHcP68na1lzACM522Oci/MxIWlMr8/cijrLlfIvmalLA
x18RpvsnpzjEGUgUOWm+kc4tHjquXFfTDFyrHPPox3jTLJsAnkwkaO7mui+o5Ketync2Vdqumzr8
IrO2eZ0Ojy0SaqGPWAdEh7sUNNOkngtX9Ovjd78bX+lTmo+u4r+Lwi5P88G14up+pmhutZadzSeI
pVYikQw7Uuusbm0VEkxrqri00tEOzk26ETXYwsGSsPXKHHSZdH+5qUhvaYHXscmTZD9MGldquHJt
ioAHla1n59bqin2lxedRqbOzqwxls4JGj/G0CPJlOrZmtyqDoj1p2vsdZh/UxIyyj01iHouRwHSH
0kH6jXto8uhhvvp9MPWWZAWhF9nVHrNj2AhnEesCnXEt5bOhjCOzZPss0Fs+jsaoP2pCOczD5Erb
ZrVRXzuy/wAyNdFuHvTOA94UFc7V1g+DiTDvnpbahj17pEF/dCI3ftAxwD3JsKZPSsidw0AUtSy+
ac1umZTMI+wID8eqykW/UgL2ZWaaIi3HqszSI/C90lPixk8zoV4VPh00pK32CdBJta26ctwDavAU
Eg/nnn2q0ChMXZNgT3kKC5nekpwOndF/bwzFRTkwAbBtLGJbtcrri5YW31Daay+pHO9Xc306fy2W
L4LpneI8t+Q5/zBD7aghCn33HF2uEgsRUmUl4hIIVAmTLC51SntnkUS5UMrmLmcdHFXdhBMFYi71
3ZId5HzZB/p7EjbGI6rSM04h64U/S7WLCzXeClD62CCMZZBf5iG7azQ/LSJEX8IOzCn9elbhQTpL
p+30S4oTDvhOrH+zTYt7pAYzEFNUDFNWDjUv041soQ9Dt/udoFHrZbmNYK3/EbTRY3e/76FDHyq2
g036NB+s6Syxk4p1ZJEhKkRB/YbUVoenDDgeMGF6NmmG3Pv5RXaIex6ac0sfGI27Ug34EXoUY3HJ
J1QLTYGrlQ4vQxPevHQovwQj4nTaelZp9VyI2H5z2YMO2bTjs0harFszQzYHWsqu2KfMa51qDtXt
/nClz8C8vVsJo/7IKiZPXxN8NPb6bTz2xTmr0x6uJ2fO9BrpMxbkGdwQKqy8rddbxfn3NyttGG0R
fv3+/t/fYJjZF1WlUu97InwSawr3cIprncCfJSDtNYvK4qOsp55g6lu7FmwkPj/LOeiOsaVITr7L
UNEWjm0rNw9k46HG77uu/YJEGASTi57t4BKBzXBxu9jFmVMPy1nKGQfpThthM2B7KHdZXb17keH+
HKxg2dBa/Y7c014kLrMrWPDtdl58gj7/MWRVQjm0IJu5/qmpX8wRoh+uD7En1qGsDkxQUQa7D7Ko
wo+kepvD33Rmynj2s3iHL/lgtDnu0FldpzJ4SVSA/PP7D7KQ5DQ37ne51L5bZavvfz+gilCsXDUZ
FmGvqFctysJ9WVTVDl6SuDkBv1fdpDybdBiOswsqLOMHWgOIrrMEUUphNMOJzcrCTQrjzPNoMWvT
UaCvPeAcfV/qYMfxwIS9NG6ZmuUXmpCAuGgLGGrLwSqUc1RXZFyASLAAjc7/AHgibGVDUmn7RDPf
Yi1a3/+g9tDZICNpGcQKEaF1Q19NU/C4pVi4J/dafvDpJq9mFjg6PtxSndROEZXGa4waPG708CmV
zqMHuHMViFR9mM/SZFQfprRchcDmQxmNOO3K3CNIuUX9d79OkjRcW0Ze3v/1X31mdO9uyejdiNuk
XPhT4rwL54peMaFwbeucEC+K8xxNocKBOeiW+OHFHZ5ipxie+OyUPx2jRVM9xOXl/rjqPBJZCILL
9mATnBVxZsN71BXM9Wr5hwxvnHJS0hHokq6oTzXYvU1vo9FlmkrnQhDkTU38zS7i4AGr+7k1ZfYI
h61/jEf9GGBTf8HPKKtNhzucNRK6y6RgtvhbnrANOmj6CnStA/nXbEzpaE+9y5Sh2z7vyq9Slf5J
elV6cqUOQGKUzrMX4/lwUygQWhsAPqDzvbL0ODr0k0enAK8w5vBwFJnkz12cvAUaUZxKl70poYrw
RKesVX5FfFqBhZYCXUrdbEGgv4xlFFyKYiD1NY+SvYIZ7iLUoF3Rcw3eEVytBwbyz96oDFcn8KdW
bPAO01fZjGS3bPTpUozWvlEaPPZjgo4fkf/s4cIzus2NoH33Hamsh0xrDn6V+w9M0X8ZCBRtK2Kh
knl6bfKgvOo9IRehZjd0tMp+V+SRu7P91DvehZGxDmCzsuXaCYlK061ySr4Wqb6JcxTLiQpEqleh
O9VmnT+F2F9I8+nfTNU91Jp2nTcTZYG7abTBAc4TdqlYWbR2TDrOqBZWFqmfL0lj9XhloRbmPhhT
abL91CZrohxSbZEbbUvXXKxHz/kFOt66YSvLdnjhaIBJp7naMcmUcFloo1itdfD0kbVI4B0rBy17
7XmXe+J3lRbT2FbvS3ZNVd3ebKF3O/arLhvgxrqafe8AQ5DuEgpJQg2UoA3K1HfIQ/UkMm82ZZ0p
O0JSse+rDRFUOYGi8284X4YOA4Z5l0gXqQxGQEiCBIZ4RDtdSqLevEQq50aOsPNz2jKZ/l0dBvsh
D7XgnJpeh2yQ4Etm/TezGNVjrkcl0LC2KQ73+4eWpbl16Um+BEGwoRuff9B9JoK3dMeN7ubqzQq9
BJ1MWT8Oagi4zQ7EbnYPzK9VuzZ2s8f5hSzKzJ0V9DZJnaZzVuDKrcLJtcB6lN5sBXNdWtcgilJ0
QkXiqpMlojyEtc1kfpotllGRPwater9SaLbdf0gT9/Rcz5uqSiMG0wjyVISNQFTCAyE2EBgySfBP
3VxVmucH6LrOxrA1+zRk/Ho2OOdVTyDXJ6vwImgnuFTQK9e8HJIFYUsQDkvVXouiS09pxUd7tKkH
ElQaNMXN83wGSe+Ps1AwHS5TZMw5CPA4V4YL/zUC1zj58FpdOXq9vmMy4S5DYiefemSJS7JXnKf5
Na/HS4d2mpJPhYy+bGdBtNcAHfK6rHzgQPgMTPb3MIg5A7CxMkMSfD1to+uK+U0pYxRoMs+QwqrJ
S+X4V3we46fJhG0pHcAhftsXPOqnAjNISsRXTQATwHOV15x+cg/R9LnkqfXYpCSJTi+bEF1PzPq1
RVsH1UarBE/XyMOM3ujxbSiG6Mj0Bi5wZ3cfuh9C3eGZ/7fvkDq/WGpDtG+TbxPjoAD7/4Xj1gAX
IqzzfKhdGmDzF0zDWHRgLxm0YmEl8UQcmibvHtii1wtQdaf2HuYCx34duGNFzR65Zwz1x7nXV0NI
Pdd+iVRe4dYLDN/czp+y+fPGr0GQKuCJLjTDXQDZZA9ZKr8OAbYgF3bFO6mIV8yUn30v+ycSfhr+
nVw8Q8Mb1mIc03PFInhoYrownfsKq20WNLY1wtBC2FcyGc9FggpuUKJnBq+smoycAgfzhZZY5Ih2
8Hl02kqFEytnmqJL8JkIQ5Dixfz7k1NZV8Z+oxq9DwyKxtLdVKV0rwl25VvLn3qhdCaJD01Sr73S
0G9pVdXrYDrzptfms/k1wOfd1YOhNCQTOXTqoYAoLh/wDUb7+bW5sPGLjr+c5k6kIcx6CrDom9MW
Hk3oSt/QTVJfmqB8J4Yw/IEn/4YOHpiJUWvHObasVrplGLEbCvDYrCrdCA+9tB+loY+v1NXppiad
4KCXnbgajPeWrE7W9xSMIxCQBB7SfnZ01clYT0Z+ACuTANcL33wQYC+W4HFBh/lbpGbeJhKju3Px
xSHOJFQXDRAKSYem4UlcoZdg5/AQUbnTwQoBdC/CmuaxTzj2xooC5j+5S3sRlB99kMvdfRSOrDgq
OaZW0Vdrs2vEB72dR1Bk5qPXJSZjTBb0vPXEB8FTIYTHpjzjywavFtH5V0pdeT3Px1KI7KbH4rlT
I++t6hp5oB3YLPPYMredg7HIjtFRsOn8JVxlU5WZ8WvkJJ5emb4U2Uiva2fsTmHAM9M3KRAKtxO3
QkFtnAnb/0pSUF7Kk45f9MF0G/uxcYZjZEL6z8o4hjQyGqswVYL3sRmB21i2dyK7nhkBkMJF6ZO/
NDZp9uwIBsM4b8HcTpkGGsrstarchjwITjY5Cg+l172MvffEpkts6rLIzhU153k++30oGzvdx608
yyDZ30s3upvJq6FZV4vB/89KupuJ5fdJQ7dC2QtanyAnLUsCHNBJdkYZb61UKfAwZvlBSPYQqtL3
i7vhNHf9Xd7TUSCHQPkGe3uZ5aT9tA7RVG3UpY+h9InOoNDbMoVsL0rOpil17XcFmu1uHkaBVzeP
mj8iF2b88FvgodeKtRxRlW1dPoEXRfU3Ixz304Cs4H6A1smq6RYdms5mwpS7ZJGRGO7aPU2XSXPg
xzaEGQCxl66jYqOymSY20nyo2RnJwCg+qmlnBCXT2v1/vs5rOW4sy6JfhAh485reZ9KIpPRyQxbe
e3z9LFyoiz0VE/PQ2QCyJJGZwDXn7L02z7X1EoK1wCmyh09Yv2nCMo9wGilBzWvcssfu8c91LUp+
E/PySg3R6jeTDN/SAUskUXElP+J3NljFPk2FuW91B27Qf6qwbqjC+/XKd8pboIq1+D1L0+KosfYg
+krFvEgZBVsm2h9P9skao/uNHBxClUM7XzHfws4zHko2/n0Zip8UDtp7pefmctnvrXKFu6JZ221D
2tVc6SeWyQSwIfLtNEATXTcQkPNhfKZCFLxEljCWN2nzthvf93pqujnNSl/tMBANAIeduVJXOJF2
Ffahidz0wRQUX4e0R3PGGUgycSyC6U22wKRSVRnq4ArJcWmKzY1HedlW058aIa+0IHXk4unszMpQ
IO1LbXoMgQEVWqFNUgtA9o0Vldu2MdWLHXY0DUH6sl/Uz3CWxLmYX+SRfDH8ID9rI6bwF382AIwZ
YgrHTLxnFmLGPi6R2yx7c1ZM+taiELlW1Fp8q2xlr/eB+B165Q2XS7cXCes0qTPxHZRD7N6mndR+
sVy/24mrHAZFyw/WoNGOStv+3tvYNMp8JD5d9fbsIry7fMHliDXaMVr69O3faxAGm/Oy5p1G5VcQ
lG9jVBgMpi49ioYNszxtzAm2cDBS7A+Uy1B0NALqdiInZxY8sUvlX/U1BF6p92PIjOWg+8/B/Bbh
HSsF/Oq3//u/C+D8fdWaaqOq0Y3Sj/1rqqwn/Mvtu1m2FWjhuL4oCYqsuhX+NrfT7ENrk1sf8FCZ
iH+wUyjDhg5dTuCx2X0kySGZnzrNi91DmiJgI2kjMNv8PUq7gmxZuzk2bVFgJUq/FopnUTNTscNX
TrHvzTc9jY33sA+tiwmvmGYrpxHLupXfkk1WEO3ZxX53trWXdD75q0r1kn2f+VgzfW7O57zdDEEf
gj7Rob7P9gf50uqFfxIN/LBy7q5hhHPPGWaFVRM6LLf8YXzpnIE4qTn3rTBBH6DMMmv3kc6etqzr
MEHq/oOFF+Fk7PjOQqn9WzMBoqrb3nym5bq37QpzkYPSpfSH6ixDw4aiZyMMrGjlxJ3x1QMO5sIm
+jF0mD3cNssuXlsS6UmG5qqm+0k1jMVZY2g7KG39ZSyJHzID/zUEyv+zctw/Bkb8ndtDBNJUkZyn
EdRo08Hqaa2cbLMxgA9K6+U4qF76TDc7Z2VHgByL938dBeColmuRPKLkucHTVR942M7y/jO7WsG3
DOBVnmp4yelzfbNLr/jOP7EP5moP7sV7iC2Ouc0+ZG1iQEgm6SaKe75lQr+RtbnedWq0/B1Q1oom
tv+atS/5LJ6waL5epyGxEDShmfDdZ7wbcMoK8vBG9pUIASZxlh680U0UpB3mSdiDciLpvb7Hpr9X
m2Cm63Nm5M24STMvgkRY5cfcwxe9tHs/zyMCmtYgYdu9Nr00XVg+5HcUaMCNlq1tPSCrE93Jt63+
93xQh9YgD3rfIUdFR7qngwY+V2nGnDUfyZdp8igHFP5FXkc/cqSXUF/lXBZDWoPJarhLCms6hgl2
cRWgFi5cpDd1+1vU8YoRqf6ZYghah2rhPHWjj0YTydfRKNCX9VltrMdY9fd9p6m7xCDvW1WNb/Xg
/OmL9O9BmBncidXDn/J0E+T0dWTx185+91Yj3jrIrxdSWSP6kNSEwUYZqypzfiGERa4yC3MWK7c8
dIe776m7QpQsQ4H74pZW44tZNozYpKF1G1ARPviqmm296JAszs3Q5J9TAYjiaWzFVpb9CImZztmk
bhelfdoaiDDaCakCiE/ZL0aOXr/Is0DVv8SZxwhnEhby1Hd69iIKD4hipg0PtTDAFVLdJ21JsFM1
xdmbX+RRQyYvpCdt7I+JrLK5XvcHweHT5LrhZRHO6PvY8DeSqxDatB7NOPQfToZATHM0Or8RjP6+
A2bQOAacH1kPUkKsvZUltGMxEtk56p57xb0wodwKqI36cfhDT5tzlxasS3z69vO8pGAH2eRUdNc6
5IHlB5RvePmTVQoWarNUQSrc+gLqt+0DkwlsVIb7yLBpAwZj+7uK1BzoWndzVN3Zm7GpnT9fJhrt
5Qr9B0bqbnLXhA6RXj6/yCP5gn48OggvuVUYa5BQZh227p7nRSTI9+YjvWm/ZAU7z+UjAzvVrUJI
0Vtq8OpK+huk08EzIIiFUoCQVMZLBnoGRHNtc6vH1WtmtC+t20zf2XTN0CzNADbs1TcFBiDGucZd
NV1p3ojs/GErbfQ8oe2/5JM9rjuXVhS9ux6gCzOkWURn1yzc8zifBfNE2hi+c0oD+0kL0XyS+En/
ttRJHmjyCJu7Y2JPikhUosjt1bviY7lxtARGuKxGRjgitlVJSx9uTj3Ha1VPtabRLcNluZXNiIoa
Q6NU5rEZ4u4Mb7w71/OLPJLXBkfnWuhSe4ZAAZ6WmGhhnmTjQlrAJw8cvqLo9WGabeF8gqwWTb1c
txMfJquadiP/Zc0tmisTzl6u0VVYoGAEYMR+LtnlkVzLe44Xn9OhPuvCPkKVrK/LJKNb0R6Bb4tv
+adaiF9T5DqMaNr7Mow1U2P/MFAJ+ZPh/Wx7goyMNjRQSOGpauIpOSA/PXqTYAdD8MNWU7PtGJjV
q7Dt5ACyxtv72B1ercr4kE8KLd/vZk0YmSMS9dKW82pKUY11OBZUUio1AgUH/CoIMdJHmpltSYR6
8ej3fBFt0e7JTNQOxIOML5oHmEvobfwN/tZuxI4n//4mJXymtsrhUahU68AOG1sFWsXX+b9Qx+lX
5sTJMx+TRx4AWcJ6ENZfjHE4Gaj9sJnUYDBZv2m7DPE8CNr+pch97ZCaavZhM6vKzPFcBdzFw39s
1V7bjeyynw0nRPAUWf39b1GbNvUKhflB/lRBnGoUUJsRJFWJ1XUujsM52Sq5VxxDwqSiqMJJFeD5
87HNlXQnTnZJmTyil4zaIx5K5cdU9r+7OgnextCD51aht2unWZ6WNOFR7s2jQYefNKrjOklGAElR
yDhkxhoRgqpa7kuS8tb+DPvR27o6l2lZ7IweKZ6En6kK5E+adWxcyWvAAbMZKLeNRh68BKaKn45n
d+361puiiGE7sLh7ZWr9Xite85S06oc1r+pruCdK0NUEvQJ1iwvqH0Xqfc/nxVAUNvsWre57jy6z
m8lt6PSGIwoMYzV5iX0wWOIuK/R6XqZb3bizdCGOCWZw2KVVv+9GkQCVR0dZlg3RsVb/JP9ZKZSC
yMCDoanxvjT76jVsbRzn+r11sFxj0MeqNjrDR5Hj6lP85JYkE0AWC9gcGkr9Cz7h+CpPxzINz20Z
VmtmCH9rCbU8TYAX19MsPwn0PNo3vqFv+nTOCp6V1XZCduZceAZUVl0tIirvpem59yzMy72RAe82
TbJTVwbZtLVKTs0CpCtLqHhOTdEAfPIO0KP1wlRbPxlEn0mEixdF/mn5mwcTfzzpad+i0NW/zwfE
PiwHWOujD7IETnac7/RZZz61afo8n1mgjFFrxysVlNZDMHUTNlH7BykMk8tZeQ1bZLGLSFuVX3Tf
5OKBk2XtokPaL3sESuLOLe9e7WlOwJrHU7kJEVpdHeIBAcxAZto96QEs/za9kq9Lmk1ypau2qQ2H
3NayJ3/y82MYeniNSb+9NuzSlyMth2sRua62bgBf3ytfMw5LvLfV7krPYpDXsMdURq1tnCmJn+U1
HOENMPNWP/rmGD6ouzynRmevS6HCysDHBC3bJPkzsYZtjA743nsE0oIN7Zajaj6KhcmE2XTm21AN
t5SO9ReGtvaAcDXaRxk+6OXzp1/wnYSCmadevNtW4VwxBENC76f8PYUjuafSUuKgQ+QkRvJBCKdx
b/Q3VpCLjYceRuZDHkWT8hxkE/2h+boxmfnBGVK9/KGOJdUTehTsSZ9lkz8yi3MNjHyrKgqJS7M3
SAZoW3mjXCsNxYutEdTJmtNbJyxAkA6BVGzIFlvlpqU+52C7+F//M8NFihGD8NWKlR5JYe1AspxA
85QwefDn27MfwdwR9JLQa8Ykg2cFqoX35TsAyU/I8T9VB0ZqZzOOTb721FdCWeAYBRklL03pWHUU
cMYUYrKI7+vvUQxyPUiijGAAjnICTh+D2xyintQwKUigrTECCjGJ/Yorw95jBNeucsxJ6Fk0BKJd
yNM8yiKBrA00TohGwdKOcedN+7olz7Oa7xnTNK2TRsycM6vFXWUFd676xfJeIWMXWB7qNtAuMBhe
DI3mkGt3zoGapfUyWiR8Lr8opRSaK9m01wmRgYo3Oe4qbxVl5ZTeyN4rb16NEWT1PIxUOlJi+cwv
BIrKNEj0oFmybDZFahQ7F4go1ejBeM+CMltl5OIutCdo7dZaWDHqapsXw3T7w9/HXOOvwa5ZXgHk
OetsrgLGtr313BD5DqbjPVvSQ1WHMMxYrTibOlMAs4flO0BfFd5aMGxlJ7g2Ix7/kGzwz5JJTcba
BWgIdVJWzVVSu1jYc9oDXuDexiqwjlIjCHuuOg5KvsWJ/FFS7HsUsTI++7W45WrdXRl5ffYus66F
Rwvpm0iuUuBiN4bYMr/iQolI0kXBSsbrXIHWLXpFqJmIzjLgMObRYNzlUa8k41HHBLHKPKjkZqd/
UcdYv7I7+kOzNLwsn1ddvlJ0IpaOnsvTKNDh07Wzfm3duvmzfG5q/nXSWvuXScZ0w6xMGYOSDOCZ
fmubHoCqufPEbiQ9DA7BpfIUZ9RuaaGrLQNYYYcb+dVaLHLXWqvXlyEHobbIHPtpTqeU7Enibdew
Hv/EpVpcSdGuLj17/4Uiyajz7g3IiOMqajdxGoYrRm7nxGfaAFsphzvy6G1QNvpt6RjaGTYiNkSX
gGQx+u2ldsk7ZThHxY9IWM+ZMDqcZex+FT9vv1LkmGueVK9aqYVtrNI7Lbg8ATDjhGZkXywJ7jyX
S3tpEPo6qsv8gOmlvsgjvxjrSzBfm+Zrvj/+593YE+ul46IRybD8Tl6s7fIuolU6QsQ1c7M4tGhy
bz0ty21SlM4L7Vt/LWrF/poYw6uZDeof3XttikR5SRjq141C87TVk3cj9Rl/JP4k8IeLJm+i1sy7
dR3b7BuEa9xcdRT7AI7Lymwy82blqXmhZrluyTDSVyVo+e0iXiavMKgv4WhUl+KfI6Dp6rEV6GuL
Z0nKmwJCVXztuZ71T/XQyBP5jtv1+sqeCOhVsizdmwanRkLcfTiXAQIIT0gV5xaNZfbxk50oGez4
ctiapdq+lZ0Sby0tMPZRG3RvIZywdeDgw5TvNt6QrUg0q69TlrVvkdnchiRwwfNXFlJCT19bdPzX
EaDkq5K4w1Mj4j+qH1pvi/wT+sVOa3T2el03bdU+9d6Ksn3NktG+qMzlJCHvXOTTCJcTyEod1ED2
UH0ZkpAaNd5BY4n13OuUaZ2mvMuzulf7Q+5jDR/SH59CEkXQuAir4EcyJ9PDFECBouokmIzhe42z
892PPahSmgXmSxTVCTghyReV+K7jKXmOUerijDPcHwWh2NXQi99B7O0HglQl3jLVYrpdU1pegBjD
RfPNX7mw8i0OwW7dznVIFP5zzmtpbIsIb6VJ8t4nGBMJ+vdFvxKOOZq8Ine1nZIQru3bLP8kZki+
uDOKYiwjmIGDiE5dFeoP3dJ2f9FC6XSHdI9bqLS/sF4YTxL9WGDlq0goluNlmJagjERLNEwqQBSn
fLZSWixBOklNUXuiItbGZkoOyqBsvJ5NgqQgiTYeTw5twxU+XFSc9WYkdPBhi25auzoenriK0UWX
GvIfMwXh0NoMFzrOy+WGX25sbRurkwar0YZmz44IE1OcFqsma4Zr46BdDfUo/GK2E4B3xE2/UEgQ
SUESZK8Q+eOAvd90cUqDZp5v6lh5lGHTwdrqsfw2QT5PFwVOcr/ZSKZwOTr3NK3iV3k9ma+nCnCj
zNecbeKFEyv/LjhiqDNfjSJ/qfshxHXsk1lgOucGRbPshIYip4eaa0tfNM2Ul0UUvWyCch6ci6YZ
LbCV7M1lqjl/voAD+O9T+caYw6+0UnSSmcBs38Ci+1l3EBdQEo/FhCpyqbrbve6RXxNR60M2eBgz
L1yHqCOZGXMKoTq39DzgL8P8YBELgVhUDq5ymO1fHGvqmAoDIPcmqXedKihkzM/+LJ08UGkir1oP
3EMSiXrG8BhftCwkOsDWu+sC4PznVL6Lwf3vu/qYAfHvAvq7hAiHeui/t6JIb1VhgjETnf8eiig+
dgXIWPlul2SgovrzoqbGfqEdmrKVYlvfxLo78qN4Po9uAx9nRvrBKfszGQhm2gjiOQVsJATzivyz
zGExWZD2pvcHtyQpjSIQMTo4jp5abd6UU16TZz1n+lwkk2eU80jp+R1qIIelGxIheXAsqxSPMfzu
s+51ySZvQSWbFvVVXyFib75Oqy3ZFLnqnHVM79SwsvKJ3f/dMMPiPayH8dQHo7q25tOopskfOfXG
bGy0TpmuEs47U8xGfmB4ps2NJ4jeht+2m04T/j7xvBXMgOAHSt8a/RIjSVnm1cM1NRWerqms3Eqp
SJLtQf0yKrCaio0YYmDZAm9HmNNvANSYlyJ7CfBtHgfHt1Z+CQciHdsMA4Xh8piL15C4iAvjW/Ci
zYwt08ieTdMLTi4K8ZM8InIBn954RxxNo3kW04AXAYTCCHjTnMi5NwU5DQm/2Ktpl2eJFx8aoh1B
WT8KmByoqEh04v48F0FKvHTkVBdDSwmxjtz8PSwHlwgAFm2yy6HkXbr2044upg7SJYvCeu8GBr8d
coOVRmsalAabcqTHpKLaJS1uk5lFlipbN2yO7G4FX0iBkWQmz8lT+SI8e+W8xdTGLesK++HvU2L1
dbIj5pJEg9b+nheKypq9ME8eUdVbpRmM1TIzidhNbljZynOMKZAnE+ViyuIYiPVVDZsTIcw/03kq
MeqOwJuwLogVGT4kEpiN/nfyo6z9cqv/XcJUFAwFgSGL9N90yuygxEG3ilvr5//vqv0/nAvAUC0K
nGB1LLZA//LQo7BSqNtRW6mzF1wt+f6zRRzW8zTkRI8wVptnU2mmHURJEjrViiIMG1rZN5AdhH/1
Egwvm3aR4wNmrgKXtaUpaK/1dYDPLf9TzPZrqTaT1xfd2RBdKpo3p2LKec6niajsgYVcRzH+1pOa
ZaXxa15xd6VOMpwCAxcePVR3WzgMzm3ada9F6I8nKyJWTb7bNOVDGazThF/+WurTcGKbtZc7DBfn
CW1XDPWoEcNK2QyoDtdyDgDFGqJ1aNd0GLRD5DG4V3pIGc7IZ0MjAQ+1W++9gRCbDWLf28JQKsWE
Dl+wZCyt3F5RnESBXWkYdvyu3///35i2cA3+Fw/JdXTHIUKCcAbNcv/N5phF8+BJNKCxQxeewimu
nweMOzYcb1CQVbHLjTogVI4XfSAGb0k7EDD9t32bjafJwKkhHXqZTpBSU0X63qxJAHStut8ldlp9
zQcSpebSu52GYPiR+V1Eq8cP+A8wyBPf/nC1expg/e6hpuF9R5AtXF4/2zb84PleN8QvWYdTabcW
sGXv5FXUT9OQxgeMFtDJB3OOAigoqpqHwB6djT94FzQi4jexx0ets6dvhuBO7Cp3fOQa0JFEFI9m
ijE7yf11S019J89xKZk7UdfEjfYZHuWwJE6zbaIC4X/MnjXMqZ4pjfVSR4RgQawJL/IUQYG/nxRy
ZIvCs7FImiW6XQyjgxgIlA/861SpMLwntfhqp4Q1Toi1MN1P0XGh9bgiJ2VVa8PvJMvT9WSKznxq
WEisTvReQAFBOpn21dykT50h38UtaX6fu1ACQSkWi5hQKlsbH4nh+hQYsf2aXRUBwqTeWAVqcyX8
4Qm6O7djaWn/690qD65WZsNIVSr3QdQC449iu9s60oozPQA9RrJDSnpqBtlxYp+1N5raey4TknoL
tl5vyy+CBP4bNdn0MKUalP0YtVsem+Z2qtgYF3F/dgLqNNLhas49Dvkir+dJff68JLL6spCdEpcg
zwwrLlZjtOuL9q7Bir9xqFDt3cn5UxUJs402jqzviRQnJdy7dYzri2XDbMo9aVHjB3khzi7lcCdv
XV0ZX0xzdI8L5UhCJoB6/b3ZVVJNVDA1z+6slZHEJ8u8j1GCHQQE1kodBwYn2O6nJokB9bla+2T2
XnvN8RKQa5tO3+QbqhYHJ6M0h4ejK87FK3tqM9GcXCv0wVrJ7mjnopVMa3VXzZhYfIPuzlRS6Jbz
6RAjxg1Na19Fg42Tdr4ZUosiWG8TeAhizt+Gg6CqYlo9HXuHAo//uoCagmA1sYTFN0t+T05vPKe8
+gu77qEqDkOhhS/SP9Uw86xZl7gHeTOnIUGaiA/OCITwyQStAVLPbenAGz6Y/NEGTkRz7EudiF1n
jxn6CU+8g5k4tpiKfwaqufe76lpA3/nlkbkyP4kdvfeVwQTwRY3zcasWow/B1fyQHsWKLs0JI+83
eabiFjtEZWyRfFUph6lskn0cWNHbqJSICBRu3TKdzmobe8cRdTZeTSV+GkNYjrOlVFZbRAbzSfXw
EQNalT8s2jkoWh3/9jDYzde5rhgPCqCCWg+HL7pKlpA0SMofIVTtAr8P+CY9rpQ1Ebj1ziIB9Um+
YbSgeWQJBlEy6RvdlOytYhxvpZuNN8r8rPrDATRL6w1oELrU3qhOc0VaXJFm4pOpSrn1KjUUAmbl
kpLSVG8lT96b3dv2rbV+F3l/HaWcan6BIomwan4x+lG9ALvEy1bdIn7/TdT7BGbLuhVR2NmZJ2c9
J4jJrYROse55PpP1fXlGrMNGFoU0D3Dn/F7PWLDGYSj2ndKi4phf6K5BFou9xj2TbB3C8ursrHjX
wgTHnp/HuyTb13pknUfP/GbPCqZqVippU4mmoN3kadS8TnR91ziN69dch/g3zUfDfE2+6xfFn5gd
7r0b9fIF0c1altlFW5YvOjxvi1qlonTuQ45erUr0nqrq+d4uMCmUcrT3R4d0OslAU/HK7tlOfKT2
iFCzVxPKOUNc7qVKqNBr60xVDpIuayK6UO3V9HUafgyn8kWhj71qSqFsS7MNj6z8nz/HInVMynM9
Ov81PD1TovrrZk88v95bjkbKtFexg9fr5WNcPkH5YY49ukqH72pSvAFuHrdWeZRPfg0T+rzMro0X
J2vJSas8Hkw2NE+NpRovqhXv5WVHaAXrWgGfzfCVCzsJ9O6TOtzHBNmlVmXGFwcGjk7Wx9UrpmuU
RMlVK4JuWyNd37TSj1OSLmAKfU5mBU0D4ubdcUjyZHQ0phq2hCDKGFBCsGHpP37YCNuwyeOb9dB8
MsORiZFS59giwEqOAD+Da63XP1ANM3uHdv5a9Qioe7Do5KKAlRmdQN+6JJ49LWs5ulyP2guVW9/4
7c5Cn3SjKW2ssky9ywVu6Fr+2cerTliB1RN0Pvui5qMhIDhHHslryL3/vju0jo+/RzU2n/+xPBrC
1EUN30FANgJ8ymrw0bC5OYSsVXdyqUaQ3HrAyECQXW/GV0K/FIKEtnIIkIOBkQ7+vcOHJohu10v1
KkeYaR5mgtS55jbsMlyq0CFb1T1/Hg0TzpEo70gjKgcQgOrZLcd++dOaXit/UWRJkJaHzDH9ax0w
XukV4ZXCIg2NcOrwQMPst5Rjh87gP+XKL+rddCaMgr5APRKlOM0OBTgG7iaPlX2j+Bs59n3+jD5z
aF9qJU3kTjkQLmajSCO8w7G96Ws1DMsiqfTdjWdfpXmxLTLlbjj2XXjC3lu2YkOS98n3yLt8H0VU
Y+SpfBmiltRYZ6yvFpFKk5F8RC6gXVG7FB6F2uISRPQgf714puU0OJiO9MdP8hLE9FUvF24QluIr
Xldlq9aOfo8VTdlixQvNKLxJUaPsQ4ZVe/DTep/a2HBaPG8vTDiQ0BHKsAxTduY8w6qx8dLYBlV2
6stvKo/5qcAAsVpuvqUf0UU9OaDzMCBfUo9BWR+KyzIyCOvsIi56SpJ+r/sjhZKR0YaZJzhkhfJd
fsAh+q6do9QzaNoCvvVDN3P9XAx0WmzKKeuhSFWsWuN3+e0h222eK5KTNhjrCub1trmqEbnr8+/Z
6wmE6yn0dzX+3v3yEypGmFzlv+Sm1TUo3ehEfyJeFdimDmbkOJfUPC0eV7cGbYHIZRNO2IeYpFdB
M3hHhoKZLDOirhMJM5Rdfe0qbVtmIjuqxAzvzKYf3xI/upfE+xxoBWOSDJ3qSWB0U8uaunsz+0MJ
gJLYqzSvvw9KEp5KHekbPSbk3nR3o7zRXirOZK83DALtJSfaZN5DH5E9aqx3HfNljOpngfDoKruv
PnoYxqNQ3fq6+WzQENDvoVCs3VJXsBuKXZq1zUTkvxYp4a85GaPcT0p9XO7E0r6CoWYHNYbfUm9c
58wJ31ifpvgntemsGHVO7JJHYX1+cVuSp5ZTP1HfXZv+iiFYxyzbLoT9/cYoUmQucaV/zbT0LvGJ
dVLjpBiMn0EREbU5jfmTpkYQCRo4jm4DqmxCt8TokgJ27shNrHCk7hplSi5Cq9CAFgGCFdTx/wX1
Sdhfua6JMdGBspIna193mssnWEvqjQzcpRvxN4Uo9bcu8eHg16lc5zjO8g3Q3GrbFWzED6VS/FDp
2KBOZzCQHsMcpeYG6AqESfJopiLQ/jrm2PCR12CIa5wKZCeGaV27TH1UM1AH4Yx/Sk1/V6L4OocG
PQ4pOpayZFaOtyUSIWLThiHKCzQ+QPCqdHdBWIzUMsHH+ePfXCeQwwoNUWdga6W+pwqRJLnikEE/
3y9WbeiHPJy+UXdq10KvvEU9MFskWvoDrwZ349pvQkK/hzTZu4bl4B0wSViej/qwxaAs+xzDTOug
nsBGrFSqKz3sN4PCW0X4+njFFLu4QAimNx+SbNL2uXk2qcTcPRB6y7ukg7UnN6gp+Ypx+utapu8Q
rEyo/DuJJpOkssDourk/+ZBnn9c/T92xwR07qf62ocMzd4XnVynw8l1DPVfZGk9NukGOVayJY/nP
m1bhAbygR70owsauTHdhx7Bej8Z4c6t1ws72Jl9qe2JSDHz8s5GmN/vlHAL9URDmc23y8qVsFOss
zSnSpuLH+YvtjzNKLbUfcX5Q08I8jrkNpX5GkASh2BWFqN/kdXwDGegw61vpWgqmC2V8dVKdeEjr
uWqm+vhfcKqZWoQqn1WcYq+ywo2x/nTdcSxNCqrulALHIZ0OqgQ8mF6gC5wjxCaYCcEI7X2LoBFX
90OY8fjwJmt4wJqm7Kgc7RYVtySuFTOISB5JeaIdmTj753fbMhBHtagD+wOh0W7QMWRPRtmf0yx3
X0YWqR6xctSW87NKjfcmMnEh44rtrqJx6wWxXf7IiaN+VL26uBtG2atN/ZRlflkVBMjP6EFpfPiv
t9KuLzbyolpNTJeF167hGuVXpU4iXEGUsgvoIisWYeIUzjVEOG9H1JjuzSwzxrp6hpPOD+GiWJxK
UPXhOEzbgPZKVPQdmUyO2eyt9mh7XnqlN+5cU8V6UqqoeArZ1A5VVn4Je+tl6fTR7SUJc6j6XY34
Yi31gp/Kwc83Pq/VJQDkvCiOwSwW0TyceLabnaADtBRg5n/PmgUkuuvAhBnLZ9A6DWj0f74l11cJ
qCChbv7OEtGNj5DN6MWImrsBYsW2+/IuxwzhUw1yzJYVv7QyjIGz7zDM35kAQzQcln6oxlE7THP6
ioIoCVFFrD0D/EsABVjaSV7TTUzjKolK8k0rTL1zPFo/ddOp1g6y3OM45viEsopHRtPVrTx1nQrP
opr5a3lKJTy6w+i9B7GmsTaFkp327DUHy/rTQSY5Ra0unuQLwG3D4hcL5itujwEuDIeb0bs4oDUF
uqsO+mi3WdJS5J2QFOJLpStWsvNm1IGw1WgN5hCiw7wbStrChBVgQfScT+PC7Z7ygZi5+UzQxHws
z0Wa4hc3J/97AxvsJtsIZu98K2r7tVrqiyIV5Ru4CGrIuvpRo9Je/mQXNN5WinNdytdby50QTs9t
CHnKdN7uLcreZ+Jn/INvducAzfJVVmKNSs8u9jDS/wTXartev0NDTrz9582vBW8VyKxNUA79Rs4H
JfS7a5hVd8UWxiXFiLzcy/K2li8KZF06Bx80p7qD/DOaXk6I4Ns/quKO0Axk7ExWju3Gjs3oWIDl
24eRV76VjAgIAI3V37kP3dFZikt9Xzio5ZWvVG0Re8lrFYWgddtP+pb9PVGPOBWPyeVTPEoCcfaU
XKScU14t0i57Gk9SSpoBzBJGEl5E6n6Rn5etAa4GAeGsFV9X3sIheaUSZ/9Cx3qJsIN9MVV/M1Ec
pqPliIMxhcZ7UwIKmnFG0lM3lRn+Czm6ZF5vY5ln6WXOBQN5VAbEE1aNv68HUd/MPCUAfvYRhF5I
Ak1L/7er+ALncTVzU5cEZWKn5T0WeAimHdYnZ9Wp273nNNVOzvTz5F9YKUntcKlITBmZljsEUSfb
T98J7tIrpX8vJszFfgCMVP4ZUSEuFllx6qZo868hVg62AWZWPLrJRhNOBXlmzLfSNN/W52oIp/e4
GmKQfe5N2A1u/ojHt0ugGXs9AO2sQ7Mq2KKsgl4J2fszC893o28lMUFpc65iVnfKyaUxXwknuCx/
ASU21rS+90rN2LwWDVnqJn52nw9pT6wsfhfjXd5KA/XXg+IT2sP/Z6Kk8TdfMGsrWmU9FLXK/h34
5fozZKq1JiZkuUxRMqs5yHtUroRiU5CtjTRwzilQ9ksBmQ13dupFHK3+/3I7eQ//xua7DuUX8lno
ZHq2of+bhO1ZhRv2pnGU9MP4uVPybwgUkS+EPIcdSSw7A4HPyh5VEE4ziNjvaOez1L/6/YJgAj2/
LvQmoiCFxz6sKgbSzB4PucdtGztJelT94qp3efeQl6gFFjvNwj83orJS+sR9dJ2qrSTH0kidX/Ys
LNXywSddLt8pVt6enICFF+Vy/Yttd2h1VXOLQLOl6tGA8u3BDms8M2iRGnJfyoBE5tgpsKWxhK6c
g6TUNFriIxJUafhn1vSIxf8Qdl5LbiNNt30iRMCbW3rfVmp13yBk4T0KBeDpz0Jxzqf5NREzF8Mg
2RoZEqiqzNx77frr0ACJNxILV4PMf2i+Gx9THdANh+risSoJGhGAzNhUeOKOB7rS/pb/uT+Vmjbu
tZJqTbWX4srGPeo2R1XfMkwB4MRkIqvH7MUJLBZoKybmHBvQqoyL6TVs+1fGQfE3DdLUqrdLl9sM
uIhZEBloe1H9ltWEZOT1bOyU4JAxIY4FGa6qyFuktlr3bJdD/Tj1IOraSbuUsni1Yia7tsiehRbA
eVgW3iZjopBa0DZt6t+TksP1fU/C3TT99KfsQ/2FpVZ7O1h0EmO79zGFiXPuce2pytiir71nfo2R
jYCmpKwYg9p+spUF5m3yjLcOTalFfIluykNsqaYDSL61ZPT2ILlYQytbbOcCW4nS8xUMGtZ3WPDY
Bu4zdIgVRKzqip/7iyJSNhPEQ4Az5dqnILt5jTXsG1ymK/VTRa60w3KbmVqOMSNk6dMMUs+WJY3x
mr9DEjevO1u+uwqsCBdS3/Yy8LbVoNsr1Uo39nFq/lQGrYqj8pMO+bly4/fBaW26yjQ82jEuz04e
fk8IR7HKTLsZCjeaO+USWUnEXFUG9fLXRNyrt0cgP/LNSyWchKqqnvtetvth1v115fPFwhftnwET
IxlYxk55IVJm7MjEiGhGYJFaDNTBM37kKRJWesIXQ58c9ETQbzaarq1DGsUPCrVQSx+5eDGmO6ID
TMSbnb4eeg9PE+7VJaFnq45bdgXTduSMFmTNjE4YF5mCLpI/tzcI7zq4HRHvmquXr1ncY8sRlvno
z1O57oZoRS5z+RH5GZHMKWFv9AvmxwgBRspYgla+tXAESAA0LPAE8zQ3RxtY6sFsphALt/HTGR22
cDOBvlSSiIgt5iUKGuBClU3KoR/8xSv3oi5DMbtMg+qWqXwIF8sxvU8BVLOItfCWZTI7iNY7ehoi
5Eh63S4Ds7RW2496mOgEIWz/90XR0v9cE5nTMMkzdNdZpIj2H1Nj0AjCLd3BOZae8x7UfnSchyR5
EYi96THNK8elb6MajAAIocKlvnGgzjwZeuTeiKwOt3VopTMovNzc8c+fiZz3fi0SR4ze39Qpa5gy
/7S8qjUQ2yMOPc0fv2kmhmfbY1OyfNe/1G6pkYxXJi///g+09T+JfoHOe7bhWfwbSSf4k6ivtxUR
EK5FYC5C9D1QF/oeYWqfw6Carwl9OdrP/EPTaEg4V+sQT+bAOKoryC+wQbRTWRHldmo646mRqPPt
IclvWS2+qVdDaWc3zZffyjR85V9XvXf68hmyL/Ika9rpeyW8ty6V9WOENf5MpjaqtxK4ZWQZyc5N
gQTlps/iibl9bsavGjnfm6SP9FOzZHO2IyYizdz1Axn345CNxwQE/dYb0ucprL2Lbsn7ebMzPPTA
XccKTgDow1QQhesAIeh80zkqskjfU+pzKzcAly1vOX5zC87h4sqmsZLK8jUdtGRtsoocbTMtX43M
ydYgX/unQXOjbTvUA5JAbvIM5tzV4Ry0gmrR3Yre11+NakZN+DUk2uBZlWJ6CsZQTsbzgnbAnQpc
QbVzERB9J9ChfgFKpYOb8doXkN/mrqURfK79ID2QsGBcBqKgT6VhvpChUz5SilvXmfHFcqy+hgry
ZJeVtgOPQnbpoh1qmTee7TgGDMOJo5RjeElNt71gXVvcKJ12Mm0C4BPDKR4VQqMYSYfI7DFDuB8n
a9z4iyo0rq6FzfgkWbrxhZMFq5nxHGFQUYvdNDN3Qpu1p7IPdkSyjUcTYtM2GTyaCWaBg00MAleb
a4Vn6YYZCmI+BY14vWtpSn1/f6YvdJbSBAoWAMo9BE3QcuIIypXss+naFv5HUHbtVZ/zbly5wIau
99dBX54JiNiot9SDef8l41Vj2H1RVtE2GfdjM4yntJh+LYXJ2Zsr/ckds4P6WspKOLuK5ZCutYT/
HVvmS6UjBR1959tdTs/oEZ0yia+6GIeYnRg1vbC1n2Gdfo79xn6fM0bcWRbFRxeH2HU2+s8eHKUf
Wg2eQoBoWpnVquYgkaw6GW9z0x1+hibKKn9qvjbYa1bQkYe3VtOaNVBRAlQa/2PK0uTspF2CqY1n
ZgLlMwk9ClRIBmrgpkZvfuVFEOcWEmhTB8PezN13J3HnQ6xitGPhMPg0FpciKPV6xdQkWhMdWSzw
/AVzbDh0xWbKgIFa5gC0k8JqaYupl/bgDpuBcL1b4tjvCqVdCXJfpTUFR10v5NaGVLQdK6lfE2Ik
lS1BPZhlaGxrPQnwGBefVL926kk3H/Nv3oz4zErPzkLmrqceqkgg5IqRJx0Rs9M/vNy1NnOoO9QX
eHbqsnh3LL3HQoaRaGp7m/myOAjHArKrJd+VL7Xz8LUwQbjpWlM9dlFGKIYWsMY4BVz6CDVhDWBi
8JpPoRu2Oyed/ZPwUiYdvjS4Uek/4ia8jrSd9qM0Z5gWacAJK+og2YJ5LDpxrOghvMgWXZsZtLE4
+iSjwx5KwRm1ryqUwnAfhhgikupyq4dCi9/bhJ1PZsMjKi/QTn0PUW15Fgnm+kLrvVvsIkRyLfmg
5mWhPzzLSh9gScIsKwYQihieglOcj5S4duZv+ZPj19ozZ75PCCJ/deizsb10WI7Kesq/JS0rHh4e
52Go0GkYc/Zs0GdehxMcAKVrpJlu3l9KmZIBPC8C6Gia65XS2CLLhmqWz1i2sDOsow5cpMTXcbDH
Or/4Qh5LgltoyjH/ZUAzX25qHkxWZLS+SzfNKJ83asTrVijEjH5qrura8vAzr4Sdw1Epyi2cYvaf
OPqZL7Z5ves0jo8LGVebuuWjzE1oATTrIi5aRA7BLSMITdWONYjU/ejQtepmhxlJJz9sf921ZfWD
Xm60LkYBXikv7EPK2nMXoVm9zN/pN8Q0Y7DB87XQxVvKDvUAmoUePdF/a1dIuRJVrj/0aZ894KOE
qKesgRMEImtgUrOsnDXmx1MUNe+RDqWZTPVvKllDCZ6VtJLoXZw+DJl3aVhHGycqg31a4G/V7KTf
aRp6bjQ12X+cZOx/7vO+R/Y0qfM6wWiGuQR0/i3qSdQmkTpAxE9jOb5NiikJ/MHelHmxy8mBILcp
cl9cznVPeT2s9CVGHNac8yIb/WviPZnp6O30bNTpUYb2rRjSMUQDHabn37Mz9cxvUly/dpvs5UKz
6LKkfG9AQyg0huukh04QTyt1+ToDA7gqDRkmlOCUBeOHehWLj0BV4k5cHjzurHtUsUEG3YIs+PcT
EBk6f5zxApJzgsD0+ee7uhP8yTQWTUtwECmEJw3V1VaSg7ixp09eV6e7QQx0LAz3V+6k0914C6vq
ZlpBTp/KKj8mozumCXQNdZTDAJU+VTGWv+nZ8Z49I+bo3gvUId1kbIeS2YGRGVf6Jr+8DhTTmsRB
4Chu25wdK+i2rdmFXwKb1AvjkJdx9YUkN073Vdmcsjb7XHZ+tVWnKt/KCigI/gw4uU1XUWyO54HD
puJ4pyNw2jh1++vcAFVGp/995Alw4UA9ibK9qGOYHVmPnsIxqfVEGq3ZHdDrZ5JpUJAJrk7bh6cm
ZXdOUzuE3uCOqApzUvMQ6+3bEQqCBbL0TFqd9abRI+IC8l/5MKl2dQZ+GBKQ2xpieB3i5tbr7qLP
87WHzs+bPZORB1UvZ7a5K7SKmypKBY1+UJVmOpcPnQE1fbGrjhaZRbblOWtlaDQ7Bp0ShstZrYxT
WBI8ZIkeclgAvLQy4wI3IW3yuDe9l8pGFxOdWsNu96Mx0DL3C45hxIDV73PokWyIdGRX6UF4U8+i
LMcb7AGDLiyMGgBs+qOrZf5j3/g31ynSt9TxLgqj0XBarybjE8C77GOMrBTlUk26tlP3SM4oDlAJ
W150oR4y1gZdWlqvmn7KIsEANZvbR2SKDJy0rnszre5HP9sD2zKEXPBAref66YonQavVL9LEfMsL
H7vNW5U4YvnJ/34JeZscQWoRQ8BZvkBlE5RzbfH34au97wTUfL1siu+M+b+2XdC+erFD/m+eviS9
9FZGMgHjDofscSYEdSUmvNd+FUAEa1r9MOborZWQqEhEfPAIo1rfpXphplPFSpexC46WwhbuLlUw
AIbOMxDpzd0/5UTNsM398KZG5EYbOBffYArxPx3U0usg1xYFSBj9nEBPtN5gvZlDCNCIafKGdcR6
KzSCgpOFi89qsvsNZRkSjaxuZppHBWWpOOoA/iwDYPRIuoeQWHjAb/Y9GLSoFg9HXR+UB1lP5LZL
qX4VeW3Op1NgaM6zo+fRs6a3N2GgGm0JfSDcCFuQZ9TjGlzhaxN72nlcqCqJ7nsfIwmbwXAcylQ8
q3WghGK19trZXTl28QPVcYV+fYkdvg9FyKGLV3KkhnVY3O6h66Epi4c0r87Ea9i7yfa8+7AkCCtx
SC2Sd5wqRgoTTs0BmWRziZHMbD3kZCCPrBsEVGz1jct01wqxSlmoug4S7P560lck72IDJqKiLLSC
McA8bdulsdHAleWYVY2Xe8SuDiLimTgD4zAKqnvu+B9OktlvQ2wOtAWG6ao+p/gnNQzCkZHemhrh
IZM0iQVhmB/gXri4cvzIHXoNaAKmHSSIgH6U+ysxPefYISDYpiCNNw3GjUOh+/05xtS0jmFOr9PJ
NYlqY9PneEL8XoAWsC6rn8q/pblwGJdXtRlpB4ngYZ8kIJ+83PsRi+zVpm37mTL+QWoRDabYMO9f
q0FKyCqdDPcKSjd67bgeaGXGK80ozJ3CP6vBiHoA7vzWNZZ9yUi7oBuXllf8+nJjRrZ34FA8bOdB
i+6gvmHqvjWdaT/UnfWjQHN9VFPAmqY0TR4+49jxv8OYDQ8UCdl/7Fq0Zf+xa9k6ox5P1z0HgfSf
2miYHXU3t/V8ipL0xyRiTCT6PK9VQKmFiHadZ9aX0DfCreqVYq6B7uMTqTASaHfxigX1TAkRn1SL
faxmhJS5cc0CI/u6+D6sRVZiLJKkzH6474N4G+YNBLr4PiP8PVEBePwZHu3hDj8JgnzcqTGBtcwK
SF+stq41FVvDh0/uMM++LkEBr6gCz8NEsOPUCr4JoKnbchh35jQHdOLj7uyng/N5aUTpY9K8hy2o
rLRivsGyPKwMKea92yXMxUWCVdgqY5buxCQ4BFpGIcb+jvYfioFmUtFCqkAj+rDgeCpDExsdt+Dz
72dRHpBZ4jWwbhh2q5n4fQKuXpcu99tSMi26mf+lhjckkRzi2cbwtryn4IaCzedxSszn2mm0E4z+
YIu3z4PjjjXbl2byEUl6R119S2euLtV3iDBtbEctRl7T5MVLg0Zk+f0y3/5a+npwVH9iWNmY23z7
szqWRjI6DVFApneQJxtygecDS0OwW0CsR2Z0Dv5K9rjJJd5sjsp4W4rWP4es3Tf1g8zIscCFCx6u
MnHsqTerJdNXCawSNJ77SOuMbRk54Y1sCeSSiJC/OBar6+IkGg2aj3i5QZ4tvWadr2ATLy/jzr0R
F4bgsSMLp80MGHB66Rybuamfqi57VCFQ0VjqqEGvikemTi30TnAEwkZax61mA0kmjk39gEliGqKI
VvA8VyNkocw+CDvR95FV53uVU8LbeHQ59Q9kHw2IzA92LRmuFRPXaqsN36FyDthtgMYMD3dGQOIT
hQnqy8Jqf1TTmCLSMIeTwbdlAogj3pneXKmXR5Uzph46Bzm9IkFEyVAd1QbTeBPNJ9Pgikqf9VIb
LqrcBXvTnSvP/d7Eonu22gzUEClM6zwdg20+NOHepk31hWrjkphUo6XROufQDupTT7PnkYIoWFmF
Jvci1sfHqYUFk9RVt2/6rfJhdRPcEj1wxk0LmURh10jRqlaR5dovjChAMUVa+UZd2u47p8K1DM6F
9grhTdpGG+i99bas9ppokC2B6Lg4tQk7jaqIrKtvdRlmVxvl3Om+g+PnmrfDIIl5nWLzqDZfTUcF
cD9exPKnOhMltrX28in/cAKw0D2WvXQkqLQyEyxEmvUZQ6p38smpenUK7fIXDXEy0EZAX3emnFgY
lT9RszTfUxPVIU8d/DDd4wszzfLQEJGUpAVoaF+yfyGi7gjuXAIUDLOSHB+X7bbrdWjksmh3qoc/
DoOzseyQkIlF3hANHntvAHV86Vg2NcKuwKFrqIrROS3cnbe8ZAE+oCsMrkAM43MIV/xuoCyJA9ew
NW2VYJgTds1hy6/fq0mvV0ADf1ZinJaTN++bSFO9oaB3KWx3q4WTtQrG/NCPLfBgOFhbJaGbcKVs
zd4Pj8lJwdtCmn0bti7aoJyVNnmk6T/mPjP3g2LiDknMHjfOZ/Uhdn75KemmftNNen8ff6heg1n2
5jpDGLOigfGh/iAVnhVV/c7VkvqpaLJXOXvVnaddZsmr1szv8CO7nfrV6ohW1jEiJg/ESUSg628z
hxE/hEilLuCJKNmXxCKOreWziE+m3+nvQB18KBo1fUDwmdvW0SgimmpCxmSJB3XQvENqRr70o1p2
cPH2gAuy+pQjW9gjqG3XrgJdoPUfcYUR63b/m7g25HVsK90eblmBVW8ir8sBMuC2g4Ga2EvXnSee
GPQyKl74fVNvBFdpNDim01cRlMlV3b1mqVv7AkmEWvHUX4Lw8hTWZHCg2Z0+YQ+RG3+O9F0Gi+yc
e6XAmy703dDWoAXikMsqHyTpF7La4jSRF+DR9qVkl93WI4HHSvMbZeZr1YngWzW5r1WGN750wLvM
yAaOla9DisO8aFp0KKghsmNuDPElT2HUKEevMc5AdyRrRmeMX/9iTuRcOLjffz+IMF2C65tbMfv1
sZzSTyanvG8jzUnLZJSKq6RedcAyN4HRMuRfNk1f7Z8DRd723mGJ4CDWlu5tYhWpXYMW2Y6636CU
1/Vz42S/lGzITVqquRqjUiZ/BnatfTNjdGB+21oPyHHUFCpto+XuAXtT1i3M/JkLpKRIW/mWe1Eb
XMVQDHUqMNTV3RXoe3qwSVtjAz4/oThGYGpqX9QBRaVbVoSKnStKUD8BFtb4lXPwHO5zEVqfO9v/
Zcdj8VATQZcZnnlS5xPvIoPBv3CmGE+B1E8TZRApFfmuyh3jOiUZIQo5Zg1Mh22tfwow/n2x9KkH
vyHfNMpJWk8jdCc5ttuJf5AMMnvT2oC+Gjls+6X2deOqOkMPh3fcVO46cypzLYioWE1hw9+Cu2pN
/4GYb4KaNkpuodNeXc1xV556G9cgS2q6/feuBu64f5wPHW4C12Vm5TDSD5Yk5b/1e+KceQMzU7LO
O8dd+ROLXbJkwxbu8MKu3J1EiRewra1ur9n4X3S7Gl6Qlu1iphtMGMQyl5YO4OfPXH79A0OhF5vW
hkO0VVgb5mseMpOA4QtHy47Th5qBeOhX8itm6LLJ5I9UdMQ5zo11EGLJYsrT13xwkqu6gEB6QIVL
xDcC/aKLXs79brDTAdo8ZivSUmAjBSSouT6NjJm6NRvDtRt0ctUSg0bYFn2ptsJrFZZmtFMvncYo
1+0cvKpL635Iw/FYueV8be4XGvXbjuQZgkeWQ5onnHwNQNJEl5LDyBnzzFhhUg5eo9pEsGvb/v1Z
vLw3W+O0BpaxGsYIVg9e4p0ChqBI+5WQrLa/dzg5lfYYE/C2ZOUcX6NYpy+AyR/9vdHQY2i93dyj
sFR/IkyDlaIRlINoNr4RE0w24KmK2/SrrROkl3YzMk+eyaRx30Vm0uxXFpv/sYstIvY2dcgpBUSX
RP7pePfa3Mpe7pARG7F7CYxkCye0f7L7KIE80PU0TbzhLxlhzNxjzzZHCC9r3A6zGKGzjYcRsOY4
pewufgR8Ms4+4Y0qPrXjhgQ37F88XfbPmL54EN+Gqk/fxrCn9M11lt2lvUD48yeLaJN1mCOaryOy
TPrQfyc1Uq5Lx+ueNGNuKc1D49TMKRhPEvf6xdIzL14U9VD56E38ysQdybXRTom4TgMfaOu7kNG9
8KGccHrQdm//QxHj/LMx6NEydaB1UXywFP3RMi1Cj4hQWM+nwI/1rQQO27ml/n15YoXm/YmTtsWb
LeqvKKTgWBrDLTfN+Sii2l7bRpxfnDJEvoMapmEZPKYI39eWo198G+2o6oBNdc3swg1+3k9ArNlb
FfOCfCyCrVOhviAby3FE+6K+Cq1GKGUm7UvrcaoA9QNksp4+Sxq039r//yTThs9xo0NUT3scbcsn
pzCNXTbvck92F/WWelCLdcP7JHd0F8aL0X+sRY7/5xQ9MHw38Gy6/x71Ks//71rEuCjMSZXPz2k7
/pXGjNT0ApZypWTmzh0SnS9Ls3BquIzhnOxGqzVAhQYmyFaw9GxXSDTLXZuwnrVBqT3FeJSvbaId
CYQLn6xZhk/lDEIBnTNp5st76iGiF71IMU6tNs3M4lwix8HLbhsSgVnbWnIsR666vn5QvVVvSl/n
5VWteQ3LgBdQHaXwSh2T0NnQxALJ8OXi91Zygb6ghLmq0A0LCHGqSsxqR38qJgAHLrqBpyEwBL6W
utmXCPYxFqZnlLzNbR7retNGQYY8r+dnyHxMACUq6VY9uDEKuzRJsactSXZgizeG7sRPw/KKjkm6
8RYQcHlUk/BxJjhPeNmnmWZ602f5MZ8b/a7/8/X6a+cYJWoU2BOV1n+ylpFw2WfZjQS4de9q6ywG
YM7AWlv3VsqzzIw2rXq2/BQ11je/igkH4O37L1h+qW13NgRDq8F8Y+4MoxBfW69r12VeAijFBbb3
enm0ib58bAhnu2sCwqJcVdTYBCkUN9hz4sfyZEZkvNd0t2SnrPiewd9gWMQ5o4nqwUeSThyAf/Us
4u5oT4mtW/4yTwiPyYydnGGd2MMVVAKngXrocY76R+nY6PeXSKAxs87ODPVxwOYel/SSo7jALrUx
Uuts6/NPUCLdpqiyX+MYHz2pfS/Nxl7n5F+Mjvcxi6ZE7SX8lWsE2wisZF4XX+cErJijbzSz5gDT
mp/Nzj2mDdOdBBuOs2B8te+RYXDsWexmhRv/EGmPCzmDcztMwYlbV2NDgxNlJbuksfCmj/yOZLhM
NAr2QACI+kpxUtiYtKERRMQRCiTLBNpWvSvIndFPcsI9TUBstvGAX/a72qWCrpr8k+yDl4TBwSGL
mPCDKHe69KxzkS2Nftq7HiafYmUZzb73hlsdRbupSJyFhdtuM/mJJAZ9k4m2vICL5Drg5I1vivoz
x47NChTmxnRZPIWrrOuiZ2rrkIwHqpkZAWtRP4dlEe3k3F26Bv/fGFXm0XHA07fBxWutYOVXqc12
wwzTZxQvsnI8aUX56romsEyqaypBd14vwdyRGLZuWo4bEk5WRsEmjU3iiJDjS8PZj7V1vtQQeAkH
PJCG92O2aerO+odtPILTyVYmOVcD0UuF1yFimeR+6r0fogy40lPRH3xiw9N2mZt680sepBhTYoSb
g2EfGevjIIrISxmqRLzOlXOayoaTiWtejVL70RrGo8vvMxGM9KCH4poX7tlL8d6A4L40A/dzzzF/
JbWSzw9mQy/6c6Al5tpoMdmw+O9BJzirJVSPfRekz0hkpz/6uKe5b/2muzIweXGkuZ2D4qkrf+nM
w0ML6cVgvs9T5m5HwoKbuHwNiACFqWR1BzvQkf/1Sz9IxBdfb99kGY9XJXWblmc94I7FsGzUOAot
Pzc/d2Rx0x/7nrRTQNNJz3e1P+vo7PThJS3lSSb0RSyR9Vtj2cfoyqWIBjkyekP/aTJAgMZhVT/1
sv8clPKWG2N0+o0MxNldnbu5X2d6Xt/iZY2XvouMD9VHVdzKoSg3/Vzs+Qkxb2T0WB+FBbY9n4kA
7DceAkij2wCM3aC3Xw9YLEK+spGPq8B9m0LyX/6bhheTE26MLnKcxDPBdDcsSuvQ/ZyKfNVPM4t2
TlmBPkZ/TJKP2grQThLH2186sPFx/dO2LjjVKW8fdPfQ+YeI5J0Bi26h78YRZE+yyqMvs3D3XnQl
WNwOV3nyRQp/3RA+YkM5MINrkG/9jCgxWmQpefHJadJ3RXsyWvCffrg2dA3m2GfSC4J1pL9BovlW
svA8+NmzIiAJURrrxg6hadXacwDh6RwKOnkhPBYMp+Q0u/nZKBcJiXWx8pM++u1mrsbyXI6cp6Rd
/IyEE2xIEY0fDDgUpfFhSfAg5KjLFAuOGcpVDFp1TYQk3jI7Q2KC0Xv2zPB5CMN17BfkeQL7OWXD
u+8AZxF++Np2YbGl2/M2GTpT/wqvQD58GmTWXHOhgY72vTN3n35MYkCz7TLcmOaKTUK3jA3apkMI
aPgsiHfRZ5aRqe7y4+gCYi8bAdJz5EqPiZ2K2+rqTvaDqWNtaAApiex7hX9Oa7ZBb3yFotATbZuO
q5yJzE4QTjO1xyib7SNQk69Z8NaHlQ5uv/+OmZx5/ZAHj6qf08T4onz24WxYSwxcZ9vs6oNf6w2C
tvHgull80UPvi2oz0U9FLuUX5tpihArSZigPcxZwfAN+t02lWT4XVQ0qcu50Wor4ZVwREdVrIRgh
286CgtsyDa4862al+bTrEDXc31M/ReVVbZj3OdlVWik2c3nRAg5GgVs2N0+JHLqalIS8S4iyTzr5
BjOW5hmuS5UXff9fi6ATB8NoAh+ZJDsDgWEwHKNt0AUx2CfQi/OiabfrqaWdZ4YICX1EUajhSpFO
axNh2ZZTlE7CCF5MNV3rO23aBYVv75JFX8dXZt09tZOAMEG9Ne8Ua5PcwJhcnhTllqKIukTHxGBW
986Y4LhP+rugg+EhZeDyssrwaVogYrcKUGNLsEQtUufOLN3tvZfxH6WvsYQQ/x0bExiLqBHJZuD6
ECbcP4TsJqdgF/dVfu4dCjbOeuPV93t3k9HBXCObjs/3OZw6u+O2O3Qs95/bXn9HJ0NiaDDNOwnH
7SoDucltlsFB71/K2dMOjuOi3WchvQrVfJRx+u50zkakQ/kZVMX1Xq5a1Q8jflaHl1hK5mJEAJ0D
0hTOhJNkq6QgjoL02/ClMInkrGuTJn8X0M3IxInpGHPqSK8m7DDaaz9yE1mO9TV2apoGMPDxH+oz
zt602BRQVVmXiGysOzpWqp7gUp42+Ke/yxmqJc2p+WXUjWRTdexwsthYTtO8ad4y0y08UAPCtt7m
6hg3jXfLk6F7nEyyIJeqO2/SdJ0NPp8PxpRs9HQGwsLdyOX4iQXfv1nztWtG7OOL8BvyfHBl8LWP
yhJXctBcVVu9zZuvmhTFvS6t2VV2AaGdDGDiZu1iO76KqIfBOfgdeb6JOE8JhXC50E9Fe609yGS5
zkEKmsSCPmZqHl+UfNwXUfbgiU/eaHW3e1sUyHJ/zdD7PIxTclb4Pp8B5HPhDMd+oX5MTVfAJBzt
5zyv/nJp/vvlZxr/qHYQJppeoAe+Dc3RVpO7v3VeCKWXbYTL5SRV9EBSDTU9TzKVBN1YKza7h6D0
YKp4/oMoxmFl1Vryo3Y4uwvvx7CkooxN46LhasejGvbQOuDKG9ND1VpbDfbi01+eIQvfjKs/wsW8
WsR7RMweb2aeVhcjaF009gTC3/tufOUgxawZtnOfrKPF+VcjJwAfPtD50NxZrlU6Q0FO0kVFNMSk
MR2ZdR/sLEbci8Sre7+3OCaQVJw6gnoTVe14VbeX6Tsc6eJCbLkZiFteYqv1672p1zfHO1LfJfjt
rGD7opo7brOxfndCr78lEqaOMRif714ba8bJ04ctC/yHYWvrzgdk7fXmiCc5Q+3hd/Z5tAe5Up8l
G0y7HrnUGZ7BAlYP/sf9o+f3nDkLpjtnSpIvI1lR+6zXukOdJe6nWaa3eTCgkzKu7NkWV4ViclRL
Koy3lH13SYmlhRcmXrhcmar8LYTozjIS7GIrT7c5ZuNvD5XFbnnwlwdjtLAkqIa9PVSYU+gZbxRq
Q/g4BtDunyzhv9znGOynjOTDxt90TYz0NYcz9VcglG3m2k79Ie4Sw8fv7EnDYyNJ9g1vP5pa+7Ol
DXimENJ3TC38FVaT8qhcDfmoX+9NcyaxH4SC4tgInfZ2T7K2iRQDfhaTLCQIjLprSGqJW+u+GyWc
UmgYAZRTDzguocotI1L10klIuynaPCQOA4tbNxoCAGvQPim5iHovb8iO6nvvowetfzRGw34IPaM9
ORNG6uWV3kcOYaE8m00H0y9ylo16GYagr+9NEROywPr35GFuhn6fUE/f+2jccI8idVyO9hTXjJ5r
DTYVnqRxiSC3EDkA9y/yjYKL6l1Eq9fr6706zab0xo9+Vr2m1bbKrPJvQlqlq400iXqgbdzzGJs0
Cccoe9TACyCAw1YMmyY/3W+LrueeYhTckb+2QY5y/PdlxfnHvB+VDw4bWimB7rO5/dFDoTPuG5Xe
dieLhl4GkoOaPSbjZHnm4y+7zUwzwSMYzmvfOObGzhnhwrt2X/M+nvZzlUwbY3nJjKU8TxICuF4J
l7ImNh/yvriq/9VLx35dkf9nPtxxL1ivCInoxUninPvSCCIp6Jle8+XBdkje4VRAdFLAmaOW/Y5M
bDzGkTGeZ4KxUC15+jsaccTOc+I8pLI1HltNRlCna+M9R6mPgoZ8+7tdPvSb4U0ayzSAyADN49iK
raR7sapy+g/9hPWPM4Lp2DpuN51oVts2/7Q9yHixY9ZTdSIX9jGNqfR8xzDfIqQIMCKt9KGavWTt
Ffie48LpDt0oWFyWB9U4kXlEzmNEJdR64va7YyNdMV7dWqABE617bKWNd8dwNVBew3RyC/u50sb5
BsR7e980Y69oj1RuCynBn+dHElDkPp41bdPiBfr0+6XSwHQzqrt/v7AM+x+TArYr1w3IBbUwn7Bv
/d/unBXpWBhIBzwZYBJgq1vT8ySyu2wE7o/k0AOuidBjrhhz+pz2fBxNVmxCt0DlWifvUda9j1MV
fVueRHVfbNvcbDeq5ix76jutAFJXjNb/I+y8mtw2ui36i1CFHF6Z4wyHnKgXlGxJyLGRf/1daM5n
WXJd+4UFkLKsGQKN0+fsvfYsG0SoJgkZRW8O1L7VVfEzcRyaxH3UNUJfyH5T1l2lOoQn0I9QWy+4
kitX7ipNnXZNO2cG5jwVUi1fB6Yxfol0JOH5gDi34P+1xbddvpVtT3XuuDZTNACbocVIKTCy56kn
LkSl3zp5lvdaKN8lYW1yrUuBQ2+JXTO4QdHq7glewnoToOhRpfXGvhZjutF629gFahW9JyktB6Us
T9ZsQuzGsH1oh/gLaWPD3jAqdwNWGtBnUTlboKXNVXKYveGrpZkWuvHJovY/Ei07MR/Qke4Y1Mut
ck0Ipw0jTX3X3arZqeAjvPEl1pg888e4SAkZUdj1t1clhmtN5TCsWnBTNGmQj98XoskVynqy6a6p
SvA1UJXxnbFYu7By7VroVfDqlO4Tw+vsz6F/VokfjP2JPbFlw4hR8nApg7jHjuaQjnLRK9vokeEN
C6l8EYjcjrFNo3g2vt3x47UaTmt4kBNDBSu+KKP1IeOxO88tdn7YlGsMHfl2sN1+aTPyZnQ4R0HJ
YkOt/iBBytoDkS9BnCMB8jNlExRj8hCBkfjbUT916XJkJ4Q2GbLROL/w8FP/o+sPKOD37YNnaapm
GRoKAFVjvf31fugi5Fr1mLA79OmqyNYqaoMfllW4j0ZGxmqea/hnvPrN+TX/G3ME3wHNiyAqxM3V
SeeSR31KHV2Y9NPsrr6BO/x8/+ef+HmUgA218d3JpaYw8PkUCRnJ856QGIv+qf7ryJzMz/fYA34t
cZkdpJpmQsZ/uBd2agMa35zKbUqhc3Ydu9ySpK2drepZVl92+pRXkf+hp82xYd/5PU4FYFISeZEo
MzamP69z6/Ho84/3mlWWV7XBUOIOLQwSag2pQaB/sLL6NnnLmrHc+zbZFXcGPepadjCEpm3DMMej
hNtmW/iufi70hPaIqsBi8q8KdXa7aMAsnBKjrI5z9HRf5gMQnnj4aMdk3VsF37qKomcsFbE1Wy+6
i6GnxBTblHth2UgNMHukcF3Xya2VBpIxw+OVjG9KXw6PFfyBJz2q3kHEoNcYknYddL2yw6ipre7A
lWDCHpBl2iZV8+gqVUwp439IPymptYqC55ClEsv7VZ9M/6kYuwdpCLHdKVmT/pcD4cSEdG91W3rY
riulUjZFVBjcf0QQ9r594RdQr6USSh4VQuMrQ/hZz3Q6Ow4jEHwINkWvE9koELXUJND+jVg7WF+x
uU/H1G5ashrUgoxQJLW+0cKNc2noSWNi3fIjo+6hAzaPT5owp2icIwEUdF+jDCXTgGLsPKHQ+QL3
u5yUtFpLduzET79yh8HaCDgFhxBJ6FJmKc6R36vEVxHUkXfLcGqo9+EAADRP6PzI0ZXOHULgRuku
ZY0lLB53VROBA8y0j9Hz1Y2jx9RoBnnfE23+JxDuK5LiCVDW4qVsdDDWKM+qkvK9V0G8ClXrayq0
Fyk2s4e8WRoN4S+2o5QfkWp2mzzCfqmg8L79dpRnPKi1QT3x+79I1W/LF3Cg/fBV4uNjE/GYq0W0
xGeQfOKO9NRcx1z6msWqi9tw3NEgezUM/5o0hfWCv7ne8rdauyrklwn0TMunjzxsQ6TwlL65hTd/
pLm5m7Dp0eT3993Yi3PU0ep1mj+lL7rUnVcrtrvr3YOS95DPbNzmM82O/IDsmJTMH0I8s0GUn6Fh
i5fZNiVZX16NwVrHNTcxICzsJjjLf3lFywfxJFNcyTmXL3FAsIQ8svsNRk8F7tP8U8lWjHxBmzVt
Daf8boMYQ9ig2stx0oNhoSpNcb4fsq885Hak7UOUdatQx568T52LhdkZ7nwjdrJUMQo8cUlI1mP/
OWy04yelipKlNBeFTBfgJfDPKzPzEmele/2PQsb9rUSmNmbJZmSreib6aPf3mk5EYR5VraJj1p63
tYEKqdBuC5ijqRc2D2YAB0ihHlhnDfWI2SuYwaOBHQKxiJsk4/fSBTkPeWaNi6jygEg0VXJyiP6h
b7a4r2bt0I4PRWX2e5uIpK3uiOKJmTrbJbZeR5DN7VKWN828GW2g1a5aFErrfNTjc9liL5ovkZbO
NPLwtZXSTMZveJFugZpdGUsHhotZdr8eWyxCFlOExRRYwd5hVvDkSr6clU1YPoonnNH6n0WQ/Dyg
x4PgrQAYEMZefPAQZi+dTrNe47IZEDvn9aYCFvtqZ4mDmiF396Me2a8zInqhjNjs1cpn19Bo1iHx
XbRYoZa9jL77jZEqcwOBNFV10mYbBE53LqpZZagUJ9uKkBekRrPF+2e8NLEXrpvab7a05FHXGQYj
waLYAXD/ToVnbrqM7cIKDT1YhD6hHVvbp58vRWpGqD4aIkt//aDRxkeRmOnK0B1AYy4gI7kD0RXP
36IHB+7hquRVTGrzVhnuazITXX3kHkaUJQc849qONI+7GCqewmoh7FC9pZn4YNILp0Gx9Heqbwxq
Q/QHrfgQR4vpnQq3yKAddfZRGgJFSKxUHZcI+Ik5FRrOGdlsFcJkVZlP7zwRgdAqyycb4Uz7nUmz
/z1NXjRYkt/akEq6apoPKB4mmmDqKPniz0e5WYCmGDVlY2kAC+sR962mukTSYtS+ol1clmUdX+Rb
9PpnQLKokjWKnK/0AYfXzm5/oA5Jf6T2EuSF+YOO95fJwbeBsABc5dwMjea+DS51Ntdi3BMrucvh
T4bkLfLT67ZLWlNY7mF78xilfl7JHyhSUg3KdUFPYv5W3WSq/kMnACHq98pLdwxLRQyFtchz2ZH8
Wnkh3h9oQaf9IXKM6DAUXMbV+BBE/VMwxvg6sfyFkIE7g3RNu8mnix1juclK1droXutTxCtbkJtQ
JOJo+pBHRaSO96Pwr/fkpwNdwr/9uSDJ/0Shph0drxhPgw5quE7q6gPTHyWxlRdnlgv3mERkQrQZ
S0jgK6+pNQ5nQ0nogcynXeFNO1vz+eLn09bovRXC6G9wx70lOEL9pelJMoA3Ue+k1JAZCqd4UImS
/ZYS4wYfXGkQFVRxvsVaMlzkCx30ZJkyQcJmiyAIs6736FdkJXTzUSV4bCZJVG/kB54D2yb3dI00
kCQgIp4cXSMesmfX7IM9eDwenfNpbpofGijPgRJQXEGU1ycfJcBJHrnzEVA1h9ol6hWi6YaDLvL2
rAyfWaPkz6w9u20hqKDx1xShA/LLphURzcleld5tPdBYeWe9WRXi7dLrmXmOjeTWBaIBOeQvYtoc
jC+M/mZjO1hOIojvf58kOmT0wD/7l5qbm6jKCLwhdT05hkQXPfg9FEHHS9ttl4NvFZnw1y2AJujR
4yfWKPTSz/eIXnUWoxGgUUVnfvZF+veXhiifxm+Kg3w/rvGP5pBY9+Ek0BoEWbMO5ui3VAfFQ2hN
eeh7ot+oaK5q1qKkTJf485kEhX59VHLDevWQlskKM4U2u8ttRVm3eL9Ru/TqepjT3zKbcXzcu8+K
EpnNOp6vIYyoj6obQQWoK7GSHvmfbnlpntenZjoSjhJYBATca01zdMSjVqSvTacSgTwBB1NmGpoG
4mnt2lq5opORrnQ2c0Qt8OnUMgdyx2ivsN0jmqZL9BOX8MXulyT7Dl9Dp2Tul7jNAV6vcXX8+kci
UmS+DZL9QTCbs3vxXhCYsqJj4TxQweswdnuMgaN4B0mZbsTcujBqkW0MI003jkiGrReiNBQspgur
8fIHxVOTN5MkmdnphRJ9WBCtxYygiIxzaiTTyjTi6oOx6wHNg7rJs8ykGYomzA4jcReGyVOVafOC
6nPhR4J9dNPX3IbUi31ffQw2cYfwQrJNKCiwVaVUV2no8BwMmrcaSeG26lGfoWTo300xQ65i9Wvb
qtOKNCX1ODYYCgYjoVKYQ0HTHmPPvWk69ll20onkWKDsnvhdkDcNUsBbGmn+mnhzPI/6l0Sv8DFa
CEW7Rb0Asc2isJOWSb2Ybnil0aYGXAxUHbOCHb5ZcED3l+8jRkEyCrOd90RZngmU7Z67lvGN/pCQ
p1aLYW1LqtgcL/fzA9yeA1Qex3xk37roqzB5dFX4C5LrH43MjZy2xO1e1v2bVoJ4aHVv0dX0j33k
X09mwmi5s/WX0artOSWcfRnM24WmQRtby/Q1tkzIMLKlnSrGm1sjdwx9VRzv+wNQ3U3nVydY6sWS
xky0sigOvqiGDQDZt7+hQzolsdi0urnTcUEcHXSqD3ffWgqBfaMCpflsqmr2dHQNB62/ZB8XypQt
qLHQWZBCtgscwz721ZDtPHpGZqe/eM5IAlViPUlhoj8OW3RnsHCs6aCnOUMqdbohbChXRqVhncCa
rjHhzy9p6wD/z0GP6VqqfkDRhrc6p9JXot1QYgHfgWjhrNsRo7bcpDVhVj6GFRdYyTJFm6h5ZqQm
k9+bmud6pgn17AmbbTtVFMoEKl+q8WJhhtnRQbC+qGbtJEYf92hYyOIzV/cfAwH+pjIKyGhwsgPs
iEdfRaIBP/4ePK2YwF9HuBwZ3VEzLcpbPcMZDDK1jMgtbmhK20VttXCspKguFJhC9Db8Ijeyhtm8
9za3WKHclNpQiDIrNyrzqluA5uPGVnvdqknw5hl5d65aDwsFDbib3VNIY+ZHM18Mx8DRub8cwNKM
uaZFkRO/UcuRBSqGt3SOsUvnVLukwALPTshd0qAwVqRjmCs5kXD8rjkN43BCR/dQ2Fr7LUb+JQ8K
u9g0nr9KEz29SIpVhJ8IEHF6ISo6+tzht36HObd1wj8MO9n6QFDeOhgAWzGZGYFudKwdzxyWKV2w
VQJU4jyScndK8X+tM/R6GzQ47W6wZ3ozDUTBTbdhhD2B2uSPsW42bBhIp4309CwbumNrN0dbMe2F
HDzKF9JbnKPmTqdWxV2Dp1JbRKUgoCDtgJZm2qpDIvq9qHHTO9xjjnJJA3aaFq6y25SN1/li+yiy
qqGf4EdXpSJ1phSIoT0VfWA/vulQk1ZS/18hJFukjVneGfzzzY6aq1t2nVE/mppS4Gpu6g95pKXO
55F8rydOnsfsF55p3VMHh+Ss26gaw/nnVh1s6DAUyNUL6r0dV+5jRH4Gf5lefnQNV39m1MVB74Ph
4XObmkETrlLygDU9LXCmOI9tn1/KzPg0Q5Wmk52NnhAsKXEwo8LG6ZG38O167dInNCt6iFCLHK/S
SrYKOt3XLxa2lnr0D6YVfJNRuIGq9esYJO9asplJdoy3n0iTmKFQ1KIOutu4mk5EW4cwwWVVCAGl
Z/wTvsNs+WXErDCvYJrGTsyax64V5IyTazva/o6yCPRGPZY12q+/IsACBKa6qwP/xlVKRmIQBd6f
bklN5k5Gu0rRvhIdTr94rM0PuVufppgxdi+242Q0uzKwxjtPOknp+oqAK9Rx9pAeppXr8yQiWKp6
HKySGdEdETxlX0LfedVniM/f2qxIvViYoC3ZF5WnKXGUI3o738nXCgbVNyUXl6qFDggD+OynkfnQ
zgFCWgBcB7DJBsygd/J6yOfRaHLLA0CdPSA9tgmr6qrdvdVVz5CM3Jn+8EczOVlJ9/li62lyku+5
xrAdwjkq3aumP30fA5BcZxkn0KuRno6iNS595q3/37+jjrRlO1oET8SiXkikZECeBHvCq4Iw9CUX
8dcxyfSv80Gg6hrqrs7YS0SwgCWNlOBS2YwGlaAc9j3BiEpI23zkoNDF031OmViIlGybpXiE5vuB
lPkyiFAE4BceJzMPfzSj+4euVP1Br+tyIaPG1CBUNu4ogqU8TTPXm1l53mNvsrdM5oLbyOrywfGH
7ZRm3llWlupQK9CaHCxNpvFVFoZ4ArJ94IoWS+NM7LMRPrVYiEFGWtFCtXzrwazzd+YI1UUrYvWZ
6NrVEJd43H2eSDNmxUuM6ojxINjb4bQBRDcef0M4y/fyKtdXfhv++I/eif7PIRBwatNQZycxLb/f
h0ANE26GZSi/7gpmpHDdUi1ibRMOUbbzsQgtOxk7WvSRvpX1Ocm9B+qA4CBMs14Z42itzLp5tTWj
Oea9cbw7iijcTkru5ci9nDf5ncrfYljwlj95bz4anT1qYUIicsXftx1R87MDcpgtj9P8AnZvLaAY
nQuzO2h9FD0WQhnWxEtHp6rWUY3FNm0pFcII9tx+bqER3jzgWevUYydcexWH9FMKhF5LDBnp6+fR
9/v0eN6/kaVWfrFCMTzbHnc45ru9iCvrNUpJfWb48h6X4bBvQbZPmnqGrPpDdjqAMqpnYqN/yEYH
O2pwl2FgHXWI5hJCiB3LWsUq+AU2vN6mbqqCzpmnobZTrrFwAoa4Aa2oeQ8l8nIoUHkVmIQI/bDI
gmfqkiykalOKOM3Kjw51Z1/jJEn2FiaUdTwa1sYN6or+CzhLpkPQgLV+OEVx/hQ1DfnkeTXtp5CG
phkiM0JVirovIH9yMAwcdHlzTNzhK0VvtdJQyq8qUe6QlkN7nUeZnj1qW2vusraAkzZy9utmfskG
Aj9RFY/cc3316CQYKKtpepyYXZyDdviip+QBOpk6u8r5QpyPKhPVfySE6eo/rlrDAd4C/cOk5QMI
7zc8X633BoJ3zCNlWcYEDI9HSbvVohL5S1mqB8NunQtiwucAWk2mMFiQipraIEL7Lk9hg+KcOzYz
/SwMHmxi0bh60ucCGW/E/IHbtWcJ5oj2NlgyhM9LzQyiWw3Sj51a2kCZnFyarpF39mm0QD/Jxc0Z
e3ML5pGYktCiXdXOAhP6Ax7jjXGjqoCmMHQzGesAdRtTYRC8ME1v9zFrOcdI+ToDaIjOeN3aB6sh
DlcGLcsjV0mvOIb7rel3l7leGk1Tvcp6aT5r8F9e5TU5n5GOvXVjazu43JTSQqI2gOVSaijYEaRy
Ykv76Q1NcKdnE/u6RCGPM1Za/YQ/E5iYy7K7vY/erP6d+97cDdGnm7welowFaKfOTQ5+TSYOqWSn
A3Y51Wb5Tf7DOmKnzvOZjtFp0UlVjB0BiiGd2916WDL3gR16FzKaMdmHLL7wBtpTrenYjVS4QfJv
kacJwB1cstH0WlTVuOm1DIiWI44984pyodb6WC7CBJ07s9Qi2wlVe5A1G6tJs4FuDBU9xgFG0o+7
uS8CFrlqdAaJChGJPu4RiGmv6GM3MoDFon6Tj8r7Hm2IJ7jH4xC+pQFBFQgY/ohiIoCrqU8fYnT8
uz7W8HlB5b4MGcEM4Vypxr3/LsRoIRLJnCUum065TR77rrYh17YByhPMC03VaDcDfu3Gtw0Vgruq
7hQCtXYKreRL4Ck2Od+G+4ECXx2c/a9DO39oDUo7SIpc9u+a42YHvw+OkqIFGko8KHb/mhNnlbKp
OxY1VM7Ez92dlRH6wAgi2Mt7tZjyjV3Boswa4yJ7fw0hXyZOhKsOLu8l4OGFCCXCts0kXc/b/hQw
jLwPjsvCex8tj/pWTfoTkCxzqToBxSZGzpz8yUur8bAnsTQSpMqMtlEt1Pk0cWZudtbWsMIocNcj
lnA5iVZ19Vtph/F/CEBc4/deI8gg4AkgDRHpeaY2f/43lR5jcayJSufwRPG5exNceU1gk4k1517E
eRDywPIejHoMTk1Eo/uO0Q6DlyjysxsiX/wdf70PIuZFNeJoX+qZeq//PJ7UYFi67CADRfASk4qS
QUOgx3Qzy+Sr4GDZTZ67uftgE/ZxJ25qCiyPrLp0yq5dBxnAGsf4ozfhYAYGnDNjINVrPhN68vl+
6pTGk4VunDFf/tqBZtj3jQVXcD7NaatsdX94iDrPuCj5aFwqMi13XoiWTr6XzB9UCup8rS2BzzZQ
OropQrOjdtGu9ItxNSYTcr84MR/CvCSbhLvBeCAAAv3GVqS180efa2cTq+U3V0MX9MvB1E73dzQO
HINGwuhGyqpv+VFpxBQnxWxqkNk4Jf+jqLH/ocQ0dZsLW9cgtzISMn97PBjkPosh84mhccd+D0XE
PKZBtrw3wd0BbmnVMo5Q0+ZKZlSycgmpvp/StlUOAUaZhdLiwWkEZmo25JxkEABfMrw+ijjfpbrt
uARq8u6YLYI0Zg7axg1BkZpNdTWS4uLyFHzSjTq7tUW4V5Ihedaq4qBwUe64PqwHlbyVld+F/YvK
XmVBNkP/J6xybn47uhVtVi9D3Z1wfsb+sTD9aDOV7fBoWSHIrVywXMxHg5IDb7cZglS9/XpvQ6jV
QYD5+BB5Zi1ERfiJ2SJKdFxv7+UGiQw0lmR3yVf9t9Ens6Oe91DJOAWXjoY0YufHnmEBqBxu01rS
giQ+wWuJ17aqGH4osz7Fdw/pFHT33DFgQOIel9gO/kE3OlTKBXuzD91m80mHASWObyzbjuJhIcsa
WeBIsVDiU5pboE0SO0vX1CuwjOdcJ/kSwCBd9aHDuDXt7//lT1dLKsXouj/B5EvDcNMr4cErk/o8
mEp8hbYcbHyuv1Wi+22ytJq2XRRpNu07Jd0i0uxvzhxrNqDxOVmam75j+tFxSx+nIctp0KncEVlj
nbO8Ua+1WVAmliZjBSVaEw1nYBUq1a0TDQMLKlJJ+TKpfrEBthncE1bke22CK+PeHa8TxoeyFAZ9
rm1MehdLAFrWptabaKUUinkbeuvcD5r+IGm7Agwxli930Wt9co4yIGxKbydnxUTaTZe1GkoGTGPz
Xarn8tpZRwjR/uOe+qduDkKwgyFWVVGKWeSh/rpsAucCfo38/lB12Umbu4SWMedaYfxby1uktUtl
o+jB52mQJKtQoyw3GudYeC5QKqUL13+dVjwuA1sHUpUhGYudxjmH84s8YmjqIDBnSWF2Lt+erO7H
rJ3FR5Mm19Ak4gEA/VPpWfFVvpiDDrYsZEclT5UyVs7/vqxI2+8v9gLTNOZtEs8Mkzn770pMvOKN
0HXfOxAu567LXGWBGIrvtUXQZuUL5xmxcL1Bo8Zoc3TYtiAyWhWWO7zjNXjgOVB8txtxhrJhvYdl
N66iKA8fHCfrIM4W1cEwgDHOZFPD0IdLTGqSMysT7I5+M+BSfx2oDP5R3mTbuwinBEazMIO+0/ex
hX5CJCkf9+26cCvtQuW7JHE8WLh1tddbJ+Wi/198ojzStNpcdUyb4M1X6WNRZ/o2JnJ7Qc8mpSOJ
ZG0R1DwQTVGf5Hsj+Q971yA4rnbG+nFUtO+ShDBqjbmdtFZfazMi1YOQRlRK7a3GMoXH1uA0cH3a
kyRovPz6X+ZVBqHNUrG6OVG+zaoxIe3NmFPBSMzzCJEkqiqk3a7Rg5+/bL3qh32mgbOXV4J8L+xJ
msgtI9xYdm/u/v1r1/R/Pk0sHiZztYBqFIrmbxVD38B1T1y8tXd5wdDCFoHV+s1xTYfYzMZbKYlm
Eg00KsyA63orSQehpp1qOaO1p2DVsShtaXWV5GiozMa96PNU3jsQJf+nM1AD3I6D6ZAEMI9byYjS
dqbCN+kM0RPjQfLLZouGzRO65dogn+JrnprOIvVt/VEoCshwMrlWESbGazbMw/s0SPZ10qvPAquA
rFppj1KitMXwOPnP9Gnje/0OAAiBiwchZRZ4EvOWkC3Mo6LOCKyOSp80wvk5QkSVs7i35XXSZWRF
DfYC4iRwx80IjWQ59Va6A+HMQHJmsGRJVx2ypPkRBHr16IOqaS2nvRGHDTVDm22982k3RuMJWNOX
+xl4n5sRjq/txM4sZaSwNaesezYzvNNgz8ytPZ/GMXCwmubqUn6qqzWu+5zQo7JXxqVmkynYBIaz
r8oh3YZ14LMpSFBcGnYHQY5AAVnntl7TnwqwHffTsjF2XU3CuSSJlH0EZ9Ai1DgL4XrYyBQl7M+l
hqBNPD5GkAcZ5M7dHE0rrr1G+CxL6V6WsbS6gzUct+rgMC7790tTst5+WZEs+jY0btlIqixOvxNM
DTujR+gY/RGKyVDk/rENR5e5zEY6kFSnEzvoNQvD4ftfyMWkMA8oKcTJ8ZhaEX9MG980CtqJbnKb
1LHgkVKkt2BoPo8K6HGFm+fn2oIW1k+tt7mzgTTETj309qUfOfVTU+nhwWlFdNeB1b2b4QiOlZVs
zjKTyRajSG54q5Wd6vkBTnaqDhmEMMT0CBA+3DLDNvcBpuJN+fLvvyfrn10uy7KMudGF8tuyNW/u
J/yt6K/qJmyATVXHLGT8M+l9c0QKp2dHtXfyhZTYeH4UoIznd5fHjBuQvlWTpr3YPq3r+k/XqLh8
YcUxYF/dV1+eQZcmEDZfuIvQbhbWUrdDMw5WAzN0hjNt0Y0v7kHOe4IweLVMMDZhQp57WurFifxX
uv7BGG5C3xMPalt4C4+OV13cg3w/OR5yE456PNlLmac55dWJveo6IOhiBSYyhAVnqW/AaBeocO0P
XRRYsZr41Qhqpqtu4jw2on2y0ZNyBffmVYjkoSqJBR1dtVrZc+JTVWyGsGuvqSkEIwu92qVp469x
VHXHqJncM84Z8uAF7dHSxEKrs6Yd9WGgyz6PPTTFP8c2cpn7pjrK+71EfjpVX6P96v+wZq7yz7TM
1O5+3PfUEDxkZSmDRuSR7+fJ7q65MnoMBAZZGCvATTjACrF2hG5/M6FKhpvcL91jOc/8pbaKTdkT
DUmo7FAgiBUiBiOsSvUij+L5qPDL9ypQ5oAXsQ/niE1mdfnFcyzIvoKhJtwmzAyRth54PoZrU7d+
0L5lQN9bDvYjtJNek07sC0htWt9XwKnURuS9sXik5UfqY0QudBSwHk+hygf0TxduYpm3RKVYGkZ/
WElzWm0q1ro1IqB1hR0uJRW9tEd+zqk9lkoLmXvyUXFIlnivqfmOaNqYEWISaQtz0Mql2/vF1Qn4
QpQ4HE6Vwb9zVG1QCLq/kXLBLE6sRZqGX1w/QgNWzVa9OPvhQA4mKzUCaljnKUKNTrM3/QBQzcnK
FOJK+xwZ/kicjE+h7pd2sLhDvpB/2vfolCqyrHXhhTYJ72lzIKFx9/MLjgKrXte+3pEOCKDUnme8
g6JW55w7Tb6lgfleei7GTFnHx7M7s6o8a6XVVbTVSl2sktE39x1Z0ocw0z+PRKoo2GqN+/yI9Zwb
IlYb+mQsQH0ZPipeZu6luFG2MO0u/PCZ67F1aC91DwHTndityd+DPB3CfjuNwV72eiKrCVeUtBic
wBjcqq5/dhBt80wbdyH88fAJBAzhMFzQMMPXqHKCG5P78lqnb7nv3qRxsivDYKFXcXETBHQKzT8M
ni8undoTlhAhWbpXEDhAv2kF1a3ckOI3Vk7zWC//lgyZeDI7SIGNW0X3lkSlRfwTw+TVHfRXmAub
RHGal/YmnThDYLs8zHp4jbMxx8q6d2RUw4PrgGXEOqTuyyAuaA2wQM0elnp+kZdrjP1n61XY6eEP
jShULRu7bq8RYz8jbxOsxuSWiKMjLYu+vbqrTnpbi05MdOsn+aL79j5rmTzTPdQe+XEI3q5jBOFT
Zpxaz4xXRB3s5AJYFlV7uHcUCYpmyGXZwIgwGN8kgLzXUQVWhf5kFU2+8HBe7Rwu902Mvu9I47k5
qcyR1xhmlGvvoAPLxVA/K3HE3qgX/YYher1sIBitQtuYtpVMLphPm8rSYBi1Kwlh99lfYg40j95o
hRu/7rVtJDsbYxmxX6nHkwQ+WqX1ECoCSovegSqDuaAuMwNdS9qSRliwQJ6TMBpWURWGJyzP+kVL
W1Qhc6BT53cnhcJcUQbjKzvwL/JAKfwvudoZTxqyg4WEztoaiuMqHg49/Dx+hWmMMySibyi3V1HO
njRX6TyYHV0fgswAvBRo7h1sL8gJ4hjUC7X9IpUHf33EENZKxTP7sva56k1tHYpe7IMgDt4KDQYv
PwoguDg9+JUOXz83XFR/5KnkHf7+0oMPA/1RVrCUj/aR3NjavDSKex4djBcyiI3nYrnCxhOv5LWC
xxk9T+ye5k5CDH0IF7IYTwYIUOy5ISyipnrscAlv+3bGqvfaA9J2o/ojdnP3QZKEy7i3LilBXz16
LzWzs62kG5OzGRqLpmNtg3I0oL62rncLdzuSfIQ72rq1qestal98ZtMMWR+REiX8rYXXZ4mYkj7E
jH6ULyYQAPk8tVKGWQU2GxlzLpdZ6AHiscWEsHbr4aXWQZAQDfooX0AkueCFdDTWf70XOyI93/f0
ymwCD+CWdKkVoZT9n00lw7SBq/evTyTRjga4fiRA7jwj/7c5SJLPo0i9THFgH6S4FRceIm/SGlN+
Y2RjJrcAPtjSBP5zuPdmG6+6nyIHzVfpZGkbDb/PY9W9ygzMn9mYBoy+BeMayISFeAm7zrxOPJBp
aKwov1H/Thbqm2YYOvQd6M4ZdtQHX+m6B/lnE9KmN7Wtb5QhqFayqrVd0mQ0ICXkvHbHn++HyIh+
vl81KPW4OxEektZjx8BwfKVKNvLfb86n3pgkG9lc9hF0EdH15NPK3+aNVnyJv8v/lZ4ZOZZNa9gW
pKjyblpqOD46xTilkaeuybqAhkX/7N9rRk02CX8prm3PVpkcWw4xAZb1ux0ozg1zNAsrPQairV5U
C5WaqiXBqzwixkq5vyePAk9dTm74Vd65oFVZN2vXvN/I6LDEMSOiZ0Fxfrr7sum3x/CBeyAm7Cm2
kscl9fPgi5NDZkQ3fUbRyrXInI88ZJNbBtUMK7oJ+K3L/S5jgVtPVYkHKYb1T6Q1PS7NxZdGiXUI
uW03Ezudl3p0/wzI6XSLOYIu0j6GaCSWznLCB1+E41UrxbN8Hxx4vo67qAWP67kv7A8we3jbUQzD
DYdU9dSL8Cr1eyNc4X0baU+0RbqF3HREZk2EtYiGs1xa7n7se8FsRM94knbBxChfNhDx7mGHj5Vq
RxX+UDsaPeFeaV/z+mbP/PFa1W3sG7CbeC5uPiN4JC62d616aycavKsqfvjZMBxTULlaJZJVhpzA
qEO0/WrmDxst8U/3knSuRLu8g+OId3zhiRL3TOUZb4UauZsxb7tNLaWJgUHmia6u8ipEtZubNSAe
Xjp3fLMQFizv9V+qOl8cpy0uhTuIk8hBtopZRh7FEVQkYruUqLkYSq/OLEJ9WRgi/EOtSZozIuOt
tIoKAYz9pY+88gHNXYDp+tbGanu+627+j7Dz2m4b2bboF9UYyOGVSYyiSNGWpRcMOSHnjK+/E0Wf
ltt9R/fDwQGKtFumiELV3mvNNYQYyJSxU3n4dA19K7Almmez/ibX+GxYhrq8C27+/buv/2Go4Ivv
2jRXFdTkFhvLP0kGDuA0QTgsII3UGb5NRUfCuQWPWeXMCHp+31afkUinf3ZUJ/6UBYnOdrzHEFKF
RJ/KFl+fq+axwPwGgpI1JIkpq6Km6y3P7mPzq5kc+/v7EN/QKBRxtk7J5FxIB2xUFPExrrvzv/9T
jX8Ud2y2hHjMsPxB+lP/rGsGSkdQg+50B4D+9i61R1YS6LyXaa0g68Tl3mEioGVrjF/SOagidvSb
SWv4qOSDAD3r7CjoR3BN59bW/GyIS3vat337zCr511Do50/c99yM0EJOowHHDvTz+EXtRE/Fl11z
JvQnT6WqjCbNOgKy7o9lHxfrsaoUxBP2k0MORQ9I+gvTKUlFcfZzdBoExll4+/cPxJz5oH+b9my2
zwZuWcM1KS38Oe2ppkXjZDSGQwFUhiJUxbZyRsJ79rAjQka8VK7zVg/9m1zVNU60jZvkKrNrI7NS
93bh/pQbaj0zw93QVZvYII/9Awwlz9IswnSiNuF6tGyrXJudjlx9pOxV9TW6k7/kzI7WKQ/N5NoL
OTa2JPZWmWLuhrLQPvG97PRP8nTrZxWrIjeHEjK3IuSc6rfjLqxD/SAnV68YScHEe7tnQ3e05q2k
MtXPtO6il9Qe+jWBaP8hsHH+n4/TJmQG8YtNuKfyZ/HQ8yogCzDy93cVjdEoHpIZFWdQTOaHtMvC
ovsSwqJ9Am+QrMAn69aDZVBBG0UPFGJyio3nJMUzFUVBVHQOqXUsnmGaFc9Z2zChWy+CvsSx0ON9
XlWGg2KX0ksAdHcldxReNu3J8shOvmgRF9taA8oNvh7v96ZBeYkz4PqtNuzlVqrqTHMV4o0RlCgL
d/gSBvV1CDPvAknue1eio+RxYD70GUFyTQtIV55V85kkLJkkLtGnwZYoJTQAoPn9GrhwMg+KV4IA
cu2p7mcXHDYiSnpwRmP7j9Q3D2Xn+XQ+5jBRXQVYh2frxc4aa62WCklw8yU4phEaX+2jfmOjYHvO
SP8hXClSNwt1+Hm+klVVfiX+Y+274IZ0oNqyHZ61qnO4T67/ft+o+j9MLLZF7Vh1cE5q8C7/pA+h
a3V6geL2wJvyHRPhdO2agNVg7G6Qq9QbJ13IFU3l0vEj6+bFCKnpZ934UvfNtwL7CVsM71EiH8kt
S9cuXveNcHjej706LSXIs9QULPXzSvQuYzFUdycm+teyT22Z6pn5Ob2xdc4PNlmIheI9J/MNKA+S
YORVifNLBNM0GqgtQG8brSPd5QOhS5fh10oZRx0C5mRkFTcSCl0AOSP0pzpWwUwpnM1prUOobTPV
PEenmB5o8e6PU7KvWF6j9DIQJvrabkxqSAfIK37ViJSsDy8yTQbF0pPu9f1DNphfG1jt69BpPLiF
s0sh1C1cJpjz5N3fGvpTa8EPGELve6IUATwY2nxFO44X6AP3Jl+uWvv7I4juab2XNQYoGOIw6crC
M3WjXykdfcFYqGKdJfsENtc1QJG79MvsMW/yjpQcNzggi2ODV+jeS17wsCOb9K1SbGvha1O1JKwC
0i3Guj15mYTpzV9jefCyEOyTaR1Q7LF20IsHkesPauMj4FeKSxyOjyDJxecpdccDIA8SULTQf1GF
Ej34LTp/IhyDa+QW7/k0bKReF3JNtWqwXo+pp3zGzEu2I9k7928xHji+RFoP07NyyN+a7fR+VuBk
9oyXaW4hTJFn/gc74p/RWa5C7LpOaQzPvM1C4e/1VC0NndZwSC6oBje5heOc/l4guoxU2HCpob0N
Df8ytS3j55wcbnqUTLhAx2nQDo79SxqPhLfbDCnc+bkMZ4mdTgr92Ru19ElW5+qYMBrM9PjxjHwv
8TzgetBUWa5yGCiteQA2AfvH/k0QqftNnuTNrSNN40ren7n0czV60rXAhGZUaVupmpklMhCSKqCb
RX0BtKr/x87B+seU76qoS+hS2Tb/b/055bMmwIpV2eKQq8SKFs0XQqL7eDlMSgBIAmXy/TqrafyJ
lqhMljv90Wqbz00atFjNQMDJCczHIXRoSjhw8hL8XXu/VJ0HUl2B/IUKGb/47Z4UnQrJ0M7Pj9nM
YlKnjyGIvnh9Jh5EhEbe7/twqwof4IhwMgvWFN4GCgHe3XsOZ7B7Mp46OrTV2jJ970eYKdc8TrMv
aZ60SCkh2xE7aGIlI0mn1dVvnWYoF9GlMwEmEu+JVkK+770fMX8wKDyXGosabzLxLMXsTlUAx3Qa
YyHNI3rD12IK0urBBWT873Oxpv1D5EMZHnQGSzoNGQhCkL9/PyPYuHlTCf84Gvx4SdQTIUEe9zEe
EfUNMSpyJMms0o3ms3BoKFF+hqI3l7VYtTT70lB+yCv5+PSTgujrQoH1jhQEp/QOv0N2qSzH2kch
MYs9DI40yY2fGd7hQiPUzTPy90KcchRgdARG/Sioeb3jP9ep5tjtrWMJt8bZIo6ho7AOKvR1UWrh
a+MmG7namlwB4lcUmLpEa+99nVY6SkqxGlUEmObM8JWkCAml0dqEdkvY7MGTOQuqLbzZG0IYs02v
bgOdaQ3q4Q7VUn0BwuNsmqhQlnLunoZpm+plcMn8FryfPlwQXGsLRZqS7tVKgLl8msBBEXV9svP6
PZjNPNGk8dz3UPw7mtiUZlRSnEM/fvAQfiQsfa891Z61amOSC9o+2WFYJzarDVnCmg2lsti4aJhQ
ulrTP/FEfYiHxrgHCac095K0WOJ5XiD0LK62Mhp72omIXecC207Vw/q1z3x43GNkO1tQRPW5MBM2
k4ItdWwHeBSBXC6SGNsi5a99UkM+v/cfEEI9+CVbP5GV7qLGr7xV599r5bS7wePJyDohBj8JXdnG
iv0Qaap3tdgTLhpyShf3xCyhZdGDPrgOBTSyoUtA5k+jDQpS6XFeTZOrPTnDoRd8UEMfzJ4F3hA7
1zvRBc/KgMg6N1ZQKa8Jv6mDVLrIfawbAK+dahdPgar4q8kmrsBLu40Nh/Knaek70n3jd5cmDlF3
dn2trGwbzgjoOGqNbRKYzXMxRLQ4DW41SVdpkv6pMsdiOSiCpzV5SQ9F6Ew71Z/Eo55V5artwicr
QyaNxIQ2O8+oj1k4G1l64JlVTorexhtfCVtiyP935jjV1dWqxzpDgNnZSn2Ne6/ddW1lbAwwPr1V
4Z3KnAdpEYNs/t2a4vFcVmr3yUHkaurJzayMe0lL1EzLKoFJaxUJZ5Fmm0zxkn0913K1DuClgh1u
L30ImYmBtAIPDFHK3Ej7pjx0cKTXlVVpi48xeWZUbXmgkrpTITScImccH5ossQ53Ff6/zz/6P+TJ
LqmSiGFcHjLwudw/FAOFY8HOYNNyIFAFHEqTmM/sgfW9npLlekd6z2N2o0KG2NVJG9/vZnlLN6gx
trFi0Ledb/PCNNGNOcSe2k7dHMKZ7CBtVoP5ySkc7T5SNPaX1qvb/b2dV7tHf0IEjrNUrLGSl9j5
Jpu0V/olkkgk2UQQWXvIHz4unNTItqMNZ8H6j7nYnaGbf9tPopsw6bgSJm7RcZDwht9ar/EIwb6Y
nXx4li9jBipHwVezkztq1Z4ooavNJ9g/BrMlpSw5PmjouItobHZpniGabZyOSmjp7KRbS/q23CCd
3mYrF6FRxRcbJsoWaj/VHosYXCc0h3M02uEG2vGAEz+INnLMT4kWjx16fbZdA9nSqGpl6bPjpe6V
5te2bovihXaudaBaQ7ssiwn0mhoLzF+a0zM2iWsJJm1N30nssyrNTtoMChucn8G8BDNkUkE0Jexi
c2q7eLCfutCKHuEQLqkjBJjZGJIHo8mLtW32GAz/GpNvSQBuRNGEIW0eVwplgXW0PVktpCs1toe3
OAYVKbNoZSqt51FUUXqGwphtukawN5XSF6UmxbzxCdmoTGQWc4tSHihp1udIS7+4zqDsNDDJO67e
Yt2wlVVo/+hqjBsYNLTuYUCaipAChKtZVuIkwnL/7zfKPxhkWB50yquKZVKIpxKj/3GnsC5sGhEH
9oH0dOvhLogdRTdbR5VpLcaIGkcbBlQJrS5+YvXnY/nUaRqjmLzdi4uuPvyIFCPc4jv3ofqWyg0t
9i2GTOkJFs31UKOeqYeNXGbKlSXfuQjnTfhWJaR5frSCbWJ9CB8LF8HUVqtaehs71ge7OLbTW5mT
8kSnpj9IgA1QO9jpQT2tq1T5lne+TZfFTICnE4TtyLaZlSD44TEBB7zI7afKopKTQIK38GnLEWuY
7Cd1LPEDZe7+YygKlZcxtYaln9EtSslHLB7vVIxKO4JJ2hMrt2O1kZMBMv1eXBEgEe7QR+6elfxS
+kOSnys6S3YPVs3Wvt4rl6UZvKYz8jIwiEKQh1ZDuTgNFgnJll+u0xl5Ib/SkyzU6kr/HFk4lSZm
EaJOCp8Ka6itGhOKZFlZ8JXa+EuQeD8oW4n3kZBzjNv014bpp/CBh8wnIyOiz5vHdC72uPNi38Q+
k9ZqAUGcfUCcY+W/V8kVqz3TjY2POSqaY4IadZ8pVGX/GjInzC66pV+6HLUsFPH2scJl8JhZJKC2
0Em+eo/GVGKZcNujlIqVRuicR6Y9xQxYkxuR7m1ZrtNfUt/vFNJ2isMtwhoU+jOyxXZLxG/SAeWr
mrmuIsR9qvl5mLoe62qSQrXT9BdwTN1/bLJ4ZMxBI7/NnYiEXEPhxgD9yP/0P+dOndaB36PpOCG2
32Dvi5g7Q5Li+qrYd/NBXn4c5JgDemA5pkRo+SM9T3IkinyvZj6UIWRPvw8arZ/viTEEaShPf3u/
vJaHMjfPrdmPG/n3fIxPtp6Rc0iA5PLjlamq//dfvP9lWWtF+Glhyml8a1FMFfdDEwbl3m90cN9y
kFyzci8H5SUhsmDmQS6jUMj24ThlJIP972wAN77UyqZYfozJtyCP57/+8e4//vAfl/J9cuzjr/HZ
hT3UcMx6YZV7UY6/DoNZg7XWDHBWhPzsB9NE3t9VdryQp2mJx2yRiDLb309/e0MjIuNB8aKHlkY7
n9X8JpOQhWmN3ppPUH1BGrhLLe3ooqlceoHzg68DTdzOMFdYEsjf2BlVcjbDatZ6dOcECt+igVw/
OnidC3N8SAt7ZYY304H5kIXnVAMgU0ct/Xw/PCpx94P4h22YuWgU6dKifV8blneoGyfdjLnAFInb
nVSEvlmKGsdrPN48O6bbZdcrvTF1wBUZpn5j3ZVsBBUwbmU2rXGD45Ucc3PhTOHriCcqzhEx031N
igmxwhxEjORsWaTqc540L24gqBIEmrXWSm2l+8FxEKW9cnL2gXkVHWt1JGXtK3aqcEPYyjoxuq9Z
k70BdCsWUQLrCPtqP7l70lgutdtBX/LROcHfVzqmn8F/K/wgXM+5Wq7SxQuv69QFy8dbmqkXzzoY
rZmvxspDaL9zXyyTZW/glac673aeSxacsyRgBnZQ/sN2NUA08J+4L8JGuyFzW2C9vFUOhVNgSdmq
6yHx5OqxINVxMejaIVKXIhQ/DEwGOgvSVZcGn7Lkos37ZnMLAf7Yps+xkVd74ETPdNvYNPpMZZP5
wyrHa544BC76TwbBIrYSREubdbjng5AEdLM0DBLmFG3heqyz+VgFKh3wLssosBB61P2uT3QqIXM6
SglA0OiuRjCVi3wi+o8GOBa+sDxmvrJ0K3BCLBK3kc3T0KveGjDwKyUlbqVFJ1OpsGUnb0tYX7AA
L0YWh0pLpxT2sXPNx7hyn7gvFb6ZtgoVC14D20jaXR3QsEZFGUfW+7udIVsv86d2IOfLHyAPJclX
w4uslUmWZwqmGAP9PnWIC24DwiFIj2DxUn6b6LnwiL96UfiMan9NgeWCnnRAmnijxPbdKNSzUb1r
sbuN44NCMQFdsfXZsdFYZOWuNXp7mbhGtpg09bOdK6s06OpNqhefgYx87aZpWhg6pE/ffE6tW9ij
ssAlvqy6fKN3bYhaB1J6WOOj0gmOqOp0WEZxuAs7VBR2+CPtbyZfaxzBr/QNtHU5+s+VOVyjjOdG
qb1mkXgSDSSqXnnFqkGiVqM5gKpJjvS68TPp4+VCqSesJmG+rDONaBEbN5VrvOaZTmZBqq9GorQS
3dpTGMxWZRE+UkNh29S8QvDtFi0tp4gfsRrDBXGDPzJRfTcGt4V/M9bTcnSLfptBiLELf5jg7WUF
pGUv3zv+tBWDGB/6Oin3NAeK/YjfNFl8XLsdldi8azdybpIHOTfK+Umefbwg50t5CRFKnZVvBMTO
U6KcF33VYUqU86AclAc5F6LEpXctr387jeAbeamib0PLHUe2q3mX7eUhcHuLr3JiE6tnuAhe1DTb
q/MjR57J9/x5+ddb7q/Ol/Isvf8NDUmSFJbTlfzxP/4hWUq239yFzvbycH8ufAyyDCIdVb6EepB/
hfxcPt4qLxujCxfp4PtrwFN8Bvr8X3dwjN2fFfLsY0xe2vwICHj+eo98+f6nP97eZuZXA23Ruqhb
rT5Y8xO7J8Hh16l8CMObCKgBoNvoodJvzQqgkXykBVNIlPqSfZHH9E9svRBMacG8Hgi6MW2YE/nr
5LXfxC8BVcvFQB7qwqgpM2C+NS6qUnR00NHGaXQFV7KFHuc5+EcShSJ24MJZUNNvnXICc6cQxunb
zcJNQ2a60Wf6q5piW03M6awEBhxM9US6wdgt/QKji1f26hXPIBsDExIJI1mQ6swmSYwKhjGrfFOc
vHo0Q3dB9hmGsnmHJZe1odZ5CwJoQHvM68HRRtil1PYOZhqgWcd0rAcREI4Ow2hadb6PB6hPkr1u
5NlOglzCpkTbDNh8J/fMaUc2B2qlZ8sc7f3k+OiT5/I5W+6wGT4l+G8/+cMyIBqHAtEi/5T7KpsF
WkLsCZJfnQ7Z85AHOeaqOS2E+eMq9ZoJZ0INJKtQUi7pW7UBCgVyCu44ZMfbsgAnkKZW95yYird3
W71YiAJtwNIJ1UMZYM4dIj05GWP00xAauUZQty48HoiUUsJ6zacUv/N0tOGzfBV2VK+caRgRzrnt
uZhom6GvXOhZ7N7StlYeC8N9lleKSMPnHhWfvLofUPzBpnQvit27NyeO3kEuWMcIbLs5mrfEdQij
q0FlkR8CeNxP4e17Yi7ncYk8DC9sXJlLeUm5GRhlm4ULpAYbtvIpmW16c8E3szG6JiXCC3YuYkHj
Kv82y6legamZJ/mfmgLrexUEiNbG4EKKKb/cYt4OZPMhFyEgVzPxwax2b/5Qm+/zyZTY5vsw1G+5
VVjvEycol4ZXslEXUaq3SOZC61xGrveIplBfyChpw0DZK1+o5xeMVt82udg3lo1EMvMsTJWgVKUh
QtogEBgfRl1pnvLoqQ/N+HNYBOmTNuEfniFh3Zjpu1ER0WzyX7TT0J0l/8t2hgnKFkIqjXy3JznW
aYW9Dy3vs7xqZ3C26ue3vOweVTUUF5Yb9hX/5x4NcHYNy3oLHgnyRxdo+24oj79UtQzZmTNu+4AV
xAD+Dx/f8IJxq4TWOfVnQugU0ElBvrN5wu+jrD2WSRyhylMIHNKMiQ7N5K0TK3Of0/mrapSmjRHQ
vLnu1KirJlCtxWTzW/NYtD1aZpkqzCZJwE9CDIPvwMmRl5gbg8e+hUaMp/sUeCRrlyocr6BtlIS4
KvXFqNt6UXuueOibxHnKsxSmY9xV75Mesh7NDf/S2qZyRIKPs2N+oVDDQ9qiT7SNLNtCIiYPnNjf
IKI8ponWP4wR7T2BMvlGygXf95TtWV+bt6yx1dsI+odX6tTNgLLm7RJX1lllSfrYxFZ7K1ytWfbC
jnfSVOJGrYcenkCuccAxm2qZv9JM8muSZM5DmA+e64Y4oXhAz+Nwy4JlnlkXMgys00Cwz90UnXtl
tGAlhHh4qqyTBRVtOdjcenfK1eCQXzIbvtqJ8N+efCs23sOwceMs3gzMzSd5oHr+Wtml+1CTM3sf
kuN1lCFN9Tuw6xSvG3KTKIyw3qsWMAjYtFrdmzKpzRbhsgBzLxr1FPYv0s2LR3VX1w6mGzcIlj1C
uFM3dNO1Nt2bqHXrNbFGd0XR2N8rQTC+tLSkmD7t10apmwe+j8DD/Oaauy7xiENTPGuOINorz7qd
U9nG/q4Y9yHkbe8QLcM3YaDadK2bbHio1aw8fZzpSvv7mJn09HKbWrUezJp8db0gECttMMzJBHQ1
906NFU9nJQTBQPIDcnHax4u8atPFnJix+qNG/VGtzlFVrPR0tvW7Ja6COWL9nrNuFs3J0aeNDGHv
fILk+9DSWVESSI4gKLuFXtytq8YzTjjWxx0PYmU7Obp4pPFjrpBoLfLemHZUULqbUxFkU8cxXfX5
EvdJTNSEQ7Zwq3Y3N6bMeYcaud443j9XM3IgbSTWpait8rHsEA/KzzsgPXCZKt54SvVQu3pBzdqV
30NkleoSoejSmgLzSFZWf8jDpAZ4R7iQIcijgItTHHQXscU0ODDtFAdPMbK8eIa+TUNYvlq+1i7p
yHQ7pUwQHIbpBp15+CWr+nLRF0P5aHWj/7lhj1Pgof5C16U8gMSjeNIW5VWI6X2YkqvEw7meduqz
qfwydZpYWQ1bm7hmFR/VDpR8N/tmWHX/UGVOf5LQE3kZmvlPOSQPE9LP7d3zEtUIvPlBvQsZNCJP
kks4X+gjNi0Tn4d8yQ2ZGgPXGR+UjCyT2NK+FU44HPPcMp/7GEN7Wj73esDFj8gAxWJ7iXuM4p4K
L8hj8FblzYgbi51lfiItKL/qqWWUXx2nLXY+jk3LMvSfLjnBaMCHb4KdFh14t2YfmH9tRB/R9Uca
FfY/6G+idSnz9jaaQ8yT3LAP48QXl+SdJfjA0tybaXzuRVTsyvRzoOTYd9s+KFeZZH+izWnhN7A3
iswM7o2Wx5AdST2rOoQcdvHqhEJfK2oybu2+KF9jt0IhX5Qvw9BvazNijxto3ylOx09OXhZPlfPk
fFD6J01YAMxNpf0Re7F386fQWgiIC5eJ0YPf6l9bcvpWEmZOxIFYViyS9pJVWE3YuojjjIsx2Pcz
LUtKpQd9Cs+RujDTIaGGbcbrQLO72+hM2qq2U0L9yAq6hfGAaHpqRiQOvNpXtbFG68Daib7tUjhD
/t5UAB9nQJWFL4fcsEG5RfBpMLBYNdaPMT77WYPhRjgbywiLly5pmxU4wmxnzJdulL5DiRzOcdwq
j4Hlvkb40Aw9qE7+3OyULc55yFarisQrkKh3eZUuXPDAVAiOH7nKQU15h07LO6rtzdA/WQG86smy
9CfIfWTt9Nmr2gDb/xgvdbddUaN2l3daqpeZF9kcFT5ME0ObXu2yQ1OtQF3xfKvZRR0mhTFRvK9j
/hOIlv1l5svIroI+cF9hXzNX8jLhKa0ZQfZbKGzKU2IxROO4HvuKui8iliX1DO1hQKXJZpXv9dhT
+UktyzzyvM5fUp65o1IlNw3i86YoAd8maTuu2RfoRzRoI3dzUG184DW3yA7ptlIqN7VChYVXZDcC
1TuSLAJnW/dueqtU0C5Cn3mnQ7OpVJG+VDqeOVhvyhViRL/Pc6VbQzFPPotK7KQFzpwm/0gcUr+Q
csFU04/kAIQLW8ZF5UUxuxATglrVCfVIisbGH1ATBfPZNI99nPl9Tcfnr/dR4qD8GG3/eENukTIz
DBmh74Z6qG1sNJqS/v8O81y8UWxWDiE6rWWp6C67845VIL9lPsYi72isju84oMOTbABENPHWZTco
G3k56FR/raQtd2bUG2d5YL55V8Bt/TakUrg7O+VKn99kDzxvfZxrD7Sc0mWnInZUdVFfsfo31zl4
MBL+LnCFu6x9vdrb+M/QAVbao1Vl+dryChthqR8sQ6+3XnHI30rXV366mA1d5YxbK750kVs95UI9
ye3LX1e6CcKFNoi98Q0KCZpGMwDxDsGito0rLVLHDb/O4Dl21RA9t7mQuyK5UyoGUDzyHXJMviOr
2Z8L0rFswlZ3cs9QKP5RYw/8JPcMmm4Vi6FoINDNO4445J6fhD1t5atJNUSbkp4EcLekfsh65LYU
P6fmzbdGuDKVorLAQydVF5X1UBgGWtj5Mk2yamXNSZJK0Tgnk9SYBf2hLS6K7BWoZbDm19Aec7Tx
J8XtWRp0rvtmVM4yt0KHrRAPa/DwAymGTX5105Qys6DzxAJHfW77mYJYe+F3tw63xhjmG9NjKZCH
9J75ufQrd5pYx21M36+3EbXBetxGVIweGcvXLRjEtQgjF09jJk52XJ4rv512o9rRTXNJW1+FgQM0
cn61SX7iUsn5J4wQ8pyM6AaPlhXxyfRgkrCk3te6w2M2udWGe5NNSEMyG9P/ZuqK8UD35ddB1300
7FmkD4iDzHNIk/zgu4EDLLc/3u1u8jKLm+Okj6uu9NVlzep5icAXN5PRaMAW5KlIHkGPL9oqbI4w
y4JhgQk8P8kDi538VE9JD0TWVJYheIIxMMRZdpIpbalrc4qDtewu6w1xAtbsgKimyrh0GSyxqdE+
+aluXMa5saq+Q/JH1BbbB4mgki7EprbbTacFV8Ea+yz7/IoRXdMak/VE2fDRiL3PvSIu8vVylgUM
vNud3x0FBHT0rXmzxKk2hPLZENP0yMY0YWE2YSszOhO0lvHS5ka+1Wfw2mSlZr9StU7dJ3K1qTXZ
OUnqtTLfkHCtWOAOgDnstqLxMo/BMcJGhtSvTbzvqdHap8pKikWI4n+F+AqnjlLqn++ymVD4GyMw
yCmHiTyiA2ajGK0TsiRLz1UuaHkTpP7g3GanQ5hNzZ5s1Fd/0j4JGKJ+Pr4ZlA82tArSjfxZ5E9A
EMIiTYoGuYaqH+y8+aG5nljTe6/utpq0GH9dBtVbrBTZRcmM8eLXB/nn5aEseyjn5syPd1J3pZEG
qhK4MwDDdkjjlcxM+qtICpFY7YI6/5KbfnPuuaV4SMG9JMU7GdSbU9j9RZglCZ8sApelXSHQYYjg
BPVWE+u8oLYJDwRy6KLIFfFQ9TXlQVLSAYKjFVgnTn3FWpWicy/To2mOzqklkYX0nKp8L7NsKXyw
7w5N0EVbm1A501DbZDk7cih5lLy0GAip3iEerMYnGrN3k1f6l91Lcf1unaGdX2Zlc2amib//7YSC
QHIf6WfyluJ3W9IQyDspdYKS5+oPuyugDqUQ2yjpwmOelT+t+YaVhxbM1MGymo0i71c51ujO+FhU
xJGruTirthGtJdbQ6tXxyafscfDM+nIf6uJsd2dp3vudSXbf33akbGvGISBY5ovBk2m25zUBVBo2
/ISDsP7cdEFSPgxh0LEBCLODZEqm9JTa3sxx8ZQjpTFhbom47db5EFrLTCS4PCfTDUHmw2yJqDvj
Ok0QDNpG+NUgmjh3ev9V10affIo5RwMk5rYwgaZJ3ZsSV85OXpZjlj/WGjuDuUE6pSTa2A25kxJq
8zGGUPrU6vHFcPKDFBbfg2vbChWVHWm0nqIDLVeKeGOQP1bOON8+s3VOiYZgg8byWygTR+J2GHey
eYttxXq0xbD5QH9MmcIDNCA/LDLxfseI8A9tEzbXoRi/OsLs71cxst5NCpp75RVYbAwCI/ZaMRUL
RE90cOOq20uOhcfG+hAMxXWEz/z0q8g5lCzv1Yjk4tJBizVbE+RB4tapDeD9caZDHXbbe2ghWYcm
zmg3X5W1aAF6szKLff81AUl9JgN6+NwhMGNa2BL3QCT8PLMEbfkD4lJ2kFddkkZnAPEbce2cZnoH
DaStkjEAtVRF0bUjp3EhX8jruFnoRUewitF0bLeaai0Fzx/wSHnpTjobVHblG92Ghdia1baHHfKa
1UCmZkrdKBRiJV3RHcOuSh7rtl/wodBIsOiWGKRv388+xvoC8VIzWvgB7eAKj5uc4Knwj9A94gOq
vfyhbnzxRF8fQxDBJftCqUj2sMUyb4vxTbMjbx21xMaolRtegsTYYsyMFxWCvicrn8RJy6kvZ6U2
vqW59pwrY7ZwDEJAZAXOkus0JXVppJiZ2E5GeTQUT/0SxqHN2jjNT2wt0PjhYiAmCaBf6obNzels
npRm2P1AXcmTGFGRqderiTDuQ1iqvw4fl6XddnueHGIkPgSLJC6g8h3yxTd54nT+byclQuiYapHa
EJwGX6WZrdYZLmXuOt+53Ss+euviF6YCsOm7WCHl1Ux393vfDDP/kQIdfM4q79e4SYpHbBEnCYSi
jYTFMa3OEggFpF6gj+k/JxoKEZmMVPS+u66E1t4fAtl8GWAY3VjJCY1R8qrqFcaCHGlG42/HdPLe
HEtMi4nKlmko9pMvkBHGmpntND/vzq1wYMjUSciGHBuWL/QMBBElVHkmfGN4ZUsKJG0+yyw0KnMN
aQmdACyNm8HQR+O5lGBDqy3wvU19eWicAaDqBZBaf3W70bqjcMKgKBZxp6nw4JT4VHlsHxU3vbZq
yeK0c31vketFspP2jaAmTMispudWqc4UKyknqibAI4OUrXUbOeLia0v5zridv5Caek6R8O/uzOX7
7Zmi7AxaAOYSiakLlVTZxFu4U+SgBmTNpDRudyQA0ofmP1+njWjWiWBrNfjZr5cL375hJeh2OnkI
Z2mDBqHRTcUZnt64DoVn72LhraTJyC9NNjLTRKWyDaiNcXNJ39JU9u4m6dk0SYubk+o4RWbVLNDu
ZRryNNK0CeqePTMUEo94Zs1gw+yy+u2b6XveDsaZ8M9gJ3oVrvnEQ7CpuVWn0h3XpmiHtXwURmoY
nEiB8U+qaVIeqYF6tqaxQOMUveseFVZ4L/5ZSYx+j7jqjVWUtvw/xs5ruXEt27K/UnHeURfedNxT
EU3QU6QsJaVeEFKmEt7vDff1PQBlVZ6qqId+QRA0MiS4zVpzjtmqUXbpRzfY/rdbZab/9dHyPTKl
svqCmA51Hx8jerKLVLFEJAlfZhJnPc+cy7IppId5VY04u83ihm/rzPmNNXqXk8z0WxG78YFCOOYo
gJN3ZSg/3EZ/CJ04Re9I3P1yq8Cx7Fe0uM9TJ86Lsrl3Yt6+fJy+lM1LAWC5T1doQcXf6zliDWl0
eyIUJFoZecfgk+Dxnzy73U1RMx1MPczuqANIv61ZlYhJSQmqCCgjKX43V5JMRViPQzZ4vwp4+2W6
W4RCDRvBvSsqiEszk6Qy6+78xUzIcMf6gxX/5DcOuwUs7+patVcrQzv0c5SLGdu5bzatikqRAXO1
3KmiexiD/pgLnFvLb2+aEaaIQTpiMde4MoklshI2vSD+quUQZWLH6CcPtSKUG1G79h7pGz7KJKtf
7S8PkJk8ElyFmZI54kyto91bIRJ8EEs0zyD17JS4sR9rFYRB13cFtve82UtQ6XAFkuCGVW/3DAdj
pUpKZ0F+9UrCjlKFV0OdyKGGm/YjbQg4vMaTG4f2jwlROhvB4sPSzNHPoacR2DTpKwWHKO+jUb8s
t2CzNy99x3ipJAaI2qZDkj9Pth6vvXTQUNzFEqS1rXX+UmRxNbnwEXOxzlrk/KDbVkngad964sW3
Af7+rTbqmy9qSi0iG5KP8WAUdDqGmpAjRVecV1hSR1upGoLbje9uXIdX8BDO1q1T5SDtuLiTjl75
koi3706/CqvR3BoG8dL0i/oVhDvxutzqdYyOYiwuy1LHSjETCypFhKql+Y2wQak4/Ej0Wxk5kjas
jpJ0kZOaTg+qdJRtbGbyuVbt28rwlIM1YfIxLQghoxvRrTFxxGHtQntaJ4esQXChuFC0qL413yRw
k5nB0wy5tVVQ8+6XuzXrv97dyzuC7oL7Qi2fuqyJH1J1JahPIdJXdRQEQFN8GwHoMCnRvdclCaUz
wm9qSyrPjWYqm5wl5W45JaQx8TtZdycrLGZ4aXQnA1ht9PfsHxkKjBRx2LsJOt+nFp3edm4tjkXb
G9uEkPCn38/VCU1gsi7fvUyn2Uyt9jQYZfRYWEG7pa6krwveD/qNNH08GFww2YnU8SD0b9ClEYcg
/mn3jMYE3ql1mub+xxIYU391RiZib5qiuywLR4xrCAm1KEJmTwoOo1/dbIacUBoKnzMgwhvZNfaO
V50UU6FIO6M4vd7tTuHInFmjwzkuE3FjNC2XH3oLwpJZuyr2W2rVD6XietfAjIjfbHpnn+lhRT+N
9udgDRhFpgHnxKjJO0obiO3/CTCcwE8cZAJ/d7nPsiwgQikBlNEwzi72lD5PklADSokz+hZF1Q0F
ieGx6lEFIbzHUSGy6FtW6NVassE7elFpvzp3XmJlx0KyBVJzvX8AFeErtlJ0vsdGV8MPc09sJj0z
XRDODP75pp07uJgBdbQyYIWdMvm5WGmXw/JWWx5PHVVklsueAs7uW23oCssH/TimuXL8y6w1570k
ZNWsLEJo9vS+uieKy2LHsh1pz3waz93hWHd/LmfhAE94MIdLmxvhutFsZ/P1ra+Nuj7qeftGhtW0
HnM0UfWsqa1nTW3gO4Nl3lmzmnY5CNu6Vo4dn37flZOgNKMTU0NNfzSM63PWdDFhdmnBUW3EELJd
ismj9HKr2gpt/iZUmUuXyJj72vNWR7Ehd8hWfgPpRJExm/rzskls3SAE3Kt05wVlwXLv16O/n7c8
BShr//WU5YHQ9iArGLVzcQ3qMm4nh+2ydgGWmt4XCCGWs7KCy/yLzg9wcpdYL0MpBN30svanMWl+
xk1+N1a0vJOqZGvuNOqLII7Fn7TBfhyHzMILXLV3bpFMqEiJNMuwmO3dKM9/TWODUNNNOZdY1pUz
nlvL7o6DkyMIsGcStzVqKHR0wqQYJK65MlZbyuKMG1b+2ATkXsz078waikc9HX2ltVhc9qzeBSHQ
fhM5+mZJgqTObPhf6+B+Cu7NOiXUbq6O6A4Jb0Ajw6+f5IA3/TrFEi8eZZP63r/uWl6wPOP368Oo
YHj1cAZ6BcEWdPjzHdfLNSlzILbLfTqRZbt2DiRHiR49sOa+1nPMW00Lf9MLzIFKRjAsgb0rY+jX
FqTYdyXl3Qy8Gb0SEPknyFHbl41jPEJvQ+xjp/b3qmtOrRlGrwO5IJD1k+yEwWrX2W6/s3WYYxMg
0K/oC1eV2zbzlNcopA8SE2a0tfNcEQemJ7lahDWLNCQMpAvyxvhW9kN739r9cfnL6jYhPbhNg2Op
a+IlVlh8z3+xhwaEDmXS7TPFydt1tvqqKCRHBFrdY2ioMCuEeb9AOBHskSrY2/PmpwAnZqMW+Cpz
yAqEDLPRfvmIw/k07sxdSU1mY82EOFHStk4jIJjz2XIAmkwMXKWU268tDELsbuVmWvXiWOPapJFD
jM3EBF1TCSgM63PxWRlpZNCHdj/VPhpPljF+LKXM/1rUXB6xIueiNY7Pmz43m/mKG/MBJA4LP7ij
y12/xwI2N2tbahWIO4YHVQQpgHZSIYI+cXdxqKkHOLfBpebSXodG27/iP4b7/tM0euUZwEZ3NMt0
8pfTWsmrrTRdfbucsmCrfKQb1h4td7tSWgf2FIHWi5onIgVuZWnJnP4oqRym1RPMowErhd4+aHqj
nZ1mVwoPBZBaRMdmaKxHQnf1fdp7wg/GKLgJnf55iZJNzXgkuzi095GFfdaP53PTqPCXueG4KsaR
7OSs+XKN/baO5UH/l/tNXTkbVhwh8EKiUXb4r3PXfP6t0KCrkP1TwEFufYVWYxF2LM+Iaxd7GiH1
69rraB6lcYuDxcDt6CmQTe1WPcb/AosLSXwODpKfmUMOaqnJ8orEVPoek9DXreU+kbQH9KEV4sia
uhA0id3E/3e0TQrqYZuNm85ytSecx2KVEpv3XScccPG9Sce4dSpl+IZKcPKV1CHiTi8MPzHJvUDl
hbJvDi+yK6iWcW81J03tred29Fbm1lt4HmaaZ4gj7Xi3VIAMl/CvULfWXjdFWP5YJjJWjOQdqRXx
UCMs57icjst9y6ENYNEG2EkUs9kaBRXwTLMxqKcs8i6BSEgHMoa7KCxG3w2j4WiM5vcRwsyjwP51
pOtpbEKN/RYsroSPdBUTv7lj6rQYPwibIXqBXuxyLkWfb0OlNnYVG4dLnsIEcHSkeV0ZTrvl9PcD
sUXVjA/iOz6UkVi2sbhbFqDLoZIokXVWZBnhcstynwD68NwMsjpVmuGHMwOxN0J504PPWs48wTSY
JRLuyTzjhXVwMGOPdupyHeLJpxyMsUQRBMbDhIAa+HuLudxyZUHdS4fwt5xGCM2FkgfHBnEFlO72
Ziksf1WXe8DcMewsEnuBK3lpHX/Q/rgpUqd4pqSX7dOEfCXLgnD+ZfURUbdvECIy92hU+wxP1Ptc
DMElc/JfhzZPMwAZKuFnNFjbbdsBPI/i7qGn0bL+b7fKGherEg/anmZqlZNX5kEcqYsrhYq5zh1H
aGeIYHDR8nAjMYj1XGnqXTuENH5D2zmMM4QgG/qXSJdILeYzp0BaEk9UTeazwdE/PdmN2ziuzRuI
nOoXT2B0nLfWaaoHowkJRqJtgZ6fesvXHr3OnWCria5DUFkpzrHR9NWyss2s6ACJcoAqibHNKFtn
72ip+9J6rb9gIPL5fm2+H/AQAT/mZXnDO8Nu1xWRTOulnh/ZVIR/dT5quyaghjexNoOPZlDsX+/z
8u6S6mdsCrURGOqHn6Gr67c9wOmDq7O2XyZkg4/r67RO7GCDcUXfaVThNkB1s90yxSyn2ZCCiPVG
w6+SoHs1+45CVsPCZQYnZWhmb0Jbce7aDjlTTe/lvZPGD0uYxoPVGsZRKXhzlhdY2ryLj695W+CG
bLJt79X1IaVmeCWx57bp3Ond8STd9spLLhVt11vXnohhs2hxx06XXwpg6n1uGz/mG4pZf90Y53t6
Mz4DazB/jNzAMW/RFE2/RVITvgZH72Qt2oM0OqMUde4noqafkpEcl7nnXgeBc1NACFoZ87P0PKcS
WtHrWF4UR4NgfdvlxC4O3U7ysR7szIwOwjWrM07ImsJgV93bucjWPfW9a1ewdUQCE7yVwBFH4OE/
BbuTCoUReE0F84iDUMv0plMSDuOdVMmjK/Ku+0ib5tZLdPc6KFmwMwkk2mWo3i2IN1dcq7eY6st7
vVPzawp8sKOg8xI2cXixgQt9nXbJZbH7/c/34f+EnyCusjEk9O8f/8v597IihyWMxH+c/mP3WV7e
88/2f+dX/etZ//6af6wf/+/T336Wzd/Oj9un/3zmv72QH//r16/fxfu/nWwK6vzjvfxsxofPVmZi
+SX8ofMz/38f/Nvn8lOexurzzz++l7IQ808L47L449dDhx9//qFj3Pqfv/74X4/N/+mffzBIxF38
/p8v+HxvxZ9/KJbzd3MOJPEM29INVNUYaPvP5SHb+7tN8dUyITg4qqPOnK6ihFXMy3iIXoYD2oBq
g+M6Go+1pVwe0/W/Yz42iUNXXcv2DMP+459/3L99SL8/tL+xh70r40K0f/4B003/468+NBvQrWYZ
Gg/wZ3oErP8HPpm/IRpAAqgb15BQafQQSofFeO6MLi4M4jUozYfRbR1D8NaluV6eshyW+5dbmVff
9eg8j8uZM/+Qr6cNJT0B4r2+fvDyAhhj1YVEaFrgKWbLuL7OFuKHOOt9gseq63LwVpEg0BPbbnmX
ejRJMuqfCdPGA569+4YcIQsnAlpvmgSwrsp11DQfRqhl28xuHhBkkbVFXNhKZkpLhQGw+qtSxGO2
VlznkxTahDRld9YBa5tRNDF0G1w8SarujFJZJ+Qo9pTdfD1Ow0MrQ4pF+H5vqlAFA+aKm5IU3q5A
agfDraYuUxxEoEvet5FfbwUkeJx6TyfbjrGChEjVB4lmPOgqouEUaGfCdmiHcLrFQFTjOkILiYAw
3HQhIX/F0My07gF99zDGmwIaAcYrGztWc/HSSIHzpAfnsiSbxQmOSeu4fuYy6nelMPfV8IhwbloX
JurbmJGkNGcJNWlUZuQJVgGpB4pUPesxq5Skj9W3TL30g7ISdThs9AhDUt8IwAeRAVRSYAI1HQMW
p27fKR2Qe9twwQIh9U+N0l7ZfEVvha7DBrDCHR9HT5oUDiKUquM4Db6kJgzbMDtBXnuxpW4dMPZD
KW0zRNKEA8coHv3GjXM0ZOZV7SgBSVAEetq/pWNc+aNC2kHNEq5RnB0iU21VFc21HWY1UUKCdzip
N2D7vK2wvlfS3XdYxItcVFy240ufa/dKxEqeiqAvXOMEP6NYT251plUSrcbJ2/SaSm4NKidFprux
w90WsMt3y12kozUFjl40RPWAvwCVhqSNjQOW8RtjsqkTTQitW+GTScF2nBLfSFZi132iBm1QBYZn
D1ZUWEzf4RVCOHTET0Nj90mIiVF6b5h3AOhAo1Omi6IJ8B5EsSSvuYGU0opsfyrS11o/e1X+mUJ0
XzW9dSOaBjFCi5i+5/8BnGe3Fy0zWKjncJ0rj4ZxrWwCx6ReUrxy+WWroovjFZCOYp1Ar3CKdNoq
EesbKcZt50CV8HLEzDaVrpVMrHd91LObsUa/UIv6U6EBcxTpB+hD9HlkhpJ9bRlwK1J9ldmEEVka
xVslPmhaxxIl1Mx1ndfPo4RLmWaA3t1K7ohzpEnYo4cqHtyUa13oxjfkEN7OCLE0ugMf5JCtEdIc
SOxLz8shCnVvV8Tli1ub1srJ7Mso08QvU9PY2Gki1k31PipiOHpWt+3avkE7zZQvknhjq43z7MT6
t5wU4E/lQBORYYbYndjI4xsjcKlJq46zGQJ+q5HDmxCSrbIhj7qp7VoXm5nGAhRUSLBrYSIyqP/o
+apwpWt+aSodKWCYlQMiIo38FPTtYy9lurId7weoDuoUVVutTAcPJAm9m4CFjJdozcoYB/51ygkS
66Crs+7ogEbrLjGtLGioTAW0pGwGWodowLgtHmOBwD3sL4GRvaBc/A7e/p3hewMRfkKGwfeyZjtu
BxhfyPoqQI9N97Ky7lU1p606muhj0YEiOnVXOnxKP0a25wSKujpFomcYJ1HTCezg0Cjua4I462bw
lG2f2QQDwNfcGLMdd5ZmklIHbDNoVxJZJupPjIpst5GPuu0ONA+fSaNtCJZDnmlKaFw1UZPzraCK
/VEdcmzm3WPkiGA9ISnkOg4e1ejF1UYg2+b0ELWdvtaSGJgCr4Tw0EHc4pCO9g2TJ67TiZN2srAV
BT4bVHFM50M1pocpM/pdbOj1EcKPnVl+JXusk5ju14B6o92AhNd4HFLHO9fCeMA1srFyqLqIw5N1
P02+JcG0Wrb7qlTUTcHXXUNXO9YG0tcsiMt1k2qnVBThYfBm5WQZf7QeUfMIN2PG4hfqvd3WmIJw
C2cRLyKSt8nlYy6S0PC7b6opxplzTLGQHCAE7usmGvk/vddGHVLfoFWBiHXVEPoINS+/aqlyK90y
OqWJtxKs7ViNUt/qxu4hq/LEj63YZ37QNp3rwc7Vw6cC6LoS7CdLj3fDELw5EWFbttOshz6d36xW
W3MlXNK0BkeQCB/AjYe5o75zsgABNVCRXca7uSnpM7hqL9ZVnV28aaQFa/7wAvEhVfbT0BZOtdbi
OrC7Fa7oyW+s+jEO7Fs05enG9CoWDfGd0dMmdrAB7fqA1jHlXsyykwPGRXtlf/tSDR1+IFU9pa26
KersFc/OWzCiscT7eBfVBSgey95qincKmZ9qtXiF+OBthvhYeyXNKhORpOntutHYaFWNNcJhPJ1/
0MwhJ8Qq2Su9rq0aIdjRleEtljq8Jpn52pXkajeuuMJBfMt1iNl5t1bD8HYqHpo6RN7vMSMnisos
C33JOw4E0W6QVxYrrYGgHqgDYr8U1Su60aYW+zHTkFBke7pD93a4oztrbXCxpL7wNmNJuyOT6v0o
i7fOhMwOBN1Z6bFzykASXYNq2hb6NiNKaSU9ZMoUAXZ9dk57+Mg6pSKobHItCICYyvBJ6xULzhr/
Pn5OtqWEudlqeCu7x5gUSWSV15TSOhBygn37EeMDZX9QrXD/kyxbyZw6Njr5dDPWw6WmbHfP2P5j
irp3OzXVlZ43nzLxaKSnA6EIo/SFLrE3UNtVwG+tXQ8CRk4BohneOje/otV8cYSDyKT2ZZAggxgP
sgqhKzgmRm3Mf6vQzDYqwR8+IDiA7aggx/A0dRH/ACyGVab12QqhQQAfnqQ5zbtY2jo0bXVltu5P
dUo+MFDHxNSVN3DzX2HlT34JdHuXWhMwIeuKO+OkFW9mNlMsKB3udS3fli2EB+zht42p5ixqOij9
QfKtAzae0A1agdKMVogyuWbQYUZZcU4sAVi/qDeUPW+GznP5w7nUPG2bmEz4jCFrzNrRqhfOFTNN
5Ss6KwJgi3ua7TeGwlxmENhGHI/baZtKU5CdxrQnY95aaevFSgTw6RIFUh5J9+mgXCKk/eASCbTt
UCNgzQzeRQL2GG0+lzWOgNI9LXwgz1TuS332hcPnwE7oWn7eeLBqym3ypOvQCIn+ey/DdtzY5kgY
pwqXXEdBn1QBdgLzQ3Prb2NrXEzmJs9Sz3Y23BdxRYJckBz7fA1kYGAChQeWRVd2I2A6NO4hvxr1
ICM4c4fAKMQnrJ8Rq9RARrHBDCRh9kJ+iKGgu5OchWe8qV58ww5Fwfdp7ZpUhYHXfjou68J0RJJi
+piOMHrRdECPgw7oBfsBoDwaFnpf3U9ERh+TpopX204bLk3ISq0u7L01diSoKRnlMu3GyOSps5X3
Nj0N2p02E3308tlqScvwjGwTNPKBvpy10jMTrZK1sfOEWTx76RgJLQJhStI2icDMSOtdV1RLwikk
cXQKbxs9+TmQJlQb2i7UDNWHvFZijQgOzMc7aFKHrGuOZgCoyr03x7HyNU9z8JCzSFbYlBKmJSeN
2VsXR8oSj46RbAGkbPPyFKv1sIcWRn+ls7dSlkjQepmsUc4DM01xavaZ1q0HuD69I70D9rprJfXX
aiaMxfb4TQqM9ZYjd7Lk4ordexZpJ4p6hcHS0k17jQolTgrpHdGZ7JTReAyAElJbYs9EpHw7No9I
wOj5q8mms8sEvrH43tnaTZrVJG+Z0JbqwfF1jXWDpQfKSjeQkXbVOsheAm9wV9aYPDGKPBRD3m3k
zLEQC/zCMMq9DVY+ZtXgW1lGfYmFPTkfaMG7yEHWNKZ74Hh3ZZSEa5obl1gtIzALQ/2UxVO8bVCD
XkrHME4mr9wwL1hrOTrZs6lm41avq0NsDs/jiI/ZDbBlewRncOjaNYlY35W+7jdafmMMhXaYBgAp
SmVjhnaIhtGTZt2xwSEupT7aYPyA50SiGvmWE8db5fKnPRbhinZ3xipgtoSjoc/WngsskLnzuaZH
uRGB8WAbPTXuPH8gb5MtjaHcaG2DwDWtss3Q4r3u5kMam8p6aOmyDF1RQMLFUEvkc8iaoqn9yqYG
gxWfeBAMBZiEhyB56ssUmEqr37LOY/GT5c/ZhHEf38U+Hnu2LE6FClA0gJMzEqTtnm//hMV/OagF
jv8uHd+NqScWePpm2LzVVthiSE/kMZ8PNX2xtKIIJNTpc+rkx6QQ4JtqacnwBe5JZvI+5h32hFzb
AY4PxdmORnzVbdvPK/V2srLi0NbtsJqIMPbRSnSYqvJjTo4XMEPSdVP1zWEauWnJyunJQ6bgWv/g
K9psVQjnhsivo1lvYshUXqo8cgV5G6eKjAvCDsjMOmN2nDmfQwv4k4Wrg/NtJH+8LZ/Docc5WobB
po9don4TVmeIkesVVxTt73jn9GheWdbcKWqYnA3dQCI2S3hEcxjiwfa1KA99tSMyw7FglFONbsCB
3qFrcLc1TjHfi4Ps7i3vAZqEo7jBPZdsIrJifTnRLS7Qj6Z109+YATLmsot9XMeZz3RCS4C47jsj
r4s7JSQ6eQyVBICQzbKlPZvsWA9p0G5GCM9+rdf4ayWpWYOq0/zI34qmI5ol9bz9wptsyrI7l1V7
CEKhojnN+n1aOdIPRGxSN4Dek4r0HKi3CfvFtVl9dMghZD6VfhbWxt0wTvodYlQ01xl0kbHw7pQE
9YY+qmcJxcRgVFrnHV+sFPDhug6bHEeR+15CkKhCT7v3ElW/B0TUbSd2hj5l4jUY82SNe0OQbDjz
6qRFmBpskBZUupKBFuuqOtqkzrinsYISgibrri3i7p5/g2YkkoJDYcf0CWzR7av2KTCb6NRZw7uV
q7cisIHDWIS5Vf0r+T4omyjqEuXe3xvsWUd1CqkDTcNRd5yfLQOin9ulshP2ZwMBWm8kKZ5R9arX
yKl0y7NXCeswKLRAB9JZCDH/HXHVyHuz+aFqwQD9T2yMPLwUKH12JTIhP1C8vVuOBCdpl97CjpVj
sl5hRnzQ5aDd9yjG1hroWvpgXBp1jW90OjhJk89YI18Z6dbqEJp6Qgh5w4nj6Vtm4ym64G6JjswV
xrEnReiITMMbUFkLXIjzsjH1czZf5CAxiLYVoLsXbaS6liTad+LapmPjjOPRKdj9WNUgV2PdvUYS
NYVndmtJKAi67fC1rlKBfyt57kflCV5vu+3NEQVQPeK79bzjckjAQh217C2r0uHD7lQNCZ2yywDB
HfXGqS+WxAfa1fH4QuOFSb+BjBiXr4S4bHI1d9EsUYgJCOfys9RUMCszJ4prRCzcB6J+fNzVVN6n
FflBuRVxJdaso9JsvHW80TnAunQ38UMd3ts0Rx6cqH+26Dv4JVNhUCTlqXJceTcOfF96J9efZWyw
qBj2uVomGxf1EA2e6aOYfybhAckqr72aEgH8TlU9Z5NT3gwxXwWpVNoHxaEiVcLvGdEFJL5ChGnb
RvMnLGFrCwv+XimjD+ml2k03OSbbzFZHAIwjaJoGtDo6gbFicHY45MNNJGglam0S7Iipbm/rS6aS
Zpd0Nhb/zLlD727fpUqxz+JZVEZ/G43nQ65iUhmLAhsxlUKficXcgjljPWxRLoJz94BsKwTZCdkU
G865HJxqJztXPqUNq7Rcce+Ad9/aVAxWxNN9i/SBbOf8PVb6YYdN44MgomwtppzeXScpjbgZptQg
hqOaqYbDbj8hSBNi8LAy6QGcp9zqIO/bSMVGUPKhKMgt04LS1/OkPytT0+F/qSNa/1USIXSJu1VC
kul2akoL+Q9UI5os/VoymviNmWkbLOoGbDEnOrsjPc+QrCu/6Yw1Xixgk94EyWhy9kGjtGcyXH4d
AMN3B611bzIz+zB6ZAVeXYnzcogYMlnp4FnQ6/uuwy8eVZ44J/MhsmeWI6Zyec479/Fsm8W0b+dT
oxjkme+qBN/E6XLIkW6qmn3TzGzvunB+PeHrFpSaHHcDglabPaaG25946z2RzPlNCVaE0AZzuiXD
ksJYHcpNhrz21sildRmqc5Mm6q0xG2OAE2T75XQMhEriGy8yOuOYTsW0M3X3LkqHiYw0/v+LY+8F
7VgqLKXOSEP/l8We2x3JcXmI+1pJNkM66FsthT2klBY22Dw01g66q9tCSg0rHwJs3bEPEPfkyQ0U
eSqKEDhXEeZrq0/lydFsa05N5marCYmPquwpQNk6LCMHakml0Gkn7Ls+EY0036NkBlj12Cx9Zm9x
8ooRAsx86/fBc9hbIuBxVmBSW6LQuNKHosKAN1YnZAtFhfxtphBXKaG1qolEdYKZxkaR1Y5h1pih
zDyb2E7GrJ9Q8Z2yTpYnMYUV/E9Ol0MaCeQMmjfsiXtN15MgUA0x4gEToH7rJvdEPY0PfVhhjZjU
6ySN+inx2F3blyAp47u4xk84Z25H9nRF7ZQ8GcV7hlhLZlfTKUbsUsmwqZKa2T8LHzqWetcI7S/k
F+UCdSq79jl/uMVO/agJda6GxUd3dOAljwTJDtZkbb0ArmeO9w75vNA3iidNLLZUUGaRna5WeMxu
EQSB7NeDaD00gGunKGkOmeF0/iTN8TTVvFlVjUiRlRzBTVVwD7s8ezXrKN3LOEC/Y09vijDVB3No
IWaLW8u4Iz951wRqfYnDIHqWuXom/dq4QdZ9BMHvPZsJU8vQvNReqF8ab7a8eA4mfje5KJCVuRoP
5LPyfbfdrdcV2SN+VuNRDYtNy6wNZn68kKI0bk37qGdRvPOizrsRavogKldurMHyRTQhQOaDTO02
XxGZepCRksx9aW/b6jZIJWIFI2vcT6UOPLBtN2S1lb6bV3ulmMKtMPiy9aGzKUMshk0TUhIXcB9i
lkaiyBEAU/Jaz99DK2e9TbDBSXG4hDw1UFgXgw2rs6faVd6nFAF1bLGgT901PmUU7lowzePmqh7p
oDcIF4+oen3Xls+JRcd/KCZ2r439s47Mq5Sdt1JGBknLcFqKQVS7KQqFWtKdXW5bXnIPrQujTvuT
r7+29RWzWHspfJnOo6M1dfgE4jB+R06yTx0HXYfUfK8qtw4BF6wi0VCavYak10YXN/3QbQMMq1Hs
hY4plO/HfWqRbG260VntgnIHJpsyXua1GzOAxdQNwePUxKgdzebFCIZLyqaYJMCNIxO5m9ruDicM
yU6j8pZ6CQusUOorSxDhVXhb2+PbEsTByi4rcGJT0vmiytKNZ8CKL8NO32VEja27Dih3m+py46TG
91Rmz3FXR6sgIqwpEbhuR9SOLahdKIB03uvpRZ+R/q4+IitV1qkKpi6oHaYuUMl7Okt8JdD1NoHi
Ppu0gCoTxiS6xzuZi6femnPNDfTHTa+qlI0xndWResAa2nwbeXbTIP9rhDMyD5j9ibX/yi7gzQCr
TW8lyzi2PsGxQwHyNrUnhyuNruR33ShwAhOPAxJpuEkrQ25jBYoQ5NgNcYPgvdmeShczQVsHZ8ft
WHsAhz1lahs9jyJooPMGzJGeMW6WTqLbu4xudWAfKzfAmTYl6H1KxUDYlSUHIq2ra1infKZe0u+Q
nlRXo+nibZfrzrplgVv2bnkdepbvsjBNBr2uvOpmjl0/ZDm3PGpiSq3guuyIpJ9FnHqBSL5vznRK
fy5nhlmYtwE4JwCs0ZrIZWR4gUM5NEQUFOF+g0g3ImRoEEEz9S5nRUAkomcjejIpVtHPHKAmZ+GV
BdpyIgPSxl2G+E1lfZL9jTNgyn1R4r9yEvM1sgxlZb81aRMd67LcR0jnLxYRkwF6+0Kjlq3FaMMI
hM1H4kWdxrqWYkANM9W0suxkjYmbbdM4gBwZ9XzfFvWDHTk2VlU8XbhLrkWgH4tJIzTMxs9Pi5LO
F+uYiWbjKnSocZDDtRrs+EyqRLUqPd/BnMplEp2yYGjp+4X0G70xvrdcmWzyqg7WyykdVvS4NQUn
G6bKTs40/mx+3vLoYEFdSQBffb3WI0fT4ptPrKA63bRBfxNHPcLSycuSu6CeffGgdSAmrzU7Gjb1
/2PqvJbjVrZl+0WIgDevANo32XSie6kgKRGFgvfm68/AuudGnIfNUEjaWs0mGpiVM3MkDsC4S+vx
AUj6x0hU/zy5C456EQwPuM92poFEwkKkI//G7xtVTZ5YBdYZYEg4dubzGKx7CcGVZ2oK69e+SqN2
b2mf0wQ/zkcb+j6bsxyhSpQvqsqQj/MqiwbZvg9rj7kpt+KRuuXIpobzGohPE8thbZt0SAXcOvUa
xssIdyytxrjJ7jVM6ZWXn+kfv6Y5sm9nlhRnWs+qYIesy2I316uIDM18GfKJFQ5+WO2rFsPTzIe1
82X5hwBJEyPKc4hsBhyFm/baBtAsOf5HwVozNX8iSQS3/7601H77dWLsJyatyA8g/PQLcij7aXXD
1RfbnLAFrG7u8EFxa/MGJr+NduSjZYy9fidopjjYulPumxXjqbdV7Ep5JfuexWICQ18VNdpoPz8n
U9r+6UGfdOZj11N5S5f4mRGaYbfNXh0dqDsWhqsvoJWKwjwXZlqGAzf3yHEnIPbletU7/NxiEh6u
J9TCnJVcV0zuBWT4NTf8eY9Z7Njig+aUrs6Nv8O2oOLUtm+18GveO/nrzxnkknAwvZmVd17vKqaX
B5Bzd6t1ZIm99w3xyof+K8n4jaln89nSdl1j8Yw0JMhKWeGSzYT+lz9YEkCN04fqkTw2BoYy7XlS
wxMAv3tfmFy3837gwuK4hDoy1Ye+HUjKxxBeJzbaxY4Wcp/kUZAcVAWCtfD2jupeOF7fQwHbgZB8
dac+JWkyv7rG8tUZyjnwj2ZhQQtdCO3qu9XkxPtc30xv8X6Kzn/kIQksaMbZniQs92c+nrQaBzut
6Pmfrp0I7uxszb9HZM43DMwPDhP7XdGStnN6jYCfIsE/DKxGp86HAmc/UdL1EWhs/kb+tahz9R3T
7LslO4qcxha9KSv4ySOf1stAkZeWWmHJbT3IFEm0QdPicdV/irX7aQun2w06zQWpwguXuPYu01UT
FaUew+eb4MxQmb2O33phg7ly1wUTir2VhuV7qpo5V1tPfrG+awOs5BWcBmipPUaIj7wiYdW4Pstu
w73BXteIRed/F5Nd0xTwAuasi7CBvwe5JaNxMtIwTbelZmD+MFxnYVJ8GSWld+WkbmNqs2Um6iKx
ltAgE0Hm/yAFTZgKCyp5ukXBj5ILqEjuaVAoQttGAK07BzHWZPbtMNqRgoQS5pyksPf4inl/Ru6E
gwsEUyNXND8gEcE/TsXjIh1YhMRVzPXmaH0Rj2q1+Wf/rgYfRmGuPLpsorNCV5Hfe28oUUeCtWOL
rjfq83ynCntnZdlNs/wXwFP7eZXBKc/kb53Y+1KpHyOwz3Ao6ePlGZs7VSQnPeNBVBOS5OBivIGT
sbhx9T8AFR5TAnHYuWHB9enpP/plXWTJXuU+3mZDq6LSdMCz2f5jQP0KP0kO61adV3EHq4BjsPWe
zbYIW/1HR+ON8UU9txTO8W6iyfm7ui3eaGN6y3Tx3nNJCf6xauNBdZQru/78YWSsBHxEsHG0fZ5U
uIeqNzkCg4Kq2/6Q4cl3wYhWJXJaymkT47LQrqYUN6/SnVBU7btQPOHZRukL/pntBay1/8oJFFM/
D6s6GBkzu2c9B7+MVWFGd2U5xXEaBdgt+6h30qeBKRq5zTlIwqpB5ZYR0tCDU4TG0evp+m7Y09KN
6I5my6WUhsFo/bZWf9/I/JGPYTzaLaNpZpjbTBnDQ2EnBHA2qbV7hQBxDsZDb3mPbr1mTMT9QWTk
MUbGjtwq7jzO3WW6WZzkR9BlMqYu+lbOfbYTSfA1989mWcpYQgGJLR7WY1cC9ayZRnEeKlnmO99g
DWF1fxrM6miHrYTn7OIPsYfYHJy/+jA9TEh++BvMVx9/GydICiLsQHCvz7m2O5OTD/k8QqU2ZM+Q
TN4C2s49r157LGTyxR7fjGgyMAxG0kn92zw0FEJr+7bUyEohoQeCTpnS29UWJ9vmPS3E0e38j6rF
++vMRP+CJBoy+hHG0YnzgjJCf56uS2v0fxQaRT9dFqpgw1LA9LM08x89UQlyGydcWN29tjSYc1f6
SgaDhWdkL+VzoQDQZU7NSa7KYlezf+yktyI2dNzGHnEfaBH8rJRarvTSs/vfEIPazscTIQ3UUDCs
mJ3mlkjQaO28ZmbUsN0ILzTlXjzv2GIAsvd1cAhW44RLvSjalOwxTFHq9SKhAiMfsGLJ7NNxUIDw
b7k1Hi32qV+6w63JHeYXM+vi3p8wVtvtZBEVHJvY0Jlu+k0JL5zLZNjmDoPuEua+mV0k94TDTJLy
IFp1Rx32xN3A546TUZVgGT7epMaAodbTSK/5J5Y9496slq9ed0bmoyNTf36GhMKEJdcT3Mn2avf8
1wOkPvSdGdsxDY1nxXvT6Ab7uPxXaBmEHYpitgO9K8qLTiSOjNlyYuEuD3mVR5PK+3PiyFhYDtp/
FTwZ+irOToVoSFDOySIgCQC/BnUrqSg5ZzwFzv/96r8vHbnj82CmOrs1YwbgJIm7lB3bx3r7wlip
QcFFOU/6jm7Bqk5oq+QPIOE3EXt1P5LaVVkbNX7c9oAmu/Wg0C62/486io7C4lzCK7WKcHUfyzxQ
CPnOBharrLNOK/NZ4MyyGnHGdPW/X3zC2rs24BY0ewNLe25Lu7Lt4ar7KX0fqWF151UbujONOO2x
s8GqbA4Ze/uCLP+/v4KtWJwCv4sCCyRB0TRx3QaIu9vGaNq+/PcrRU7pLOxi4VFofqsmp2eK9DjL
rOzb1PUj1VdLlPj2bkhNCXiCL//9CkAW1Zmsi2apUUOYVOklcG36v+rlJLQuOScAzdqpjlHOHhEN
zT0a8bukEQr6ZrLytZwkZU5N9jaaKxW3OWqj+u+Pp5GmGcfKrctq++XRHGDBGo3xf75U2KsvqX2x
4KSGKzelPbnd+fL/vhja///V9nsp4Ux+SGfOwahq//0NnzvbpZ7N7JBV/vN/v5VVjg+n+PLfH+GB
+b//wn+/pzeonUEPmVRPsZYJd51vRNqdw0jh2Zmbdb2ToqTwpunZewXt8EBLRBM7eY9Vo7Gx0+md
9W1BJBZGlj0OrH5R1niqa1byS8r4Pc+l9j5PDo6gtXOfar/CFla7y93UgAaoW0V1xFyeJj0xsFxO
zo4HBsQOhumoJhv5wcrn1V5dXiR5iOvADlGr393ZAq1be7i9tpXpf1/+26Cykpdnlv4ZyO5obOv+
WAjidCUGxTtcCCswJr6bO18LuruhXQ6D2ZGn3f5UtS7nkdw9LXO3Qa63vyFykr2J1tG9p0/myfeb
T80dFOw2zkeSQLlXyp3f9R7fSBdWw6qffbN9901sA14AjrVmh34nTZLhSFGM+a6PJ6Go4iGrv6Vd
gcvnFolnNzX5ZtXDLATcHmhJXWfNe9s3/ni+i3cPB4SW6UQ5MowJtcuwoqWsKcypCU7JVL82ICUx
7FTYZ1LpXpTt4FDCWR6y1oa8wz1dsw752p/WylhR6+m5TjtnZ3QG3YDeA3qQxeiQiMqK8WxwFKgT
oMzpsXat32SgOjodqAtXTfLlI486Qnu0FLnDfGHCY390Aj53Z3IwVQ3RShqb15jI+btpow+Wvrig
Ih7gzzzhzYYdCLB+wtvC46uddq4acN7U6B02VFeFDixyLwyChj2Js+50c/3pt84zuyPVrA39HTPV
ElE/O4atXIvQgeG7H2vuzIUJZj+rgdtZ5o4kqxnO9u8qxhMmmz+KZhzcXoLL1VNP/cY9LYwLidVW
4SasrIB1jAiuPGOeNMFHS/xBsfnOsEUSm/8sqwFFSFpZrIxqu1Obv3Zl7MlJx9ij0qgt4e7n9CAm
06lvaJhwBzzN7XwrDFIxSpsiF1i9PtMMBnSOrcbfkkI9Y/NUiz6nUmzWb7430HfTc/olaMiYMfY7
HWwTdfVpBLJ2fPZA+JvFbV6ss22IKa6KDn2IfazB4xDt8mP7BngFTpTqvFdZYt4KoKP+tBwpSodW
KobzFCA1+9lhda0blwffuZ29FDDvQKY8wQ/lNO7l7KIs7ZRjYwtbs3mr5tWKtqkxN7IUAoOFWA3d
j8m1brcMEWdqHEhM5qzpof7YOw+Q2FKkH7jW6I69rjKlrDFY/1XNQLVwkWPTNED4tpUJOsXrjyna
WWM61rninqd3xgqW0wP47z9QLnninjyw1G5udl3du50XZ6WEOlmyMq46/44XdzAn934e7u3W8I51
Yn5rfvvCM+0OQ3NQsm8qhxOjd7mzdHPL/v+rh/VPy4wSp/V0r4w5dPWVEFK9Sdf2qaGMFRKVDHPZ
3BdeM8Sy8I9NzXYSQOroNCfb1cZ9YyQvif3TrXUTGV6L1U38q1v9uzL6GQz38oScSXAJGg/3s70c
XevM6TrniDEMN9tobl3ZX/NsRTjS/bu24kg3TRvUjrOuzyzL0gmwukEOk2v33iJeVzJ+Nhx+3GTB
sAMB0RyNP6vsT5DH+sgzMIciytk9ftKiwXFJWR+1EkakT+oJRfGBY10Mfn4Kpxmo+PCROkx/mp8/
rIOxkwFl7iQGOFi6O43ehBFI3U5rkB6QpTg9T+ckSbW/cv3JjOKDUA1HGcP7qFbrr89acU6xqUxm
ddLRyxLFTxr8b7uH2ZQ5+9HGnjmMrAASlf7W+h1RDtYd0JxDfKMKFWnDRJjrOwyrnbXkfzJD3qwM
P7RlYKQ36+wFv16+0xbbO6aIYEOSvNROv7krNyA61Ued0uc9fVEBzq/kmC2GcUs7VcXW2Jx5Rucv
w8Ailhmc1Uv1lVZbevhoz2lC01TyAk4ZEYiGM9Rv7I6dYA1o6PZXTZkuFKYXJtE2Xpbuu3fMD8NJ
b1Vzxy0sP1oTh6tEXcZkpFjDvWazgV7J0iUv1xEuvvGZEv70+vGV5OwHu9KQIBpy71LsFY9zLOZo
Pt30NNXq1if1FDp/ueF0+1YhkxO8eGs7bLJKu/DumBBNMPPAaIz7RrF5ogc6GKpXyeEEDI2xa7hB
URJgn1jGfbaLD/xwLs5tx1ribTIR9woXfCSz8d9FQBb03OrgOpT1uiQnq82hUqCgLfMzok086CQk
ZP2NqVw7DLb75hqAH0V/mv2SAzVhJ8SDS2cOj8AGFEY8cV3X7EMYFJdakqXP4nFvDg5pZzFEbF41
74RKyfm0dBeOmz6zJsv/BhF60I6FTW12LTkMK+fBdMeSo1Vy59Ect8kbJT1Z/pPvOb/EKdponmbQ
HWla35MrYL01d/hXhieMqP+62TT2Q16x5V6exu2HKsfpa+wcEy3VUBEHWsaqnrun4gFsIOFuUdS7
unwOxEwjqPOuWwMFdrn36GndQ0P0PWwKBu3KpP3Nrj41ndiYpKcklFbh4ApK/7TodjyTqyq6x/xx
dSoaA8yaW7GxWddi0svODeoEjVrYPIWJ6T0wLiSKaYBWaxKJwSanm9cuyHhPQO8V8DkCH1N1Pei0
dHHfSkZ5hNCAO0fEFEa8VUvO4nNu3haPAdxgOOPUWYKfr7c2TLacvB4LVFmPYsSpuZ72ebeckhJJ
QjjeO7cc/g4wHT/9kWQSM4+tSTOVLwNXQkhtNAPz8ouPjYm+IiBMCELxOmc814GBkz7x5VcgGbi1
Ut0y1EPTF8+Z6Bl8VfqA7cQD8bTxq0ueOnoHLLu8KQf7D8HfTu9/ddW/rUt1XKoaUmfNCGkEHWPr
dZmHozssJpN8+abYN5il+mxcjB5a/Wra+rHY8q95Nb65RfmHjTzbduQORmlcJu458fnGW867OurJ
pGonyrz5YLGaOPTj3q6utTbEfjnN8EjbNjSEfm+O/kH5nnypSyDUekOSILtPigdh8lTIZV3d2eY7
3ULyDC/j5unjX4fMM6+PxbHpAaCijI1dmXea26aNXNDa4Jc4gacGejVAuonF3JFxaebTZvUH7d4S
5AKVn0yxm30HHZoNR7mUbfgBFtt2e9Zv+sZ43QKcR9sY97qT38hpHPCfadAxhrDWNl7ukLR7kztr
lm/BRocTajZW/gkxn43yOmJ3rj9LvzjpYAmjIHGyk2BUDStsoVxzgwVvojgkeqtfp4bX1SLaLNCI
2l4hQWnUNCwA+Yfs3wBn61Lb8s9a6/1xoDQJp53263o3Kj+wqqwt2bGs29cY9/AAMiTC7uUMn7LS
65p9nzlvBb7xRlYky1RNzhm6ZVKjecD1CY0xUxjeN/iMPhJF9axIc+pvKEjUj0IadXXsmMLllC/n
mdtppQhEz257WOpPloAXUEpVCEw5shSe/yVnnPKmk4ZXkq2eqPUnzdX3RpLdFO0hcTVat6Cy2jgZ
ndAo1c+6vRemo9kwWMdj8NY1omCup8ALSRBazp1uTm+ma7AaMIdrF/Qpc1yJZVdrHxYqUyRNPaFy
6r8WR9MI+fgJ6Oe5C1iULmxuQkIl2T5lxTR28o3bpHbXSP95NFGqnfy3FJ4Z0UahBU44DyRjRfmW
+TPiif+No/ymw6SINReSk9MWL81q/y71SuGiRhWnKSFHFd21pTScA3RT4/b2YmOVE2aj5DY6NYCK
nrncU0uUkW69y4cZlTqIAN0Y6PcBcfG0+2u2CNhTP47I/etzS7SLYlmfkxzjfJq8YOsbeUyP12G4
6y2q4mzlSIZC+7o2Tb33PBAY/cqosolRPiBIVphUYg2/ntS4UiW3BcAD4WjoY2zO1Y0aUooOXa4N
DBahh4mx95oiJDdsMNmse940opAL7TBV7CN8ENEBsAQvKOy88j6xvOehRHvry/qr9mu4sgHW83p6
RHfG1h847w5Ig2ytc7b/SR/mFv2DTS7Wy4TOmeaiiTQImdwXhdwt+OfZKgZ4k1v32AVGwnGIn0g9
TeiWfY20WMw7Y6p63GVFyMq55G5jLge7IP6AsZ9WHsI+RjV9qTazEeaVjrMiFxzpjGeDQY1Azeci
1i1DjxLEeN+TQkMZW8it0fLO4u6TEYZDgckTAFqGGw9FTcGidw2S5r6ljTHSRP5J93kWdrNxrbzT
aiZ73Z7SSC9n6Gmm/2cULuhtj+kOMObRK+7oayQ2s7jpLkst7yRIcbk8TbRmoE1AOumVXcWbnJgY
W7cxYZEOe6lPlMa5+T3+wyhdxk0OnPASBPNK3m6F1jH43sHkGIjA9pe2mFCZ7XocHRzIQ4MNknhi
lGYspYArWHExdFXoabo8ux4/U8yZCDvOn5LASD3Fk5v86/2hiRgoKJxpufib4Fbb1WNu69WO5OmL
3qZ9KInLhQUfKg6o+kbS6w6mgaXMHIC96AqA8pLeRgnuIVnK/TToh2Ij9JV81sgh8Z8USt/TfsGB
x1lBR1jJt8d+ABp0EzmVv1uh60SdbT34/ZzhMxm/1woRJPdQpittIGQ15F2Etw01HYcRFK1ImTwH
A0FpT73q32x5m32eslla9AlTv37INPlXcQslzro+m0EacOTe/NFYXnl8LvT1FUHOf5zC+CrFglA8
jDMtebKyZsAX6S31ZnXg0rsTpfbbd+562HxF2ozLpadY3MdkzjvJdaKm5rr6w3czr3wUV2hXBvt7
lWnsPTRpEXc0wEJprBs7Li0YLRnb1TRuOx7avSNfnLkWobK26WddkVG6bw56xd6tqCp1fTQ8LGkh
jlXCmEmNt1okRxpePns2WFcpcewy+WOp8wgLrjaoqiantV23H7x2/a5tetsw+afRii/ORpGKkqSQ
YLL1F2KBapfQf/i8pNMrGNE0snhMcqfIAy4UzPtk5fg/Fiy5gMR3E24XZ+XQXnaoD0twKSe+RTcz
X2YckWElzBSjUf/XL4okHnVeU2AMT6QKyEd7ySudvrD6Zxuel7QjF9hnXOr+vhUzt5tlC/i1+oc7
wT1Qa//ouS4db+gpGh0l7oJoLw3z03KzDx9RDL8ANSnWT65VWcjh/LA4Zom/O5TgzvfVXH6BkdiV
7DxscktYnRbB2d4P//Hn7t4OOG/omUdBe7/Sg2guhF4EInKdtMeUzAxBKQBxjgouQ+5ae9gO91QV
/cmkSH7wA1G30/x6tsHssKCTNi57vyRbDvilbVJh3Xedd/ycpoADBJGYi+8rAlVlPez7QGP8wfRE
Ai41uMOwR7NcQLi2WuSNCZEgLJiFbH5pPWVd8jolq+nkR38Q7cEdxBaL4YEezJV9oSqQ3hQMWbnW
PzaSDophpe9q1ja0yI7XeyKz0T4qX0YQP737XmHcz+y12Kelx65Gcqoa6xYXFcjy3UzuHj1Fu+iQ
kaNeC6qD03ybCO6ZlblYW/04LSaevYZ3cVv4SG2FlbLs/d/GATUZ9OvH6n1whCN5nODdpL3iXJWs
ObWmTfc5IY64tHGBEHB4R4wlQxiw9mfU2g+oJDvfZQSdKJLa+Z6tAXLjtXZOkmNBvEsLO40LsHRw
PR8t3GTgwMYBoPZ3GvjWpU3RGC0Wan1uwirn4rbIFOESWNKwplCBXi89ZPsZqUBSwKElHvMc/+KE
ucgMrJQQEEe/itRVLHgA0clF2z3VY5yTdQnvy4ppRjBf04zJbFlZ03Pq4ZBr5kfUpuNsJTNhVLp5
Wfcd3QQ3pWNzfurzHOusJfcDuirmkJ/c6/s4hWcRyhUfSWGSUrJGVHfVmuXBVGQwV2TuYVrfzd55
MvWcLVyZ3wu7OSikuigHvRQTSO2oUlAXJ+DG31Qk5axhpsLZ0Y+2ZjN4umzKpavN504tFzL+8uon
zXEdfPMoSmo8eVdRXbU2iCfbxAAWVAt7jvx7cWR2sfE641hkIvCTuy4hfuCPc7VHZPXPbX2A8Edd
GnvLJGuILGmohsJxTxCE21BvHUJVNXfHsl8pZBH5zgTqzEmzei8mUvtUO90qHOotGeKj7fd4cDNY
fqVNx9/44reO9+g0GeUgrOvTGYvhXL73GmL5lHGiZu+YY0qv9Z2aQRWozj3os0ZhrZftwQNEem8S
vHFTaj6wdA0DO049tfb2OnA65TKIvJVAyzJv6KxA/DRqeXXHCa9Fws+wpBnCBicok+Ux141hl9Xj
sHM1ISGZAFjxxbRbPV+D8z5+kIvfF8bJAtJ7aManNq9HEgIsGQUzHhMYnYUIRQ65Yuubl/hhNUw8
NjkkfXzE2fAJYvmjdFbaPN0jp1xLQ6lt2uFXVBz8uP1hNEph5brZLk8091m0Wf+iO4xHgVu5B8oJ
L35Z36WVCcuq1T/bVaAhlxC1JqAJh9kRH22t8/Mwkk9j401AaS3wJa0GqhCPyMHDxVoqhmJfUMeC
tjiOr+48MMz5mP0q62A4HaN155MRGG1EWFmc+h6Rm3Mwh/GGLGLNlTiOm8muVacCy1rY0iuBsR15
rUFLLRODTGqAeSEJjcLvw6Qk5yEFRw7TApZpFeJN8rTnR6FRANL0T0bDzqHYMuVY8XlCUc+GJZNc
07xDgc73KRXgKLaoed7rbLVH6goXLstS32kjZbRklSPdRo3o4SM00J5jGMNZVPfO22CVZLzpOo+9
Uh0NB2P9SInXzhc5U3tivWrFrK5jHATCOAZCL69z2eCnzt/pvqqvHYXBCxHhUNnctXU75dkTvI9U
hkd1RqR20lXGTNevEW40nHBNcery6kCBD7VmWy/pxsXprOQQtPQJTk1lstcu9kjGgCDy9BsTH4XL
rMJOU+O+OO345hf5e1t0oIdL1Mc5gFnmEaY38gJilFmfIUL7jAO06hBGGaiem8o7rxwuM/7to8/S
9mJU/mcCXSrSWUDvbG7M8Ks0AYTXZw+6KfVMQDUeSMqPXtXg07oOMg8WGCo3jI/uWMGEJF2XYG9r
nl0GliP7lhZFtDIvrHmwwEJz5PuXSBv0aJ4WX311gkGViCKuWodpNkCuWLtoSOjuK6f3pDB/C4DW
uEWFsescvwkXWiBIbXnw9QI9O9mDApQ6DW9DbmjHsUYglpl+DUaQo9Itd2PmOZAkGBoLRRPHWgUj
UbpFPc/a8lC04roQqHjxJvNLlyZznY330DED5+CNJNe23A7p+FFff60uQYsgMIfyUz8aJjRaM1Ir
qBGPpLQMfjSJ2cI0uO1uzVXBwog7OO2nws5/xRdjj95tnnT3ks4nH0QSOA4EriJ7wbqTPbGT1w+m
Jx8ymYKVKOhmHfUlx7zMHZph4M6aF7njeC/2NSO60E0+XQpDDqkjMZiwHOdB3Uln+nYtwB3eUOmn
UXcwjuEwltRebYhMkvaGSw+S9pQxJ6GVc1XNdrcegG7+BXrxtw2wnTYLz+tZAKawBO0SFIoGnW8f
1kYrQqsTzKrwmeYiM8IxbRWGAhpBChDCePyu/kMxr8W10TgwFdOoHzzf+UqbnMnIBJc3Ns6eYNCK
4psMkSZT88StFD740oPjKjYtZO5d6jM6ATMSwMO6hQzanK0F5IK2NV/dHIVKsGAN+2b4SnRSFGnt
7GX/nTRk0GfZnVy7fdHKPgcHn34lpXbyhlGgaKQv4GZfCvuf7rpne5x/8sFK9tD8uLAmBHWY8YDX
gpRoD5WFPl6fYADlJ8WlWF0auGziwdW3Et6frjJPrbnQSuk/zuMv1IcWPQMDaVHdBKdgQgv3xmBw
V3dEHi8c7bnkKuJ9QWRXBHegZr8Pqrrvc6wDegLHXNWmzRar9XaF21Hn3e2mDrUd0/AnQjEkwDlW
WjoSeA92GUeJYz0wdo/BcpkN+zlJeXPdwbvISci9Lsg2TIXNj+JDn+38OKysaQMoB4hobBVabUes
mwm8RvuZCrkTHe+pkXWs4n3jN+kLQd1rL0LPHJ4K8WQUPJowSndYujvGlICy1Uaj7GrdihpNdmYL
4lCRqOzenpE0UYR722mRqHmMDzY35hKoSmh9iw6rU5qhnYk0+5bWYsVVzo2JH20zl4+ioXLI0x0t
5Fam8VgcJxZZFPVULbZmSQUhn4Gf1dBeEqssz9uLzlL1KBZtwrIKlaX2OLRRHkBgyj1PHoVzBqqt
ZhvcPmR/ncbxD3+Ntuvk2th9veeNr3YBV7bj743Vg85bOj+5Sw3IqlYeYluVEAHvvIeEZznBtK9W
2pK6DWXX+dDBFvO3a5Mr4ybnlmL9mzHfhiohhhQo6mohmD0pXtxem81zltHFZfQolI7eoYtlQIny
nAHZCihyooJDT+rPzYvJTzCqFETrRF++7CrHZFEuKBeiS6lr8D6soCag6E+PZlqkNMoPcp+3Kjso
OC0tUyUGoyk/oWMkUaZxfsBGiWewTf5W85iQzlgBVfdPAc6HIef+4hdDEXNno91MxzNt5AmfFFa4
j53y3jKOhKFWwPpjq4uH51g1htwzFoB1/PE68zL71fdiDlQl1zYfTd6mohsAAaz/TCx8eIvaHWRW
/iucnHhTntkKAUVo64h0ksPSf+Z7JU8spfdvQuWdeWcnNS/Mw/O/tMc8CFcSQhI1q8vk4vTpAcj2
JfsRYIxhae81k9OvL4rlkEIajqqO11upFW69eTacGeJ4QJCiNtkipxIvsYWL3UX/yChbd7lgbJON
H/joGgrC6q1UJRdfRfveOsXnPMrHykIFH72ki4NafQ+5Q+/GzEplEVl9mLQEBqvV71mDvoukZeVf
pvahz58zAOAAYxoY4kZwBBUBv094cE0hyLel9eHXPsYMnv+J5dNDOFSfqet9KQfWVVAKqm3ESgcM
cBcokEda7t9zKe7avONzXoKyoYouhDH9goHvdexe/YT3iKyPT8ioxcQf4HEN/iiKV7YahPTgZsPd
2gx/uyT7XBcT+Io0WFHqn9DtNqhVRxUZ9xLmeTsq2YdTrvkG/oEdAhsYYOUBfxcaTO1cMKv3WH70
92p8d2bSLhCMLm0DXblLqC0zjHNGwjbhToF5tmTVaARBmFTe10BrSbPOX9Isrqrl4+hoiG/WmOyL
KbPPKnsDRnPul+a91sjB9CMuQnvCjSSfFFCgomdx6nnZQ1WXHf6G5SHrJguvorDDsYBJKfv+aDbZ
jF+/3tk8DbFhOBjdBybMoPwVjahOa+O9doxo3LsOiyW9s4ecq9Lspx+3NQIT3U73ig8a7Uj4Xs1a
Zre17sCZ5h9r3d/PpSXiLHH262be8qTVk5gnfd24ODpRLol52XtjsUMrY7ayqJPJ1XbpIT/7yBZI
y2/4tJ95WSe/ax9S9lUUC2FQw98M+6eLx8q945P0rcOnwOHqMbhwlrR7Crnk+iFGPpWWq2w4BbIl
Y1CTP9xq1qv5X9e+r+ytEn4aoeWnct/Vy7vj5i+bV3cNnDu6deGhpvn3RO4msouXGuuDYSlxdPyC
h4zlX11uyp3vymPpKUK8+M1Ylv3CuU7YWLP63PgeQ1I+Tiu2BuhV1YkGc9PPx4ssUOnx6h50FFvs
F/ZrJ0E90GH3mg6auOUz9PGCa5mzlFlk2+JP6+POP9g0DxGpMfdUpSuUre6eEhr+qRbCdzNokc08
EVMJDAZ4wNzZWwwuDW6+eU2vfAh5k6mwnvAsJskwY5lE3nDAUAZOQwOdF2MN9SJpkJCtbANNNe38
sMa+F+V2Iw6jRyreFX2LkWJ9XqX4IqPyP+ydyXbbzJplX6VWjgt3ARFoAlP2pCiKVC9PsCRZRg8E
+ubpc8O3Ku/NQQ1qnhOtX7b82ySBwNecs0+6q/3snoyUJ9fIKCPN9oS5q2RQN/4xLc2eGlzYFmbz
MQZL67cDnb0OEpYDlAGjid3DdpHtAC/zBdkEBETIKfT20PXfegvqyoQFbzkXGp6sI6qP7B1xgcd0
GpqqjjRHl2LO7laNvfYXqkPOhHk1eaBgWuGdU27MTc400/VRZkh32xTkCKtksDi/kbLSHC3vGcNX
/83vQnc9BTa9XVeykwffntjiVDXiiavvRWTdhs2CZkBWk0+DyjuX3qfdduGqho64bR7arqZgDjMm
d/Jjglu2FupYpv7w6DY+sHsZc2MrTM9t/Efk8x93JtaorHmAB0IcHNE/lZxbQTwuAlGKk6l33V3m
LZMFD62eo2Dp9CVyX6jGy0sdzVbxiEm+eqOzd6M/bQzDJcdYTM02LOfrzAxmM/j7kMoP2gydTFdm
JzXUxJT6XDgAWXRwGRSi6pK5dYhGjBmp8tejNF7s0kNv5mq2q2LjAqJY6QC1NFcjjxNLXAoHtUyq
dMts2D0WbAdCtGISt8DW9mxWIFP14FjGL29ifTVXdKP48cy1BYySjwzxVFLh4EbjI+8ic8G8+Tyq
Uequegayq4o2FAKNfRzREDRqgkrfRXDK7QhRmhjxyE4VXaDLC5SiR3zcEZJeiyjcygLCUomKdmeg
nLWImdz2iYYTDGPjIQZABGD8Yiy0SdggwyYL0ZXX4BEuovHBVBc2OoUShcfQtWqjl2lsjYiptMX3
pIHx5ersTOi1qoBC52/lkj1YHe1RBx8KYgniJIcNaNO187ZAi3qIEWniWDDYJ6bNRVTRc6cj45jg
uu1oaXtKzdGydoghoiMpbIBXJEwVOaKorPU7jwXObWMTm8kltSRrAdt/1WX36nd9vSFNbouB+5yV
sJqCJH4ZdcGEerIPVrm1q+YBDGm/ipC1R1q82opIx4CRpFDQ1Cn1w948dBG7JoMcrTUCabpOjGcs
hHaiJ6ZyES7HhsNRS7DMKNAPuLQieSDfSRZ0N7qQj2PigMYR4mzo7qNz+u8gRGEHq+ScBtFLmaUO
sI7htUwYqaQOdyZKh88o6W5zg3jb7vS65/JPuzzdAOwOuWzd15JCZYsh49WI0nOIx3OdZuV7shgr
LXHirLoJg43UJKz7xm2KHRT8pyZUG9wKSZ/v87rYG3ATV+HYnxWbbMYg0XdhTA9WMDWHGetM33uP
JY3r1mrVXeHmD2k5fDXY0Ls2YNQgvK2fNu461ox/uUASRAbtWc2cHMiBH4xPGB7cMhKRj2lb92n+
uVj90qG/Wdp8kuWShCE1y8tk3rutGx+YIlwix4w2ZbcpAibQrpvfi3E4ssbnZ2JnPPsivXRNfZLi
YJNqPVRQk7iZoPG44pYhUVlaFQsMDGDKdOr3iqncqp7bS1DU8IDiN9usjsnQXkzwb5XxU3ojgBV7
VnyUhwGMF0nikqqvpH+2xhd3gu1eY8yEoiM1rwg1S8SeLmiYzk1VtY5V+IN/yybstbqVhrguCy03
px4H9Kuo6GDSDKgaZlgn29ww74oedqZt97c5KeeVtm7ad9uVg5G5q/1nnwYGhKL7PCkK3qiH3InI
7kZI9ceUGyxENROUfgrijxzl8NoEgIni2hWvujIoJofkmMw+C/i5m7ZhUWxxn13jJsULJsvmV0MO
YmhE48I9nE9Try4+A1k0FCW75ZR8A8NSXypW1bGbLP/Wmw02MZF+NOSxM4xP0SMvP+pU5sYSuIFy
0YVnk9nKCod2tNUN4ObIcJsnux4vfccwB2HfoQeUdmdiyn8iSuZUjJP9HqjuxRydp0nEj64wm0PY
xpgNx1BDjJCHCDz9M4nO7TnO/Q7RRHsatO7QWEFNmoy0uFitaz56SfzETw4fXgezLWjJP8sbp8aM
rIsPZX0lOCLfBJ7Tk4tTfTNYSwlW0IzHVt3eoZTaZ3nkkiDgXrtBFh8keqK5Al+yZ7FXftCkbFw7
aC6VH79XkYhuKK4Revvei2B6xRNFUCh5DhE2bIKAtuQf8URqM88dTWKon76ZjDim5W+1iL09iJL2
P6r0WdaO/yhYNrE7xDNsTQwnJZwhxpCfIQtz0XSCcsDhWZWr+SUaPZ/UoPJYe2jCcGBGLzx94gNJ
fXrzz2/n1jkp0s5Xf7/N6tK/T6X/0bLcIF8kzdeJV1vX2fZOWapqDKfG9Cg5G4iMxJoCwHMPtqPd
mM1bnEgYWBFOHZ/bSIep9+JnTvKkY3YSdVXcT/H8p5mqTQ9DvTAW3XTKkG2wqPcJLYCum2KMX/Z7
EqYEvSO5IFIkG0B1o9fIPYOpD2ehvhcbI0SaUVJNgI0jkdIgUNzoiLPKlso3yD5yCgkAKOumr4vH
wiIxo1YPYf2BQTJYxudPczrdh6Rcgc1DIT4wQCzNDnmaRwRZiTPHxQlZTVtEzSgccvS/g299jwit
hc8IzZ9OzJBeRIs+tnOzH9cafxljegminmkzSk8wD3QKVs8WfNi10E5XlYhggAv706wmVHuepFqQ
N5G7b4TS9/sUbxIkKWxLXri8DvOrdeezSoDa98a3YYzxrhCMWWT3Zkbzn9KzX4cUPZDVV2+BWf5J
Y33oJvPFmtJ+nbryXSISXY+IPFvDttmkjQDSkIH7HUMd3dfBCjjIUQv/d2dU0xoj31ARrQ4PoFrV
dvppWMwIqYyj2DVWckwrEmKrI4K196Ybvwt/iZxDOeWQMK2UW28txMpMAJp1Zo7FppDWqXNsVq29
Ao2TwNZAhtzVKL0NzJOtsZ/b4rdverA27WAX+Gj/SyQYgn9vIBS5xvG3ZudmGDV9NY4pmOZHpoLw
20x279K9ZSxl1+mMOlqOMTNzgDkxIwv0qRaIqdyed0Cyb8pH8TIH36TH0V7ghsmiW08pm85klSTD
ALEXTlVYPcjol6WYbJuKZdBIgb3yBjKlKWyES21spPkvO7TxLuZOAc2633g5ftJSghnslvQ/NRik
3cNnNe71MhJfVBYWVJ6B+BHcD4d5mOUqJMecXiBUWPBxudpwlNvxk41Wt+0t/2QcBGpl+F+MNkui
XVxmo8xjj3lTnwvAhQnOHfAbZFJl1lpSAHXBlcXIo8+8dtByY9YE17dlQB5UEt3mFJDcbPyYTc+z
I9s0XfkdKhesHmL+Nj2KqaUcW+Ti5INKp74NPhUlVq6HKsK6R7fy5AvjF17mwwi6d2CUMqC6IWEB
5pU0d34T3sopea7yhmg8KoBGP8eRdR/jsV6RCZTRotvPyydrSzS40smeexNJqUmaJW4HZsRoG2CD
rxvSa1cMiJ5GJcgoL956AmQdAgl5tnxkCKFIWTQf46g6usRR+Y5/sZ0C/E7ybEMaFpX3lDfhg2rc
T8TpT4F30xVPI4a5BPWV04ySsvlQ5P2CqcI0aojN3PFIhWTMs9C6g7y45kxYJ2outiCV5pV0zC0o
oDdoAWrm9YgLRlgUtmLWcMMEry5E62K55jEplsRB/dph+LONIV+bM0g0PsGVSpMQUZH1aXoxg1TX
OQqVbGl3tgNuwlUaPJvNU5aWP3nfTWiMJIua7MGMJPedmO79zF2Fjv8iEw2EosFxSF2jKNfWynH9
nZo6DeKR67lrbtT6f/JGAGyzCBdpDHb0wkkuzZDecfUDLzV/nD5adhfjMfYeOg//QMiQwMBeH+WT
XKCLHC3J2vOQ9c8iuoQNcXwCIhICp/UIkBFbSinkNYIBQ3MfnxInYXEFn6cJCyQt8phHveTJWe4t
0X6nEIJQVjGDSrj5qoJBaDceysj3HnMVv9fkbDDhzfoVsKqJhkizXUB0kBjFvi3dgzf52P7K4hf+
uoadOLknEhKt27MC06K5UfzWq/ZFSIRyrTfvCauY0TnfORbGXw4F1noBjN0gYXk0B6Tf2VWBaDpA
nKZoWQCLY2XGiic3c2rceV4Iq8H0wa4pxjCRb0GuOUIGZ4JpTfHOkew0KM1wwKbdi850cUiAmJhZ
8WjNFoQsUly3sZm9Yo6/Iy1DfQmwqEMa5YRnc4fNRvET1nW/Uw4a9LBhcyfjC07I6uJ5bfzYe+qh
IcuVmABM64n1TVddnHpE2FuSM2C3V4AucfpcQ5b/REQTHImFRAf+OkW/1UNq2Hi+cYc4E5KVis8L
geSk80ycpsl7N2PWjEbJaM00WRZ3WZg/NFF2MoeReMcpXhe+kz7KNDxjoWHt7bCjwpG1j+z47Pgk
IRqpE4BRtKtDXNCDw1DQNw/lQ+zmIIELhGc5szcmPCgnLS+l/Ihn9BsqDKhjnb0pjTXKwAWiInfY
eb37IifQL6C6Kckt7uHN3MPIOo2jkV9MyWx9drHcWeOPGegCeau9hZ6Bn9FGFMtWurVnRLFq/PSc
nuYk9AhlHZB1V3oGIQJ8g5YG9lWUOVdwfjsGxF+jnJp9ivbzvrOQfKTgvaEWsheBprXCw8RCUs6K
lxFUe4NkFdNBVzFtlpi1k8ezYKBU3gY2fEn6VHhMQ0tB3Qt2HdaTU2t/X2beQ+oAGuH5T8TtwDEf
cnIw9lmTSYmOLPfDVVF55aXqs99sAOMd5OqjoZPkPs+Kt1zy4GtDPDt0QmsXM+0maPMvD5Na03NC
59VG8Hbj19bXFrb62kQjsRHEpq0yh+IuGJEqTS4bbjVlP1XsY9AZIajhtrv3uL/v2uY7tzBaW7HP
ERvQVgP7XbtfNsIJBHLNH6PCE9Op7CURafeYZPpc5lF29fIauLAf631VoPmThvkw1oZ5xplVM6RR
N1EP3W00kIBNoioP47Q3m3BYt1Cf/Lz5bQywo0Ov/qP6Jr+23vgFRDW+GtUvwqslsogYEQSWGp+B
gTAJTrPtJTgAj9V25peGRv6JM5PStvIqVJEcvhlrWTQYr5xh5Q5tzZ8xo1l3za8RZseiF+O44nlX
eKukn/F2RtFP2PkGg9n6YUzqp2L2vFNXLCArv7zOJSd+Ns8gOw0UejJk7j9YWwfe0NowesAS7KZ7
bKCy0lD+5+ARTf52nEfuiKB+i/RvYbEMroV+9D0IPxU+THwVj3MKmaLwSmvDHfGcsz3Jgz7Z1swK
zRgnuGDb2bRvyJrQxkWoIvw6cJfH6UuVzO9gnRF/Wd1SaC4+J4cyLx2OUhL3m+nwRfZOeGuaDbo1
7DrMsTa24UIzZdHaCh/RbGAR2moJeSgnIntNgahBjUN9JOZveEcKu9X+EL/wiM8uU+u8QrXaeA20
1qIPz3ldpo+Vp/Q1QAGmHVczsmV/6EVm+igcnR37duKigJL3+PdnQ5zFLAvo8Nrs8veXzeX3ZKgf
kyafz3//YO3qAQTbtMGNP/HAdLydUTdAOCZpXXVOcegxVTAoQq3WpC6xs2uHjv6OpvECZuSjTyKY
RNFgrwqlvgPXaICdoP4A7inXQWWS/lbmn16Wc4JeYrNwGaNbsMVEM77NA5u3GvOhxfA09UW4L0fD
WqcOAVQOc5DOFSfTLRGT9eHe4jA51UZPhwBxbMrgbhc9y57AN38BrAPK1LevQ5mZsPGScTeWJMVn
jwN+b8/wL2nskgll+hyQ4cbW5lc+fovyWnWd3pRe6NOLVA9Kde6GIwqGsrENmxYVRbLsmyaG6B7y
SFC9/neubihLtlmi0ve4AXswsKEesagSZ5AdCp5fQRudQl1an/xxE7wcUxhfdnep6QoEV4VxCgHG
KTlsGuhADCUNKhgGzgUYpW6oTPT7nXfqbZZybQhKMvZAic2t+whavrh2Y2K+yvJ3hV5oTx4pXvey
e+ujVJ/HpD2gW0Z1os2NXROaUoWVv9Wlea4Fowj2GEzU8/S9z5Pmrs2t6SYJs+cT5rjX6GyVRa3k
TxVsEsEGwfU0aP9yPZtwOHhIfE3hwHNd/RY+pamf4tUva+vTzRJWZDwp0+CtjYoUmF8dvlhSfYui
edMw8rd14/F+5p8yxcgg5YJDyjeB09AiF8SI98nw7k7s4X0tVoClwHTN8r4x81vtP2V9mhMrjV0y
c/L6RWqb2T9/dh0GpyHC8lOJGP5Ujpi4xH+2ssmQXLTqLwPyGkhd0D1Be+66kBNNybI79/G7ip0/
hpglRj7UUGzbtzBFzh50OTiGPYbKeI/sg9uhSZzbPPDOLKs+guRHMHp6pSyJp7osrn0RE+ImvWft
T95Pbi0mjjy75ijLqEKMq+A+22FkeSeM97mnQkM9OXBCsUrbtpJdk+VaJzRcd7Hlfo3ozVZkwtCv
9MkzLJL3RLMkSfGtk6IehNvM5GFl6eZuKDCmGILZNRkvETcCPobfomNLw4XEBOcTedp4sXrzM0YH
crZ8cd+6lOozaC4OTaA9zoz72SONc7Tid1I7KkJyEMTELHP9OVpIYGzzbVBN6zpng1bPD5rybGPM
nrGVidqBaOB9BTy6tkQBhLuLd1VfDdQmFontOMU3tF491bB3slJ0PoST/TKb6Q8+QITkUb5LG7r1
DvxDJe5MklrOFp4xZgp/bEabGF9Yl6rafkyBDNGqFHzaTIVXju999d8z0v6j3ZOBGfV62xLSg2kv
1PsA5SuxnM2jrprmbYliGwf3meDRJ7fqfRw85r6EBb+Z7csU9v2xdoro6poItEM8ieDpS3/n1OIB
kVRJWcnnDz6CnR2cjwLXsUsTu0BnO891eCtlQT3wFLCWwinZ/jZsN9gVhosTFfQsxrk7L6PCNuv0
F+qiei90dgafSClrN5xAlost1P9ttz5e56zqDgzHs+0kqRSIqFKkZbYOlznQnxip/U47ObEsPtv5
pFY3O6nrrdu0CBu5LBNF2IFXY0zo+twFxZRBkUZ7qxrzIDwi0TBrl2SjoBt7GhrD3s5megE9+JrH
DH/Zx6s7dxzifThEryl2SwZehLP6CY6abNTAhHIcqZhlEP1xmCfWFxBP4ly0dvcxwl2WlFipUzoF
9lw/IiAlLfVd9hwl4jgUSRABbfmZY6waXaZBrTSfwTE8NpH9HGKxRD+jDpn23px0RIqcMTUeR6CM
NXg0fhhBUOA29+avVzy32U4E8Y4MhjuL0cVB2DZuFVAZVdS+BFFxnOt8V7n9p9+BiyRSAux4F17D
MD1HimOZGsJS8+PQJ/ucOVwVikNVuXe1Vd9jroNZjOUuoU2qG1rM/F1ZG1S6Pgqz5tRCplkncf0n
MlFx9kvvEUY3x882fbPkLRfILNwKuAlsxKMdyIcpYrM41BtncVI3CYHtZdOM275GMsKOHGz0NrLQ
T1deQVpH8Ow5zbdjEeE3mcW7nTXVJ7l/x1mZRIJVQGvBO7YNajryIp9daAONXvIyrnWeO4hlwnOt
y89JYkPzcZIEzR1D+3elzAtLyGNgEdnQ+c6H1VNg1k5/R+LZowq8xw60dG1x5fhm/avuomfPTT8D
2yfxM9wO3fCZJ4k8U+M9QsneBp/Sd17DabGHDOMHoCQQLVP4LZtyqXufghKA2ighYkHE8zv9kuvi
JzBaXC74cCWXQzIiLrUgjPiYW+ht5ScaQ4ZgxBxq0zGgEXPllUgS2sg/1tq2t0zx6YirZqcU17bu
HblEREDR65pT6iZXwOUVu6/gFSNqfGY9ux0Yit2Zk6MOXtrirSErKGBTuzbD+Eiyz00udvaGi2hT
OcZDzlCs8Mdvqxmhw72ZjYPovaqYNmTOFmivzcd/keiO17WGfVnkBdjOsf8USbdd6Glg0Mufqp5f
KkrKJCzvLRS5qxCwRYPXd9TkW0/gyYmgp4/h4Yjpos2fKODiw1hmuIpoaBMz8rcF6+o1i9zhxc4i
RKecORoXUVh31ISY8FM3T9dCKiTOOargrkY+bCF8oEoIJYtBhAb1qkbDF88MQTo9HrIMyuHfAdmE
VpCznf01CbZlHoTXrk5mlqojijWimbyOvZ7PopBVIo8/Eo+jhfYjjjMJC9tI8bBmivLHdudTrurq
d7ZEQrG5qnKneStjXRzTvsHl1bPwrnN0yiGdge2En7nvtB9OELFDF77xjAiC2jjSeh+j3Vz1i7mA
MifY1HZ/DhYxAdURcT9cOhSSDBeDNAJB4OHVqVr95OB7304oRR9gPlz/XjmaJy18jz9+Ob5mGXYX
eCvYO6ggepMFOHrG5GpSpFzCHtUNzE1LuDeSAph/Gdo7S1FC3YT6HAfpc+pEzS6rctaSFDpMplrG
NhPb+sCLgc0pGqFk5rat2/CiMx+0k9UchlKTbSfXxF7LNavdcMPIG3pv41wiYVonM35kYtPBcSrK
GxBBsZ+MLgZSU4JSRu29cb22OPozY9nKMz8mSLs/pgJC3lYWmTVgM9kZyn0S2nsbZ/oSlsb0s80e
m6y/hfarVXjW2zC9cWff9U4PFbI2rMMQOn+KRAHOmDeNXaBz8xSnVvAbbTnQRH+HgGdj+g8EEz+K
pLA3QvQ5gTlPYckUN5hR2+awMPtJgtcxxteERTJLInwrBRghJ6GYtNYKFBTJr7xTC0+yjSt7yeC4
NM1EGFGTooO0kMaThLoa7F2s8TI0wsYC6HOWaZTPDCxY1YeMoswKuIQhx3BHtuAnPJd1U6qXqMXa
3030NRbG1jYtcO8oJdlN1LfKZerEUvTJ7uL30iQFiu7XOXT9fIfPHDldMN+GtHoFTPc4KZTQyXjf
BmAjnAFqvx+TMdw6wIuk9N/zndPBdGin5LMuEXUZzQurZXbgMWJ1rrJDgbJijt4nq8rukeLiihDA
DQzvtdXXuavkycknzjqQmx2m0Z2X4FrG/Zw1YXvyi8Q8pT13TlC3OLg8094lrFihOlnHJm25qEKU
Xl4yq0PojyHSJN5M2ccs/yKQIynPiM6Bt+EVhOMExi+RV+6G4kOsHQ8LPwf5FOLN8MJH+vLhVLr6
ismzz3OCxa0IW9FkPudIw+OA0wC/+aXU/bczui8dSrmVV5IvP6fECrJMHX3MNr35PWENNEvrtai/
QfS8Zrpi6iHtrXaDz3AaCciL+Ru7rn6oUS2NWfoWZfuBdlWG+V3ooWwiSQ5pyyKyS5wLGik89Hb3
mrLlR7CDxVsyMGcpWh8b8JIVQeJrs8nvQRL/yp3yLuxKRD9zSyRf7GBxJcUVnSmBOlF7icaeHXB1
1oHzWJFEaJsm2v8mhpsXsiiFRgjrFuUZ2wlGYm0XXdUs9lFNbEgUhxjBzphOTn2iwGyLaDj69Wyd
Em4xxOF1eJJVUW4Vm6Rz1tg0oXqsniwYcGhvU0IeHH/vhQEWf4ncBX8vNg6UGkGebPAwY8IbTZrX
/C6qp1PcEr7Bzsfai2Hir+HzsBL/PrYSKqaUPqeYMQ2q3GRMXA8b9g6k4mg2WRH9cFyCFc3qaVMa
z3IY4eaV2cqdqVQlKNaNNxvbySsJY05TYqaZbechEOggSTLGZEgrhEeN0c28HxFvcKuuQZuecYG6
l762DjwBo33XxG8DkqZx1HfxXGOjZYHl1v1HGSF36KViRe/zcvL6WvU8LIdZnZEDcLOmM2mjQ/Y0
K6KRov7jL6MdafBAujlyiaw8U3LiuO39VTcSv6nm8uDm2ReO1RpuY8jJ4xH2h43m3mfMraquJg0n
sHZNHBprKbB1tFHIS4WyxD1uHIOgqdde3X2rMEEjaPqI6FiPM8gN2u0oNTASJovkUVYnh3vlqSkh
wDFkSu4V7wriTkQ9vMXaK/8g6GXWZgVvsZu9jTl2NpSD+IRnOofZwiRbc+aEM/SMvkCWEYZ0liQw
DbzRm6FOYVt0QBY896WPu/qAUzY91vBzd3bYOQQJ94grUvNr8paBnwrGh0opfU4byXhFzOaX+eZG
RKg2cnA2LUrGYxlHcNv98dXSZyQo4xtEMEhYbdRyD/EtVibyQB073f391hkZNgDqzs8icO3jAKue
KxOVV19/uu1g3P/rS2S6/+db9tGcD9Id9//6tX/9nDvmaHNNxnIOHMB59fd3sEsZ903LR95OH39/
xSEn4VgPMZF7rOvdFOmYGzKUMrJKIQgolosKNL8glvDfviQEDv7bt8vv/v25MF3C4pGV+Ggl4HYL
0Kyktc99u3AcbeS90GzWVZ1Oz/ZIRwA8f0BKb6F0bUbmsHbh3XFOB0crxSaf2sh2xoWXPrzXZCAt
qGq5ckX8XIfZ44y1CAyOxcx/WDoCHb43smtZgsg/86wBOCXVdJpnXHQIpKbTlC9BgN6waN1Ufm83
KS6MgbGjZhvE6AaUCsYAaryIVinXuI7qCPYAMQeevCAp/dFO9J1B36M7LrZGbeynRWg3FWg1lBrg
pzBmXgd9N99HUbztykXsHD/x0PB2gjyGtgSC3RGVYTbd/VhqZqIrr36JddJtMiNkO1b5n4E+1MzV
Wc/FgrSB9seMxyfulqco189DZT3lg/9kzpCJNC6tYIjfcZyg8SBILhKUzxL0RTx95ZrRnKN/8hIg
r4aqpctb7NJlTvwvgs5jHRtczJQCIYcA0wA6qFHHUlOrY2tZI2UEtLLWeHPt8R5mMW3AMH62ibUz
EvmaKP8MCbs5dMp5tmS3sqIYT5tDEh38560bkc2aIQ6xXUQYAwoYyRao1e5PnwKhJwIBxeIuMGP/
bvmXqCb7YkKJKqGj+6yTsN3iMUcpU09AhaPs0YwWf5BFnD31FUC/E/YHngz9LxlxfUyJANegXTgS
mKM0a0HrakHokUxt+yD4bGLM4hkxBlsgLFCF3/tsfmJLVa1yJQDYuJr3QfibtNMfFZ7riaJwU/n8
n3u5ZOFE2DuM2nkwjfGGiUJyZWJ4MOJRn/9+od6V2aaI3INURn4sZ1efq+WLAlF3+p+Q8GkJCbeW
ZO//d0o4iQ4/9X9PCf/7J/4ZE27Z/3CVabq+LyRVgfL8/5sSLv7huooJovqb0e0rYf9XSLgl/6F8
YZrQRxzL9GxBrnfzz4xw+x/C9UzQU56jmNYq5f3/RIQ70H3/43/pfwa+L6/NA0DmKt9VygcjYzmk
j/P735+PiPOJFLf+9+QUEtMSY7dcnusAQGhfet6dx3YP9A22GPRjXRHx1Cnt5nrndF17neI8v6qX
ycxqtTZJhjuSAgCFj60TIRANY2A1RjiMmDBcartMNuSkhBsk1+zfGh8xcNvblHJJWbzFIVFgHtaB
LysQVweVOai2ilmFNeM2GuI2Ov/90vYiOqftFBzaZAbQFltnt/Ahb/FlhVNq2Cd5W+9SHYSLBdQ2
tk4Pptcfp+ru7xeqqwgFa1w8T/MvvM7Ni6zskSnN/HssovEeZbU7bHoy8O5E6kZn02jpqnsjIysX
HaoM8oPB/ub2N0NZq/4a4se665WcoIYFRFoNAgIMEdkkMSA+LTQCkHYUwVG2sKpqCEBohOUzet5t
TWxYw5ato+BJ41OIBg5RU+7GJLhGI0ATY7w6hqHPbpOfTebLVItXnZUoO5YvjoxvZjwEJ3d8cBPD
JyfI9O9brYP7v9+mYHqaub23RDYfPW+8AFP/91QfX9rxPRikoCbsp6SokJLor/serSf8BWxzuZsp
Ur4T8HFGMvzmwowVCggQW2DlfHZLQf1pkR1gRqV1CBEm78Vk/IAnGU4dj7cVa2HjWA1JfzXQsWx6
XzoQGIw9nPAOuZuLcKvr90TyfDgC4UGKW/WgSG68hqzrsInlyLHCyCvvixJ0glHyrP77X9PUlhfc
shCUJ/unQPx7V2K/81vbJNEgv0ea3J3JW6M0TRW7NafdYZNZPvXhs2YMti88+dQa4QDLe3gx2Mtt
zak6hzNpGpVtc1kuSw5HdOOm5XbZBFFVP/WBvPeNxfAq7VtfD8OpQL4HFQUvfjH5OOda8m3xLs5z
zDEP8YvSCOvNbJIANQXDvjUbRHoocyK0IpsButXKZeEtZsfA70AuSDkgUrBrlu+j6d8lNUYWtnQY
BPze3oQOdIEoagnQVPIzJsV+bVmhufqqS4SgHna8FZAcygoyj80hxbvENnxy1YyIFu1qzdRplyKq
xXFJpAx4ElMC9J9G99wiCHFiwOzj8LKwYRLtxQAN5GvtL0Trnn/jENJOMez3vfRMmjBAgASZbWed
a7f8ZaPIDcxfaDWORUXnZPfkU+flfG4JcTbCLsJnadv7RuqzKH73yOJ77hH8qXqtZkKuRUl/ISFh
Bw72qMT+E8geP8GcpccqQ+1B4lpNRgKop7RYWz5xMVHYvefsE+o6v8m2PnUwHwgOv4QuY4JBqU3V
Ztcmsbi2VOavYwPrg6Hf8JM88m9ytrUZ/GlVDjJmQNUnh+VniCQekRSC8scsrVBz12nWID+fbm6S
pXskhvEGIqlez05Mmd03z0zNUlTz0JJG40XkmX/pFh582QgySHrGHB5p3NW4rT3juwi/p4mIQsIi
ZkIB5UOWMgjXZMevH6KK15VETXkXGf7rr8JhYlh4UbI387dYlhhIOwxmOHTddZsSgeLp7sTCkZcq
hX0AYLHzCQY3JXcAe0o8YuP4gvvLWxvZYG8sVKSGjWY5c/mvOSj6U4WyjltlWlWE7xVG6B8rEfLO
x8FTLZCv65aX2Ss0h//J0Xksx41sQfSLEAFvtu0tu+kpbhCkKMKbKphC4evnYBZP8SZGQwuUyZt5
MgZ6s6GNEg3ALY9NnPrAaHrKZoI/KZOeAwddRl3xX/wnMMhVcUi9EvpJcROT/xlZ6fBaUK2wolmW
n+xiJE59xlxOyb2Q/JMq43+Wm71iYLgZ4WsWQ4H003o3mbSLmAmpJE+LV0dnT+V3FwfjZmEt+ooq
yHmGyFPlcj1UQMToxKBpdYTHEOOPsFtNh1nvnojpuXvb5olupGD58DFx2OArTEWXT+bMX0wGh52X
RqAxvWIX+Hb6r5FEasLlrG03t9oZrU1PqnqlecddFdlbfGDR3XaIx5oe0nxQ86bBA4KvOhevRl/k
d3uMaKwA1DU5DkKvx6iuWgKAhd2dhPTyU+uB1moBEO2zVCPqp5a7rUGfYAuL02tWF+E66qxyn6FG
Jf105IoAqitwbp5W39Lp+ptUgDWhIsU7OKsn03qcUr7QJqBsYER+EAV1ZSnXnh2/x20qsuwlif1j
Ei0KsMJZ3tA/NtbMmIy8lG9Gd8gdIp3lRDbd6KpXimPeioSmOMq7ZXmxZipncaqtJJT2ZAjepMW4
0kHxgKX93vSKGPZ81W2ImhW0fzz3i6JqEsI42yx0x4KmmsiHqVS6EnzbDPE62PcJaXsbqw9RyVRv
jZh6PiO+AITs12Zr4+No530tre6RYPPOgn+1MoLZRxlx2vuY0faQDcRvnFLshSM/8tTcqS/clG91
ZXoAhLBVxmYPDDP6F8bIAKHz0yce1xXuY9KF4VS9G5K8nyjTe8nH1Y7G5z9YuMA6rL8mjRJNmOIm
mciVhi2bctB1F1I1NRTHMDjjIEhX9C3+Ep3CwdK8hmn24zYwgDIV3m2uo9j75w2jhgSARw2VeDxH
0bCj72rlT6yq/0+fimGPmoUHEeSu1PO2HzREOlSTnpbVCm/VrCghxyg6Rf2H0aftqp/J3dsOAJQQ
UVrGDM30X9YjE5ZLulgWQewvRaCQ0AafT2Mq9WwpvAkluHFp5U9mm3GuSENCKyPVAOCRE9CXG3MY
D7ro3Q09tnmTr/upT65wGqeNkQW8uuy82Csw2SVR/YMIYK4m7b8PgCT//6i2bL7bkBuhvcuL7gCd
+8NyqaAp3WBlabT4uIOhRDfyhOZKvcjkTJeXa53Y6S50mWfNGTsGo4Vg1UakILmgLi9Oxo1mOBPN
XRgXJo9Th4LYWQCsge0yzHNwqjFPmhALgHWk30ZyzEeELxNXW5ExCsbzXFvb2p5OE02HfjDdtcdL
Z8IylNNLj5Do48c7lpHdb0veTaaFxgXhESSyt3RChjSMeEsoKpJoRpLtex7jibmpgUpAV6yVOR/J
ZBT7KnK7HZoKJQpA+zeuQ2q4CJwdZvr5yZ/kM0jUXtUzQ1pehDoZAIQlzdoLu/woopD8v66xkYX2
8+x35p5WXoTihpFhCwyMw7T9nLInpOb0hS0IQ4iNxFmIogAGZDHOnpxwN4Nw245ckGeHf7ksrzw9
1bdR8wFmb4jYT5ufFqw6hzprZmYqT7XlfcWdfVd42KImOOHyv/FtEdYTxw4j71qHah3/JVWF9meA
sTbeSPaRBqg6LJXq2UmPhTVqGBrhm5rquxthKao8ycA8z19xX1IT1Wwt0yr+CDz72BeS5NkhCbPy
F8TogDBIiOms3E7Q9ILvFW36XJWmt5+T+t3vK/g5vb33S3xYWXfq2LjH3I1Jl9TJjoHFb9P8tU3m
926naiZHlgbaj7qZKXoJCjlf7UqCYdE8/j6g3ixNP0EJwR/FE2jmJA2T2bqNVkhFQ8+Jh3LyTWh4
8qgmBTuy+LSmczNirCISW3Lg8W+Bk+k1W0G0aV36qTxCawvqoNmmsLVCF5BTI7EtcwpP1lMHqllg
fAmRkX073ogyLA95Ulxbswn3pNMes7QUB0Ppjzjm1iVmXgw1BUwNzV/PZnhih49dwCZbAEYnsE/7
u4cYD3SX7cX37xXbqMTpdGijSN1m3X9x1QK5Rz7bTcazYc0YIcLdMNEhiSEwvAIev7i1+9aWya9S
6i2z4cqikNLwzLIrCmzL0MBWlaMO2DJZg0PPOYw9XoNAA9rMsu8Ij2TpoAcx2vAwDeGSttqhho+U
vo7/y1wtfeXG/Iz3GrPE0P96SH/L6rC8fIwTkCk2DILJpAdXNS8I7jCirJ4iuPJVWm3IUTf9LjEj
8UJbL2zgLcRtZDqjn5/xrsImosjtuVXkZCwVXNJW3zR9jQwmxmXo2UNj4g5SYDjQQ/aqepOKCGT0
apyhq42fpuu7MExTotckaVfuOG7hLD0JwQxY4fmKqkudLL6QYRK3prAfDaTxlTGH47PZnjxuHZsi
oLTKvNghR9X+Mqb1Y9D6b5Y6cqUWNAP7Ad9TS5QTOtnCYV5G/ZG9W3JkHkJRLxh2IxK5D0qgMPbZ
BBVQ6RXXS3wrUetSSBi8cVI85JP/lhv90Qvqe2KY92geIGUJA/gRbovUIpsSB8W267DNiIoTCH5p
gHOD/8YZjhkZJmqOLMlvJclAgw08WiVrfNM8s3d5B5IwyGIlkAcaGhvAthj/gRVQtsJTSSvLsMxV
oMhlS8EB5oL6BEWRSbWTd1QCami4Y7HnR9aQ74ydTab7n6hubixMPMRzQ3ktlhNDTwx26Fixhw5A
tE6RvqsbYeqUxJRsAWNuKOJdaVld+d3PG4FPgB2o39QDeR8dBnibBrCDvpizTehWXIny17xjKVQV
1dn6U4fM/ADH16dI75TPfFxjC9xMyfwcDExPy37kkkCjynpOoh/ot1BJmDS3IMJWMuG8nehk0w4R
ZLrTCAg9HQhxCAnJ2qrlSfNDkGV87jF7QKAwiYTUa8MvnrFQ0ZPRg4O1p/7UW96x6nHHcy56m3P1
NDYpJPTwnIsJpMycvDaxH0HHTZ5n0LtM8YCeWOxnidn/WHnyQwho2EO/8fFoA1ZrBt7GMWQZ5bTb
QmHZBEvUL2s7QvB9szUmr2JsOb+U8XIRJ+uKX4yAOGwQwAiC851VTuflXB1CzOW68o15ZFcMcN7c
UX7Q/OdxHPAeyNkxeXfEyHLbfqDI4CWQQbIy24e48lqAjWTUHQ+jXVw7K5fcGt22rIRR2hBvLMhX
BDY2Dyqem0tqtn+4IX0WOYHEsXEw/eJ1FV7zM81+DruPzwlf8KLy+JjA9NqSZIai905trSbpySAm
r8lTDB8MJXxQzbTExPHNGLGL17Mo9tgQCUUqtBygTFsiI28D32yLerLtUs/fpEk4bpHCQcEU5gGc
aU0fTXvOdUgON/q023xapzaniqkcvG2UcmHkHnjryvDURBZbGmOQyBHftii+dMJ0OWsSyIUAjRo4
24OzSzwCzPnYc1RC4x64v4V0V/e8VjIbVy1xchDIgDQZ00jX+dRpq9aqaH5UGf5pa2xsLApMODQO
Grqcp4ehXJquRxNQj7B+RSs/O8eLV5Wnces4L9oT28Jzv8caTRn8IovtWH/Arklb4uosR6nIDUIa
ZPx65toIhOZ+Vvy1rG9gWzDLSsJGn4UkeEwj8zfFth7qB3A4xKqSaXT014fPsMv7pQfbGs5c4jhy
8AQdh+WVDIV+Q9ACwh52vNwp0Z8IWEshKBhL5xhYoTBAQblGsB+ttN5OSw1r0zLYB/vYHBIH5Uny
3RcJJjXQWKLFLY0gN9L5U2JHyTkcufFyYS0/tYsUJ+B0DGAmlZE9dwsinRsbq+tc7ufQJAbZQwI1
Z+cNVEmAv2Im0wQJnJtVOR9MmGWKeDUJCe+fYXlQ7DAdZTgpzv//Qb9wu6VHslkXFD+RHWe2mp2I
3rz6uBKXhgN0e5pd+0n068y2YKuYuE70RNGMu4DPPPRAKR3iKGF0NLEorxwGN3sIKYQ5ktsIo2gr
HbmlvAvYXEjTWIb3QxlgyMlbASdQBCAmqW6Dxu3a+bV9CLiNI6xNd9/t3M2sB3WlcIMNrdtIy3Dx
IRO/l619jJ18T6VJfrYb9atd/xq3htzB0oWYx+2xM8Uv8GJMYg5AHhV/1QQmclRpzo/qD98VC0/M
uXom8E/TBHuFnVrTeqIkFIvZ00izWMBzuq7j7MNECgmYUOEigj07MJ9svF+zb7lk0Bw2GFgfhkCP
m8rBPu4F5dmLIV0w4V23TRFvTEFYal7GJW37p4NbiUe6JJ7ZBuZeCItEfXioKupG03EBSAvtn9rB
/helpD8sVvarj1n72JvmVdjz8CAzmoyhVxrroMkPRBIGoW9TVbI6RPgFcMLQVJceEauMY8Xpd+vO
vmQ446idLuyz5XNtN+QRB0rIaQ8fiSBu6zu8AUpHG6us72yKj7L8UsMQwwlEPtCMQ8ga/ANNk4Ei
DoA1W0bHoTNhgCcvATiYzAVLpAMkwszqTijma422C6xSM7kcx6sueDQFzaBm3Dx4NhFyDFJylbCG
btmSWQoFtLYC88jgeVt/0PUmLMyQr1Qz1pJPSVxE28SJAYOYX5atnPXOsYd93oIHzEfq7qz0khVB
wCrcL8e66ZKDE7Vc9U3Jibn2iI25T4PgIpuTiQNhJ9KHnq0rJR+uYuclUSai50hHdtYa0TrpmoOs
OiSBDvOSm8zfHT/JTuL6rsyUB9O2/sYMLO5u1bXrnuiXVITJLJfDO/fgjQ3paM0+Qst0QPyvZjZJ
N/0nK3y3lra30T0Kk8sNAvMgFjBcB1Lx5sSjCQycNj/Dzqg8bXsaRDqCl6qq8IHRvrwiD/ygko8E
ljdeOUZ+qR5fw877MOi5w2FEmUCOISopBHkcrDwTBVlsdSa+0RQ+YOhNG6+qXGwb46I6AigyNgu7
lFZnsYnysLnmg/WlJvfkwznZKt1A2HHhRdbtpwyQ4mZ+OxTrbJiak0hJ4u3cVg8wLhNIsMF33S/1
s73/3PbcBSGykkoJ5dMYlcPBRf3FiwOby6mI8bYWI/oBKxum42B2oi2pT9RZhqcPy9WxMYf3Ttxb
biCYVTjSexSuwPf7B8rGzEI6ioB92H3JLwWeFdDzjZlbHTPLh6ECkVjg5yfVzd7utCSd4/xVpDEv
ixd/obl9IUoeR5cBdhXYl86mFVgMIWZ5K+XCq0n1sgrZ9nz1XWfe91V5U1RfDvPeKMqb7CsEenLA
wPyiQ5bhUAEvFO6nZwZY885W7W9W/CZwbXbKC/9UgHx2MmgQGkfygpJupI2iSd3E74MIJV6hIVFX
Xb00Y+oRAeJw6ec2Zxu8VWHZ/+QYuPBIhs8ZlB7wxNG2CkBw8SkBvMbJzZ3sEBpQpnZDEN6zLA34
KjOMd1TpoPlzPwd3lvGC74bue44tyt4zXs/A5R1azMybcODsMqAsJth5ZM+uYsbR4uZ4cUqYDJbj
31HDmSGVvnUUAf5p5lRcDRUts00OUER1x5hVgkKEkv2iaXfRZG6HxDP2jlF+FyTGFnWX5YpagtCA
464UJ4J5PJsZL4Athn/D7H0EqvERD080wcTrwCL9VsmfRFcnu/GfInI2pArzT9pj8LYq2D11iQXU
iZ8JA088Uu0zRoGVjuKPWVGj0XBjJCfPjNvPv6MEN0IDYASyk721p/amSd2tbRPdhB/PSYXEHYa7
NUFcAhv+6Xr+W63Hb7NRd2woFBwB+ECLMdcdURCztj5B8G8JKT6hvupjWd5Ezpm8Be0AtwfrVesf
bYfAUmmQ38lssC8lT9vK0QsQiS0qHrE8ezRTp4EuDzB0+KfOTTcVpORVX1W82xjeAv+KJvg0edQe
jcP/zgYA8o6Nz3AA80eB+wYmEGfhyhlZNql4DzsDHS2ofubzVHnvLb/fXVVPrx7QAMhg9yB/YTLJ
DE/Q4duw+PBusAJgUt01TGjX7UvfJte5LvU2KOKzyNoFksU4E/QpOmXb7TMXJ6VlE3kMckoDWZR9
+r/W0vHeutF4i5OcOGp/bV4pt+qPUWM2+9FXSCjNlSDgUzTQiidb+Yi0MlnGsO7kmN9rjaWnwbGC
ctcnh6jmSGhxr971jD6FYKwSUcD6CD+A+2PqXCe8yCQJj2GVUnorlbcf0vKhVOLBAjX04Ft/aPMq
jwz/mQeE/8axZLKBUUuKjnwUpBO3Gp76WYdrqjvRym0imGmOl8zheTcHjl+NyjK2aS5tTIpoHqNf
rSH6vYqA0dvZCGexsD5U530x1c5WKuDn6DtudcEUb4eUKNmLvYV68sWfBLsVsp/naX0wBPElT8yH
jgQ3eUI0f/7zKa/MTRQzdllatZpqugszTOiqbE+9iqhuhq2AY07g4/KpRuqUBwho5nExkuZJdNTp
gv/eisLQm8IJ8c/Fwbx1ApFumWevRxyuG3puwrVAqBu8GFlGOf4ubPW7Mkc2J2P8rppwo+oY8tQQ
7B2/+wjyHVMHyIeYW6FUyktjDaCNnB53bdG8RGinVx+kVRTeG9v7cMLkO3Hzf91oZpfKLJ+gYp2h
j/JwDnGLdSj7Ei7lOnXQTxRZGXdhkFRHLCGw5+T4vFLAixXocS5EBXUYZnLQffBaM+SrbQRrJvPX
tMZNXUK7ZHj6ngleyWGC5xK0rSL6Tz4qDf76TcKUJIs2DeLzqo+YBzBfoHFvGrpLwxzMEbsxzK8Z
nvuc3paYYAVjz64Oz0JEpGFV5m2xn62aOQpPzIm2ibQ+47Cs94TVzi7P6MmR/TFo6SoulPNA3CHc
EAuyLnbPY6nrO5j/J63pOKehcBUE8gCQsY+hIZQZd3gChzrs6U6rqz2a/CFYBHNWUJO/OhMnCvM/
JeqMTaYDmF/7bPZWekoLIG3LX4Ro8xp5cD9mv3obAUjPRYBd34s/SjGdOYNWuzD5IMtTbvOavHXK
oyzGmKFGcLcpM6f6Cpec227ofiLMMPzovPowumjXx6GPy4oVoScKzps8bbXrfU1xemkTRLRZfbe9
uk2RD1J3Gu9uwMU66ebvyXA+IQACJ9Hqp8mqGr/vYxvKA9eZcctQV22y1D1GrtvcWmIYPf6JdQQb
NQaorYxFn6RXA5nnL2JS8ESx9BG+D1K8JSAYlNA93OyEo5V5RoTBOoFgrKFu7scKI3MmxV0vT42K
krdcoHNSGUDLBUXHeMQ9vnXYhJUMeKe5Q8pQ/9YdVPxFRWVSXl9dQR24yTzet4D7mcKndsj5nDyQ
KJQfhNtKWjiHWQnaqZ72AS0zLCFcfOYpf3Ht3N/QqrTw2YZLpEtuUWzylyEfgp1rmUfkwJaBNUfk
mHs5ZrFzB+HvkBUkTQEurQ16jTeVyoBvUPUdRDRIFMHcHsbuwzXNfB+VpM0TLkiFyXY/EUw/+nlw
sAvmbFqMm5pteOdlPMRmp347j6m5rogZ1MbMwkzVN88PMhR9YrQwmi6FG6wDoYcjBAmWnsOcIvfG
ZLIY9F60s3qIliAEuT8u5Uccqd3zZMv3XsunonhOpMoO4ENpra2CbzCDYmXX1odMSC0H1oNTiOaS
cA2nyOBOLGrj9v3NQHdY43QGvI4CYuVWui6wtawdOun89DfzzN/Gx5o2m7YmWP7VWfkviLd3oz6O
sLhXjqX7Q+Or11w6zYmQBw/NCObWxaYe+w4tZmZDwpOw/Yr/U3JKBBw2y/rcWMY+iZXYVnmVcVqy
WmzcGBn5uetgmfJlD7hBs/3C1mny6uwVtgXusL/PYHdWc41hMayd48CEbmt37XeDBDl52Ow82DAB
lrcspHo0hQuJc4md2b5r98VU6edcchEp7FwcKLo5Qccd19bkHFybq9bgZHgxcCYn6jcv0z9Wcu7C
eqPa8ZPnFXCko18FKixaQ3IIolSTn12uyJcsJFADCyUrbbkK9I+ogQspA88/reRrC0M8Ekp+Hdro
xyOnyEP6a40U6FSuUeN44PRsoL2GDYogyKe/PcGw2oVcCjO8jjJnm888Z+yk6z4hONx7/slPDAhI
9qN2xa1KNE1XY3sUT9qEaTMI29wo77EX5laH7TunmfwjEI/aPzuzQzQr7hHjoAPrmRYgRuKjNLKt
i/zGiH0p+0NEEaNeW1V/GAMyYgZTeZ6l8jJy1qhi0rqUoTlseDRUHVx2okmGzzlhe7SX5nWAWAi1
8EiUiCfaaDeu3W58U+9Su/8sdHiOMCccPIcrO+aWvRr+tpY8BX1u0EuSUqM2DHBGh1ee9MeSjqqN
gT2a0wXhHit9sNvhvdXmWSTguguGsCQerLVVJ7Rk9/aHdOJHm7Jh6IbqNjrZQ5G0JxF0T1wrn7Ku
TtmfOQLLen7FAIa7aUj1md4EwiFdTaYAwSz6MDCQ5vhU2fVfu5mAgWNsipZn1c0C1mmOKh082LkO
H+g8uKUScyoTXYbCBniRLoZXHE1QO7YtKZQBsVKEp7ryHv0Qh1QeqWtheL+JBcQQ8PhRZ/W1muK9
SFOwXZhhbXlOsKouZWxACZPxpxpf+pBrKvUoEJ7zgeP8ktDwuxepcByIiPNaoq0fvSgry3OfDlAS
i976Vk7++GQMvnP1VfSWuExpQybrGZipMM4JWS4pGUzG3CIxP6zMivY4ylEp36FXoXMYuft9eXYj
4xhRzjY08atnA3CJoIM7tfvdJez2s0QxQTvdyElqQqb6B+jfb+jyQDv8L2tBxGF76ZHw16mao+00
QQMr4BtQJCRAThu/wQwEprJ7jG8LhFT+db0MekulTn4TfaPPXJwx/DD/B8cyJIRMVfcwSaj7QBG/
EoKi+qM5YaffWJlxL5OAHuGHPOgvsZwoCp5x6UFjRxExFg9CsnNMtnHlKvLOrfXJYlwegrB6zFT/
SjQEHGe3Nmb5mhriyYlZAmYsfd0vR0nyBllpHWZEh2rEBDK2rOPJYLIfUnCRGWRGYV6segw7nHmr
x1nO0bWp2uiap0Z4jdqNnYw077jitYjCv2Xb640goYEDGp4EF+spPojyyZfWjUrDgjvrjNcp1M4V
8G1y9Z1zEHbWwRjtD7QBe9M55b4o2EBNK5SUF+XvWZUcMducciHlugt404vBvc8a61dFv85D63vV
bmjHK2irl7HT9zZg7praIdro8keSYwHwwGDUU0+PvFEeRERBlOk2G36YXFJDRg2VRR8Q1H+6xomK
MfLwZ+PiVNU1hHzqZsV7jiUB8nbq7PES/tiG8SxhWQRlKfne2z+yKOx9PqUx545mn2R8labp/hPm
IogmrlxXRsVybi029knLWyc1yb2T7xv0opA3jqguBHdH6Mu9KTCfhLtDdcpElhwU50BWMXQCSPdE
06z+25jMv0ZQ9c+wNMQWZ1VNWUVGI0v5FET5LQIBcs0NNO9yNIgqaSpB7He8JOG6iKW79cNLVWZ6
55DzTvtg2sFfbd8J6RHZZaidZXiOVJ3D5AAOZeLCDqiuQiJscSIUdsX1jw1rirBAY1inBSa4hnb0
EXbZRXT+mz8xN/QHslwUOx6dUgaXWMN1NGYC/JgOvjOuAH7GLcWY73ZGEaU1eDRPZvp9IlKxLjLC
po1Pj5EK5RGoRgrO5NyaZMKijpRuv3GaIHoLavEtEiz1fNOEH+J1Yg0kS1vnM+3Ll6JL/86G/ORa
RbSmpyMumt+H1Nz0LfEmehpu8aUuqasDCwHtmGmlyYAuT+wGYBJd8eRbs53jlp9u5F7GmPEQfVir
pMof8D89d1F9QYgV2DH6V5dcDCCpxSraifeORkazAA5RZZrRj3zKCkXXFU9V1e3os7yotmHGljfn
KmS6k8j4d6S+lyw1p/8EDdyX3wLgJZoVT2yin1KXspY+b49pCUlzL+buH01h3w4tZau4g1zlRngS
wnGnZvPKDeAg6QRAW/b/MLRvGNakWVdsHJFfTLPeEpSgVCnpzb8mArocgxcf7I+yQEL1GTA6S9zH
Aj7t1DL50BLYgYPgioASwzEv4jvww5fCrIBe2XTVlmTwa839rZb2mq0IVW14QlxY0r17aiATVmf7
NWgh3NvZr8eK2knj1S+xdVAzJ5R30X5P70Y878vQvZu590JqICW7peAK9ixcAQ9eNeIvsqzxIIIf
3RPctNOJbR8YnFd791z3N8cyEYiRQrh0OEV0LlVNOiFZ+tOIhWfNQ5mvJyu+5ma37A/1Q2Sxfql5
hc2OGrF/eePeQxBZItmHHG+ptWXIiUeJfuhB+JfGLcU2dJOPPGLyhlNvM8cBVgJzl0do/TwJK5Ek
GH8Q7Uz3XVbe3cFP4gqQ3bUmMGr1Ryvtnxo32nhW+wgkDLyMm9mnmE6lFJksgm2qTbltx+rT1yGh
NIognTK+TFP14hQZG7HpAGDzRohKzqXUwH1D+hlsdC0/XBsdY7jlvBhEyXaU/o3eRHQhT61EZ/qb
uFHHsZVg2IJTPjg0+xCtbTL+wYhPIISe8mZ81yiDe+w0yqGa0mqd5yVMpGPxSPAlYdcfi2tsgSS1
7T8+VtHc9TnRMcUqKVklMXM3ypfQM+5eyEiMg6YXUKUwF/TM0FbJeZlfEf0ptk3DQ/flGvNTpuh/
NMLo4EFsBHjnXt1ITtvIpJxdUHIr2/CFOfrC8VwPObY2F6kkcqJDS1C3nqujIdw7/aKPqWjppTeu
pps/SAg9Lv0HKH9qi9aXrOnW/bRcbwcsbisS9zPiYVboukEWbHEcUTTAha6Vh5JDgkmIcx2k8ne0
KsrSLjJlcQKLux051LmNiyQ/bKmW+UsSqVqDoH3kKvnDSZMQui0OCQVazADPtEFi3Zpm6zNvRxSc
fmtNuPazaZdw4d0EhnG32oYPOpMOZmwArPWVyu2VY1q3BhZDYXrn8g+DmCczqx9avXAE4zPC6ztV
hEBpMJ06XD0JCuJPU9NzzCPbKs46ywRZ8rxahj6XTGTAIbOOROYdAWBvQ2NmLG6v/YqbfD23p9mb
/vf0UweUWVAOQWsQjLhMogWWB6WWgT8tQMlDY3GrI+EPNiJmZFAGdHhYLNQ+4ksF27Qu+30XynfP
nI65xa+vxdG4HqziYhEhd/X0LkL1PSsNYG4k69p44hr40rvE4H0xlpxbqu4oH1kPSHlgh8wVVRe3
0Msee15RNy+uRT7dhrajSbpltGEyl3M+h8Q+6siBpqFv45zMu7ryOcIRn7J6JJW25YBvzO01rJul
iLbVnHk52mH29MT0NEnQqv4L46h7H+P3diK1hQh3quOOIUHvgVcoT25d0CpcjndRTbtsjM4Ik0z+
me7YONNhsTSDDQRF0V5LrS5gea/GjWE8W8mwt0u6C9vh7tWUhs5ZfcEC+9WVSwA3A2ZuEsdtnG8c
JCcLI3ebuk/Iy946ldO+VRzFndSzd+NsnOyuoyuzR6LjHsw6wAl2DBCMO7TvbnTOJjBnjvzbmbn9
uqC5wFoM4upxagp8ueIbd8sLJLIvqqGJFuIVy7sMDkWK7UF64Uo4zimIECSUwEFRxJ9wUnb/cxeU
GG8FhNfNslZjZH4sC1xf1FbiBZ52geu9mhWCLuk49s9ywyX82A/fJgmKZUkGzPTQ2+5pzqJ6ta11
++6L9K9Y+NfS4F1xBOVjS3F91epPi5EflnM6YPBPMJ2rHypf/jGYiI8FF7aOqiZGV7comN/ZHi4C
YMg250q5AndC8v7gm+Wv4lJpNfNrTb31RAF6MpcpSvOM0zX2oCdkf3K3d9gyBhq4mbma0UEAXJMz
EfHqu4yyB2Lsv6IOvxF9D57sTx5VHrLDGNACHUOgsF674ZFhLtoOvY2JvTxW/Dhr2Ka9he4nevNs
lCSK9SaBOiLF/P/WFQcR2rB+7mLjPiaol2mU/VJy5+FzxwrecDoL9D8ndt7cNKUhw44OxClKnzYN
Q80nXAkFrxeR6TD7CuT04BnOtRLht4Tcs8qQf7i1emb52AwTFxDmCMqDokxH6MSQbscCxy+sABQ7
mckXBylg+k8DEHnO/d62aKBCWwbG6G2Dw7pJkW7K4TPstrocd50EpRPW5o7+HAeoj/8ZG9Y7KAY+
10uczdxJjGcKml9rCnxWChuSNENcUo17sTG/MaeW6Y5DTkjRMCS6+E7N9jMoyWQYsPzSk0CUe5v6
MZeWMY0wHA6/YYRtFIfFqZB8N9oB/9ZlfI3d3Ix/62bY+8iT98CQv6YbnC3bnjaEMwJuai4z4WR+
5Vd11N1XPHVQi8U+kRGI/hYOwf9/LM46OrOhd3B92GimXsB6WC0iMtZFyDaev9XLCa4DN7E2LePu
9rBn5tT57WGCGyp6106cHAs/TA9VCq6iMvW8t8P6YYidx5yVpl+8lHVsWetEMgiFpoeXbZi48xTF
jh5pTI1D/DqPSANEuksX0ABBM8ASIaXXDqFDfAQhEmF4s5RudxkzaGt4rMb4lEW5TR9e+MMo+QNG
rr3W9jsTWabwHDRDyLGdMx3ybHY5KODcmhlJX6XDrbRM0gJlnpZqVwOsVWnhEGKoiZWiBa3NOHA3
nLVzXLCoKDl3z8ygpMziqH36/4866Mg5GI+QPX4duuqmpDlxeaOshf+Ict+BfaO+m1yS9/B9LrzR
LbghK9vGZkD/zPKHHNoXn+OBMSFXh173G9Nhss8t8+4q95WPzTyODpzlUw420UroXTrqJ+SQtjkb
NuWWkyI5K1EU23Q2Vky46HWm/6M342vXiBT3NPxbVbzbVW/ubOKta44hXENnQx9EjuebD0eCLGU+
F5gIQEb762j8ONbYvqQ1pZCLeyjNacutWYBXEfMFFtm22sY08qa9Ez101OKdaVp5nwPz/h97Z7Ib
OZJt21+5uHMWjDQzNg+4E+/dJZfc1YWkCRGhiGDf9/z6t6ish6qMTEThzt/EIYUy5RSdpNk5Z++1
k3kiKDSAmzG17kPBZvIAwAeDbuPw8TfpdozmbxncAU3efJGEYu3YumFAIdTWrfnz2INdZGHgmTPI
RKyAtqwqIVArx/kGfMpDHhZqv1BeeyY/KLaLlDkNxmGPQpSGg0pvALrqDShCVgZ2WIrK7jjoESFZ
1WzCubgO/MAaSUmO0Ou7aXF0IhPlkMGg2e7N6AbkHIVewizWnhkt95b9CHSawfxMFvfyJwjF0K+u
cLQVtv/ohNN9HjFBFEYO0LzqFmf81B91n2G6s7t90bZHMqzNfRii4wFAC8Ra2Wu2SllVB0dfJPet
W3uYizAx09PtZAz3uWGMYmM7MnJxqyFkgcIa0Vg5P9k9OgwfVCdu0sip7vghGhaPPoRMG/MlacBx
OtkzHd6IjNzB2ddtdT91pE9HhbgzZ0k8S/eDYhsXjZU/opL/0Ri0lZuGvg/oZHqpXOVDbfcbtqAt
a2x2nEKm4pHP0K7KmdM5qJzc/mEs2+ZcZ+TvKNpVOhW3Uz0spAImPhaZ1kT/OvWjp8JgwzQmf8Ib
dsgrxD1FjMgTpNoyNw73gXC+E6k7PuVaUikVag33s93SbToT6Vxh7SQnYfAq9osNedROC59i8k7s
ipEhcPaYYA23bgsHq4xntJCuvlYwznZdx/gYvWjTl++iDPZppMuTIAnibNYpi76kmAppahs1uua+
ojHVSQ+SpUWD3xAkUPWAw2R1wf74M2C2wGF3cB1SR6O8x6iAcmtYB50OF0YBMyLjPnQyyKQs76uY
582uyhFzxeWXykNki5xIo9e013yquBmKny5zv40ZD91JUy23xeSsTRtlEZMfe4DlXXIPOyj47eLq
BMkRST36GiUP6bzs/BMom6nzIGcFFczvya/DFQaojPInIdE25hnLKmKcCD6udlKXz0V013aatZmz
vA7H/NBESMrJQnuZKwI7unhYJpjo390BAmBej7d+xoMchWG4jQeIIF1Z84xuLYyqdnSiSuNh4PC4
BrLGlslcIp/HfOdkMB0ENlEgb2S4dv0rXViU2qxD8YhTfwlxowQyWFJot9Lu+VqrvSGR9VHKdkcm
utZdtuSKVrlCJtu/hDLpuTlRrszlFd4FKUzTg9GX3ZZEgnVtOLy5bMyNtuxXmkO4zc3gIhPnNZ57
Rk1ER/Kb6xsGHxhTY1iMvgcfASR5uoqmmqBj08/3AjSo0843UwYpn24+/zAxEnZZlrJi4WgQD7jy
FY6xwoRPx0g7XlbXfmSNbhMNSpbpwM4M7WuivGIrzeEaWQjzvDSzONk1ZLS6fbHAuh5rWb0H71zT
Ga1zfPMmzOXJVXIVO19JuVg0VsQYkGxHhUjXaPLzc4lY8U6iC6alDE8erVKEuf+ZPHBiLggjpO8E
w9ngKMqGRQpxiB9dwkzUpLPCOsMVimU5aGmXQOdjQkIHjft8NYZZtlqymKcYtlwFm/E+NglLCp3I
JaYg2Nd2uDeo+cXEeMPw7HgzKXYuXgSBbAjo3ITRfkS6tOpmdYMGjvIpwFi5wAbjrACl0188dCQU
b1BlMkNhFwZHEmcchBoxszZWelpmrZPOhsPgoFMgYzigwvaH56pizQdefdeUzcE1BXHhBg4vDT4v
Rr2KRdhexwUXFJlMQCSTnC6SgOjDo+97W+7juHwjUpKGWewePGvCE8DnL70U+ZxnD/shb54rLS8K
rivzjttQLTY+vGyq4NnqsGLFA87NpPGeZ4vg52BAMeVy55AE1FIu3I6T85RGKS3o8JQtDcqhDJhr
MfiiZjpMPtldnsC8UVTz0WLztSFIVu6SKDdeWyCLCvVtHCOT6gEyjopYb9kTS3sm70utSONOtvaH
60AeGjtrPUYYldNwV47s2nPQOPsyObgUXyTQeMfScMkYzIxr0GCeqjrvWo3oQTCUMNdr6ntYVMOd
VQjs70i323LcGERo8zNKmGq+y8JZb5xeKVJa2rMYxAsVD7GRafnDd5NHKr3KsZgZpQypzOTkIKm8
4C19LDofeb19mGqCDw2rI0xVoQONmvpA0Zeu8k4vUn2UxHIKml1r+CSldFfTbrsb4BY/xoHU6Nl/
Hfyp4jE4vXUtlpGY3SlwujB3T73RnxbP605izsV6hJLay4y7MZnuE9YlxgluDNWZDo+rs5pgsPB1
KFAyTnRoRyP6XrH33fQVmiYvmNLzYOEJpm23MSm1vYruXhUTCBqVqlxbk7MfTAaywEcs9OzFqfZ6
42i750GGuHAU/SgGiTUgjdbeYzOB1smi64aEFRkTkfFDQXBKV/UHx2gq+vSgVAz0Gsya/RNbPwrV
OhJEfgenEATPT9n1C9fD/tYhJiW9S8dPjbWb+WP24+B8apG/AHppGGurm86qz7X5ECMau4CjU1eH
YUVnTcxTpfmUUkt7pmaaZZKSTjOFeySm514axvexAlBfij7aY+D/2dCU2ziV0R0HBgf1iMRL1Nes
9d99yOvbBriKirqSLoWUuxpwMFAELnzJ0WdJaF2K5I7eu976ldFcWmDdAPf65Op1TrB1Co56SmJk
yjxPGr/AzDiQUzdkXXqWCuGXMWUAWTvlEmhVyGMra0QUFfqdzHGag2V03u3MsGWPFnfeQc2HkGQl
hB/ADaVYAJ2X2u+TE74pZAfUDu0TzKnx3JpVuYrxD734MqOvgT9sTRQiztaqJ4liDpGhzU+BwVid
LRoKF+a/pYM7CZILLXMET1b3HjCPIblRHeeU0JPBKB69gt1X3wzW1qRfsikmfGtdjXX+a6ECeZoV
nDXXeuoy4ImD8+65NWbvNgw3JSj+tRv7423RoWb15urZC/LtkDnF/UiveRUisjk6HY5YMhInWCyr
QvZylw9tAFH5HrkgOkpqKfTZAeZiVbfXzxduKSgREtOdqAZK0S651nV+4hF+DqH4HMfiVLV5dn3A
g1leLcrnS5xcm+jF91v/IgjmfsC+dbGnBBfJJPTaQwtaeLNzKcvGu0QejRLVumRg2u5jGCCPLFzR
HkUtdgla3XOQeGfcRuAadUS6CUxljznso920A2y3cet6QLmDbKAjTX8Bln5lbVH+sZgxehtLpz+k
kBuB+fL3SPuj22UtQXJlKMJT7KQwtHp3V8TLP6nAdxEUULx7Kj5FJFVdlpAAM4k3eNiTtwUySDZf
uaYZlj9AwV8NS8JiHCHT4dzsXQgb4BzFm+9WJfdjhQI+kbcY1KeTxvUalTRywuIjtoKXPoB51Zto
iuPho9KBvXOqEfBBaDcEN9G+mnJCxag8uNlG6BzBaA2scbMguW6cb7NXf8F1JOCx0lJWJwvbbKcM
hrZzKrdRd7Ydp9tYdbd4kDN1wzaW/Xh9o5yAMTmAnu0iLTW4gaXTfsh6PpBVv+VhRGSKYGOcd/E+
DDC0gDOhvRWl4R34i+CONvcBGRb4jSp7qd3ROlqZeoAhcs5zpCofZF8dUpQYd6KTJ9e3Gdv4OaEl
2s52xAa157qrRiCaZKkZM9xZJ3jKfZoCdh7uLPiBq0Txy0cc15hnSNUrsesSJ7m2Jy8HfEEkA4Oc
u7akOyCygBQV09kKM76LRxIfcPHU8D8TLjOzw+Oy6Cfs7kcwNnzUGCTxHaLvU2bX74KSksb3xVPK
5vhnjJmqGmf5rUfTWDtEZ7ZVZr2EGhjEUI4n/Bv2FFvnvP3mzUl65H3Y3bJY+O4g70usL5vG7Jy7
ynJ/NAWtJEJjvtd5i3nLoCgRWX+256+Vd07pd+8c9ktoaE0+3SqkBqMWj+EeN+IQsTMZ7MLaZzI4
ZBqSRdFTLWLsH//AX4UpEbstw38afHFLa9dlzRcoUdn986wgvnbF/PghA8G1C4kmPZVW5JMLW5+H
APiiXTjL/txjiKzEhhkPTln9BLzZoZYCLldmdBXssiCggo73hkTrL1zY6AAJOBgM8uC7dFYItnGj
uujmt8sv3fFHPM1u1D3lTtVtDIddW2RFILOk5+7nRm7dcZy2Sn9v50HxHEcC6Zjzd5hSPG/m+ltg
sAondYQAzPCdbZqlB9Le7hTPqbfJKlAS+PDJsfFuzTnvEDQF7YHu0ZNnNvUDlqAdStVuZy4tt26s
12R/2GsZFcmusZTzOtXW1htgHYxBjb6ieHMLhHI2Xa4YKNmlqcb2aOuPCeX71lpyrVUkq3sv9LdO
blo/LMN/pMeFYIhezbnowOy1MfaWtmIrFPfqkeUn3mVxuR4oLLcFghZfG9EJV9Oxjt03X3sEzOXl
RRR2fOHHDNFCxltYXlObiziEXrRTPW5AYpK2Ie2DlSkIs6Sc46uEoMq8GBt2NMVLaWKgw+a5FSF3
fhkOO4uNBz4TAn0yER/KKNYHlF43n8BEY6Empu4XHelhm9oMn1p/zG98KZ7niFKsa3xGk6SVVln8
CoIYM6dbMRenlJXsYBl7DZpNZWiwNuD3iRq33IjRqC9ssIDKCFHtRbKOm+es1uLO8qLk0Ns0ye2i
DK5TEf6smZJgEXLRxUA1SArvQ+OGqIkw1ozFuyHcovDGg4r+HOZYKR3WHNcCkVj782GO4iPRNZRA
3kAHHhF0dA0Aj2yzxIlOZGVB2thIIhzuJiixIAnmh3GfBMb9oC0DuW+u8SdnD62Of+iUv92rxvKu
XlxAdvGWM8K8BEC+YJjaXwqZTkfGE9Rk4UCiT7ivuw5vdXGLNocuWbuw8E2HCG0CZSC+iYfGiXmu
eNFVAslZUdNaByYoI/Yhr2MvlRX1dGclY7GNxoEbtfSYs/k5XqPCAo3KrnHlT13nbjwi6qjylyks
KvjcxCzrjepurtW8r3xEL1CbmB+zBLHcNO8smwuWuqtJEIRk59rj2nYRfmUxgQ7ESjRb02CBdgUz
3roQ3IlR/xh5tIFjy4g/Wqj2hr402pi+uwiTWsaPj3AIDgEy4k3YCPPs5Q8YtECZz/OFtewWmQPo
cwUWKA2P0PbLrbZyBCQh9IiB5D6mKQ9mYJCOJn3yj8b6lew1OJDewFYons7Myb+IrNv3ETQfBzIW
o7EPdKXeDQzzIx2peW2DtzZJGdoOZCnhF2ccFM0zWh6cqkSWgtfsDeAGACebJp1OyJmzNk1PY1J+
m7RmAplEuIl6DAwiqk/1oC5m2v3IRk3mqgrZgs7NeqEy+7rF8Dy4Ry/PP6h9U4ATnOUxu4vGyN0G
rkH/oEeQxLAICYAt/YNkwY2dKNo6WE23MuGHgRs9WOTcgqueaQkl2S1V1U07cRcMkADcjs5oHRfy
hO0qkIhobb/+5s8tpEzLRkfjfB+zmW0IodepLa6u/9wGjsduI514CBSnJhbWlXKTSc4xs3/WXXhW
Ca3MiO4hMqYtdS5cTf+WThXOCBxJq8TL7Sv8B/JhvRmLfNw+QUtTq5Gq3qg//T+KJngwrE0UMPjt
EcD4LXudgCcgen2qs8q6p/N66bPoUqmsvVaqfw6KbAaS3p4RbKLuNWzE6qWxtVomSelNPnfRASrA
LUqBHTvcat0NouTIRrSsiMMwtZzJ3IDyGCrjIqlOcQkEVmI9AGixHmgMfJsVdmuwy/vCZjBJQgHQ
iJq8vgLCO+Dv+SiFDeLYRdUStO5djgr6KbNkj4gd4nA10Oj1cSXrBRWoMMPTrnycEnGScd7uiCK9
69lodn3gQuZAau/O1SYV2Xs0DMBVgQ1btNNSujQU1e+U3QLtu/Fi+MO1cqurszCe2DUdoja5aQfW
+Qa90U55jBFmM9jjGQFfWFg4ltUKBzHpi+0SKcxkvSi6YM9I9lsW8MUQdo9mN73IFpG00q1LmyG7
slKQ+qVYN4JEvw2ZSQh2XT5PcvgGsDMFjAUyJ2+o4pGFqszt95qa0xzSJ0PEgKVMLH6G0mSBILjU
zC8zjTUq6kG0JyXCJATC+96Y+11u0jWvwylGxjdBQwj0rcjvE6NOj8DLAMbQ2NmndondA/lKlwIf
GQTnQvtzTOOtTg+FyNfceO5dScPTLQMyJJL6R2ornoR6INkIjuLasqJLHP8AblxtUeaV66zhFqGi
4kV1X0zbHrZNLZ67wnTA1hvTzkrrSzkXzwGe6x2RcFdpgUnqSuT2Y0WrInATgoIWfoC/sJHojO0k
uJwtTLtbOolfCYZ1UlYzAMLsODBfyCm7hTf9hJfcPla++WEpw9qVXztt4UEPrfEh5Cb0Cdredhxw
5P8MSiSZPgbGqC7xMDUfvYksEhFwckhkeCv9cEYFbeZ7kFvYHYo23wUfaT271yhV2yiZk/uJVWVF
sjk4iXm6I5EiYGx53zmRtYuC7EW0jAZ4rDrIbqBrRSg9gwaHkrEohU30sGrO96pCdQULjzFxIgFX
1ZCESOlZjX3OuKgdO3rR8XfMCFww7d7WVvJlkHSoSUYnmWPunpy6IQuhx0YqCVamRqIZb3f5gwzj
22FyNLBSc+/o/mx6yFVkw+dY1/LWE2m/9y1s62X5MZMtrtrR3NDT/w4x7B4J9LjCLV1v28zYjQCN
jxVudFV7Po5Kmu0ubVa2r+yZUrN9sFoA6WlU3qRZX61lfmlaRIjAQvHDA50PAt/aDUa8izMMQKob
eYE7sjhX1EZgKxwJBM97d9jUkICYgOXPhEJsJzr6awe9mmEhGEPifWhrMGie6W81H07FNi52WBxi
p7vRRpXyhgkhCOhuZ1HeLyUUG6K1bcB80HbwkGNagp8WPTQ5quRx/IpAzcD7AjisixAm2O4Srljr
fR6a4rGLsl2vstOtZ8+PMMjgRrjOi6K6RoHN3r+tuSaYRiw77lyCyrOH+ThoPN4M3Ymzr30euNlm
hLtnuePPR10M1y5W09EPkkOeu+zifbreyNLXOb60tsWtM9u4PD0liM3BUliL8L030XDBPNyxkaFt
NtEJpplIWywhczDMxntF2EJSBNU6IRBk44XRK5lBtCVocncW+m4gaOyq1IzuE0eaIH8YiYjBDFx4
W50Q21h0053E8LjsFaywhLdx7ooaOrvMHocK3SmInHRFRjyzAVswS0iy4Fvacc3HCbY2C0ETE7H9
jByPrhhx7gp7GNa+remWr4HOzFU05Jgn/Wubl0ealPFhbMVtMSVIciZrbTBg24pCEHOvUfMxE2A6
rfUumEpszWxsWAKwmEIQcAePsBIP53dXOK9a+e564ILcxKb9U2Sed5jNZIv3HemVQ4NMZ2gR0tpn
fFPGYgvD7bgQ7Q8y45kfdqyXJnB2Z6RdlscxKTg4yvBzIvwtwx7DFzVSTEZfZbTVzlwsJnPMO5IO
QFQI0b9pnb3HJCauemU+eFb+hgETJ/4CB42q/iKQb69apKgrI+E/smccfsxG6RwY2dpCjbZpCIVb
A7o6jDU9406yfZ3Sk1W/lWRnwECxdjUOo3JOn0zwdQ1ksN7BFcs2ydwg/O/uA0cbi+Jx3T/0KQ1O
cAk4uDI+raKqkUIp8JCVph+ZUC1SAa2aiqw2owptNtHxNY5jvSnrRZGESpDBOv5dbMW3nUn3jZ3y
vDc1UwvGu9tqVE+aLvTaFClBn2P6WpXqBTY77uIZbFBKp2BYbCUEPUx+6VDr2d9Rdw9kSBAzlCrs
tmXuAieRqIktF9OxM1koU8danJgJ8QzV4bkakVyyTGyUADEyxoG4wWBQV6I6hqREbkReQfBX1FoI
LJ1QPoNE4+qcNh7JZzayTAIeJNIuJyTZBBTzGpZMZROKU4yde+oS0vAI/SI8ATgGedmhrbgQFot9
nww1MZ31jDYHilPwTdXgDsLZ+6Ay8Xeiyl+IpGZZ1Q0lmZFHzDKQoyKI7lAPjA9zOJB28/niBK8D
z1nSCj5Sy6WsCHI20EF2LzFRrpubMSf7koE6AVAYaRkHeW/z0Ovz54vZ612pR+NQ9+lNMePQT30o
ZdNg015qcILwY2ZZ98t6umIntl/swElUn8c0PMMBkvsq4iadgmrXBeZjSMxZKHO0b+6VxS7a52Ny
1m110AbqCuGDbrRqStLZ+V65ydEjluOYM9pfu/3wNNMdpzfTnTwE1/QauD+dRVIpaYyPZpeBbE/3
egZRp4nrW5Ezc3RG5R1ndOmiIi/CIfGYQT89qDrxsi3jOehWPuX5FJLlF+cfY07HKuepSHDmTxx1
H8RpbmtNmWRO1T1/fbcyQgNSjXeb2qG9yV0V74opOIRV/LNjJMwnxTXtUVKhFvvmScEmWwJMrV0f
WFweIhLoPyrsafsi2rCVrU5gkn5oR3uPTbrrgGmOvh9Qd6XNzrQ7BkyFgVBz8p/4j5cpZBgeZ8/5
AlLNO6GYA7/WJ5dKlu2u7W/LpgBXkE/o1HrrARw2CRLZCGcXM6YiyPyAQRJkOS5mWw3RKbTes3lI
aXMU6bb30Knlw3i1Qh+Deef4tFRIqFRFwalsZrUNImLJsYCBsYh8dfP5wmZO31TGxA5QYlcnPhu5
4PLTcrrY5EbeOOF7Dsjf30p6jSfMHaTifn5p2X19CGa9Q0rAcWrx3mm7QZ0RmjefL3qY//kV/pN/
flXHNLhXgZOLvXCXQSDOCAY1Zus0N/Pyosqpufn8VqTN5K0/v//8iR9rIOKE+WwgXpmnYklTbUe6
5Dha+fLzH3lOWSdLyung1TSpLe2ePl9AmTA+tuNsgY0zTV4k3TtPWB9Thk0f6xVqsOH8+TKOyC4R
BfC97I5VMLi3Ms9GlIkTcy9T3HZ1wmr2+VIqvpq8fV4kNUlRHX3I5cXAartpSINZ/+vX1tn8CqY5
O+jll/3r363upajT9MrEoJbtA4+AiUFLAOzWosRWxhTeapkNL1QIL2UJbyzBMDNilrnvR2jpJ50k
IWnLwQ15swY+Q+2+i3G8Ja6cYsNC1QEGI/iBTQNzZx/yfDWI7wWXSUaiSwocLU0wU2kV3vbdPca1
BCRlVB5TJeZ7izhxykFTv7V1cQPPVf6wE0ZOTTa9IY8IcW7P3X1iItcPgMBiTFDhTe6K5hjFYXQT
WM0/v/r8t2D5t8+vEGRdmkJjE0bZ+QLvZFdo/hLVkKkKwcs49TZqbfpO8vnzW7J6fCYklvWsc5wq
nz/9/LZrW/s4pNfZkeG2UL26jDHJUdpH+YeGd9yVvQbcb0KosBrF2SSxemdyYi8xD/luDPB6yfy1
k1Nyb0qXklqHeGGdce27wvtSe93POE+T7y3R0ze0IDjnYE6uPI0gyhgIWAr0ZaVp1kd3wOHSdsZT
Eelmr1Na44Hnyhtqj7UnEogklV1R4JoP0H/My2fO5h9fgTqs7YrUPIt0ES+a1APhodPN2E7fP7+b
Zxy1bFtsXCPui6lVcVf7vvFkVgW3TazckxtWYq8rYt1HHEfnmrWLZNX28vkiMXoD8rab05xiyYkR
mTOuy55St/2akznHf853bAyCreq12IFc2xMGUT550wgcTRr1XZVk1eOs9blOrOTNICpyV3sm+afE
bEdYG97IGFoRrDt80VTR5N7Y7maCtP3mxcVzgrrmgUQU6wwdKkULOziz/z70wYENu0WlZPg7d06g
NQT9N+Yk0H/l6FIqD2IvJ8vh7gTZBrag3TQ4xF8jg4+7RdFdTPB0p5nZhqvrYGcZbYKYbYoYYVF3
ptM+GGlFZJld7Rtrds4hPk+31F6zFniWI9b1BJTzbihy707CsEZykag9q+8c8bsf+HswH0ybRjnV
4f9D+qdPSL8nfgfpv3xNooar6r//60feRu2//pc/KP2O8w9Xgh4XtlJaQnj4f5B+W/zD5aKyKFGE
LVlZwecj7m7D//lv6fxDONLzHEWctXa1Bzm/+QPSb8l/OIL63tUQWS1+aP9vIP0mtP8/IfpdZQmL
5cIWrtZMGDi6f0f0e5Nt1pNJfC3DVFCxbTGfJwhrp2IUPxu7QulXtK+YhCdk0kj+rNhuDvAYO8Ap
2FP/7bRd/ggG+K+8yy5FlLdLAoD7l4NxLNvWRDxpNEBKmH8+mBnVTmagz9t2TcN9W4qvTTgVN0lA
p0jUaNDsqnwByMn8YwE3+BaxN4nJ7hOfyr0OyluKr6cCnxXyrPxlMOOWFcX68vuj/DXUwFWO5biW
Zt9oS+GZ8s8H6YdWP+X4m7YVYby+HmFHVOpGeJJFYGzWv3+zvzsjruWYrpJcKASm/PnNyokcn6gW
eptHmmXbJG3P5w4O4vipVCNRIWV0PzrO5ffv+nd/osuSihHINqV0fnlXwl5FXgaQfCA1XcoB1LeT
l9EmAZBrqqbZ//7dlt/2x8XwR0rEckJd2gWmLYQnzF9PaIpnpS8lIH94W8do7KDjS2TBob6N/Phh
lEh6f/+Gf3uduR7Dds9xJMS1Xy76PIGxOnC3brta3HU1MouQkEB6VE+uXZPVatAUC+WXYMBoHxU9
M2pkqtGUvk2yOtth8lAaLeAZ8IJobyX2n7G//odDXC71X04KjBHJMuaaypS/npSRQDEfjj9IN66w
HRkg3yPBdJWnzHuTRPdkvqH1yEEqEOos0Jc4Fz3Vx//1QXCOHCUF0xEeOvKX64Cmmpc72u+3dYZj
B8ykseOG+OlK/ZCUPB8a97ulu/RLQtRb64ff6bP3q98fw18uRa2Fa2ueUaaA9vDreQCInEQ9cvxt
UGXTOuB4F+YIPZ+eDnPsW/KPpJmP8f8EP4q/ewYtmSR/OvGaC0J6puKC5D1dMlX+/YGYR0XBsTTw
Y63UeawLhWIBagR0sMm4mabsrTCbcZUIbvWm8ojctCn0UiQI+xQs2r0eEvtIf97/D+fhLzfJclhc
qTwIluVA//JRSEUTfCBKdlsBlNjQYpbrTJAJm0hEUcZkvMwmtuPfn/u/PHx4T95OSYUmxFbylycd
VAgkDA0NkC5l66OKNKD5PN8HPaDvuHKZZjLnDh1gs79/X3O5/379DHjIonIg3JXMkF/uz5ZuvQvZ
jIvfAEzHgM5aJTVP9aRgEF5kOaJEFGFHi2YI59/PD1FXIAGvwfcLe5a4fhPAfUO+sL6T+T+cFfPv
rhBHK86Nch3b+vUKmVvmyVkJzo2+UfnQJI57DOsou3pjHR1FQk/MDiuy2UfQpmAdmI9BgJenrKAB
CjxKb1IvRXNbpe1/ul//9ryBovNYmDg4+5fzBkq8iNRo8Nxu6miVhdC0mihljJz1epVIPMJTglBY
qDFZNxHq/wLWymFyOxABS1xiToDrKbAnes2CjvbvP9XPp+qvn6or2Ggo4WmTQuPPd1bYFjSmDB5p
Vqd/QNwMjnZge4/Mzwq4bnl5rXUISChHRhl1eb1NjBDNRy3lxrXIxmpBaa9nHPhIxT3CCYqQ3km8
oBCbMNlNsnEOirYZ4fLQHSINYF2mKFMsHnDgS1pv+/s/Ry6H+5c/xzVtNmimpz3xy8nWpe8GMOzI
n6lNbHtz9uEygFzpxXlX2h4kFcP7Pmdcjl5Xdbs644lR+cyk/Q4fI2oVvQ4sGtuFyxYHtRJNZ1qb
22DIip2devauKCM4UaMbbwO7ZHmKsSknqFVX1Rj7nMTZBbLqBstqCSq165qHztb11VcaLEnofLfq
yfmI6vzFykO5CuumvhnHBJGBZ9lnNCDR5vdn5PNZ/Ncz4mpSC2w2cuqX7VsaMYgduKu3YebS/gFm
Rx/diDcq5YUeRfseiHg6Vb1XbUjtNtdeMahX6Q/yGOTgfIzlFP3+mKy/u1lZ5V02Ua4jrF8vurRi
l9P7hY0MrHkrW5BSruZ6iwdByDmZCXvPyNUrbuFhA6RR0FbPhrsgasGeAC+7IfbTPmYyC7ZRHgY3
yJ2/Zg6COZY+Qc6pRT/Ld2yEBcgP8gBYXOgyATIo5P7Dyf3r899mNXI04kbq67/cPMYgrJTkBMwL
th2sk7BuN10eIWmomU66ssRGZIXzz9+fPWn/evo8ZfGI4+q2hKlYA375SLG/AWLyc48ZrQqzA3Cw
BikwfQmQEmGOOqdvKvqFOnfQbiZSj/Aa2uRbagUm7t7Aw6QxRqUTbyjowzfU8epbJI25ujimA0HZ
8TtUx+idonItEoFDopny6WsTBX258tgaoPq1Uq1WsmxILBrLAVyKCU7mu6Gakpwlw34N+4qhGQxN
0M1dCDdvE1uLNsShRAjIccVNBV8p8WmDh2T9oiGHAk1iaTwE35J6mm6aDi83qMDgi91g0QPqOeBK
9C3rikCheyygVHx1kXc++5noDNRRufm18zr1apSmYDvi9dz2eZS6P0Hh1T+CoQxfOBxFtrbSCVw8
FcqGwZ0IXvUQhbgLJdCBnoZuRGrHFNxoO4cHzGQTxxdmL/M1D+zxlYFM/HUEOUpyfJVUH3DxCTqg
ccHcR5Av8B7akumFTQ/zxbP6+cvQhYyvyNIOXwnc9qjzMU3gaavYq/YjAOiVj2Lj2SonTfCZN1uY
kQ3zinY2RwboV+Ur3XrzlTC39jWa3emupgPzNNgOjVjQxfF9BXv4SiZKGq1E7+rvtp1ZZ280LbJD
be8rtW16LpPcumcS6MNKHxsElqyf0FZ0j9eEntTwY3BRsy+mFTK9dd44t0VV2nASY/emLHL36smy
x9MFw5kVTAx5ujKJOP06okB8qnSf3jZVat7BOKp/1HEHkQedj/lV9Fm8ZIlM+b3Rzf27ny4+UEGL
8FnFLWZjEq+SD+zT00skWwSScajh4MWKhYbB6kjeCT4cOB1zInqyFRunCB9yOVjmnjEjYIs0qgge
6FH4cDKCaP4y2ovFCON68iQI23hA6tc9hZ3jvpdlal7tMptJmxhJYEbk86IcgZDfBxhzIXa7XDQ4
ZXqBOE2m19D16bVMM+MnyBZzwkHTE0oLRmX+Cdm7eI/dgVzObjBKG2j0ZDxIzHfTwZbx/6XsPJpj
R9Ir+l+0FkZIeESMZlFF74q2aDYImiI8kAAyE+bX66B6pOiehULazet55CuyCpmfufdcGKF92XxK
Rkkfus0rnNOF1Tyhs0PhE1hJVm2z0jffsCO7FxjG0XMqaR1XbSK8IrxlyQuGgcZ+qNxmflq5FeRU
dwqSxiJCFi7kgICPrryMLWVSAssepAkAkijg6agE7B6EioeeaXGKIT3prbn9nfCR3Tfo8mhPOMUi
coaiArmeQU8OR6CgbXEjjuKCF/Iwekv0IkQ3vjVoMZ9E6aFYTmnbCdnwpdPfI2zNb4FC228BLwKR
uh+jd/ZbetKtDbmbCoC0V0jubVJiyyEbwj6PydZuzmqLLCBmZVPED5NQdj1WMtDgFwSmjNMSJ0RP
sIkedmmVEMEbzF77Y7zcR4RjPOh1boIhDVfLjKoCj3D3m4EbZlEy+JK1oZepH1oAOi+ldbfzh94l
SBSfHzs55vXrx6uHwCjCrn5s/cxZTT8+S6EBTwcwkQDeeUr3wP4szpF9SGcQ95NnQBf65ejtbd4g
i81MrnFEVBUbo8EqfL1as6AXkNlnAC1XHpLHfJDzeNLGVXogxRkx0dAn0Z4vzBmKiMT9dnOyTlFL
hukTJC7v1Q8cDhS09PqaQyV7tDoXlyh9V73nCnV/ogoe3tuy+OYFWC4Vo+YX/5brhIu6rmNxhm7M
/WrGQbyMulht12TWtZ9eoOkFENk6HZofq3y3ZYPXitXqiq11sRc10vDZ5hwIb3EtgA6yPO3p7aJj
qhzV5eSONnZcvOWzgYfHlo9o6FB7Yt56Myf+GcK2mrzTCiH+dolCtKAdL+UVvkQEny0X1TtbO3Vw
/Vkq6KFrglHGZ/kR5w9j3NH1UOIBjo9ecECxGObxjdCe1fwO0ykPoONVsf0eeF2LftL11S7P7epg
WtntnLIPz9GXOm8ziJdbxx29B3zX3W9qjdyAfWEFv03qYvEOEmwMgktmZ1ea+wZVI7SFxvPMBx1C
/BPhfHgfEJwhP3Kk8+3WUfwgas3jDpR3/GUbZfbj6Cc77eXjD4Q0wfXRpKwmkUinL5W/NJcqKeQ+
RPV8X9n58FKlItg1jkVdOHt18JXbffVdVYPzY3MH36nZ4S1RGOpToAZZG9wDtu/lhvx2yWCj7YlB
/N+LBufYi/6pDmRo5BCz47M+jCFEMTf4a6EPpC8L2aVj3bKL6aHKmpFVKC7zZwFt+raRAmofEm3z
C2kOooRbQA4xKtdfRCQwzBsAeu+k6/EqdUiMr4xLoDqpKr9tqRuYyNha3gdmZc+JMVwdHqCBTWls
iFst1rXfNUcOCzAVAyxdEeCtchfreugGaDCu62JJdZNWEXiYBA14Onb2pGCN9n00DCVqH6Ps194s
5i5Hm/vZOyjlN3PndoeZz8C1jILgmUBj9CWQHyfgN7qfXhEeYVKMIOp/Sj/BO16w3kS3GqfM8pWz
/Oge2GPjcwMCzveLbzpvZHB1F/QHjJfZp+EVfAi3N7vYqYnXEVaL1kq4C3RM0YvsNsOs/VJOMn5l
Webt0x4LMvxLFV2jYIk/Jrk+NVEjEJKTGoLchmik72iRIzw0O+xeBZ48tXFM1oL4Z0H0irtpWte2
rYat0oHlGLqACXCTLPJTYG26Gwu3exwK4HRbD7rVe2tP0bc3kCU8dFEMGrB3YMoTQRXMOv1qLBUh
tuyy8iVCIfErGK1cSW8hz8EL1rxhnCrI51H61NPWCYrudSSrqcVbkTbXo2oxGnRhuYpmJqc69VIB
+QfUB5szDmV8fnT9/nfaRvVTOSRyz05yrM66NpP7dmyay9iMzUff2+7XEqvyXgyl/1Y0BnJmwK9n
7cA9KgmSGsxt7iG8gI0SBWY7IZ3kBWp7Mux+3dSGTytLkMDrxodwBs98GmeICd+kr38CiFnpTeZH
8lmyo8wA7ccBxVhUWJ/+YIYXk9nOfZZOck+l3lyK9ZkFgsjj2x8fZS6Y8Wdan2/gjWZfSBIYKBnY
//fzGD8U65lQNorjAR3B9J6vZ0a7nh7u8SDhX1+LWOj0uw6n2lN7PHSG9fzJjkfRsp5K7no+5Szc
bqP1zHKwP56P6znWQY45xBotTHg85sL1xMuOh99wPAjn9UzESszxiJk/fEndGPUPo1HeHLzJLHHD
Ao25dzxis/W0TaumehfHI7hfT2PjBTjgbDo9N0dUpiql3wpUcpAiRMuj23HT+UiDUh5Cp1L+fTgy
OPPiBGxfPU3rbxBNOJ8E1oroTmLnV6oIiX0eFoRoD7k82IOVl9hdF6CkXoYVYouAJH1vuQLRC1p5
MG+N5U+c9YLg3zRvEvXcCwVIhbuImQC3lwMMGSdRs5Flpbone3Rroh8tyYIamG/fnY0GcShZknaN
Pj7pOMFx76AQM6130EEW2ZsAnPSwAVxZ4B/P5fg8oKg6dGmtolOqfSA6NdvjNZQPsVAPqd3iI2fi
KKJiJPLkW0TgMK/QJILQ7aSc27N61PbHQNrpPpKdFWAhSSe0L7XWH2tYgItPA6HPhlk8L60eAuSo
BNiPu7ASwyr7qSx9qvlONeXjGFL9OT5hWP/7yS68gMXXn4ceHO2Bw8DDQ8BP4R7864bG4kcjz4Lp
qGUC0OOm9+pxk9RTSOh51fJfeulr5sFivJ+1iw0alJ6LOK8Exnoy6Rm3ocA09xWii+XwnUoPJoSu
6kc6WAza5Ke1jynOzvqsHEz04aZrVqQaaBpobEpPnFONRFRMEUleEGfrzuPYpfjfydoygge8LF9T
nvX3YuYBQFOtHu2xGJ8YmYDKUjpJfxcuzO9uSbon3JHWJ+QsZ5+iT4EvXc7sgN20kubKdji7sWxo
2ooIjUVJZaa7dydpcofLCmKM9EPxBH7FRQiVdglyuLGlgdoQ/BCPDNXCvnonWw+LXIlxyb0bI6sF
XmwF9hu8Sau4nSYDS5Vd8I4ZRU5KQjdAu8ExFH1O1lgdAPJ0+6Ba99tuVcxoPwtyiUlQInIyVHj9
cJ5AKz4xhD+np04bOvcU2fVdDG7Y39p+OqG1rLP0vc5jaLaVWTI+rY0j31NjAzIeAkm2p8Ai+SsJ
Dh03Kc6SAA57j7cyGBIObdfKbfgZSRh9xbpZXtGmEy3d1hEO9pJ+j4p2mVxc5eyLfJyz7XiohKGu
tSJtP9SNF5gNe/gV2QubIzrD7A+5CXssMlAkx8Y5CZw+685FGXbIldVQo/5bBpORNJYZ+6luYqwQ
sg2oEFSniF62gWGVWx0tXnUOkzB5B2zrvApC3CoArFH7KGux7CnCyTtKy2K5iTMPzl/sZ6RH2OmY
vYYRvssLrd01YKxa9qkzI3Cy53xh5DCMyW+Il8O7r/06lxdYedEZVIKW7srSs3kl9NAwdZ/KBqid
Q2fd2aVXbyuk0b+VCCgxqs7hQS344D+1i6vuPacTcBamgGczd/vxK7I1RPgyJ9PkRkRrGHKdVCTI
2FlCnlSYICbkivUb76dZOKwQjUd48Uia665U3cL6LycCenZ8strmIJ3GAPUnR9TaooUhIUUh5yUI
saoT9IZaxHIzlaVfUPRkA66BsMBXEkyq+SpVSHWQi2z4WfJqAvHgSyJVel8vSC0JN5iu4yRI4jff
JM606csltE8IWh+/5yVkqMrbbznnumZVekkcoKdPBr+xoKWYRTwsXc2ZLjNJctvSx/xGWOcSilY5
hS63boRiRKMfrW/rbETrYAqima5iK6ZvAcbrsGC2ixqVdts1vv+eZ4NW26IJvQeKOx4pyFSuuSkS
hI3BRqVTHey8sW4+3ErH8rFSlQjfdGRxl1ithT4w7fQizp2ySuNHiJe+PG1sMS2X5BgTDDCRsoJ3
fJ4IAqBGH0bQHwNb+3mzTHZv9rlXFvouKpo0X6EQbUJup4MCAyJ8lRdvihjomaTbBjDggN1Ysn3e
aAmjHZ3ToImJBtOwRg/Z0y2e3J5LoFDNK6M35w3MN2T4IFPk942c9OC09XLvOlPPCGENCeGqGl9Q
sQ27OqlZganYjT89Jx5+osjOnyYr0G+WdpnjNJMRZ7rx8g8o6OlTGK/2vEaE2TeiIgI7yt5D7A0D
tX0fQ1x7yD7D5StPQnhHeYMlwqMxAVM22dG9hXT10SEm79WfhP6AbpbsSJk1DzJzxVfgT/HBbfL+
w0Rz9MRahrbeH2N8syQUP3qky9HH84O8cnORBcWiaE1ECBfnXlbGvHRkA73WOu0fUr8OOcer1P9G
/Lm2u9jgvv0kBcvEMMC58frCPAaMfG5AWNRPuJyrz4nQGGKyq+o5D7R7Xbk9BSK8AGBknQDTgp5b
wmjS1lC++giSia9y1bMZ5/HXtezx28pb8ekrosN1F4ldpr34qlBxtjcu7FjPcinA7AQubwKbhtEe
rHh/6wjt3nh8oFdm3USr2E7ug0+W3HOW5PoN4+3wQZBUf4irBiw0OjC6+aCfeAqypQl4lQMdIsPQ
/MaequitA03yPE32XEIr8cJL4hQIJswJJtzXqLXfCEULngMmYJ9+WXH8zV5pCAWu6TjThWijM0AO
w4PycZNwcVUDA2szu5f0Y9xkpKO7t6UPS5zuk0iOjTMtIwpRZetLV+Gwif0w/hhDne/pcpIbLOEG
pyUkgXfLSYu960drp5K5fC8/LSDRD45y9SalhmR2qObrOhcEnJVt1T5UvikO86Lsdw8q/lc9GYMX
BL/PPTNzgwXG6Yb7uO+8B1zJfA5wGE1PnOjZLi5S3nIvciHUrQoVCC1V1t5EOljHRIkTgn/qpuHZ
brVPo51UOBHKfmSmSuW0zqQwj+1do9WOy7a+bscKz8GoZoSE2oIFmWqG88wqC/enansCRItYUIhl
Qzo/FPnAZg5UvnewCqZBGOZgvW38wen3I7S510k5nKxj6Y0P6HAopqpjYWWORRZDSAqu6Fh84Soc
d82xJJuO5dn4R6l2LNv6tYIj+oViTtqkjZ8MQW+9lXXc7Im2sD/6Y/VHM0wl6ByrQmstEMdjrege
60b1RxGZdIzqSNQypKh3g9QRZhOKznItP9WxEg2PVak5Vqi68rxDe6xb8UdRa01rOTsdK1vrWOWq
Y8VrjtWvtCAr7VI8j9g5eTqg3P5RMy9gnZ4DSAJfSybAHnkoOeZtc6y2DQSF99G4Cx4W0Q7saNOm
LPE2TPKwaogOwte4VVBhOL/cdT3Aw5iLeVOthf5YG1roaC3/tfKgzdoBPQH3I1fqoH16BTNPPfGs
IeebtzYTw9pWhE453JIbDc69PI6CIqeaAkwTS0cwy3FcNB1HR8VxjNSuEyV/MYBc7eOgKfXXoZM8
DqCC4yzqOJYKQznet3HCsGoQZdCzH1LwS4/jLP842qKoaz+nPyZe7cj0i07b/fKOI7FinY6ZdU4W
HUdmgMzNS3wcpMXrTM3Fqb9fggEfdL/O3NQ6faPQZhBXxa33OgYmfSJ8DKE/d4D7HXUxxS3unWif
HYd6o3KsHyGXhPqxmSp1Ux8Hgeo4FEyOA8LGXXiUogKzPDl+zBBpdTmAunWyiAOLkplpGIVZdBw+
2kRYv6RBt3I/ZrROW0YEZPcRLbMinxrGtq6oaJ5VXxBQnlV+t0PUru3TopjUD8J+hqAUetzq4Tob
lTEp9ySFloKFZU6rexpi+l4IbGnkT3YcsFraH3ZlCB5hyw6SPHbyLE20MVq47SMWvRjG33FkGx3H
t/nCCOncQyDM86tKeqghX30O3nH0a45j4A7pNzA5x7LfMjF6t5XvBgmIsEaZJ55Y8SPyqn5i5Wrv
LXLQID9wLd0VfDJuA+OwCCqDrnkzVTbtACzbe/hC6SNbI/uXxn35xMGR0pFpmK9FL7oHnxLyhko4
eg8a7m9Et5n746eV/TCIfnrJ/HB4UYRt/DjxiHLZV/bB7ermxYYVubedyd3ngiDhjeXU4qZo9HQD
FmhmQs+s3d5aylP0stCudx5zvw8uxoVuQ4jwcpDCfgacFbyIdBVU8xn5YJuDA7uEy/ZQMKUni96p
XzGP4ei2g/m1ZaFHf6pH7x3obbdso6gKP0ZLRM94++fvzs2iu6kIR/JJdHs7tsv4bqumuBdjHl43
iU/4sWXieMcUnt+68cbqcfAd/TplIa2Ey/CDQA8zxh8S4L/Y1mvolfLr7DC5efFZcU17W+bUUOg0
jch8UihffdqDnrlCW3XViYZwaDlZMKjovxl+99NaEDX5C5628LbLIpZMXeKRsIUyNvxgwZRiLc3t
YptHhhggUzqmPAHpT8BSDg+WyZK9MLjyhjeRBv2l25rquZt0/pl4U/eaoVf6GKuyUKeI3mBt+zIC
pwr26T7nfWbWgwL6vpcpcIAhJfctADdHiAgfjmcmgOFHJw1iAiuvrFebO+O8YsL33k/Kf+mCMDiE
sDkv+iZhKNt64ZeQhBU7XSZvU3+mUQuSlivOwdXMbtMTpIxq+9EtbPU2IgB9DOYquXJUmx6xXOk3
FgjxkoeC9ZkJe3/lJC/+k+OSBMH36VmEWqa5swdSyk8laCA+CWCAQTA6rcU13st2b+OR7oAhLMlt
oiyOEx9Ayk/sFu0t4pjsIQzn+Tkv8/atshhttbEJ71orBtRcjBgsiJanMJkzOPzETQRyz1MzrsYy
yaEyqmzhlcFPvx0wJ48nI8j3h85W7EVbz4UMa+SBRTYk3qXsvlwnG+9cxXJ528m6Z2DmDfN9jO7j
EA8sMLZukFc7FUz5JdWke+OHncSmh9fvs+iNfXBm6b6BA22e81Z67A7rGK9cmU1PcSnM87Qs+koP
QfQJxcJ/Ko3j3S4shlkxt/W9U0XxXvVAZx3JO7uhfmofmWWxjVuQ2GEulsl1InQRbmVQ2TH9F3hK
Euub8B21Nc2ZJ8FVQRa2d0WTd+92X6d3s+rcm2KYo12d+f3IfCrwdqNjdzs1ZgXBRSLMX2hX4zcS
4cbrXjvDnRda0X1Zklm/sUneerR6Rz3MswCcXqVeCGwd0CnA7in+mUUHDLdbQxEEtfK3Ye7yXA1Z
BGijDJ4azCzU6f407ZQTlc+gm/pPUQTtB0wp8i0CiSekl27/pjO87psZ0s2zH7jtbWilFkC7gOJ/
VnZw3TmwZhfFjJQVEZ9ym1zzu6QMoNvHrHCxfMN72Siy4R5UPgZPWTmmEAMci3CPkjuZ1pka1LVh
TNQN9t3AzeYfOt8sPu+IkEIlOIELbKBf4dDSGNsz6ow7gMvEei6DLfdsFauP0YEDIBJvDa9b6N4b
VvO/Ohw4aYhJYyYfjj0QRmJu95O7+ivtfoA16pPM8VmlVfaFwiPyTpfWWw513pvHUnjYqucibn97
px2IiJBectug++PDV8t+36HPgZtUD365smB9yhEt9zjtRtCcSzfsksEDzOyASIXWrUbvp4jXfaCl
wmWn/KAnzKvyWGn76RJ8O9KQn1CMPEd+18on0XvR15hWfILkCqVRaedcLzr1f4NMq2fCWNUuxu3x
AGeJhEIdEnNH5Z+AO/CqdG+NHb80Javk06t6XZ4RhMkuzbiiaDa12zffCYV0f9rExfLtJbK7lZVH
m93lIr0JHWHVoL3y9aLAu9EGdfBdMH96rji32FsV6Im0ssAZKqevHot09S5LL5R70krAafp+2b01
7jR9TWK2b3vIi3uMjAA4Xa+KbgVJau9YJyXR7cHcl6BGXQ19uC6c74S8pBcsnfbTXKjpA08G8TtR
mw5PVVzz7FF3M3DoF999yK1Efi19Kh6SKIkf0Bd2GWJmpQWm5k6Y07wmAfdqIuN8vhlhhTFaxtjN
qKA6hINr1JlFjgLPMF8yEk460Li2s898NWaTcgdWgMyYEWDBF7EoIr3gl9K7AGK8btcnZPadYXPC
69o71bjO1Qb5bWjM6VW8NHMunCSbvkaAQLuOHKjD7FY2fjTJeVUWx4ZwaH/zZKwP1cytiVuFoxXw
nCY02fHLbDM14fTQjbN8ILC8h0uw9DudKq7k2VTD88z46t32nerR9zq4C8E8jPsCdMY+jkKUnLLX
3zGX0JNKhHxpaqCGhnfgqWKH8mJVAsBC7A3N3s+n/qOFwOaSBRC1I4goFupniCr9H7QLEL+LNLPu
/CbwHplJcYANsv8qcz5lm4bxfbmJMh7qIfSbvSwcfCqoKjneyylAPNIGkvcNznGfygWEEzKgDV6G
/qnvjbfL7MV5nqs8eRlVJ3d17oq3YMj9wxTOpAwkue+yiaiWT86y8SscpuhQLwnqjWhOn6IWbKrd
GZK3uQqqg+wGl1ORpbW8nqXdihsvDfkvYzSV78pmcfxJWbBGPmC4nG4q2dqvHgZPfJND4L6Mpkk/
pp6rGbsVhBzW0PNXFRbhlWMRQVCm1XTbsh5/VspznpMuUlDAWa5AO1Hpo69HgBlqAf2M1Kj+8YHy
WadtOTvxZcuI7D6Z1/rClYn/jSiUvdA4zinjDMeVYqOCogqvkopbmGVap11nl+OnmJ9knfTZlyiH
8ncJxoYeBkFRw/kKoDrkTYOJyZD9swpD7ORLIVkzMO1PdlnmxM+9H/jvgckX3vhBvxJyP31ZXD/u
1tchpTZXePwz+ekqbpjz7i5JY+u60aUyWwi89mPKBfhNRGUqwE2FjctoDpep2fDzUazAjoqdbU31
+e7ydgBcSlvWgj1LbHaE2g2GBR/0QnTuaWdFePQbIG9YIVugLZwz9OFt5MKjSZL2geADlEGlTLTX
nGEWp7Lv3SgRVz0zLetUmRAez9CTUJd5BFmcdCgvHvBNhRSY5CQfQkBUOfThPv2sB1Ij3CocX3mS
NESGHNvZNARswwoHrZQiWZYVgTMCiplECCyXlCQkdzN4NvuKRZY1XtjAvqJzl6d6Ph8K44ILnBvX
XCR1mvUY/hliQx0cCW1zuAMQZNYcgtdm9sV83srIWOcmK2Y2haXTf4nOwcY6dfkwnPhW4mKDpWX0
bo1umXjQjWlc04JMuIuGKi44nwdXv6D1lFxR0dxXxJZE0CfPfGigM5kqlckhmnXFq6I2Y9NMqt2w
ig3m96Q0BNxGaV/ute5YIsDwKB7pGxkrZvbAqpNpk1yAvCNm25IVCOO6RWJxowLFcq0DKJgQ0VCa
6ZIxGEi8PilGQsRL0ciLLCR26XzqxwY435QQQZXLDn1W6/vWbyGNeXaYyh46KymfptqPo0sTNcOv
HKowuiJXKavOwRgNuywYYu+M9SyO8WoYi70fyjo8HatRMj/Prb445R8ixUwU/sKFxsS92MhOztdR
rVygvFUoYU+LEgA/07qPYukEyPy+ZNXrUJQQKTxGdD5MF3+nsWB7YeagjrdU0F3B0rpBEWKjwANV
aCcs+03oJIQaOWMMFMIURXUS5RnfcdUb6itimgJx2vd9x+d7sqeEkS7r9ZDeGz8XnGCdeieBWJJX
3Sf+XoY+Pbh0gmc03/Vnxuj9R08kGKHZFclDKV0CdCpEKHQ0mS8sdzs1SgzY6yvfOVEZV9B2lW+k
sG9E9dzEPoGlgfZAEaLcYT9VifzVZ30KMQ239XCRtbzMTY/89M4CHubxP+16euyHOHnMRikUAELL
x4FqpYQfzYHfPJT06+PWscL+eWm76CPIzdQTXrZY96mYGLVUjhLvhMflC6F9EZDfnvrljnWYI2Fi
EWOe6kzer8AshFO6yFEyKTAHYD4cYOauxNLFkH30BKA5TPtoFHMbLM7KSER/M4h3GTqTukocFS3o
ULrgexoQfvZJw10C55cYW9KQ8fGqmBrwmexu8xyM6fxbqFzcZ5Prfsza5L8RFgJxDbgKL3MEXIsp
r0gORi7E3nYh+KvLeBSD+kI4QLjMpF0CSMTY2/c9FBu0w0VYfjLT6adrRGhJezdqUuX7ECUqpaGr
1F3Gllhv2DTEGgqKj+08Bb5CWChNVX8Wh2W8doQ9IKuQ22XDfJGJfb9w+U49w+arAT4R1w8+91eW
L3C3eowQrKGLqIG9xvCgPCdMMYwvRWUpiL/xWArgJGlNwFbL0ANA0bK8gMYLCEtwe+Fu4hK94Das
vfrBEHnK+6o71qVllAIvEhYatB1S1eA3cdP6e8orOwSgLIZbhk/ZiwqFmOjr/Oy7bkd2NBS4Krwx
kWVPJ4xIuM/dTpRkspm57M68LJq9S7SD3XgGxMNPUVlglr9kutCW9xOTokOTgDsjbU+2L1k4E4aU
9a7mEVVh+54hG3jKC1PtKinaZzkG4yU7/vHW0j2q3phHc8/xZt8PdURKWMg7cVAT/ffW1v6qNwlC
/erJOGH3JwvvC1148Uqf05ttSMkSnGc1woXNsB4NJInwmz5FAmTvCVtzL608sX844T1cyEjcgdNY
ork1KG9fiUqzmT2t7S7kUea4I4SQAm5MCmsvWtwU8nVX2vDmDJ1Jj9QjmYT/2MfsLDb2kgDBIk09
8DeRmSyib5VffpksJ2e6l41Hfp4TvwY5P/2JCnSHcNazibl3cr1QOOY2tPEyD2/HWI8Hb3ZzMB7Z
MCzbsqyCt3iaYZ7gKWteVdZR606kQSJ60aP90KRx+T51cvwcmsEiIB64QkBno9sfNagcVi7pBucZ
stXbEeQ+WianHywylOcFNcHo2tehdIcvOrHIbO0qWr7AIqXXphyYuQoLFBuV9cg1S/QyWWOO4neP
1znr9R+Wh//4izlq+Mff+fN3K+c+TzP1L3/8x23+3beUt+rv65f9z1/76xf94/zQ3n3Wh+Ff/9Jf
voZv/c9/+uRTff7lD6dHI+2DPvTz4wGjvDp+fxxc69/8v/6f/7TjPs/y8J//9k3Fr9bvBhL6r05d
F9vTf/z5+//z69Yf4D//7eazHf5i7F3/+h/GXuT4f6MptgWOLET5pLX8t7NX2PbfMHzavs+c0Y7D
Pzl7Hedvvm1jtA3YoVA1+Xy7odWr6Ve4fwNtaAuKfI8vxGL0/3H2Bs76yv4s1ogwT7mrZwAfG6oN
4a1iju/Px7xJV/Ptv0eNQyKWm1SXdpAcuLvvQyibuR6i08ILTxI/NSfjGjtrR+EZi177EofvKZFF
qw6DdcdA/iqSsOQiIfnZ9m4luJ+NnNMSgDJPn2iO0z37srOWchtrICBV4YNlmq01zW4/y849JeX6
2hj4OkDcSEaTFwFq7JMxLmZw5ebjMkPHdGkh/j0rJ5IsRlCbrB6xx8y15tGv7Ks6Ro89ji4YXuYp
J0nxUwt90nTdi5ryGBVRyu3IBb8ZENmvzncZmvo6arDlrlGtPNTtllzIfJshDD2zR2hFph8IwpQn
LuOOLSa6FsI38Q1lS+oI3cYpITjDnXIVCw2e/XjqHhmpOBel0pdzP0cbOzbFdVzdaEm9XZfVK8uY
xyUeXull/BOTMKyGnbJFKMpQbzQXOaFwNFrvLfKHTaecnZ2Hh64MHvLS9098eHPg4vIzXsSFG6FX
dNGSw8mrPQJDx+dZgfGL4z4gabEitY6AhQ3KXmCjozktIzR7onkUjpwvnZzTd2EUVxTmQuihPUl7
fBR2VZ7UlOIt0XjWgO9FJ+aDX05xOrSgSgNhSItGLtFaT2YIqKLSstp6CXhONKKnHnnwTEPdF50l
kOyn+RZHXc3NcO3xej2wrpCeri3XnBHUcKHoFgzC0BN3nv2TaTTnMoWyVurpIh55qUmfZ4B058c8
fPB76D5EPVrnzgLryjCCAze0nMRNYhNrGJhLy2KIQRxKWxNLzF7iHAwo8RZsHk9EH570ESn1fmke
FDtJIolbHPjrcFGhrg8ewdNzhxHPAFSdjoURLX2TXx1qZJbEIGyhjLNNXHf5JM/SUSxxfz72ULDw
wCVivmjKiHE/P1aafy/CfQlCBAcGF4qD8GfbE9/DzIbYNBX+2GWw8ARpddWkgkFiz+/73mJXdcPO
OoFlbq5pXIl+QZW1xsPDnPIYNijnmv5Gsv6YwS83omX4og5DVtxR9ianQWmfexdwJq+n9Mruym/F
2mojLUCiXI9PzkKawmA9oOuxTpIpA85lbiZR3plMHBZYHyxCHgmZhiAjgLq7eKtaC0JYnifnzGEG
JnS02GIIr6yJeWsWQO1MWmdgpnUFIYUYHw2xqlEYf+vJhonrv5RD8BgaxOtVld6mC3sFsjk+62D1
3xDS1BM9vA26maQOBOynado84t8YyIjSvNG0+zRjGkmC7y13ZTjeNrToD02AO6PUDu6I0j1BX7Rc
9S4fXQfQgk2YsFUX6bnj88lfBFND+qktsvq7krnohc7Di9qitUAUgu0HmXzsvPeoArcQltjTM+LY
BhqFmtRy00MB2yQRp4TgI1m3C08H8uqQbM4LAWj4znP9Ky/MnosYR8GEghISIpV0uACuqarTmOTh
jdczmoukP27j5a4agJkSHbRhiAn7vX0YGG+esZQ542PwniBC3bKe9C/AQuSbsKq/irBD+lkkzEci
945Jb7hl2NAShhy9YNbB2YjP1viUHRgc0OMU/LPVoNmpOpwOfnLhO/Fb3/pnoTN8zWN2DhwsvBjr
+nIdGjRgYUu2lVtfmRmmN/Gn9qO2fHs7CQ7ncSkPovN2JGM9q9p/ZgCCYA5HPqFMD9nkjcQCn1YK
MKmf+v2ZNUGAZBXyU0dpvJ2iC2bHB3YIuHZy9Yyw7mTsQiaP8CC4H8IOflpDmniAeQT6A9RuJnwo
wv6Lo/NYbhuJougXoQroRtwSgVGikpU2KFmSGznnr5/D2UzV2DO2SILdL9x7zwD5xKm/29JJQpbP
O1YuO1GuHE2tSSWfmMfWK6FxazDL+bamGG9Q5ZLbCvuDjFz+S0r6VgUOawaai7/KaJ2LtdyecnXa
msILtpUczRGRplC9L2iKg1izgDck476x12eysu5Hc5lDNN2Cb095QFqZ+TOCdt9sN+o5/QEweGm2
/+qiN8PRMp+X2vnGy2WwnjX/zJ2so1myGdFQV+F0oWiVT4NlRpatvyYm2S8OAhB+zXaccJi9aMwR
gCJEooWzdTCMrvY96PqEZSYjwmK2HtmpWfhM2n8Z3s9dvLSePyZFv0M+kofWunyVpJgjhnpZoA0Q
AtwfWxcuTsO/INH5505PWA+qMOE+ttJG+GTasCNyyoe5Wo4jE/80zu9ytzc5h9JrvemL34uKaZ/1
ztZBO4LE081TWabIjZzOiep0JW06RdzGM9Pp0xZU4/taAjLo4yFajG241Bt4HNlxARIQ0jjkgqQt
yBQFqDcf6o/BcerQs5rWV2bzxtYw8rrucHPKl5vzhm45PhfUm5hFhtMk7d+kFLa/1kjBZ33DFhMo
MVHndsgkYnf4NVY3hFNvgd3Z1a77Mybub664LiqYRBvtUTBrzHa8gou8y7XvnGsprXv79mx+Alw8
4vj8xyOwHBPzH7vJeFd2nes37RZh/fkHojaVhKs13ZT5uQ02d/OecHPKSKAiQ4/jQWpixbVUrrpn
S37QWTMECR46TJ72PzmQvJELbnZQ4NFoNMeSrCw9HV6b0n6b189eFR6ALhW5g3VN5h5IfcIGXvaH
bngbMlhAPGiS7M1IlNqr69Qa81jnpiXsnnF+EGCWlsjFknNXVr2PUgXYd1Hc4yE7bzq9mdGs+9bF
Jx07LOU0QQi09Hj7LQqFFe2xu9qRoZm+Vlb3Sb59JjknDb3RVSl8M4iEaWJrA0leZjzAJ7eBkSiA
Iy60XJxbhH2g5aN5PcajfB6qkeuF8d6OiIhrZhIfPhFcmCEMQIdMMaebIAirKme/Hq/XQXOggBiO
FdUxrhUj+ZZeDLvIKv7UODV5D3g8C1SMBPCqF7TBHiqa4ccwSdsvpt/WxdFS42VZBAGLuSz9zEsv
TO20gGbwYo4QKGILxYexWtEOkfyyJ7/gi0ywB3exOTKJBIh6O3/NrHkMNk02vpc7V+5zSMd8Iuh7
KEZzQ3slLY0gJ3ADZpMyfzKAeRp2rZ0RVktSfgL8kZ+lFG9zY933znFx8bklC7OjUR60Jdtp2vjS
Nh5iDu/Q6h5DqRjtYiX1R2KmQM+zFEn0p1ljIeu5/aFHHzuu+SWzxDVzuqvLbCUAnhjVZCHzO+BH
kaE9pQvPWUM2dpz/6CBykY4TK+c5KEjLPjsN8UYkIN5TAkynizGra12m+ZEE8VNOTDGfipHvzQ0I
Zc9ulkDKVIdH1oiOetee7khde+jYI4Vpb7yBAcoN9YGHlMl1ga4fkevHTN1ROfBds/rgmfN5QOTF
7K/ZrfTzkZwIaCeXITBxqHEXQtLJiaicQLlbnYGPMqd3BkeFNkRNIdl7ipBJlsIN30zKTEjLtk41
RKKEmwFm1Iktbrq1C/RVhlVOIiEPnuCdRyM0eqeiINmeVQ8lbwErjuVXkfZv8Wxxaw6IUwr2KaqE
BcBK6x0DDSbjcbxnr9ZeyhtZ1aygHjaVJGdcMZQeqWycg+r0XyXzLlIdxFbv2vQDUVyNOpHhtWcW
4OyyZJnoKBgfZWQA9uRa2lXBst0097XVMLIzLXs3egaJe2LOd1ltoL/1rPwJqegfE24NUB0eCY/Y
VI5A0TKfVaU4c3pBa66Wy9QMiH/MFbdcfiMgIlet0scB7CJ+2EkcaC5gbxuvshzlLd55CpAoRQNW
kQa1HyHGhIq3unZQbEFQuJW/BCIVoUWaGrqcEwvexre07FJ2/R/bKt8Wb951qXZvIG8LMsn8EYZW
h32dy023D4O0BlLl3W9rrq6bd5vFV7YX2gR4YgagZNTte2eU1UcLesoqz1XJZHJg9xksrYM5B/qn
AntZjeCBG0tyGsweaiJxNFfHOhTts96U6ooy2QiknLMg1hkrzUtoGF37o4gRjo2bOXwu9tz1v0Qj
oEJve+pziLRlYrN6wFNpV0zUtfaDVEm1T2fu1GkWUUbPVnfcmGsBcIEQhcRGq85EZVc3xS5mmQUk
UtaoONVdKXsm+TcYQlx4d14KEmmU+n5V607HigWISf92Rtaf61oQ+Dd6fzvjpNKMEAkEZ3UujojJ
v1DYIrSPt6eZcR6yqHUO62H6QJ93JrECsCp/3JwJkgwARRTO+mawTMzIuDBv0g6b3mC3Gtsvs1Uy
j226iLGr7914eWvcDW+x4fktNpaAkQNFk2EFlCDyUqEnulvWefCZTZ4x6aekDwwvcHPQUJHckQ6w
2UWeBgb3tlnuO0FZQVC1SuZTxS7vQD4EQ1ShIEGm7utMlIaOUPLenVAX69K+NWWkTbjA8UgYdDCW
6tVL3wy/wyBuRQoPTM/ePJN5SM7P+9gsRLIo+WmV6tReV308Yf05dPOo+XrKFLzJ5oNVm33YugR1
rbmDVHeOJiQxKMb18VD2h6Eu323KCx+gxWlBrHruK8JSZg3Jelt+qNt6KvHq1y6FgzZsHOF3uarD
rRxC4cV/Glkt/nw7GCXa6XwtH7NbsQDWiDR69uAkxU/pTFQRH9/ksea1uWt9ImRprUlnGCAG6A6I
8eYHxaiAOOE+Smepfc2cjjWMuN47TOtWB0a6PrCAf21b61PU6blwvNHXRhH7a29F7fJBQpjtjyp/
a1Ljx9ISsRvHKsAl2xzK1TjkWcaTHzAcr0PNbjg1UlZlmJ/8wsB02M/9Q+Jgh0tK80UzrMQfo63u
aBC4WilVnoycYoR24SeVD9OCW88jWRJriUlqbDV4/wyFCp9LguWISbiC3hxBpCCcbImwlCRQWK7x
m9VwKXtXg/FYvmAkL9kyrsbJKNpq7zHjJtxAD6r4JZU61HAWW0GZdYHDbP+g5g29OHTz4ZRM8Dyc
qaPHd6N10/VTV2vcEAsLkHzYTpq+IRPBQxBUeMCTbOtBtgKKtzpc+L0Rb6f//xHD8cIl6bBwK84k
cxyYc6INKyS4dtsCxwB7E9kjkYU9NG6SFsUE/zg3uL3oLwgU8N46MkDdtDgvmmOEPFxvpq0FjdS5
sOuRpTpeacZfyD0dEEG30Gs3bb6NBNrN2jzZtTkfGTC3u7Z3CF8GmbqZFpTvhrJT9xSDqepxTtBW
MMCLMNoqsqP1oJ4S84AvA3JAqZGhsh3MGQNMyzpmh47kH4hN1zVPTpKFqDP5uw3jtU8a89R2zKe9
XBxckf1xhoKhtyDWNXaWb+QIf4lRYeZlaySYQuRh48R/TC0qG9rbeFWsqJYgszrIPLpHwj7Iaa+u
XlccVftmcUl9/AJGcFxzTfdbvSGeGgFOp13JKv5e1uxYKMIvpexhPxSgJTkOjEb1N6Z2vLNbOI86
qfqrkOdtdp5QhWzE2vn4SHe4u1Mfo2x6nnFEdogebunx45mxFXPtHto9W612SsqwasN47ofQttnW
9U53n+sV4vER0xUfWo9GFk7TdL962RsltPJbJnJemk6Bzmom0Gr3j27QlfUZOq05vlbwneZVzD7r
G5782ftI3RK5LnHM521iuJUip94bLQItc7tFqXJFYzWiJyVnkYVqJt4dwWpegtj1+3K6t0fPApWS
7rTeXv629aD7PUKJq41ceyfrm13f2iui2X1mtQO6LKtlqyKua8rhkluEfRTWfM5jDSfImD6haNwV
TbAiY/23Ftsz6h8qjwmCp9u+SI3qp++ZVtYxhj6tOmKPHy+i9Qw6vy6aRvaXKZG+oVcTJKqLt3Y7
GYP1to4aYFyH3PYcgNyBhuxpU7eMepYxuzKz9w02xXuUDqHY+NPlWDZRYWBn1SHSgpEhTgPq7M3p
2n+TLHIVNeEOLngqc0140t22CXVH+1fM03TMqox6TZr7tbUvJCc453WhsUhC5ApI3er5ccusKWKX
liBH12mM5o5vdp70wOX6JmCNOoGORRzCTqzeqrsk4fXorHtN1tN6uhJ4voJo4DbBeWC8ZVWrwbK3
sKCOyJ+zpC3uNK29Rz0W6cwEfIIoJGnnh6oEb5ZngME6os1mpT6riePenrF2uBwx6AH37cpTASSb
qe6m0YGtSBQ1DREJxux/m1iaEOnUCbnLY0NxROyQd/Q07s2hqgCzWdZ5pDECWMebyH3TkC6tB/Bc
GYXzMexkldn+RO2Ld8ulPaGik2UWdR1O0SnDXUrId+IDRLAKd9cvie0XGznCkJXPHbtXsUHo5i4a
WTWZp1nh9SNjmY8GMKc5vRp99uu1cCa3lfIWfOG+qUgeTzu+KvzJnHfx8tykG8r/4iMZ22bnEm2u
6iw/TXWP4SkvSFi2oR9PYGw2iEL2jY6J34lXREwfhk8XtCDXXN6LU4kW20epGHPh8W1fNy5wY16a
ACv5KW2Kz80CpEc4v959Nq12KbX5YyM6Yme1A7QqTFeEG/1ibSeszPEgYFLSgaScBakZhQfda4Xy
m0KqC8pqpK7C0jWZvHOSmz5va6aU9oeNmzEkGYXoktV6koMJqtfV3uLxcRYx0gjJz+RUw3np9q2u
HzKtqXw2XOleW/Q3imwZNpN5BADURLF00FSizu5ijSZMmLRQXxwz35NYmDTltFZoCJRqGkQwMGa8
Qd+iUsA3kBzx0Gle7QTvRKtW4MN9/tF2ML6aSoSVwqOVdht4rJuWLD6QAk88LuIU1ZhjFPcDH5hE
n2PPB2PYKjomz6MNUkwaVH5Z0uU9aeevAkwNHzSEgnzOLvGgEhS6kPimYqz2swcQCtc1tgnTvCGO
bpje7bGNrSJaVi32k3gEF12whQDtFuhbE5TDDMbygvMdUdw68ZQv453R6mFcBsnsMpPuCvOYCpqz
m0XMFgvzSNG826lV+okDq3D8wMX51sdgGWvvgYiFfl85T5mm1QG+PD4oDhlvRCgSQ1B2Fw52tosv
OtZIf5z4NMSiR2kisGrWp7ETzHa1W0L4mL+aa39fzFgq9Vaau9Re4oBEBz9e2NQLp/eiAmA7M/Rt
t7jucsWdvtJQe10E7uiK8yoNq37+cBX+pK6nv7SvGyf/JPnKwRY5WFnxWkr32k5xCRZmjZYhV76o
AfzgOUBoAKtJ256FB4HR5VrjO4x32i7olP52lfgjeeL2Bk3NDorpt4ZBYJI8na6D47TTuJzdGyqr
F/redUtsTNb6xRKNogHk700ne+z4bJtEPM2kw1AwJ2cxFlog6jayYYRGeUL7U3I6DqwkvMm4skgF
UVHqcdR7rNRN8WyTE1/YRRtI/sIILcqb6BD5ruj6/dWZHvplPOPIy0/8NVD/6udmeigMyTWo8YPI
TDjkUZA1M0wMxZVW3w6cMOtbOq3KfEIwAO7ac7qjWWp7YlOfSXV6AHGhSFLK7zkGiAMtEubdkgT2
QofinObXrk6JqLYmVKPlcZNMZCy08uGUaTCY5pENc1WfEiz8Z4dgj8Cyta+xddajiU9TsL/eNyj1
yy77miywWZO2MmXOeY4a66uQPIoMuc7W1j/jRuUdT6LCzDhMDO94kyH1M0cIeoPzKpsBBSvkHDol
tVNWs9/K4hW2QbZHsfVbGeW5YE8AM9qjyABgQk2hIcymhm/e6gasIUIDwhFcxx/rPvOp+0NnK16z
Pr6aJPDJTb/frJmMOSnus2n8KN/1rLDDCmrnrrSyKswVIPE4LtxoztSpw1N112XG/aThk9Xt7NEW
YKGcVnwaZVMeRucQO+1DXfH5Kbn+llpLXozD+CXPHwyP19j0pR0g+BsCUxFhY2Xah47QOWrwde/o
c4IF7QJPTA5mRS8DWWlbKCbUdp7NBDTO9gZ6caYtxpFEOg5Apkz6auUXu79qjX6j/TWPXtOafg81
bUFKj8ugrEI8hhye2rcz59+pm213+WSXTE5IyqRtxnkDHko65VHY5auM71UvjT2wp+sE6XtnwnHG
2s44NV2mJdQl6y9laDjzzM6khFWxrxYtj5YzspN2R4OBQ1sCFHBvJgYnOei8H1QR6RYV0ttPy4if
HhhWOwLNsW6AeCN7LLSe+OByDdDbPlGsM7HKWDCvACUJo+yrPZrpOWTxYwZ5eqQP+oIB/DSWq4Jo
FFu7pNXPROV3r2q46EjXa+WezAkDrHa79/IiDS3RXel1HlcIlhw4GBgX2w3rJHdv9dYnTKQllLua
Rfx+yNJ/VGPHOJmBkktavYYzrSYJcLemy851qcHjjU5scn7mKj5munU32ttLbe1JHzJ8F/EffQVh
L2hhBue5pO9GYt4d7UJ+5PkWOjahL5pdbv7E8ek7iniKPrWflM3xdKMzrEMZGqJ7M6YMsodHz9YO
TNM93nDyfzxyqfh1ybudaPrJQFQWWRA+SZa2A5Xq/GG0z/gUgY8SUFSvDISbnPkjwL/5xrBz4jM3
HAj11E/bvAqrpgh7D9i56bTpbrHyn8JWSLzArvgxoqtUMnXRWfbVlbjDeZQ8iqV9qb36cRsWJrH4
6xqyPAHOGj/Qf/rIbWbql5kqiOPHSEo0MfPKR9Z8GG7fRCqdJLuE9sUFbUGEpR4JNsvD9D6JlRNG
aINfG6wbx4YJmkklvKOMdJgFrvsktria1+FPoqwXC9g5Nf3/Ro7ENSO3v5glQxe0QEm0sHBDBTAc
DF4M+oTsLVvQbYkVoarXfHa1y4Olz63fxdgMB+/kqG095bfxJrByWxuBjPdDNA52aGsvI4WtnoYF
YONgqWnTa96JChdN1fZsuzryezqgrvZpmdmexUASaqe+G1iYMFfOuvu6cxkOsYIZmuF2fM0PREb4
KAPMvLxzUMjRYIADXRDfDoki7NJK4JThD+JSs3oYP0uCkZV8RX82wQPgsYQGiijJ7xP54tnLO0eo
GaJ2QiPa6DwqrE6zdtP2RI9sqP680zCXCycpY++xIjRliC89ae/7InHvpoKfue/rj7aus1OTsuOR
sjmrgjXJMDBhcqB0atOXEoIMM7v9q5zpDjrHd++RDyeN217F2DVl8lormEmONv9Y+oJRBWV4i1IE
WQhPyIT1E8GC58vtUumccXKC6K5tSDlWjtou++7EZgE0s/rj7UNqY3VCNKoYK8XoKFUeH7IcLe5m
tveEF/I6HPFR4/7eZRMVeRn3Y9C4zL7Neb7wTcFsRlJU06Z8lQIEuajQi9Q3WiizMUJrX8wCagtj
Yddln+F1+odmxw8kJN6jIvuGY/otlUYqDRrChJAOVPPya5NGFfHV2dLyddEGEWAmvwFvUbZxFYWb
MzxqoiqO9ZpYx1qLH9clflttvlrj3L33WnmlwX+eCFQMmniLbGit/tB03xhVYnqN4r0mlRbBNtN6
xICbwi8gcp5s8FW8BVu97SVf6YDoup1jLfJpMeLU33rcy4AxM1Sm3SND+OuEmFUt7sQXWj2QWxMY
bkamL9JWOpM29apAvbIX/wHPDI77luZBTCOPbZJXEakQLP9G8bSZDBEbWwQj2rFbziDDmU69SJ0d
IrwV2IXVAqiiBX+DF5iym6nAkpohONWMrTD+1FGMZhhb7kORz+J2PD3LxbpvzeFlwc5lZ0xZMQhC
MSrbB8/V3tfRe+9Bdz1bCTiiFBHPWmQsglUVuBnsenf9l6QsVjzNJV/HAkcMfSVzsA8VW6gMgUUj
yVWgp69LwfOftyzVbGM5jLdrOje39xmjAycaOYdMHuBnJv5MJv55snIDoDB1TreQYGLEzJTX1f7b
c1jT9FBPgnHFMAdthD6RX6vXZW9gu7fbRfOlM77omBwsbURwWHlRrDdOJDSkxG7cbhBgEgIQtfTV
MtSr180IlAzaJVgkDDB11lNIqqhX4u2C7DAoNmpCI3lCPfy43BYcWcIEahFeUFRJcVhdfa+1LT/B
RBeHRibvCaya19zyi3o5jcirfFuOPNwMQi1UqGWs3qxEYxRGOyrsR9tUDzZPQERFFhgtsC5CFLSA
hG50GgBvRdFf8DPBkpTxtSRuBW/HHddMfFMP3YC7f0qFZw1gbbvHIM8QOlfvIoUZPPDLqu6siDAA
tgKgeOwsqBYmdfDcLiMh3Mf59g85y3tdqL+3KUfBD5/iROKS2gKjWD4JQsMazpGKz5td2IYW33gj
HoQUJY3baFzfZ91D50ACJn3OcOiRR2MUzHXyW8YjJknrhOUBZK9yNEQ26coSuPnpHHE1wcaFceC6
6RKOZFoFi2D6mSZuhJsrDgEOIILVTrXIfngGt8MKit7VEA9RuC2RMyynKZke3NqoQT1tC051Qt28
6Qcn5h8CTzTl7uf0rs/iwu9IeDu6xeY7xnipcRPOM+Ox2h0RO5RIOg22Wxu5eDvyC9C0z/HTNrVn
lx0bsFT5xDc3KJGd+eWUh3jI5mPT6094Wh9SQWPilJCTVTMccEKS1tLqp75UWjDTg9DZMhSVatvr
OIKCOU3vCJm5m3uyve1av7dswpSzyring7WYlTtwvNyNTVV+1l2ytkwyBsAn3mdF+2th0WOCM3Ha
oMliF3VwCDPhltv8IWN47ebKZIknDJ+9LuFo5bZPepivA+0N6QVPRWHkqOvzyBZjd0g3yMClqd8h
W36cvQb43+JeQVn/ELPGXNp2PsibzGINocSAnGgCBy3b4itxZ6I33ZkSb3YOqVa/aDpkw8lchj1S
NI9Lznxpq+7skr0VEBaASqsgVL2wruTwmKTxb+2e4kfkFJUbO0Smtv3NY2+dCmSVflZ6O5YR6d2c
Ets/8aY5m0Mvjj44IgmaM4yYgkCvV5I0V4ZHyqserJYc71Gklo8OjrFH6sc27KIcX6KtDjPS/zG1
X/otnvYdNBJGJ8XkD2R5BKaGF7JscX/YtXU/Fbp5QJiQpzFD9BGAFBI61knYDBWmFoK8E3wI2/iq
ieaidHGYq0Ed3NpaAjirJQvyfT/6WaMZO+2u65Me/DexZMJwUM4ISf45dl/f3dR3L3JmUaC6LbK/
0IAXcdgTg74lcD+zDS6JzCJ39n4TVX7OHv0xTnvrkDecH1YNb4xu5FhZHskgs3ielw6du/FcS8P0
0TMUhDO5rZ+15I6xszmbQ7ZEreW9mBhZ9qLpTvntIXFQFawOaVUu++W1MHjavO1POvUjJgh2s800
BtmSfWTxGmDeYS9XuPw5yPZlFUqNPa5jNAupTNQIEAgfJa+Qk1SvgiQnTbQa7VfkNIQhxRHxdgYD
a6ifbkcj4JrNPhHk/lucHE1ufxo4jhROmUgO6s0BWoxq7C9N6Nem1RE2c8riPBdIaZg4FyAXdUwa
uxq9BQfteC8ZWfjTyKS5lX20yvKRcUQfolnVWA+ygF0nF1mcRfLaOK2P1QriBmKphycR6cX6OI7Q
2JvM+VPOWsWGiCU9Zfmfwhu7wNblV59z6MY1gf9laiqMX35c0H25dpvskVzS9i29e0vejZS1qGjp
BcvKW9Dw0nNJYI2nK8iu/WgjHzW07uIhmfJdzlhtROjhTkws9Oq96/lfel3cAo275qwTeGa1DH3Q
N4Qrp9DeW4aPVnQjsnyEkzKb0QElt9qWlLBdQgaYz8zgqwVv3lOiOjgHVbzRZo2gc4lovB+GMsjl
hIk0P2f2eS27P3aP1dghHnDNsj2OSrw2dIERV+BFGjCKq25wUSM5L30tzsJ1v/vVxuxPkAi5RMdl
yOCxI8xZTP1r0alJRFP9IN0DX2on34yZ0lNJa5ORx9vxxMkFIrkx3p6teJp3raQNQ8sLX5zemiAF
Ci6C1C4pLh5Crqqav5uEyBNET/O8uM2ZawT515A+TJgRsOVmoWwY+jE+1g7trY4mNJoEbZnAvP7O
DURlXirSA4IEckHwaZ2lhWIQSd/MTBO1GUxmlouwzakFSR7eCn6myRE7e1j0c2qwqRVp9RfL2z5J
Wf7ERUo30/J9hrCaOuqaibq6DSQZ12vlFHgtOS2Fm//VRgqyzTk5zTUhRjDk+k0cXE4xvuadRU7A
rolbkgRWRBvE5OwSkwinwUO33YnrkrlXA3C4j3JwH3PCBVIw7NZa40gy5btLG6s73K6kl2PsYplZ
5pqLKa6XQYYNXFs6lpUU9rVVhn28fFdYUo7WhEwgbRHYNLT0LbVWt5YgzFtSovSs8pEvQQkfkfYh
Cl8NCzsDcgbFk1On2kkJ9yuR/XuPKWFng26FWgBzNknFeDtu5oDDgMqW4PJm3LaoWaxAQur2QT6B
2YnVjfpIdXCLAQw7MiV9VOuBM9knQlW+OIqABRp/J3JBd3Vf/bB64zLeyJwjVyCUJapRJtDMKsvt
pYgpNLueQZ09oOAwFz09Ekb1iHSav6mBnpeZI+u9cUQxW6rAKJFJ9fjwE+m+t+PLMBP42RRZErIO
+bUb61hY3bOtXECtaGoRv5OgAt+N/9GlPQSvy+eLcE5tDKLknUhw0BVE6CfwInx3JkOITuJEFcf0
0yi/Go6gflUhemOyURC+mlqujrPTMAPsf8f4XiR1GS1Sf8KNzPC9rZ7Zf55dEKM+GXgMlOo2Djw5
HtIR8TLsy4364cnLxjvIBws3J4MIVjP9qDYf3HU4t3AFycccQ0+CJTbRRTSDOrfFrbJ4Aop7mNUx
pTtupp5lGVX5zsRUtcOgyuOQ0CRuNon4xd9mrp/RyDyyzSgqTstGZM9CoNJ58EqxhAuZq2gA4sfF
OjrKaCJwD8Os9QFxfheiHMknMmeKjzxx9oRqsbRzxaEeZwpuk+lU9wYn4A+2SbFXDMwwA67XiuLe
s4Ztb5nrO7Hgmj/SZBCONxzAQA5HW/NuX8Rrnq94IE3tu6r7JJhVeSE++sLzeTNcyr2G9ZTj6zZQ
cPWHxLDCLNnGUBNtuc/ai+xb79gNWM1txdxnQpNTTHTEQEcIvozTBmjvo6VN0w7BBkHUGBv9cUnf
8qzaImcNqyl2wmRFT+ing8NGYhhP/y9mzIwMB0T+x3rZsCRVjEj5wpkoNvxxlIzry+zHrZPIwR9o
1CBR7ce6Y69OQXFrne2X0QHIYNDZ0GUiZXV07kYCiA9ujj+zNk89l8M1J2GA5fkIuBV3HyT39aAq
cu9sPO/+MtRYsuz0bUDuhCQLeZ5WUuJ5tfaXxgFRYk+UVruWOA3LgNMd0nI89gGZMHtkEDmtS8PZ
nbWUYV9NwUI+Y13pD2OFuCiLGAEQMYlSzhMHy5TDgeyK72wxnk0dhbZEZcX9+s00c71YT5k8IKnN
+bq2Fs2fcU7MwT0RKPgLyF0xzxxQO5IfSt1wU5qTO0tAIAvJpB5JhkOthgj94DQxtguPbX4/be4u
bgHYksbNTDI/Lg4Po6dUFrgxirs2dxq//APEhWpj/hF276BdsvM7t/irNOODTIx879ooSCxigoJR
tM9c12GviT8Oi8Cjisd3bCUPC7OYMjdWVjO5fmjJ2s7r/ICDC1WVo1pMvqqk2t2tHW7oihmeN28U
Kfa2725cNa+Pnb3yEhZzxddausGyINbHE8k0Gm6E3yQIOlBl3PfoLG6v458hV15/VUSZMQm8kaSa
OeYgd5Zw7sQwHSa7M+5SWJkM3nSOLZrEbVoPTsowealr4pRyKwk39lxU0x9bc6ogWRKfXZj7Ptc/
RSPQvVuTF3kggQhpd9HQHDRjvuO7lvmFPc0BBqOjURH9mFY4fFRbH73kQ5pw5hf9Dlm35HafP103
puP3il1S4vcotu1cpVnY5uvfOpuO+caYBoMxnG+eiGwyxRH9HFJHjUski5EGmZgANoLj4hnT8aj/
dE0xnxupAV9DnllVtu8ltyuoDhwvl5G1tQyy8kc2/pyAsHkuxDKil9mCwrrhChr12W7CPGGEvOhT
OuzobkML+WGQGqy/2HL+OjzyW6E1EWrr7wpLMXBWnxgHEZkbXighi3BY5+iWIFPOrRs0ffJiY7Dm
M6bw8qaGwwdvjqX6CLtoQ4hOH7IbUk7/nBTjQ8xcw080nmZ94KCim/wiZEBEOk95sHQeCi7mrucC
5nmgrOLCq+K+1VEUrQJsT9nOAQEl3O/bYeIjczJAIOxL+13jsBK2O3enhtMCNGnHZD2lJ2iqe6f5
0drs75Bt+0ZrryvLrAAgyC3x/FCU+cSIjztnMu7GJZNwvgae30Ie3Cl/jp3/kTZQ8KANkCb3o1Ec
ulb6oIBj27zmHZ/0Ghir0jiBhIfFixm4KnUzbPmquWxLPYNd54ANNagzcCh6ymeOky4PncZ4zBx+
E7BTc629TzG0jzqb+SCGYrtzmvu4ZTyDtxfmhpU3fJeYvVQjGgGjR8VPPh976JWuVLBNHj6JPpDH
FalBF+f/CCEgD6nw/LyyfPSYlt9Uf1hhqXxBq+CZcveqxQXG2SLXdj4MXEkKrcfuWdOjjVxd1HuW
drd5LC7nmZdJRvqMDdt8wv1/nSHARugldb92967F4VKJ5HOSLyQ1vmgr0gJVa3cStYJ0e0TvLZM4
d+nfk/84Oq/lxq0tiH4RqnCQ8UoiMEqksuYFpdFIOMg5fr0X/HLL9rVnNCRwQu/u1Qs/d0cs14am
5jd68mcqx/jSDfPOJLDta0Icm754WO2F0yTIedSjExXHQ7BEDYA9Yl37+ilj1YSmaV3GWMGCtWcq
B+fGsHO0MrIuQ4EzvuhZV/qRQR93qLVbTsoQ/bGUVdkVYvxJgO7uHf5T4tuV1/Xa26xWT5bgljnx
rhBtN3fqC0JhzzTCJsy1Yh6EgqshsyovSdNhvsBXXE7Nc4m3K1aJ4BlFStcWiFnBFB0D1NHM1nE/
RMxdI0aPKzwFrrakcGy0EfTCa2nJc9FHj0xyxs1gRtBiGncMSX/E0l8MlTxZPwB0zc4MHGL7l8d3
Cp20/eTWxFO1+TYybpFKL19GKDxh1ul3WmU6RARUM1iLHBtsFhPOAqdaFZZv5+Z2GEBJHtpO4zYk
/6U5H7I6tS+zHH+jzVSiLUyY3Tj/GK20vmrdRGSw54bbQNlYyH9yOrEuA90F/RK3nviBa95CLs5/
a0s+UIEsiB8O1wjSTYhTzpCpHhaDelhoX96nCpcWJ6gLviV7Am7ulIiR44SthicAltm/pLbuqtJF
XiXdYEQQmWghUuwlPY/0E3l9ZZ6zSjumcpr2eiZ0rx+K5xpsNcdopt0WYBluaTg4RX7Mk/VlwDgs
BhxEvHn3cY2Z+ZD20KVKHKsNM9t8gA46BjXp+F2lzMVhTqZnbc61MNUYGsMO0vYZns61nG56Ejvo
PSgt2NgPokqhGRLWIVE0ndUsD9a14WZqVu6hrTEFdLF26Bdl2pdukfkdiiIAI0bjnfroimHfqymX
rxIv8djfbbO7JDCmkDKYKLn8hcVIpXbcg+QoHdRkiSDtqUGjuCDG1wock4E5huagDyJaTzX4DozM
bLtGd1xqeKdM3UafTfd1jB9t0uWMezjtJ8nwK21+NjEVHzGvH55j4x2Tmh2mZnqZh5qZIHDgfVIO
ZL6dr3joxZEOkDOJhzfoqQz8HWR+TXkfGpCuzaLNh9m9Gy6DoLQKrbTJw9IagItiwtlBscQsi8rM
boM1ASksz5js6NPCLKPEW85s9uT25nmt0bwlSXh28h5FQhYngc9tQH4T6pz5xoBF0Wm0XeKgq869
4gSJ6B/JnvyhTuEJTyAzeCNQ5/QP1Pt7jgP+ytvYLa30Sw2+fum8dXZjeSNiOqci98Uy+6vMLUK4
+P1okxUimPTlxrKjXHg8N28/3hr4IOhE70kHvM5JSnZg3Ile5Xy13Md3zqWMAApzcQNooXobJAme
xBJfEmOwGBbRStpT5IHRsr4pd4OjEQOBDDoviUjW361MjcVnVuW1bJy3MtNuNf2yvjNHdAkl2zx8
mC8K1wwR1WdEANQlqDFRhlKgE6zfFbaxclDr7mKYygOZvBazPt6Jxl3Ofer+lE5BPME5L6uReFF1
aVES2DTmDXoDO7BGO5Orzu6RW0ytMc3wsA0PhbhOPWsVC+IcJoe657KTxtoctmnywlWU3A5g9Jzq
xLqSN05vjSdgMdiu7hs2UYGl68gss8aOWfSc6P2LHIpm1xn4eaYZzCBPPcCLO3VacIm4oyv0zG++
1Rxxnwefi7BnZG3u1UksDvM8n+Ri1Ni7+9XvM6qLlLzHb5BXkFnahaAPb2Dq4Lwz1++RRQerXozt
Xc/OcaRhcanyfwVJPXVgH5/XjqN1ljDXcSCvbbSfuVRCu4Q1NzJvFXE1A95a6C0pLjE5QsC2d3oz
QjvXzZvSUoIUpa+OVs7hmlXUiSX6VceB7dnz5Pq6zdmDCFSg0a3n9fwqZX6lXosNoVF+KL8EFrrw
ioLG0zjcLUmYmz2JEGdygsooX3Kdi6pDQUosKvNazcodpjnTR2H8ZaP+Qx7oJjsgpe+dRgIL69oc
6pA8TTqi40jVzjryFSdN41BYLBLozJxTiynMK2uLGVZ/8lk/mhbvH2T3ztOM5trM2rEayJJhTF3Q
DB7rRiBJmCLfuzOcCiNC+bNE/9xBtcHNIDD71cRtUSFrDqXiOKwS2oQZ/WXrIQSALxhLJvKJ0BKO
8oJtEFVzXy490CElNhnvZ2QUIxprMErHthbOk/ayMqSMRv6LKRIyUDIx3RYqpUxQ0fhbbcxdrXjx
yTuk3kgZIVZmxgviaGT5JePF5Q+/HZZ5XxjwFxcbZNreKfQvu6rPWPJ4Hk048D2XjzqlEWulT6Yw
kBqZQIx1AGw1PTgpN524WAIryYz9jBxpqsw0crM+5ZaM744Dboi42FGSadyLVcY+hLAHuPvkRFyC
Z9pkhzNMCk/JMo9+houy6sE4VfciAnqSt9pnv0Z/1NbAl7KSiRmZL9JB+kPa+yjMWSGIKFgAKW/A
mxD9jWaElATEISsitCoHn0DEr7xrLOMJ77N9SqjIG+NU7ucp/+jM5mlsK86LhskjbGG4ZawNdEHf
8xv6mk3dPfc87MAc18RoExBHNs2Xz2xcLTg6609cisPm+HkoCKk+wOLcur0Y7vTJEwcMzCwKinPb
mV8Rp4xlIdairQ9FT0CgJKOwE2r/VqQ83tBlb4MdJacxnm+bx3qWhidmsDn2n4T6z4eshB9fFf1B
a2xGMERbc5NgrkoWczX5V00F8l5THfqty3AsiKvK9jys0RsZaViY9dzv7H26xkkIrZcxtP7TbkpU
h8WXofzylmnKHs3cy2ZRPaJFoiWMeVATh2O+wUB/qrmY4HlhyLGDFMQiveoPTLEvhLFmxvGU1Uyo
XUul+0JmLMngR9Z9pPbVse/bZ/xTv5Ome3IEGTal+EKG4UchVkErRxVkcQwmnCM9xYxfMFYJgSXx
22Z21br5yyVeM2XLR2ouhz4x+se0Yu8Yp68e2gMVRgUDkprgRYNhn/PFhtwnYljPCHYvPf7OXb8A
fLAFpanEOJBnrfTa5xnCsb0qe9pWvoDMn3StFaSQ3Zumae5ZSSlcbTXjYGZ4tLAhbVNT5XGllrkq
+cicDONuXJypNPBGo8FnVrIIy5a5UJ+Y/spQZA/VnUyOrh9sQ0MxjTGIaqxKWTZs0jrHmWXZtyh+
6pauSTh6rRx24ij5o+FJmrUwUueg0FMlGFL5l6Fpfc7cEgeI/rKma+GpKL48X1uUsiGnrzrzzo2I
4Fhdf9UmyzogHUJ8/M4r7EVZrT1kFkowLD58dfyYmRojFaKYadTjuHa0cMmZ2GGdTgm0kuYCcyF7
pJrJs4FRC1W+Y17R03O2ZWxiYPNB39okdqLOg7ULx2x0Aq5rwOjhKYGerP28xbwyiuIRk8I1djmg
o7gR8NIJKKXyu5gjwElj8o8ltVB5rCI+WBTq0zbn9OZakzR6zhy8SE87NrhVa4z+LVLgA239RrYf
vbs+QXy6zZXrL4ouTnYfqfvV0unn6qi+abJ/9jR/R4Wl7Alz/a2rdVtDkSHn/FyZle1RiJiikKwX
0+GmwCrLyBlJRccBAeinCMz8bUgVkt8Zp/82e5ii+hjngD9XUFsXgAscI5fcMzH+aKXC/iTEl6EZ
HNBbFB91Hg7drHzZeMOMSv2Ocd+RgZ0YNLh8anoOWHGyEH8YGnbrcw7HgsGgWXMe0XBmTMzEbObZ
bDHWa1s7s99Gwy8Dncgb0w6siZaeieL7HCFwmQzZtXHK507SVddm0Ys9Is21I7MaDl/QnfRc7DjZ
09hMl4QHnNU9Dm38MDWJc8KhD6TCEUdi1gjgPL9VqWxgQHsHfkG7xk3dMPFlKZg3sGitJwTPxsH0
3YS/nZ3SPNLrgqy5xg8r1K6UwgSb3RD6cqA3Kt6B5M0iiLGHVgJVgsGzqZdOQI1Pz6/4mwwmKG18
V5ci/psW5iktDTi7girJZcPELBLZ5i11lBercl8pf1PDwe1Q1Nn0x367zzlEbPq0elzlHdEWFjYz
+jB5ieV6oyRQXkyiFXiI0+9Gpfsl6UuXNYyRrlPPf9nsC1oBuzs0ccgbhsS5pc2nmXAVCWMsZjgj
3tyqWTwL6j1crm+AD0c3VtHXSaOxOsYBcn9Ng0v1MubYRPCks99K6wkKPYgsVXOD0rnYMY2WtEHa
J3pv+WATxFAoGSd9QT5WQdYBKZkDS1Jp0zX8XSZvhukGKVKFtzqcxjkFvU3LTO7fRa3DPEbq2v1s
Gjs+GytDjoL3n+A21BpkvWQtzout9x6TCjwHHYf5HkjCiCOPHJxOoM6PTSJu+DGnWjuJdp0PGFHr
kPG5tSghTkFEQnd5VqfqzSTCpDrxG+kaZhPqWHgRxmS+ePkJalBcOIVJm6MrLu3LrLCIKdXrjFlv
b6OsnyaGXGGl0bcJ5DLIqpIkZPZoK4nOesCwWsyKEWICAfbFkWFfWZQ0YgIIE1aYKduI4uW5NZn9
T5MYA7sr36k6W6+cJ3KfPF31WjoHNyGZzUWLbH+k9FdWqRb77a7hqkBC8TpAWYVtty4+/iRvrOUY
ltr4JNv+j6j547hlfNNbtOGR/8y3p2cS4vwAa3dH4eF9AkgUQ8vamW5K6kycUxox9hSnfM4GM2EM
bjsc5KknVz5nLUa8VvXpCqy05MNF81QIsq+rtAhXSg+LltyX2BU9p8rCpgfODQrtak4WQ2meQkWH
u84cVq3rL73N/dVUX3SzRZtfegkbZPzJk/5rASa/16F4kuJoDoC+Gm+9QHHudrJXP12KwFmHjbOt
jVGYac5bjVPLJSpIj6WbBlT7PAAkYKRdUogVxYHWkGSiWOxcG+4UKMNfPLDMfEmAcsrhGZG5Qmhy
SBkos42xuTD2HhsanKwx0AuOcnnB6RKdLZRjGzrxt9rRmN1j5NvrhZ/kEII1XFXk9jN54PeIvJoE
MnngjT2JOW1YJt2vqM3aN4W8VPxqhCraEx53gx/LzQKzNB97JpZ988bp1ZeZcrZqheOgPtDNZxoH
jpATCT000KzBOVbVJy7iY1jM+t2OeKykyt0Pzucn1JOIdyCJkKqqoxOb7kHXDL5WgrAzTjGlibdA
UlTQEUWyPMs1eqUmYivEvt6KTLon/LlQANLqaKvls70BxbnvP6wWvtt8qd7T6eqwop0MhxHxnFYP
lT6rNCBSMlEylVW1xd7P3VDul9oB6sy7BZmzo3+dnB4dnnFYyxMwRkZosY191nX32I64xE+EeLpm
cfbS8RKUQRM1Na6J3Ut3hIQDXL4Fgug5k8QpA2tjoPCAW01M5M7kAqyUDChpsyND1x0BJ78r0Rof
c/Dj8EPweNURCo+7zZYRTrGnu69ySYK4T186Rs5EWel+gMd/LZYEkEoEOFMx12uT9+MJXR1NDVRn
RW7LGv+B1teCXCkPEzeEBQD1sWfOTn/fgvS4fjPHQC3kJmrWX9FYsY4K5GeenkdW3+RgT17tXtYo
OqmjMu8BSpwBc/y1NFC0U9b6DhigfmiMh0JvLvNSHZVBnLRxuG/7kIycdc+k4lW2ZNI0SVGXHnUn
V4uPFg7kYCa8up9mul0LMws1LrthA57di3vHOERjeh3J1UA0UjX8Uhnnm44b3468g8c940olzLfd
fEccaG6qErSU8ezIbuONUZv+EufacVpnA/9q+mxE8oe3i/dk7r5m4Sb3LNEPtaAzWtVZ5+3poEj1
Y8boxG/9j1twc55H4vmgbU3+UXVdTNLPNVueh4aQEieb/xDeLbbEOj0d5aGuDaaW1ZdmQe4bsxll
fBTPpYrHQ1XyrypSnzPX+qmqjDjEkoNc7ekHktwFcQJgHMLTNeINCMvNJVVTKJISpAfpZgWqgyOi
t7u/loUlts4+1tQCZUIV1gxVMMEu1JMTPhYFcI1yeaQAPsKchuMXMyRhokm9qnIAsBSbZ0t7SgFt
8H8Qsm0cbIlq9m+clDeibzFDCpQsE+TMiviIBSLazPdH8vOZvgj2oYoYdTmCFeK0wyw9sfDXwYxw
vKFi3s0UyPRLXvtaKz8VUuNBMppvONXMITnItTr3OmdiR4ONRZEXF1mMo0tivm+aJ+Zv9UEBEzbi
ymGzuCIl0B5QmccZSDbyGUqJA54ntM1oS9aV719YHC9CJ6cBjrGEHWD/Omo1BJtONXUzt06XjMfQ
olAkqpNfoLh1Xlw7xxFD/74sF4vAEN9KFT0Z4ETAAvXRJ+a9+gjZtOzcwsOafRRx80OpCPM0mxJz
/J+kI52Y1h9HoyVjcg/R1vbFXAKey/SIayB+NBCGLSx5yTbwiDvBbE66j4tDUUoxZBDPLZJspNqT
cvmjpfJH0aaLKULSHdw2NhZY0d7pSmQbsqx/lTu8CfkzFclyHAD2+41RPEnBvj+BEZ1yEjUEixGy
R3wnGhlYuwbg04yK8KsNpUL9HaQ6ezdEXGprCgsx3icvRDqgy0DktGne4tnlKqHkbDSjSwUtkORd
Og/NKwNxb6qJgdA2cbPK/m1RE/zJMfMrxp33mQcP53D2OeQzHB/bhTpLwEw0FEJMZHzG/r2esySg
SY20hPFFwP2KwYovc/kFNXRb5PhNn/uLHetHt0eAL2r913QVUpHMJ0siFEPaPhpFHlBu9k1b19cU
za/kqF4dSHuKgtGM0zgEWBhl9RqHaQIppp0+dTrXhqZxMUbUGNlpleLDQ2ZM/MSy/FUVYRQvYDcF
L0DE2cbaoBjECzpTo8yOfxPJKuaIZFP91zQDSAwSi7A/5PMERNGgEAiF0f5dmJau19XUwkyRnAbd
HClB/WOr+k+p5d9Gjj+a9rFzYzu2ZyXRP9NRLmMPHopC7UrVQdK61p6SYUqoGKdg4mfV4v6bJA6H
k28nGd4Vq7IxX9hwbzSCOCTBeH/htSy19NU6I4bXifeu1E7LUjAGxgRJgA6M11zH+0iTHzyzZJeT
Q8Yir935Y0z8Pkm001RA67GlMA1r8gPD+1eN0bwVKdSYjKcUt38AQO+nneNPzvp7u8zOxlg+0zzI
3u7q7446//8d0O7OcY6QNPYPbUv1leCpSane6Jj6TeziY2OX+ASXP4pChDPWAiEJwY/qqemmh9kA
fyaHO4AwyhBFkBhOHIrO/TQTG+sOwQBXRbIgNDLthPw3ZbimFeyEw8DFfYXuY85YhwkBus1rOkzU
1XEUclWOYAQXiHen1iYR649M9x91Vma+PFebXqWlXSzpaVydAwjsCHu4u0cXsatkiGNB+xvQV3I+
UFhsYUvDAs8p5RFQGjgSgzl9ayude2GBPJ3o7bmVyqNrvUF7GveOqyvMzNhyWpn+0jvI8D7FUBYN
vrGNZelRp8+NTcpmMKrK4rhgpvLQRrFAk0+nmiwc9a0dRusuo5gvSba8p51BTMPAIwFx6sXKcBcn
K2tkl2uQa95SCeDRdrqU6yOjVRV3E8xqlYF5dFucwZei9hfsdm02XgdV2P7spr/CXu/Usz5HdJTN
g50FisqVT1ujL6KrOCRzvCR4IkIRy0OZ5yeTSbCXASMn6dMz51DbA7fSJVRalwY7AQAZm/P4Masw
wLXl3orynrAs0iL1RCPsIcX3TeeIKlD99Y6EJP82hTn4kysyKjM54mSZb9WcX8Gr6/utOt5zXNUz
i+wPxC7S9j0fPe8QyGQOO6XjXCQ2Z7dQ8YpO5QM3bs5KU34rCI1szc78FuZB1/UFvkJ7Y4J9YW6Y
RNqV6OA73QyX3qjqkA4Tx0e5q/E7acwpqiZkUdnQMXlB7KN5WUc2aKDzMCc4SY9r/hjVJNhz8vlq
a9sna4i/bGGdtNp+Gehl9RrOrMLSgdI5F6tRH6re/Fo17dntegHMIGMSS4YkXxX1oBsmzAOArshO
nD8nznndwhOiZ6NvsOx4cE09mTQF2DhoYa2qvprt8jDbjGpW43fgBh0uQs4wi4gQS/W1y5NDWgbk
El76Ue3DtoM/ZNVnw9ZbDyOmYYAxdPPpTVhm6y94sXeWWg/HvLOdvR0FFGeTe1wdh+AwRn0cFvBK
QS5mjEgQF3ZSGfGrrMIzkLRJ6Ye9Gj/gDNJDW3JjNvPiVCXGqzX9zKuAlD0cSPzkAXngN72PHgZw
D5dVgbatp2/aglXf6FIntCxaCGy810pSZo9CV6BpMnWq6avBoOYj0Gakz8qPTkUIUlZn9MoUjrml
AUDndPzljlzuClidYo33Im/5I9T2nxwwXqg2+SsiYAdFyPzNBwfLSF8qJ2ofCJJMBcw2fu0lLR6g
EFxTo0HLx/4cL1yvtijOeUhfbKXtqQ4nueJSF6vX/ZeTQTpEaHtG1jiv5MdOCFmyEeTy0nnZrylG
SJc8MBlL9zqwMbVAA63F2PpPRn8ZDQejmfXRFribgV8xZypsUOKo6gwIMyv/0XhxdoaO7WSrhZgc
eKiq1MLWKJ/zA0PP0Wuc63JJV2KVrXF3k6n6WFJOX4NmLd5KyCkqj6NeMiaeDsUIO6lzmZma/yCw
KI/luFw1tMK9pg6v3TjLQFWVp2rCZQ/rXOEjPes1mmaUMj0ppcloLHleRPGcpuP8BG3UU7g+z82J
wAB5JuHIY1KX2ONN8P2U8T5QKklWfJLcPgsk+T4T2FH1VviZREBHoUgCNZLXFXl7lw1/uynOXuz2
ZSLEwExLsPNlj5ZFtL5B3iK9yacHZW49EnN8SgrKvmQ543hD+AC5k/81HcKIdi0DwXDFrtXxOcbI
4wPEqYIldrcwMhRZxLC9NhShs018+oyKcTS4T7OuHy1D130zxZyGgrBLMpdVAiiw3WX4zS3jyFTX
2Xn2ZpmPcZN4yaD+8LjgKjF42/jeA7LBAWNOj1zFDTcL8JGB0pgZi2i2RX/mxXlQh45hUIebyMBs
zBajH2vpXqxi1S+aNe8Th/xsKuGaiRWnPZxKOm7hUyXVd8+Do9WhhaDUlgD7lq+JocPLPLAmYrMI
sA4pQGjjPKyG7zkzteOqMAl3i9AcuvikD+IFgSbdk2FZ9slouTt6sPC+xO59maDh8cFYjvtVFEBG
o2WNbobz4KjZO7cm5bjwEtittPfoPNyDkpgcK86QHdIQMfa2vhnu8A6rlqo2vg7c/wdJH0PPHS4g
mYe4JoH/Kw3JuIS0x9pkrBT53wSrkD8ywpwmM4Aoexo1/ZTSNrX5rvUblRdfRTNQrovmkENyPOhZ
jQU1xkWUDU+Jk/U3wO4cxIjJ1e4JXGZ10jsiQkBAb4RP6CpI53zfz4yhAKVOzMULsVyoM2hNzlC1
fIJf2HjtcEWU7m6dnd+JvxEwGuRZ1NZzTuZunobmKAnbSNf+gCHqBg5UQ5v5zLK6hGxEfcB1rT5v
mYMhk5VfckCxLJ3CBkP7nlW3hbJhctqDt2LhJQwq7UsRJob51qDna7gp62B8teMnytefDjzQOw7F
kEMBZLlq/Bsp7L9LVxPESRa8kzQ2IqeayEMRd7SSYZk5pDR5+AQi9y1e0nOPorWkNRtJjaylV09N
TBotSsSly0BFGWXKbFqBBkS68JJxi8+hfQZUj+SQoLtjFlPa1q8GGd8+99O+/4Dl7WVdH+Mgi9/L
uSoRpOPXUiW+oMnmt8MXuVF8an4P8M901R3oZyDeJiK6WiI9mBZ5oqaFwS9qfWp/FrKUG/94PRbU
82BSg0uTgBjAeNiTP+5bBSXcZinskZlnqDURsRfYtV5rYtqnqysO2DM+EDOrB9uJXjEiWy+TpJKy
dzJxyIk1g+Yl018QKBhqC5ZN26Plxkxwyy2QlYDTm2vR74tavaLJ/dJOei31/DjjH3ooFPd5jJcz
3TbcibfJQms6+yWyqmurNtzb78a4Jufa2bpGkxZsZr0+1PfGHagJox3yaG1GVSWV7kHJSgSfn2Qs
rujRI6DQOjtW0EmZEsxPsRK/masrD41FfWQDPRrX8IS4qP6VkfQrNbKPCcy3ctbjy1CQX8YwgVdp
wzlrF1dbp3cdKyIRwPFpzIXjL6LXbujipzQFIrb0VlCrtvNc4tuhxY+jSzus1Jkgph5tm8sK10Of
dFIauO5wjbMxfU1qSRrgkOZqR5P2d+Mq/Q1xa19F4gBOhRjVoKuezso0jsABEnt46yiu9qVbry+Y
NOjpgpwCAp+rQ0P8bl3Sd43JpzYuhV9rebnfIuSzylWwBoQZQowmg2jdW7fUzioUJIigWjCt0SO5
6+jcVctNqVzrjLqwcTtaIKpFf6UYfPWG2MUnRr+J2cn11Y0RMEF0trJ1QlkCk2ixQGjQLn1yOOhh
PTZ/7DiVX1M2tXcN82les5upOyF7IXJqblBHTGQ4THvrQrZJOTqlDvXCipg0Dd8AYeSjxB4Xie5M
Dw5IFHcke3voVDDMQv8h5LkeUhvprGjWmzWyAYuoPOiK2p2xBHzhXtWJzVn9UVUw9+OdngIH6g2B
62zxarZdj6odKpLq4VHUALympvupSpjga2cOoKWABjeWsymEgGos2rCHonitiB64ej4iaMI4sFaX
7NZM6ybI6ZIJKoY48z0ZlCHIneEMN1i/t4vwLZtUWFPrZyvRS68CLMHd/VBpFLaUdV9wyBrc26xO
Xq/EdVC7gqlYCpVWJYa5Gyt+nGnu+Q9L11+n/kBwuzqSqutMBrx9rX7FVd+GqWBzUSKm0qbMA2hg
6cXWXcBFjsUEP7FIs9k25S5kSSsuA7YWEZLUvSUiEVvWWXvknPyMq74IJ6dkkFtbB9nz3SQ92XWX
fmffHbMn3WmBjI/6MZ4opy+yOg57e0N+83LmRePbpjyY0QoLqUlaZKbyH3QmRg3p9I6c0gS6SYtd
WRIMH5y7G+v5QXA75HLpls8pnFz5mbIDBWpFPFUSYGso1MQHsCWR7ftq2lTFbLGKVIHh7fYclgzU
nDkpZ4ZD5D8xqCKFCRBeVnlZBtYRcIu/4FyonU0QYmkn88s1tX1n8yMxKORUPeShIBRCXUvL6TMB
oDoNUegaGoJPDAarp4x7n7Qm10fZnI0CWb2NmbDUSXNyus3G7Vza1aVrbyM/1sIkWgG0xk4eBMoZ
fzRxUOgZ8Zy6jS7rEL1aq9o+/zPsrnuOVe5SKWb/EFPc89xG9WEkHQvf3dT82rr08URoXBPYZmFI
w7las54ar8w+O010WNfZolIgv6bOrPtTRbXBVLHsgCRDG4wY+lQTbttWmk/ZVsAqdMv12qbrDosG
1r9bn6y6uU8YHknoAQpsY7/o6b1UsyHMgau6G8OzEAghbb98gmz6Cxubn2tN7NCQfld3NgvUmoOg
jDsej+EYtcXkRxTmBLpYqLgRJmtgot2FbD1wIejCWfwc9fAr6Mcck9rlm2JzHZzpMOMmu+i6dims
/NBVAp4v9Btn5lLkTO6e7spf4QgkBJqu55mbBVk/vv6w60n0TZT04PnC39emhHej74Sfqm505xjl
2etk5H/SBQx6ickHAbt913TjphBlIUqjPAuSlSTfsUtn7YHnwVtJeDHOLL2GxXUl8IXPhellrLi3
RPAXKU7zQ3ql3OurJhcSjtW8ePkQh5zlaUGzVl8trfQuy+ru0Nu4l+AcLvh3kbM50OVMNQmFG2GE
tSESDGZku7zGUXqlgMf1GIgiWutDRaypxfS1WAvDapbf7UaDvEHBq/2W6DJmDzp01LhKSGkaSRr6
+EgXFypMCx29peEyvDfFijkZ6JdR/om5N0MX7nRGoPmvzOwBih7K3ORZA2olfsB7qWotRoCBixcq
LnZ5JkNJtSlMSXKMONZyEi7cJ7Ht5739mkrYXABNHhLMAXPBmGejAy7ZUgZ9+dTJhqNC0/r1IP/p
hPRHPhAGkxaoA1ovVnDfZ1rMnvixssM6YViBRlS0BtpFCtfKMYDhSPF4WHGNHVzdnHCwbzAnyrVS
CyOSqhZfFHddervB3paugTGgi8dL0/ip/hkLfPhwQrElN2A2MEf3nEFi4QtUAEQhWmkbTIugZijD
YFaMc0VjlHtd57mlpCtvA2yfp1wW7JwlQ65IfUjLWb2oYEl1882I0DnLV1PTeZwJ52rkCgVIkkGA
Rpo4JVqiaJnRYGs0YSF0FgIvRP+yg/LWqni0Ne2Y2OyR9jq/19gP99QafHaGyTOa6F43qtFOtug1
1GS3zCs14suB0U/ToakRgFSbmCt3P75f3XORd3aGNf44fHP44VZG7xjPmY/gVWRPTBob/m+FH5dL
Jwx5uBWcUDu/XFQscw2uiv//J846ELbS/YOUjLqGUawY7TbsaZzZSfHR1hXFCGDmVp1xTw8+P4C2
ss3OZzZHVbP4IxiIdPTQAf7jiCqT6KPu+tDArbA3bRSysh++2x6hhlKni2oS1aUBzJvTpfVnJ3/i
zOCTxKM0VrFyJJ8V9hZ8TYJl+XEaDXIcGgT7uIcoEk3xYcSFG9B7vuytDvPlzElA5aitpI3vwJ4E
zATnWE7iLTLtPwZTM8wtIECa7HVmRpc5JB/pKybtm2c/nAExPjRSHtgTgmXmcplmxr+lp7RU2zJH
M70aa5p8IKk0p1nVeArwV+5p/vqtTfhTLFx4JSMRRGckHtfPnQ/QHQZ3kvi41o75WXATrCWjU1Kb
8lxzuiD+XftFAhRtHfrPqeQ+j9uHScHGkdddzOBVDCwREPrelOteJz5eCHyAQ+70rCIGPeQqoQGX
PohaERfBhy+y6GtKi/kyGemhjhmzxqNNRcfYjsc6/xnV8TCo5u9GC/KskdcNQy6/IP+I89jWP8K4
jSz7zl5yfP2i/Quzj3TLqDdBuuKJniCA5IQNOdcqbDC8dwqAS84gyujZZMh5x6pOU/y2RgvUlDmA
h4/TJWr6DSX0rS3KO0fcnEMwFgiZ4e2uyZKGvZZfc4CvTFr/o+7MehvHsmz9VxL1zgR5OAO3GrgS
qcnyLMvDC2ErLM7zdMhf3x8ju/tmZnVldz1eoBIV4XCEKYk8Z5+91/pWwtTATd+cLIemh6RimMp3
cHDklmMnyHM8KFocfADJSgDD9ilFO9EvLSqnvLM4QYDwZBBpexPqLiPpcDjBQReacnJ6hOwd6aCr
ISTVKK6fjYhdPs9Pw3IZZH29hHHkQ5dBY/Qw9M2tFvCRZxKZMcBL2EhY/4KyQR7GQN6XXYgnY6Fz
KIxj0Ocg5UlG2pd6+yrL7G1m9+uF8QkriBkeBiJkDDtgKA4vkS5rHFY3tmMFZ8phkiehDaTZg2h0
P3KoK1PcUCH1Bua3XjmS7gQwyr1TpD1sQxSUnaY8MLD00KBra2mb44aG9yqU9JGiCIyVOW00QucQ
39EHsAQvaNGfV2r9CK8By6oKnSGyFiNNt00ASFZMQUdtfAYnse1TlGC2zIbNED2LAMdxrWOzd16G
GRBXl2deI5F/FhVLy0yQ7Tw7DHyxE+1axIGbecRql7iKsrPG+aAryVsNK9bPhzj1+tg8MPpm3YZi
R6Qtc6sIw7hP/EX50Nh+3TD+BWYFtw71SA9Ip6qUrcr5u3OYWpCWc8hz1G2Mzk5x8aa5TOpS7TnN
m/og9HFbc1JeTQtscwzCc8uEn6q5UV/LPr/maf+Qlkr0yoxk08ofqm0VWIitR702Dg59vYm8YTif
Gj84wSzeINQVMeoF9T6CxbWx8p2os9Gv6cA1tYWnqMlItqnqNYoIllYibqIemTjzZtpuwIYDR/Re
ibaZxbmYfHsC0DuQEr/5mZ72L2XI/bN0uD8EynnP//f0y7Vsfrl93pz+f8iR04h/++c5cvu2+fzO
/pAkt/yF35LkdPNXi5gKTXU1XXVMd0lyG7/b7u9/041fhWXT6BO2owtV18TffinoRRAXp+u/Akww
bYKbDRV3p278V5KccH81XM0yVNJ7qPp1R/9XkuQ003FJiiuzKUTN9ePvfyOLjs1Qs10czPwch6Mv
f/67JLnc5LATGgQChXNV3Q6KY+8Ux7F2rtvCcuFAj8FJz705x9Wu0JVEKjvNgJVt+xVISkhxUBqI
6lNlDb9C+qWDttQCb/Ok2U54cF2lprhCqmYpTrQhn1JNfMPK7KNqBcLHk4C7XlBNTc6E98awXG1t
gE5YqxKQFoHY59xFTAiiAmP6FNiHITedXWMWr0GTKH5S0yOPegfdKy1YxO2tvknZfanJ3MlXOUl5
U47pMXDU7wzB/yoQDGZjOg3o25wfehQp32IEDJLVs3UbqugBgtHptiLvL/YY24ww4e62LZ5ExQnS
NfuF9OuxLUniSNWbtJjLYxqzKhidUZ31LOzojol+yzlW92Ly+dY1mrDbUBcOAkZ2jPXYasATqy7m
EsaQYT+8g0MaYemiY4VsXLSudoccT/sAm6LeuFaYX6Vti6eQydo2o7NwsRhELTAkJnF1gbZCdeZ5
TRBhts4mi4giGPsEjpiPeNqI3Bv7cjdLvXwQkeuyANA9dUi+AJ7Y4GrrsbZVoER8TUbNHv9H8FgW
DSMZTAn4AQbkJQMxsufWjKjUZV/smlqB8NtJkDyi7A51lzsvWYTzzkLehaA+nO/MjngFdJCRjbcr
L/cAqnAghDZn40VNac1mts2VRZ6rdCj7wtFZG0pOJzcKh+o9G1K8XAZLp7V476mL6c3gFF93OjFg
ZUExHKc6lVqZ5C8RMeBXMg+S9za3s52lN6TRKcLZGlrfU/EijAfHhWmQCLbpKUnkNUWQf69FBPTG
iBApWOprbiBmQ5yJHc0R9QMRDowg+jwjPjG2xnJbxRKznTU5A9L9JvS6LjFuSKBDDYR6Ej2wW3n4
M6eDNlNDKyok/FwnpkGtRXK2gG60CamlGv67vDSItw/6E1Kc+gGP6aZR6t0cMKjMmMgSKbWtxUzP
dKnLlZuIYW47E9mkIuJoZnZIm5227OiUUmDOWfMct/rHuKg0e+OFR/2W4o6jZ010lmV5hVHtmxl5
Jtt+aXPIwSwW5vFRVcUm0sZDLxBLNjmjTyamBX2puLB2wqAVE44PoQJLcjAY5c3PFOpb8lOIIZLX
Np9gSoU9AnR5KnpqkHCqIPNNb/kIAF+Pc+Y6tm8nxYsc5bbuYc/IFj1x5SL9RnDAnJ5B/DEqQXYF
ItkqlnXo++o76uKry/CUKF6bBIeCmrEpN1wjWlgNfVCLQEFkuFFAldBRRDaamS+mSfQFa48h0KYp
OGhNmT5bbG2O2t4Wpv4mFbJfusxcG3F6wAhX+Mo8IhFIEnodQxbdV5SCplbf2u74Q5YOzX70tuZ0
o9jFnkSkUxdF92ivHvWqOdfEVWMRJSKB1DZVrxbqwLCZUZdxWtwQqMysbojqtdXPMPdzVGLuCBBH
ZSy0ijA4eYtEqEy7gxVibYoiqDXhF5IwchyG6plEyltsYQeCgK723D/i0ifguffqHmla3iLizwMB
dAypbRIfXJvUFin3IodYFOJW1TpK7lp9YdB0nDIk4ZEZXVFzQ3yCT0m270g4oAoYKNC1TycCrAqS
UfVdSaRjZZDxFlQtefAW81Rdmc/E4MZrxNWAdDT7G6sOkxPiKzBh8nims36uk4XGqrTn3MJanji8
G6I06dML8qIirCQesS/FSu8nd9VaM6hOC0WjEXOZjInBX5X2SLMiezHpjoiQ0GjiHtSYjlywSJaB
1t/HpbVzGu3QpWTPk8T52lcgkKtaAEW3U9Hd0iZFCTCbxEAm8jtwKiyN7A9hSuXnDuHeQZR1jDjk
o8UY72YDOeokqyvDfXk3d52+Ew3mW1iilRebSotMHXNYQl7EarY7KGuqL8P4s08Qok/B0BBgWk3r
TgF0bxWxz2h73JZuyugFYD0ALw1+YJm+TkG5xZR225MKljG3S7rxC7h4zfwxr9c9WWSNAa5EoU1f
Bwm93II4l04i+Q5uBtCwKHQ9XRvXMdU2B+fJY9b/gnFkp/TxBKSPT8cMohxBKbJgB/O4FguMH9Fj
Uo00RvJNLvPjaLogDWYobO5GomWzcufGZTqjYgkz9YYoCee1sMUuou3aYCgaFmaca9/PebFXCXbr
AubMJPDg+gKmYxHhrs2MQVvnztTnQxXjYXDcZ7YdRi7BvUUsqUB6BQcJVca0T7j8yKEG7mmwwJQl
Ss1hLqzr+4x+dBpq3gTNJsxp7Wlih2D7JqOaTtrkQanzHbXGQc3yhTR0YlK/D3QX5UtLh6QkQg3j
9F2cJM+FkyAqEA99OD2ilti3UfMc9f1W9AuBdMBoOc5bITW/bYxdOAVHtVCfq6IgQiDx6tx4gCJ4
Qsl04xDWNNvJvdkAtk3EHp0nwEVg9nYBph8thqL1mzKx9xr4GMJoOhxV7ZZwiG0JWSFTGn8o7U2i
FttKG8g8C6/02D1hobKoTBAmkMAs8BgYCVvUx/B0/dFmIjqpQKUmOf1wCcHynAjALy6IcE0VIrkn
dI54OU9+tvgzVHvA/lbQTAYj+8NWyBfno4CEa0GvQEMAQy+WF6hZ+bqIegPQvQ5wvY+wFSn1l6Lx
QDnO3K6toM0wQ5kWWr/lOwJUhqgyJcNE4znPG9ireWVhQA/ol8/u94BT30/ofoBMTEychca4zSED
rFQJpVYxNKxmqeueEjXgneiBBIgcaXnAI7Wqm57IZubJc4cnZA5KTnkxXnujUd+CGV1kI2cVLxSz
TksXyi5B4wx1YLl/BdM0BUsc6yu+vQbU2EnXsjcqKEgIoj2V+HBXKCo0r5Nw/FNrmladwsagC7AS
4NNwsJsZuRhTvTc6Ik+altMgITR4R5sx4ZFxpoIOCHPgbK6hUZXqSQvYnwoF6bppuu+zuYgfcuXJ
jWg66DXOMsgUIfPK2cBAlF9wUJzocgCS6BBZjTOZk4W1wNamKlgbSQxOEF8a93/6MCeY7QNappzs
sc3UkAJWNSNunPGSPGRBuAs6QPQwc/pWh0xPywi+e850rOjImMvdWq7rSX4VsHGwIdnfZay2HPir
3hvK/EKgClnFErQmC8dPLU+JA0R+EHPRYTqgCUyKB+DlpU1BZYGyVqAuiRhHNG6I6T4Y0X7pLKQo
/GdMvDa3oMiucFHhPiKmjcoIV4w+BlCtHPBIFefnNIgLAJT66M02wSYsfRjOhpmm3kj+e2FaEPQb
/PttQTima+XMy0so5mrR5DtGvjY2PbZirRvfa8Z57B7Y+ESNEFGVpE7E2LmedJWBZwegfpP1HF0R
qi4uHfkwwPP3q4kNqzLjqyr0L2UJoBAFL08IsFaY9su1tkj7xySlK5nZz26DtClZPi30XkzdpmY8
RtSd2PGiAqtVS/6PmJqN1gLBaA1EB70syGEvB0z9rdnscUlOsCV+rlm286UlkF2ZwkxPixEc9Cmp
vbgigw+YOoymuqrC515e83yq1k0YvZU5DM2xADuSI78jN0wh1Ip0ezyyPOsikS6wJhxbjpEyIRnp
zqOXpDgF3UKPmoHyZBQagL4I6leUfGn6eMVjQbxxSXVFyJZNwckQRYckjznMALFTFZmfz2lxVBVH
8NyOwVllOdhpCIJ2oQWzqhat88gwE/yMgjmQhjywf0x4m9ZiM25Qdo69CXzHat0fBhF6uzZQph0w
OMiPFc28Smsf5gpi5jh10IR0RmZT2q6Nms8BKBrsBnJh4HXHwgsH01kJeE3o/FDzlqCrvL7qiZWM
0B2A3GUwg+l+7Y7tiGoP/4s91W94Znq/gyG+ahULX1ACvVBaZNEQ5wmyfTBUeoSsgTz3+JoliYSF
QJgR9zOKTeD9+0iPeRIi65kD8Bt5q3ROSaxD6I5X1BKzhn4lwejZyRf8Oa+dxcnCjCKY3i67HVO8
r9nEkxDqisPhzIwQ0QXBNaClvFfNZOIvOSpxyjAZnCjkMjIJqTsBaVbFMR0pTMNkE1ZTfSsMbI2B
xCjFMF5bRVK7KvBfvdQmbAn/4/tYEVNEpSi5/TkjlpMCxNjkV6hWUd9hm123FbX6hGzG04fqo5I9
2rCmhUEgDMgyIeHPoOucdeBY7ABtl631aaFVa+JU11m0aqPyY3SS/gXvNvCR0DGjI6PlEfUzWtla
yLexjohjDCi/8N3R4lSnfKH6wLDvxMXJnE8GHwhTq+DV4pXBr+kMr7PJmXeYOR9EXYOmqBaZ2MA4
vNcmL1mACyrvYlhRH2aNMfnmGMBWnUW+6XSRrQlLYHtD0MX0D2+EYSNpznV8o6kDvVNGo7nUl4Qk
cbxkOlSeKULDK0rD/KhOHUc2TCwI7vcVw40AYzRJMQdXVg+AQX/k1UTQMEdsdvbabwRJujLghKnp
mxJYr912j9PCOI8EImuqCjaN5DR17WumMoqa2ugmQ1CHkRCXw8AEBinI8B0OzaFsp2fqJo7OiAQY
xKE4n85zFW3rEKaCi27qGDXfrvi20fIa0ZMTPrn2ihAIpJGZzGiowwTecFIwMpxy945Os2L+MNtr
u/TXqy07XF56Tn4nLhqFfIjreiURICGfGUzqc8K92LqiD+mQvk2gglVxolgP/F8UrhEWrDtCDgkr
YEpU89Ql6Nw6QOqAed34Lm1vDY0DxW1dIQyDO2Qol7J+rt8dlP7TE037dHpqh3WhL3IHK7qHS+C2
d5C+nOheudrtHV+oyLcOV/x6+XJ7V/6Y4juE663Od0zxDV+V8Q3fEQU3LGljcxO/G7qvf8MKVF91
OrrvXeTrDzrM6xOfons0qfb6W8NGokRGyZYI3iuTc2wKnZggzL457qNNFGMQbLM+2ibNt9Nvx3z+
CLk7RYC3YoyowopdalDwde4bCN81DgDNeJuYpDXe8GWGEs8+I4pdaXEKvDGIfUFMPYLWcGgjlx2u
qObq5s/k9a1RaVDwrdzptsPxJCoeHi8hzpKTPhwXi5Fgpu5Dho7yI3dfB9DMjj87YPs5412Vh4WO
E56KwKPON4s9ToPujihf3hZt0XJ/IZNxGSe0E8bdVYS6Jtuq8lOxARFBfGBIxu6qM0Weero/Szzb
7JnxfMjltpVHPXow8dRO6s1YCMhnGxjbpniOUi/K8huTT3qQhBn4Di8goSS2jA05NhrT7ZuIaWjT
fOpAp0VytGIAVSfT/LZ+FCpKd67yrWzPTfdOODFzwJNKrdGke2wN3FzUqi9O9jLmn2jBMwLGGYEX
wFP9psd2sdVxddb3AYdJ5Y7xaRS9wyQhAqvX7oP3sbswJ6jhvupo/9xj7540TNuV/qhUl8R+7PWt
wK2KnZj7N4O88xTOR0s8lLRoKloCyJvK7wiDJKxrvvAjMR8nTp5h0K4KXCp2YuyZWvgKpuwhZlGJ
FKKiIYi7vM9J9NiW+lsxFbuc43c77EWx78Su13dufhXW7azvB0Qyxl2hviXJKVuGdMm+QnvZHxNG
Mw2+m+7cOOa93uL2lTqTOGwT6MiSjJcO41Wdc/ZT4F8VAWq9gQ5dcsss2IS40R9IbOnPZmXO3wyY
9YsaDwxfqDrNItr2HUxZ1I5GGX/mnbMj5DvSHPQok340p8IgBZxOSNXrRyi+eyIo7+cBZOsPpvQ7
hw9JCcp7TjLsyLcVJDSAACtNJ2BASqzfFcYZSfJu8G5VSPtadpqsAquVI3vdyvpx0DVEIzetfRah
g56FE8SUMVVKaHVqRvWh8gVm7D/Hr4XCGjSO+I+tBeBo08ZCnRUhvm7jo+NmXONm1qWfonZKdT62
Rv4gO2nTdMvCPz648a5wmc5Z1odrWnfGspXaOZm79CJRMj5gev0YApYdLWwdZurlJXOzG91hJ8aZ
iqgba7yycsErpw1uhU3BcRIt4ICxkcCNhgAxF5q9EW/7nJpaAS9NDIyYWE6OsqEneK8b1PJ8biqP
Y4uvh/8W5A/aSoO5K8CELNyJYNvW0aactrRDt3FibRKgJhMzSAsdhJCoIGlH2VYyP4dplXzpul1D
dXInqEN43p+L9mmyryFb8uBQo44bC4aKFjqezQhTT56s5GPU3zv93WACn32MBLXV2zJ/JUnOJ3+B
+vigVBjCMZNJmmL8kvkyhDLIGVwxISeo5pyONit1UjZ9K1H6JnoaWaG4r4BoFDFjWIyTFeugKJXX
qjLzN2kxE+wygAwka1KdWKxRAZp/uiKHzqYJ20eHTmi+Wc9+WTf7WTVPSghbhL60WfhkId6GfbvV
4+4xXDyAXYzmILWK/eJyBan5TKQt7SF1l06Nc+LwwbCgV5IzIemLVFPecEc8z5N5m+bVfJ+kHGmB
VB8X4sQ6H5XHQdHRWcAnq/IPcryrFVxwguCsY6sLdJH1ZQiQVmgSNGA37fq0e+vdcGdIScZBFB4c
Up/WBAM96xFHkjGZee4m+ZkaA1wcG6PtHMUlAUEZABY6qUwQj1MT8PS3pBWMChpxyxyNrRmTL8CB
nOR0xE8QwetdN9KVzdr0NqrMHwY6CFT2qPezLGSvqMI9mrJH2RoocRZBPoUsda1XAwDmiTiYc3sb
BODfNBTHtD6UtHoJCXn2RacKZnTDcx1kUCXN4ikQJArD72wRfJfLfiQPCNkPkWE8mEhnqlA9hm1x
o4kiBdJuuJCR7avb5fKG82sPN6vXIwyh+BHusPd2R8uq53s83csqg0B2TUux/CpGIw93BeIuB+Ao
okdyEQgE3KIdg65VxJPpV64+j+jdStdgxhHYTyEn5RsiVeXe6hYErYoxY0jTHEFNYmoqZroiei80
l6giTntd2h0dVCJPjDBMNCaplT+PNq6uAUpbvzKUyL1kva0xhu9djmRtlCA70gILtV+VZf1psFJr
i0B0wPEcWNASYziuMVq9DTrfR5E14UtbBuLwrw8sb+NLU7bltfvzHPIPE8t/NtZcZqMXlrIGa2HX
/tvPfyP8Lr3P7vMPv4HhEHfTY//dTE/fLazNf/s//M3/+M7/7R/+8v3zXzlN1fff/3Yp+wKt7hMd
lLL4w+zR0v9qWHn7mXWf//D9v80qNeNX07ZQc3BgVIVmOIwdf5tV8ieagxHJFY7mCo0Qtv83q7R+
VbG4qq7Nvaqquqv916yS2adDMIbJcPHnEJPZ53++7offRpC8Zb+9D//x+1+Knm414L92GYIuo8jf
jyqFirxZtwzbMWxTNV0u4vejShXAsxKmCk0NumQdCRAYnipLeuiZfBixdwYTS+lcEkfsq1TBdfCa
RRehP5pqu9IqFx0cHYg+YZ6TeVorURpz8lDJlFLP4A9uZjQvJZkYxkEGLyXz/5JDweNMbK/Tf1aQ
TlIwBZ92flW7Q/BQKA8mqLbykJ1C6NBgbVWuzMVBP4MvOrrqU5LfI2Weyh8MVldQuhIaqYs4Kb+Z
daZJwJuRJzjIBrUX2e4sjg4WnV53pblyQywe3B560fkil9W3OCJ9Cxt0ntNfR+eBJUJPyCNF5rpI
aFGO6g9VyEnBgkVZE0absCAyk1jenkiREC1w3tJnInFyhzXuUIBAjhVegqP5qJcak8xGlVRGRqQy
f3PSL1qRKEN4ny0HsBLrhMJpIeUEH5pcERl0AW4wRsEstLeE63kBstAg5SgMQxBi0lodn2EPeSbX
LYNxM5IMTWbWHhcOFstwgwZjq5Gll5fRDR4en2zHVRt8a1LbuwZ7ZzDvCw5wQ0iCLOEefUQMV4nz
kHP2NJCfG1/6+hguErduyxzOGlxPm3GSMKZDZ2jTd6Nk6acGwXQLJIyLCNMtgxUGwBQi5lmSWCzi
xzF55chaQYkyGTCRmeC89NMZOaV1F8Yfpcpp79Omn7FEZsSattKRtWSEl+M4xrY0dmB7xdnMsBpq
Z66p0Bsw7fpaqc/LVcY46yaFcMUI71JIYiWVKVKkoCQpg2JX5+/N2eA3EQS1WIOIkXgi+eCuakzO
HWXisTFRnchNSlGA3LOpcARKTiJI5ngpsr4sX3FN8K9S8fHEM6sNN5a4DLBuIoqsURH4br5yWh2j
PBccF5WE0NQYdEdFFjp8dc6oy2VlfCwtEJEI1FtAD9EgV0JSskHK9eqlsbKgH/KdARKiaT44J7Td
RePsYjBZbWxuCG6vEeI69CV8RfQPVektSAAknOui1HzOwcjilFL1lOFdduoaeBNlBk0h9b1rD1rD
hzJz83DnzrBekbtDC+auxd3qkI3U1cjSrXOFGkZ1CTjhk+g57RIsj1/i0nd3UNA5s5Am4+zd5gxG
DAsYzRfugQxcJCRD1PMEttSYaqXHVBa+kM7mKL1u4EVSyU5M1gTCsJRCojGlN2vSK2vpLe8ZicXr
5fdxx+/1S8XFWvPkCVU9IsHxZIHclmO5aHnEJlYUyZ+P0qOdsc7sB6tp1r1CsU33PTooOBWU4TZK
Lr9bxP+bxdFmaf7HtdFE6if0RTZi/0nGoduOoFMN14zObVuSY3cPSYjPVSe3llsuyLbc9fkyfoKz
g1D1pmNq6XIO1py9gSKzmuVm4hPHN7wfpy1ZUA6LSbXhnICiwFhVXbtKAB6ZLT2TCn66fGjUHekp
qw60TYlXZ1bBywPeyqbL8pBJ+fMZaMtHVX0IOBQssLgJCy8TBZjBl4wHyFHPBqcJoH7kY+D2Xcx5
52CZedBTDdSLkbznm4Cfxoi4pisyNpemflzEwEpyCahmSt7reIIwyUDDsu7b6CnvJmbA279+d7X/
duf53btr/XHn6W1yUWgSIX7JXlJ5gjxIoyrk9mfImcANwfnW1VfduFOSOyjSQA4mr22OZlz7f30l
i1zoHz5nQxcW6iBDGGy4f7ySYlAUZ2xxUYuSzQ6B/1HnbgfPZpAjuHCQNjUj6uBQOndu55HOU+Ns
CziM0+CBHkYAKnFG5HL221a9UQoiaOiVPqblPQfspr7gQQG1rcT871XXt4DpkJHtKiQYSn//1y9l
2a3/tJu7qqA/by+vxhHLK/2d8EhPdJrfTsak19g07heMXOYqFtkox1Jr1n/9s/4scqJy4GehRQcY
JAzN/dPnB4HfjSKZY8YFqJutbJLbBs6QWxMKyVcbrv6Hn6Yv/94fXptGIaRa1EqqZZiaWJ7W3722
0VGlIgJK32W9mRkp2liNyR3cppW2l4InECtgKi9Cqd+w0rrsGaNC1pg8j4hG+zCE2SEYsGqAwRBJ
plCqFeKKtf52WeWLVsSrOT2HSQXrqvoKjVc1h7QVvSR6QroEveS4+2EqGqGopybu9rPLALyFOy2R
eeUg1LmKLEseWme8BW+zM4qLLQlm4TDtsFjIR6P3yX0gVdav+8sYNWTV7uGNcczh0cNgC7Ab4tE2
5bzf3rC93k5Ezo3Tccjx4kzBTlIRGJT7oB098MBIdMONbj3ow1Og59tWec8NjY6GAjWSOqe+JDMt
ZFQAXCN3ChN4EO72g+gpZJZQAtb7mMtetgdhs5dhQoWrSkQIORa82nAkMSxeLRMONlpOJKnBqJ79
hCVvqRpU/o6yPBwNR2eaL8tCD1j40H/ZiYebag06wRum14GGjEUDvEMSCmVMsPkZzN86MN6G8mOb
da8t6qB5g0ppk+DNLewBMQKzU+oeXAaopVZTi/+6XnoTgGHnbyN9AIAJP5EwriVJtKC7nn4sr2vZ
UPLydQYRY9e3oH5rhwqSEUGv8KFq7yRSrJdrrtnzJmArS8E21ISSQeRCYEISuJESPuwccBMhGOAf
A28Tmcrahiel/9wmewnCqwv3SHJezbph9DPeluM+mSBO6OTyMsqfDMSxNtzVlunUkoH7AYdzrZFt
nKUaRQk+xJBi0bbRy21luTPQdUliRMgn2pRjtk3KwddxFaj2VjV7TNbH2Q43IdvKwKZpMNS1DKoq
lGswD+ECsF3G1u3Pfdl3mBa26WeLKKSggA2sM7YIvyq/e15FQLVpSQ6/JcEbC+SUMSjlUZWmW6Vo
diMPzbIjmfklHUCUZOeZDpCWdFuii9aBcSyxZKIW6ymEhMm9mISnFEDBYN4MDvG4IWbTKjyhPcCw
zg2hnAkI57l6WlgbFVmLgzncdiG1AWylob2MzpegutbAX7fmEfLCxCAUSB9f10fAshpKKFI3+QkO
NTU3fsnFyeHg5hvmBcu93IxUsyo7VshYImQrs/nL7WFZB4aR6JtI+oohtn3S7awaxdP0upQiVDdu
OHnLUxm3mB0GyKBseXpNErkN1Wun6GzNK5RIjHRolwpqjUhwIBD7yH3A5ble1gu7DjEIn0tb/tyt
elPzTBZB1d019DmY+q91JMbLU4bUeD8tVbU85d3XcoiwifxYzhhNPfq2uABd+3kVixKhGi6Bqvhp
EhLt8ti3l6WIGo19ITYOm6JBFc7xH+Ex5HSQX2Aj/Hb+SGNa+wq3MGqfdCKhNkdnfbJk6RXM5qLq
UrSvVVrtgLthOdoJ0rDpJPkQ/rHWxg9tQjXA6xkA99HwbF1/wIUgumwbaakHZJNRf7CrzWcHvUnc
n/P6bpPEDN340+VkQYKUp+BEJRxEHwaP0BM4R3xWcN5+Hiy4G5ajg8su6nKjLdKhwqGYa+HZikcz
oLJkSl3GP5Rg8LU3F/9P1z3Gcq01LNL21/Ke61XNIevSFKz71Jl0u/xhXPDizW45UfVadm/bnOfq
ic0I/3pNHKjr4fzY9tg365AJXs+JRSOkPmjvUyhGJatY43wE/UcZW1TpvHs89c1HRqAsmGSYAQSa
mxRdI1jUF624QkCizgeWChNmxF5UcQ0qasos8Mx8ZN2IUYEQPQCsjJK+gsELq9bGdAKTLqeZ3hlb
qd/SX8zK6JDN/Rpq0jJUfkC5uiYq1w8EDijFJO8sXePF81wZ+aG6a7XHOj0EoASzk9vfZNGXMfu2
vg0C5AiXGA9KeOqoiJfPeiwIG0FjBOXGuP7nxZYpyWzdE66CdMy8GkNjjPnSKRkFcpxsBP3nhPwE
wKxygk25jEMJa2q9Rp+8AFdLjaayXjZdHFzaVU2PIY3sHipiXZOcPG6oMkQDYdNcCfuVQIBGS3Ay
kUfSWrdF9DXw1sYvTn9iZQ1RChCFtKHxsWUCEn9HJhZAwjfD08iIPW9vFNbNgBTKoHsp9ZNMPhWW
Z3aAgMeHw2p3ROEPa58cTnP2avtYZKda+mF3b6VePOyCaJ9qB3e+68r7iRUQ0BqXt3xkxEjaflfS
irczzxAwlePaC52jGzCJ4a0gf2r8dE0mV6hFUsHYGk6rATckJBavhyGhaIdihFHY7DW990Xqvihh
fT8zVpoxgSNDXwlN3boqlDSI0fE0QdrkMnsQZfQ7auhKKVQaQHH4Xt1TSrioRorVxDNlInAgymrT
svxpWXvv4qmhn81cO+uitdJGhzHalTUGJoVIDsyobAh2k220xlobfCKVl2qvYbBVGFWkzXIDKX47
4sG0F90Hrsj8RjLNZtrPcsvcfSYORtsF86spTgVwnuX18xwYw7stXiYcdVmPJoUZFTwplFVkFZP2
gXlnQDSBQQdz3doVpNH0o98DRBNBh74nAJ2F1MmELpS2/uwajzpBCIv9yGKRzJNjl79idKObxEzO
wiCNXgN9CWpuHqsSASZKoIi60QAjQLwQVQNfgyClZc/LD244itaIGqK83eeCoDoHrNp46uW1pwei
gjfXUSdQvKTc3iHrYUv40/yWl6CKiEwlMIBIN0M5jVguhbjqAicbgC19Vvxs6vjAF7v1dblRBGuT
FlzleBp1iAa5ydGjZ7q9VetkXVrXGV358pZUrHMNQ6Ll1xYxwjsYFUjArxZcCpS1+GE+CuIeDfq/
DaAvbSLmS/soJhPdEvcE0QUuxVE+BH5Cq8EgS7SB0APdlPlX4DdI9xN6w3KO13oP+xqGS0Hgw4ge
rIEYJETlW6DRlu/PaNcovEcJWWdoeCy7QzE30rgnhkxFWUrufRrFWPLRfvAApglW7tTYjQMXmhIf
AUUrZrVTWB0WgUBXf0yE27RUj8siodjQFLVjTXa8KY1Vsyzvbr8xOBJKWz7mnN2Xb3MR/MS4BnCp
MhQaNlCVUQ/wmKkUYUa0hcL5ZLTZxrKKD6JUfC2gNO42Zn2dzPG2pSsV0zxIkFI6Bjjxis1iAsrQ
3GdkGS6nffiGG2oUCaxUYRaKRhCnorIr2tEfZ0pfk5SclDi5vPG14daNkjPQiU2MaSmdbvoGm16s
fiCDYlUf/WRKvKXf0Zn9bUE9tlilUxexEDbOkI4T/b3YOLd5gs6HSpS24aK3VqnzuvIxrPgOQ9ui
3CC+NtoshSdQQb+VcrO0fQrmSniNaG0pXqaQ9LiYKon5HrXPxuSRB86VqKTsUVSyZcMhij1uZWu+
4XZQ7Z0J1PRnDxKuVlo061ajA0KVFuvatui8LGAuwhR7YbV3modgVeeensZLsuyn+yHjM4h+tFLd
L+50NMp+St+ntdSjNZznublz8+jf2TuT5biRLIv+Sv8A0hyAO4YtY0ZMnClpA6NSEuZ5xtf3AbO6
SmRWSVb73kSSVJKBABwO9/fuPXe7rNlDgry/zfafBNAgktEPyyIr1fx9Oyc7t0mv2lBfMHIc5rba
hUH8bBoNNSJtneXR/dvu7v9tTha75v/scmKn99oWdfSa/s+S/vb9XRNh+dV/9BD0PyjcIxyn8G8o
hePp/3oIGKF0x9BdRxn0FxS1/H/1EP6w+alyXcsQNBiEixUK5fBihdL0P2hGgALAU40X0BbK+m+a
CLrzYWtu8keES4tK4blhi24spYKftuZAuTvXJhJrRqiTNXqydW0cwaaJRbxX8tTnwJk8nw4ZLE0W
mXFyilu9/EwyCXjh9qFbBn0fUI/23dKzi4JAAzIuN/VtU2TpQQhSMieq+IfODYubEknKDeTICDBA
gknRORQUJ0++nrgbMk4gdMjiUOUY4Anp8xITb3VtwOgYu3GfCifbLvyxe9YfLkEXtxoIFG5Ze+sM
g761sxxqmhTrmEC1oyx1qrl1siNnjp2GZaMs8s37MfOHm8iAa5vrOey/TKsp1s6uw9bcwkLNZmqb
jmSsWASXLiUCZIdA+OBx42zOoBnpOdZbt9ph+d7oKWL5sm4j/FHu00xmtaYFgYdSDWEVcVIFKa2G
WWHOR3CWZt+1IQcB39n3/Whdc5p6MPF4iz7sXjTR4XUyR+R+mQmQpkZH2BH3StwGXtuMKR1heHE3
z/ZzKftwV5aiOExIsm5MnfBJrckw61h6fhpl+2QP3YthIVS2+Z0jEYNIz2PIHyVtfXYhuATktu07
ItvoVLAAenz7a2W+trp02vkKZ1s9K3VsI3ySnDFwGgmrWDgWxPAEwXPbleXLiAQIGZk6xhmBIeS1
WXFzrdlAmiQ3onq9SLdqgd4J1Kw8VVEnc540y8ffwTxt6MAfs2DehzrW80ze1wlYTlnfzQldYxdI
y0amp9R3zEtJ0oU1wmfpDegI9FTwLPfBGeHxY66aJ2PuxsUPi+DXgZyzqd0QQ1ynviSY++DGpCiD
Y2jZlVHKveNMA/1Z6cBVNFjjlYM65hbpi10qTyTEAC8oyAvOrH7exjldeceuvsRmkAMrGr63mTvf
akSslhb7Bm7hhk0iki67zLauP5IN6TwbdW3c/jSv3P5VJvu50afTMfy5emaiHNBNRSty+a9uiA/V
s9li1HWmc/N2uBHgsV0rnOeoj527puFttcTx+qoU6xxcwJNZVbgfYtT4vz4MZdM4/XActk6V1eZg
DN22lknu56nCQWRZgJPj+c5KXhVfncSOV3Js76FnP4cBRbi2i5B1VVBA4RNtBkhj7Poxp4TwqfGY
fOqReCIMFX9Oc/Q1VsU+A+m8SiTavdqO7sPY99KCzNvC8Kw0uhYNIbBgCI1xEYNYhecuL+AV6WyN
2VVmrCOJn/keWLDmrNClAUo0Jy7p58X5UpJi6XUthcNUlhlti6L2aoR/Xru8pBqqUFp03xMbK99Q
wxRM0QykNwHmZS+tssZ7+wrz97BzGlbhxfQq9P4htJWFGjUBrpY6uYeqHNThP78dME544/Xtp3lr
Irx/+/LtfyUQSXCrIld9+4e3n5lEFMKXW8WUKFd22lmesKMtsK14b2JV8LrlqN+++te3htluQz9y
d87KxfSG0ulOOKTEuCRoswwf/xwrw2TZ12q7Kc0JXxtQnscNC5nUl2rTiwRfewd8so22esJqMQux
KAGG2bRpjtxycB5B9XA1QdntYczt0Y1VnuzxYul2X3r/+jYdL5Td5N7GY7oasrz0puXl7StX4e7U
xvCQBkrAuB94WSITXMeBbz+ZjSdzUjzfvvrXS4I0EgOA2BOo8D3vqbI4Ttd4by+F697FiZHuyto+
GgO2Vgs3EPJQ6xMun8VdknceGWDohAL4dJuh71/RmDcbYrVYxFkA0dBzzrkHhSSkhBHSpq5ndoYW
3vJeTqzshk9FIOSBBNrZa0vfJxqHBu5EMLiHxeTtx6pOZo8I03zF1HuSEDtvtIVdH842cNmC9WrA
Po1QmOFQER23pGZG0lNu8ynKmCysOPmBE+D09onK5TRApBhQji4fcxvkWs97Upzxc2bgJiXZzU7R
ggSsH31YgJ5bgDQjcZSobwq/3Y/UUuXBnuod7HzwXTVCaOhyN6YiqbE1PpeBf+qW8Y77mMH99uW4
jCm3roK1QRoNqrWp8trQhl25fKUjw2REyTDoDlSAhTdphjhoxpdYFCHjaBnqby9D0/7jq1Qt1VsJ
a1Mut8S//iFY8hSKgb7KkNp0XTT57PPcD+dZeVIffHREVAOCuStBhnfxPgO7seu0Cvbhcp3cYFHi
v32/7Fjcjiqhi/rJCqTyWJ2ke5qzOxoqzdGGFTKAcCbHPXp6+w223sgSZZhk+wZgRgyHMzB0Kpvm
d5fN2EZ3eYK5bnkZZ6IUcGDM9cuAPkxOZMyEz9nwAFfsCUKDdkzb+6QzXuck+kKgdrCCgPnoFNwy
igrIACp5q3Nv4+YgRLef0n2HWIAKuH2Th3RXwFRBRZ5ekaYFaxnBu4nbr6H0K+oQRLBWS75awnJg
n43QXho24KpnHz8MrAZ0wKYrBVIZ4nAGM6HlZ8Hk+ABynTunXWcOsR6BM9Ke1x58A8ROIZ1DIMCK
ZPQlMokUSxHmbCDuuzHz+cnvnJ1rz3/mLuUGvIv45BZBIngdO6NrFzrGyu7yaxZnNDCsGbQLZPTy
oQcaQt067e4nvCn4GZjZCTLCtZFon7uRyFmWULNZkgE/9mh1g5GVkdVtIjAqeMiWByUrnVR37TsL
fxmz0JSZyqMKuZ/1Rl5sgIaBPTUemcYoqpfVDf33cqcF+IjEkuCDmQimDRtW6iW63PhsrmsWFAHp
ZmQYn0wnhnWWqmNIuQDXnbyIqD6x8iOH6UyeitzEgWasTQTNt/UXo3FZ+NjGtK9rYd0gkCg/DyQN
jouTPJPVnb5krfKc+XNAyb9KK0Nbh5Mcj+58MFQaAQTTnrSGnfJcF9/eDpePph+byt5COfzsRLHL
kViIMIzigKvjKWeBsJlmquKVm083/ZK/Vld5e3QIrjgE7R6RqbOtcoxJbUcIqq2nTGASo1gAZXOd
kWLT4547aqzBtAjXkO3Gn/0st88BLOhK8zOSpqIZAxQJy2bWW59gWk7N3ozy8NJ0FBf80LHgs0EO
IgOFj1P0KKjFSCM5TU6Aox4M/JWowgNz7QeIwJvcdD1uFq1odEoPyH2NFsapo9MKtT6VpARktV8c
JYJzXCn1DPII5pFlDdEOuhXVgNo4vp2rtx+JVI2bpm9/yPDVMg3GUdDa+yg+pc0YIyVi/TpCAM4K
8xgHeE4GXCxenYZ3KhxwVOI6V4vCO1e6vXdJftv0PPt1xmedjS/6Ais3X5St2n3QvVQjuRgNqwza
vZhy+7VWmOo4JCzjwA+6kYlOkApu7obeuPzQkZnhwcHa+DM5nwkRNjvNqR/f1n2RZiLSFAChKo1L
ZtXOi8PhnMP6i46IMBzVXrnpvE+C6k8lHziy8LYNvW5udU57fSuyuLo6QfVUKnbgyGhJsKBUDFr9
QceniufvxQa9tg4DsiKb7gkLXs8yFUi/LNDGhksuycQWoOmts5DjYZzlWY0U1Cf2j6RuSZ7eRdGe
Zmz1dkPAgB8o+BAaReI9lXM4OK4wH+34CCfV2gSplSxg8LVTq3Y9DwT8jDL82sUi2HY8VA5DAtot
bvPbSGA3rUaUt3pOJnZp/SgUDgENTHGoKjoL3EIEzaB01765TMvJkAwXgfKfm7X2IIDBl2hOTQUR
Iah/0/Q33i9EHWEbrgMoRBiKud2B9vB+IYodQM5l9a3BonxW+g81AjOS0TlsBP2s/jYqwbunMrpE
fmltQFH/EAX9jC58HSgPDhWMsRbI+kpFiNwjU+EvoK0WskaoCJ1jtFAq1th+/H+dZFqYKYZiw/Kf
CyXP0fc2f81+1li+/cY/6iMCgAs6ecogumBzof+zPgII5g80l1RAqJMshBcqF//gwRjmHyarRFPo
cOZMC47bP+sjzh/8j4b6b2oiHyoijoVAgb/KXkdZLiLOZfT9VBHpeuI5O6tyDwmGSjyT2UOl4ntf
pU+Z4Ra/0UZwaO82VX+9m8XeTjeRyFviw6bKFC3pOtXgHmw9eDC6bJMF1Aa71DqY9XTyjekRp+6p
NlMkmPrzWN8DEDjOo74nUnXr1Hv2wB6bAUKe86075dfFcpEQfkIASG4wK5d1727DRFK/+uc1/Deb
0uWwflJ0/HXYtu1Kl6oWW8IPupusqtykyThsk7bn0JS3RtM8j4aJPprGV27cjqDNpoE676/f9+0P
f3hjdghIbIXlmpKJ9/3VMTWtQ7+M+Vy0w7YK7EeaTtzUIwBwnyfGHsuxFSYtvB7ML795779/aAsN
i21LR+gmo/bDh65I4pNzJTvPodR6sFWqr0qrxAGez9+q0DUwFRSUxdgfU6cIv9TjGDyUZe97VpV+
8yu3OAqj1TDCBA6RUZbxVJqoRvG0sRhK/ppu/qM8+K1w9/5E0bNYxhXXyiB964M6WJumHPrZ1Ht5
ry9RYCxi07T94co/dYvSeFhlil6bkB7jj16vZl8TQ9vVbKnWJUabB9l3nbZ0e+wbhM7ZY50Vf1qw
KWC5tjeEmwbgftqD1Q/lPZFbu6SgED5Lnwisud/ZYDjOQaseSbwQ97++DB+mf9BrygI/7xhcDIaB
ND5cBqh21QwxtPWKodQwxwfBHdWdRxdZnjtV8l6jPrQtWBgrJ013WFD7R0Axyc6kBbcGmMuOexxO
hu7zdB7tw9IVxBhU4VHT2tU4B9MZwSlMsgrJKPFA5l8y+/94ZT6q596OXzkWY0hQwKX6+34I+wU1
ywqAu2cizugqM3zg6QlMiSuyl5jPLTCHl2DEaZl1bnouu2Fgy7EEYUc+8miyRU5vLz1tpV+fWn25
ez4MGts0dUa5abuWLpZS1E9zH+ALOWWF0Xuk7JS02Teuk2erwiCtZ+krZjTq1mXgdIQ+68dxbmkg
uml38XOisH99KOqDso+zhAZOIHrDAwUf4mPVK5RV4ihJe8dJi4bAq+zgaFDew7Rvj5l0hq001LQj
bqu/JcuiZGlG/1DKH7VZfAH5XZwmExjREFY0wNuORnmrV1/cawg29otGhYKuG9c39zv70iFt2VSF
ei1HZ94HgzwO9mTei5qsKVIcbosszzGhhP0JverOrTvnJirscmvGvk3jOm1P7ZiA21ziniaBLsjN
3foRSFK+iWiuXloFezJEdk9OLBvutMozHKdIXAiWQU8VSgG7tY/vZYDtIxDRdCw6kh2KRr7EMbwf
SxTiQEZ5u1bokbLfnGnj7w88HqXCogOAJpBmwzIofrroxKxCdTQoP1RZmT1yDOMeZIS/xSH+Pcz7
+gwbmp00jHW2OjeyH7CcT0GyUZSLPX/Uqi3M6GTDiF6Vqsj3XUjAyFiZlHmi4Wzaev7Q/lAyLJ8t
139Jszw91Tny1cKpqudfjxrjQ610GTUYrDCwK4M5QjkfVJRabBd4ZwTFu4USRFMl3Q2CKA1KArUX
1Y150wBDfOwAZN9H4accZ+mdwK+268O6O0q9h1IeUH3Op/llMOHKTgTP7kET/HBhGp/Hol+PdWz/
prb6byZr7CQuS1pp8lBzxLJK+OkSQFiwFI8NapO9RXCgzrIfNz3PNVI3Tt08owyHirOKezO7xkM9
HCmud5tSacHn2CKNC+H5c5f6GJ5HKg8iyp9zRs42KOn/+n0PgaQbkHdWs/rUVz7Th03CdWDBBifZ
4ZC0xQhT2mAnTMLjrQ4sb/3r6+Iuc/L7icWh0bSUr1kvKFpa7z8g4AYkZK5DjUmNzc4nI3CrjYUF
nW78arfmC0+wELN6274KFA5JU0OZqtAUiiJNSbQng3pgFhwtW+2pgIUX6wz9xskibdX7ldoR0Gtv
I0VjqUuIWOuwXeyo5uKOdpptLsxmlzVNsIlEa12KMnLORXPftvYr0KbxWs7aCdoJ2rTexVtZt9bG
7sp8y/zar3VO5sZfrr3bpgjkA9lfQdGtKe46XyvV1OxCca/nIkmOE4EaK2nGzS2US6yfwjgWSYyY
KzMozwlnDwLikV4NatWWFIeYnJMDWaI5noCgPEgR8WANhcPWHQm+jvfAjMbokXhFuS0KwjS14KEA
VbAeW3ZgVqnOrY7etBpI3jFns7hUIiFlWUfIF9n2ThvNeJtphVoHYBhPiEWOUmvVw7T4/k3cOxOj
65bK8XdKX5WXECSASsNP7n996d9WRR8vvUUEm+Dz4pjSPzzuykkMjanhDOpAl+5mM4Pz29YuiHh2
5cS+EqrdYDtQdsZjXETbfh6N7YiqH3Uy0fByQlCR9tMXvYBF3+W1pB7OMiRrkFR24ypMB+chsYLq
sZqjU1Z+aWszJh3VD16A12h7d0p9FAX5RsXjJwHs+bEy44pohWg6DYL97Gym6clfcprZqmYvrjOQ
D2l331VvEyTWQC4EQKlOddYQdeVGD20eqEejQGcV2HGHMaPMTmaCQa+Y4uOk5uHRDxYNWu1qz7M2
HFodg2BboyswVEtenm8OqGBG6ZGfIn+zRJX/5j7j/jKY+CzT0q2PEwkejsoZ+rz17JhYGbOq00tF
iA3ueXPwQM0aeJ9RnPToNjBvQOMeQ5e0g8EZDo7hb6teNpe2xU0dtqScEa50Q7I1Zv7UJO225T6M
oyi+DnF/l1hkIw928QRkBfcVps6eSrUX0OEZ6LXicBcWsvm22upgTPao+8ioRfX6fUjc/s7ocH9x
eIdJoEsF8E42kYON+tdjT1/2au/HnkutgKHHastxWUm8n3YSOqRMOMDPzaCYEYXaiEiXJygef/Vq
usi35yjdsJlRqBQHTD8ZXP62caGmz/ZBK4ruNxPh2+L03RExcPEO4ic0mQl5Tr0/IneOWhUUrjpk
A01JlW2MOsenNucnYxKgK8BvwBOTozwaQcGOLtmOrLfDiXyuUO5mPEqu7YFOR1PbOeAe0l1kBdtf
n7aP+xwWpay5LGmTQaE79tue9aenEdacSFPjoCBVmuWpccqVMSOKRJA7YnxJ1KqQ6Z9BF12ame7I
r997QcO+u2TLm7Ozk1gbFZXcj4IEpynpfgWGOkyBhT5S1GVIdTdHWlMnILnIkBnC6UEOCxcCHOiu
sg15nYPvYWgecmkPn/Ocqrq54OWQjd33Lalovz7Ef3N6bLwY9EB1vM4Uod5fwixo5wbNJ0eo9ZfG
jLapcHeupX1DLL/ruYtQm9LDzH+zo/vYB3YYOQxhal6WlFRK3s7cT5dF8Agco5ahExpox0OnOxlG
CycjT3d2DCFAE2G7r7KgXNnWdoDedltSVvlvP/ySQ8EHx/RK39nWPyywaPAMlg8E8yCjeVdMNF8T
pOYktjjYe3SxMYILfNP8IfT7u1+f9r8NDAaDbrNEMgybEs/HvYmcAd6lVT8eYtqtW9k2J7yXqKJV
bYN2Cfy1jgTnN/PpmzPl59sV2QeXGHkMdShpmdJ4f62R9dqzCBuEVAlZg1pOYSHuKsZin29GyyT8
SoX3iu4LltThR5WN0ym1kbVazsKJi09Dqr5AydPOpr5Qi2ZbvxtFOz34jvqatAai9WQKn3nW43Jk
svIahBu/+Qx/DYyfP4SjA0ExKasbLsBglpnvP0QxVM48uH69p/B/N5X2sylJDZ6ssUPCio6eTCDc
/nrvHIjLzK/UPjLWOAjTqyBHdyvzVxhlgpyJ9uLHJhJauCaoWw+I8GDaCKe6BDovJZVkSwCDdOLq
aGDrG+3Iuq1SWMWqaB7jychPLhngO8zMQKz6MjtSS79tOuU+BjRPNeRssEKESEPSNkZraUW+DKWb
eLDIzoEf6OfGYA0wWM747Dj+MdLSByF9Tl3c5Hvfz8xNjar/qQoeOjuIHpqATnA1mvgqdHEPzKRG
94I9b+zIWUerL3d6W6lt18W3lPiHrcvuBX9OE5yKuiNutx6RRJXJWvaAJhKU2KSN3juAi9eaSwCo
EeE8ZTCmcHjk4qQIsg3i8gPLBW7BqGi2Y8gSYi7BrXQhtrxUCKCPjU5KFvsrnHoRPINRBLiWkKgS
Tg58I3ROICPEJUv9FzJyOApitc6RCPI1MXb+Kp7vYnP0zyqp/AtkLbpbmBdYT+p74HgCOCBevKqj
Cm6GL7NRv05WE+5dHISeTsk+CyPJLia+6gMKQRq39LuMSLE61H4zUXzcVTq6jcnSZldpMOj+thOz
OotGV1EXewcJEFM50Wq5de2zEF4MLJpfzw1/u0+Xd8MxyeiGEM5z68MiU+llp1t1me9j1hl80k9j
VcyfC/wlkXHwcyvC4ie5IHamb6dMromDPfuYERI7mF5ykPk7/Kk1JJGQ6I22ilY+UmYa6cSvlym+
9MrEsECqLfg7+zaUaGZ//QE+VjuQ+ZkuMBOqLwZ1j497cGptU9GkQb9PeojAJphgT8UaMWEVFvmp
X/SrNNRudKDlv9l7Lmfm/eTAO9MEUialzX9T1Ay4L0kM7/eFlnkEzG1lWP1mPaH/fSy4FqUcPqPF
6ocF2fsJaEk86OGbd3srdratPab7OkJmQKcVVfaM2MrUDnNBIFDjL6loCvtelksXogDGujEvu7va
n4G7IIDW0Wj816eeKqmlK/pKloG68v3B9W2ZhW6iun05h59tENxHX3NuKpq7eW92F5h3/bqh2/y7
aXlZJnw48Zx2hi35iPSxPi4joOOGVq3r/d6CtW5hLEbVD6A991s87JiC63E6KiMrLoSoBBPGq9kk
Vj2LadHncfC7ouTfhoGh04Eh69bAEWqxuHl/FtQIed22SZ+CazqsmrZBdJn6tzzLERiEeb67Qr+F
fof0Hf05YWYmzkCc5+jLqzF84Axav7kl/rZURh3LVkawuVr2M+Bc3h9SLa3JLXDE7omVR/Lod9GW
1vA97PN9a2HBoAaU72pnS+EBila6RUHa39EFwGts+rBdLxE5dxs5oz+nKVH1W1+icY9E9btL+XFB
yO3K9hZP7TLEhSk/nLu4CMHrEY1GlJh91a0fZclDLtWrBon6jd1Um166wXqwXn89cG3l/v2q0Xux
JXeUYj/hfCySGnY7KW2yyn2QKgpqrl3eqK4GG7e8yDpmyeLoXthlwSW1reDCXjy4lE264T4lVKCN
XSieAcVnjEqtG1GYGLR5X09aeevPhGQ6mTpmE9ndcV1DpHU6dXHCkVWm4AlKsuB+yitAtzG9fPCG
DRp/z4yEcfIrEmmtprO3SnPh5LbO90jP9KPPlvVGmT4hoiYNWow4q7hxVllayB+YL3dDLDXIwVF+
cqYbMXfxtxZg/6oiEDbHxbf7q1ouDCIw43s0gGKl03h5iXo0/6arPuckn69cPZww7LSEsRpWA6co
SZPbaSQ213Sj4FuntiwCdtE4xV9a6cLYHfv6oVmwSHLZi01LxlktyuZTQ8m7qUx1UPzBVV4p5AjA
8VdEwXW7t28DPYnuEF4ozHTkR7YVECRBGQzONX2DYQh1hI0aftZuvhYSRURUQ23DRxLu/RbOObd9
f9Xc7s6asv6pbEPrNu6F14WyPSKqwCoyZ+Jez+Ao+NLCgwW//W7KbzU3U2fI17bXZtFuGDpEzfl8
zuyquPZpUFzbKUZdQcmMFU7gsYYt7yz0jo7Tfi1Cc/oUJJgAid0iz6vEtVX5uX2XTLoGB2HhtBo/
dOJtjq7QxoeyFiyr0ukcxTjmstnHm3coW+iuEzMKl5zgoryVZHIZS9hS6g+3pjtjaFLykgwEpFUO
3nyorKD5ArR/Mft8r0Q1jGAhGnDl2JjsFArngIQcot57DjWOpk2Xz/kZEtOwsUrM4MTV3QI1zQ95
RPyu1mEjIhlj10QjW2atCJ9Ki2ZOywkDT9Lv3y61SUk6nKv41Tfx1FgIoRzRBvf+8lKXCE3LyfcM
QizRxiuSnohNH9IUliu7P4prKflCuoPNRZindt/j5b2NqT/daKUABeDClgnMswlogv2HG57bor+L
K1x/4TBuzcA2n6iw3eitFC8kDQkvp7WmmEnJFPnkO2n54CdkXvmRiRexqZd8jsZlzexAGQSZfsDE
2DJpgOGdLDw8gYq28VSIu3Aa3KsB+VS3C/3r0FXAu9l2lJOO7Nby4+2ESOja1THKxlbDpB4W7NR6
SYsjyeNdJ2bA3H2gfxbTl6T9CqB6/mLVBFxWftMQBN+sFD7YHacfgoQCoqohRblNi/Fr0rf0npvM
3VkjksVQZt03avEAbMHE+VPlbC2U11D/pNhPAf7EeGQ3DMYdCWY4kNugPVF46q6iSUNPZSWRSgLZ
clNiTPFtbTqOEbFzoZngGaxMnjQOorGa2sd5JAVC6ara14bzhdK2fsfkRpnOIY6yF5P1kFevAtjZ
IXetZBfu/N6wHjo0KpiDYq839MuY1e0D6ZLiyiMH7nFklR7hUfUnOgOrIrDWMxsedKYS3T22G2Ru
47FuOv+cTJKXlniEJu7avQDmemuWdx1qUxRQVF/C4jGMrMOQDsUpTLQ7zZ3kLh+Hp7fnZBEn7JWP
joXlv4GaTEeHqIGsd6ttU5ftvjP6BOOge3Bno7mnLo+2OO62Yz3qnpj8a4VG1s00oI42hRdRTdpN
LxPraLapRjVab7xeT+C0B3LmnMNnmvvq4podlTp04Vvy3aZd1IUWdsREEeP6bIVRcyqHOryBi9bc
D4gSa6wG3yoXwa1dD6syk8NViHqLNVw8G4iPClH1h9RswzUP6UcN/OoOyLG1tjIgk8Ei5hzIlfeM
YhFVNme9l8FVkqNJiFQPXpO0gmrdZ3l9TGe0N3k5mpfcz3r+bleuDUiSF6qmfPCEqcVEVrgjeTfw
hpq6Og+F+D7tcQr4fumCOSCJJ7Tz5x5k9SoWs9xMhhEchfCIGP2mpW504vHhHETtkjausqdSlOET
qvXDGNFaHeOmOfKohG+gojtOiX2efLPyylz/U/RRDhBpGhgC1mzv6s4vH2kJA/FTEJ2jNoGbl8NO
CFl8gLYpi61IWI47dVWeg5S0F1htNG8iJLxtEfeXOmaPGoaC4v1QPCB3v4ZFGVzevhPTkgYTnqup
GrehmaW3M66uhgF9jGb9R8va5t6RwC7MkfNRYvdG3oR3cwb6nC0WvaySYkWwvLGJjN48Bpl7dYgA
u5Y44la5HLJDo5VyYyeQJPrB6wSAeT0ZebyFbAXtRgGNx9Oj99O4j81MrBFo5qtqrKHy89S8uHmZ
I6aqKAn3R2kW7SOGh/oUaeD4zO7WDGmtc246uBdBeqfnzVNNpPk5n0pmoQZcFyVuJHl9JzZyiOzd
RP9hrxlVtkGVde/PhbgvIr1f90P1uU2D7Or3dneejGrThCAXtHr8QhMFR3Y8nMrcPTVo/Nc+CrhA
8mNhQ+ca8i4hTjzzL77ffa1a5xk3yXhig/2KDc+5Hxue2nMLbDUq+1tdJAzr/j5NjAsPMuqavojv
9DKAyRlHGQ7GiIDAhXjaiGnYRZFxP82xfnUL8ewyvr1IEH/tpE1Jo7nTTTCy2v04wPtqUHDMWAMu
ZKV10oi8BHHCbux5ylblbe/U5VWrHGufzPh340ne0wdDu06ThuSeeVjEpH86PKH2rkK9kiFxObuD
rp1jgbDYUtNDMCYJDj/y4lmqnHOezEz5MuJeORr+JQ8L80TcyKOTQYfU9Gk6Tl1t0eyC7xGh1ltF
TR5RaE/1beGWAB7V+L2wKnnbFoUPlNY4p7mrgYIn3IpcI3J/0N1/ZrtKL4b3umFd2n0mhweTlLGi
0814aOSaXO9iq5luvAuURrE1+MHz2z4lptnuipVM+/TJb1mPDjNNOq2lJFo67UHRPT06CilnmPUn
CnrJZsJeRRJEMm1kG1Y7K7LGmyDyh5UdBIyxupV3hiufQx5jN0InCoZwvWh8TnCbmhSzgEpF84n6
TbIxnOnRh2Z3FVnb7ouZhnlMTA31t+q7nGNwF/z9bhryr1om4IkszCL+QEK+xrEXBC/HmSDPyvDV
ucdXfaau9qy7+Zpj932tO+auCbLcgen8w9Fq/1w5xHrYonhtXHSdblWghFV+5BGIdO5IntyUul4d
ERxSpC1+WNC6V8Dfst1YdhMbXHKPHRh0eRF3+8ro9AO5KukuT75IRImraWKJ0wbu42Bo3clvrB+t
8O9IVMp31TnAD3s/tVN/mnvQYgFi9MpwevKPkv6hK+8zErmBomXxRiltAL9pPQKTwd5dOLS5LO67
MIO6HVPPpJ2ekrs6TJTSovjYArjzIhfqmuOM49oXmMCp02drN3azk4wRF4tHYNuGN5K5fdOKSpDz
9JJ26tRMuPaRrZirnD9Zgvx0fUIyGhcpSZaMXwKWvASiMQN2BIAz+9sIkEZ1UijKee6Gs2gvHUL4
yyww8HVztbXSYrp2ef/DahL6dDNxO1J+ne2c1iibD9H1lCctrdqw+7xVfgrH3uePEf6X7iRoWgId
TfElwDec2phjNYMrZOj5dBsvCSdIZnUu1YUAMtcqHoHRIy/Jo6+uUYrrIEaIhI12EOWPws3jx5o7
y2OvRBlCzMO509xwh5kbrZ7sHgud9DaXG5kSoRN7uTYgvGdXQvdRJlt/Kl5dEouuVQ0H3JnT7CCd
aXxo+5YCZtXrq6RolBe1gX0KKzz2ZLMRZyMGd9sIvz/GXfOIOMi5K8tEbZmxygMFV5i3sn3tAAJ1
WsPjyiFEPYzIudcocuBqL6++AeGuMqYXzTZunQZJR2Qb1bZsDJvf8acj8ScrKBHfKHL7XwGPnmX5
vySdx5LjyBVFvwgRCQ9sSYLelDe9QZTpgU1kwpuv12FrM6FpaTRVJJD5zL3nUq+7uktIG8Z6YajE
2LFkppwl0ScK7kh8p64fHc4pIm/ERuu8OJItE7XSASpp4BD1xPhXhwldJ4HQymRkEzCRPjDvmR+C
URIRECsYLDrszpNpsKZepvrSeHCQlDOra1OU89Yj13rTdFb7iL4M1F26m3M7e5rB2qHCtg55VmKS
yjCM0Nq9TIPczkDpv7sOk31VYzmw6boeR1Nhd+/mjT/WpAcPznZeOma7o1ec6i4GuET0Um5mpz6L
sxPL8OxUOck+CxuiuuOZNFK/HY41Q/V1bzXW+zKmLB+W5raMQCBLw2PoH/IzloH/R7gFBIZuhI3Q
zvkOufzWj6X5NM2NZrOaPEysWfuQk66MxdEw/A/GEsE5nwmPtgzvBHAlXQWluIYD7gZjEZBmF1Nt
4bfZV8o/7ApYDXE3ze9OaqFzi91d69e3waHhFeOUAj1q07Pnv/d+QeBKU5Bw56XzFsF/f5GzM/BZ
9fiuOo4fK3DesCjsgtJNv2qVUFJk7hJlqv6jrRyuecFZ6OqKHLEcnIF2pnxrWlkb+TPTSB3Mxo1S
0z8ia32aCXpD7oAkLGum/FCRL7/Nh9qiHiaZHLXLrWpBd4+hrKIlna+8mqDP3baL8mLU76Ij1qGG
Uz2wwtnjunBZUkC6bqV/yRK+/MolTXUovG/CVoAaMmxeSy+tvoGJ9dk4b+l9yFq/n4q2Tb9MRMNt
UVm2Sad5XiPRpE002j8NVi07OZmyrh6kgkUZk+e4S8b22jS1+WhOBqzDvALxMiEl82f6JMLZ6x2X
MVEHLawTm8RxQkjy3X2qHelMcXICDgqzAeP9HVspJv32b3oomQHM3fjN97exsvg/x2ifRMV13Zkt
xZimPUaPtqnmGI6YSeHadsmu9DuSYHyJp8iasUDhzGHHdGcQ2tzzeQXNyauGmyTulelw/ZD0CmWI
ETYnL8lOJg3nIomsUcFIHP0oWFOR8LMeljnfohb51rh4sczdLAKTGSwQAuUGUA5lDaTdr+dr4xrl
dSagDGUAQJQ+YUQUx4zP45Y6RKnD/28J235CUMLqCBnbtsVlEBm+5nK0bBf2VGJFzFxOsxpMNrFt
dxpYufPGb8Yx759q9hytl1W7qQ2td8nmrF0w6VRyb+vpdD/XZzbC66wyyYYs61Pi0W3FCRrEFtbU
znYKc80gyren8ITQBTa9tj8Kn0iy5v7I0oWfMzzHK7Op5oPrqPtSMC23qd+aJxmr4CnHtoEBgKqs
SgnRSNDmdvhiGtLjQL+bJvY+5ppxEwLgmq30sfZCAYJzIc+6WeMtU+QQxXvu068MZCsRX25/ahpS
HHwaqY+cNLDAEN7PbJ2KsPSvudW8xcaiz7zajE2m7JOQrjtzfTi4skRJmAdRjTLEsPptyzU0rEX1
Lfy6eUYL5SCcXd5sWGxj2QY7NkPJammss0m+49pThnGwa4napOOYIQHcH3zjqMjX3WJOfPDF+AJZ
0qXegQBjjEmwLVxTrgY5POnWiV/Zm01XMcR/yM01XlXfLqeKGOe+uocYTa7/1ggX1ZUzEdvjyuBt
rDgd0EW1u3//bRwq4KE8nid4S5swSJ2rNRrpQ5YeyHMKdjHi+tXg2gFfeHDHZGgqdCO3jnk4vDgo
3M55SQ6dQVnoGsOx5NU/Tq4m4irLl03A5m8bd/iLyqY6qXE4AYadnwgk/Y8gnvGYjzQCORR3gsrR
Wyap6j+Xb3EnkZIF+D1W8d9+YLYz+q29CezM2aim2eWwxhoY4Gt3SGPsLyQSGQNkKaOc+306+ApF
mInJx+cGme44Fxwih8J1s5MXwCAjGSpZCS/h6S4M4yQroMOe3afPrasktICAaEBNKGkakiz87z+5
/rMc40vp0YS5TXiP8PTeAy8FDpMtEGwh5ICjX/ae9Dazmyx8ehT4izf2W9k7FP5ZpS5BsleWcLdj
mgfPHWtZdoad+csPtzaqudz2AG/3rRDMjgJRgzgSxlNgpL++2xhfQ0sYJdK+AOGO4kmN82uRcrCT
eFR8auxQG0kE1omQIfEekouQehNNBoTUbAoXWPQ0DmSRVTtSUxoUiGceBSeylVXjsRo3pgZxPznh
dMPk81cpxNeYleKnpK42FKribzi7zx2d4P2+mC6erLEfJeYEKCm3X3NUplFj+vdji0jHf10O6r3/
io4RgJGgWrTGcD7MTlhFFIuEMYzhc9mZ7N/gqyKLQbE5mS42NsFihvVruMfp313yDImelZz7noMx
XNpXfrnTaIL3dWlhb2GJGK4pP8zKyE78UivQkowyZv+tHMh6y4qhOnu8kuQYWsr7JLW0QZGXqqfa
urcn8C0ZUjQH6et83yVoYZX6Imk+ex1MCGJT37FbLoxyb2RAgwx47uukTV7wXG6kazu7zHnMLbGQ
raITztDiLS6L7zofWCBnKUD/Rr/zJ86hY1QtfNyaJhdCXxGoCJQj3Xl+BohxxEioE+txYmi1SpQN
RiiezceGqfUV01O3n1yek7aBKuyVlXumqFJP7Zh/hVXJA9bUNi5je9qj/Vn3IIXwSrfxNm9d8ma6
DxGX3WYu4Cny84HYFFvbI18Hkdb0JrgQvdju17Pd3GFHfX8iHRPAttHPWEya6eR4ZX0OCVjaFnOV
veiePpcQQ/8nJyCLXd5y8KYEN3MffIdht7y2S1xs2yIG6U8vdoXwMGwsS+eE8/qfgebCd4vFfymk
z407fCPTyp/8pSyeEsqiaNFOu7HCN+lX45fI3D8+wKVn4Q+kOdRhGv37c9MHQDEK+2XAOUgcdL91
Z8c+zNlYPcnQ4zscoaI3TXPT7dS+JcSD7Cygsnt/tPpn7Qf//fsfzG71hlx+m4Taf8743DaJ0we3
CvX3vq90eBiTYrmA9xmigoPzJTFwPvd+lfyIpo/kWNu/Hafi6EIAmIQN7S0tGPi69o/j8iW31lgj
FuT34SdPHuYlMHe20ubvFpwg3sdsTM5EDMA+QqNwILv8m2l++jlSjESlD3l4Vqw4gAEwQezXzO2s
L1iDYlOIzCTlpLUeKeoJCUtiYqoJT0h6DrCyc+Jn3IPhzjCMe16lnTxX1H4MQEz3Z8xC1rWe9ZEE
fk+w+zCfyMMLr9KfgOPJD1vr+W3WA7lIZd9/OZ39LMLU+HUR3BtZBe065nDxBxKSuhwkuVTtZRAY
r2GRXOKwbl+8NEFpL5cEmNZS/hFB+70wph91nz9qtsXHXHkDJunO/aJDkDr5DioIwsUobaZ9i3WJ
ZfuY9uZzljvlu8p0e/Td+Q6/4G/HwOAJGUS7s/Q5G/PwQS1CPAr/wTZr8f+/IZTX3JoB9suqnMwX
p+jMaHEB3VRdtcsLs3ntF+d5zplWKBH0J8P+1W3nMCrqwyMflFqnIjejknCYU9uG7U03zX3B6Fs/
7gBAhONg0CQLqZDj2+3qh2xomqtBbsYWlo6xJW7Q2sR9e3GgsPk1LPpKk9WZhIwpHM9X9+rqu/JV
svPdrNs0iyd3eWt1W+CpLDZqL37QugKuaBKGRlRru85VEh5lOuFsZfl2UCkHvJZzig64powGi2e7
4y6nb35FtrPpR30HnSCg1m5nf041lyq7LbzXdyQBVaW3CeKi2IqUBOAysInoCsY8Mi19aUsdMA0D
Ly19b3hlii3XQdaIN4Y+mEJVZb/Robtpxf9FR7hNfT/2kwmyrImndhcuifkwNDKLYNmr7bRY/SeK
bo/I1i8iMM1I+Ko8pmVck7Ysv0Svpovfk2LARFls+w7hpG0Z80ueUdiaLdvCynEWvHIgClAt9ocx
pk41rcDYdjhwbjRl7k372t8Hg76XtuauWJwuUqgIHVq3sCEMiyrYiATA6rVdJIK8l+HVzmqHBMV7
1R3H4YtvoHyajK8ZZgPfti3exnyXtcGymeahPzilbm/s7QjhTSiNsiI4mTAyLwY/1tE3p6M03WVf
CpniqZnHpyb/msrEO1Bm8/6NRsHY6JoUnb7IhngqUTpIi83BxG4r3P1s1ig+O8vdzAwsIzMbzQjO
WlTdNT1B0t6Jvj11+VQve1nqbwYW5cntHZBM8z2IuDJu9dyFp9gP7eM/G4ZkKZHg/d7OIoi3AVI4
/DXBAF/ceioXCxVXUN/+idDL2H1mAxuy643LG/NNhVElbQGnwkK7UxuEiZAeEvEGjc5TEsvx7I+p
S4Md2jRq1ohbyG6AP0mZX1Da7YLkforM+bHsMpFhDQ+2+a/D1u6xwfz3ij38qGvetaZkq4cAAPTP
IgjFw7qwy6fa3BH8mb9PGmayW7OUsit4ax3xVPOlN8EQBKTVt1Pf3irNnFGF/YPnMUAsJnsmTgfI
oz+O3qaw5GdbwGeztzVV2Iks0n7bl+OfrrP1R7t0P9U03IQi/shnQ3X0mnmkrQHCZ3aWfW3z5ZYZ
2n2czLA8+Iv7gmTrUQyQTUPbvHja9p4H7CRrLepPMmQx0mN3PTo0jKumi9l6GXWNE614ZeOX/+cG
hByXXv+GMPC2cN3cx/P1i6OqPvIG37uUaTkdUh6Ivdnm8dVAS7v2hiwKMfE/YNLxdv4S4vgrWMFj
gqwi7f5IOy1eoY4QpoBTaduULTnDYcqwMyFfDuAW16DpvRIPzb8ORp+UtjxL1iebJneHtffHtJf6
W7EIBDlayQfbmpoNvzi2Brwinr3kJ1821yFg06NKr90S/hhS3ONS+/eXgWXpMrXx2S55fREYoWJi
hHUoVe1eNJ6DBTv2/Kbswkf/zwzTwYidpkm/azCwQxThlWpj0k3MOiQ2by6DKwA+Agp3jiXzl0J3
wTpYWIYQUzwRHkGARa3Zq7atPb+UKamnmGbedT2T8teTED9j0K+99oERMOzNAcQY+xzrNQAcVIbc
cWPHA0uU4ra0TR0plkZL2D3bodW9dC4exyDzopnB0IvhDTC4k+LdasfytcaytdLGCPXFppkwplfR
VPYrrn8HLmpwHnnURSLsR12ReErNDAqT3wu1IjFQcEHSyb2IXKen2FNB1HB8kR2P+0O69XSdWkxo
XpjdJKyPp2Z+C3XjRqIkmgIY2bxu5yl+YXj8HBSS2Kp4YbPgWJ8tHopyds1n4SYILu+xs/mUZycX
htG6uPOxynI2j0MpebyC4lUOvBewksDUoBGAhuFUiHobdVboR3eB7l9dp92FJPoi1LJCcK6wHBE/
zNuwjYpF1feqdn4ySCL7Y8QwlJEutqeZY61j2kj26BAWp2SU5QlMeXJIPECz8km1vvsijWuAyOoI
ThWuutITua9FDdXNq0+h9LOLxdHNWssHpOxhoBFiwSpnsFD2lPmaEAruN2bDHmp6jkVir0R8Ceqk
/5yXhtojmN19TtV6TscesUMV+gBxIZsagCAu3MRg7/UZD0AxOQDj2eJtQVsTjob3AVubPLL/UScV
PA8jA4X+lFvTfEzigubANEOsphj9YOPcgdO1dZsHoquKxKrfGChQIfjZwZ15b/Pke/bp8WMjhV5s
Lx+4yfVBOIF5ghacr1jcxHdzYXMLLvZofhuA0jYZIphjgR7his5gawmgyoth7ZDpsNjv0Snao9VF
he0+DpyR29Rz/rSDPP073bOezBpHqvUgQkyQlW4gw2C5KWp17ZPpPKVZ8OQ3rqYz7jMWZHG1cRpu
VtnI8BHTlITuIYZdrP7WzPUeKLeyNVPNfZrhNHMRu2vtLNBu43DbxST+FAqgflMEH7ntyscpQaUr
m+xx+Qe9BAbDx2EOHu8a/Hd3qjyO5PLLJrqiL80nB1YUDBB/ebYt/w3JLdTRen7opTE9WE7grTlI
52NfWjQXFTl/XjYSa+YQhUKlc60p0sDXp387HLRrL69E5JkqvP37Sz2FBysMIw8j4DjZCk6RTnbm
FA83s5L+fS/UPKrk0saL8RjCJCBdsvk7IUmLVB6HuC9Ev1l8zehRl4c+6b4SSqmNzefK5iR+GPIO
dnvJMqKEc191YX2kVHLksDdpkkkLJLo4IA6kXYqDZ9yNZUnUz7QDM+ifpDNfgdq9VAbbzGliEeLH
+lJ3OgS7R82exPMVoTXZeni1Y3f6zePHpgv4Bw39JyTLIs/qa30vPrvwfZAzfajXTDCe5WfXPSxj
hpaCFqLRzAOLIUMpV1UrFlDoJiYS0armN4G/iMaUvB+YWN3aM2kzq3jQ7DPVzVt0hOqg4dJqwMHc
eUZlCkI5DEdWeEyW/Ok5Z2Jykm3p3Bhnmn33m/d0OKL3h3UijE9GwvnOTDhpS3d8ju323fGm35gB
WhRj47iTrF9wnERyIBI9a+DLkvWLu6p/GVuvigCJcMqQINI0LK9yvz8w+LmHLyVY6bOF86V7pcDy
iIeWqItwc20Bp7KqZ1btQMlfmxIqPwF5qwzcoc+zZ/AAbl00B0heLkQeooLwbILoCYXPiPRhvZQS
HuL/VsUSWaO61TX86q5ip6LcozedAK6eLZ6gsGgiUuGJX6p1VCliUKvQuS4diMJpIOycdVgiFxxm
QUeSzGGYlidqxmETzj9txaQo66rvPqiACZtgnnSe6Z3PyJtVdxgtAV7v1Ki/5EDticUHy72M7h/g
GPL9UIEhU0g2egGADldtQdSO9m45lE6fnifVu2Swv4vUOnhWD0DbzNN1sLEnyXDSb/FWms8dWVdd
ha60K4M1Wm7/mCqZ0p6h5KzuyZtu3pGDYDr93uoqJCbGX8H+axWaecucgNwbuulV55rp3hflm9mr
Z9EA+WwsBX7FcuhxFfHZpYJk7PRmBC138PhXqQXpWmnQf9pjsC7xkXHK+USU5xUZA9Xj6MA87if9
d5IDAZBMOFZmxWQCO3Fo5GvN4Gttt9ljMorHRbspbDILAeMktyl+bUqb4DkMknMefo6JJdbs3JhI
eeljm8w7NLALt2XyMxQIaZp5cKJwZ40cgcRCHx2rslcyNiHthH/uJsEEnCdDoWaN25js4Nh86gvW
BqX+r6ezPrb2qaxsGfV1h0l+sO9ZIemtrNqJarH/hhmZrQovSPeIzhOflqPznEddx0/T/cslm5pS
zPXETi6knzFzigUgI45wEzQPERDZVCB6sgHKT9WHmKxrxdCEfZlzMOJ74HH5n1PZZIniAatKZP+M
lJuNoncUYY4x25uOuiFtESDIDASpnWZiHUMPge89aK2aJlKK80iX0KXTAQK1k8FdDWJ/nXX9rw8+
neKegl8OYmQTlhIkkLCVLmGKQIF4dgqIiRlBgMDZ2Utk/0GkRnk1UN7hIWWYnnQ/y4JIt+3FSjc9
/zyhSIOno1aQ+ykCRpijSNdWIv4TJjS7sgavP7oPeu4J8RrIbfSWmljz4MNJQnyDZv3rAtWjxR1Z
WtZyl1g4vEcs/xs5qnzlDd5/6TyIbVjV11b+8KbBOqw81KPCgJrf/WWLzbY9SKa9V7WfXiaTbR1q
UkHTR+Syl5TUxVU6OV7kGESEd6xCI97E+/dwTwb9Tc1p3FZpehj0/TaK9W9nfzEFuJDfvjCfCC5J
6r/C/KtWtpof63pu2c5vm16kSCQIdOsMEyBad4uL/q2S1CE5n08JV6bNlr+uZj8kHOQEGCiD5uoH
8afhBmdRmN0my/h6Y88+t0lG9gnSwwjXr82OjaRhQsbWmmV1B9IvsqCHzwmyUQp8Gu3/akfXR5+n
jSNkhpFQ5WfCmJgW5ATD9eH0Zo4p4eDZU+kmU9RD89oEmf0pKTKgRfXvlbN4GzETtNJY/1l+pjdT
QlaDH59ckHnph+eqT/wF9bbMpu+wzveDKhHNDh5L7Dt9uw3pklrNxQ+OrqA+4iuewAMXJT+H2hUZ
FI8ljGrktxip8Z2a6VNhwMm1WTCcnfYbh7vDRGifuOEH2Siojgemw56JGsXWn6rOx50cfI4hEtTm
ifQIS7BSEOxEwo5fKHd2XTaKjZiQ4k4CtwyhXlrVV1Pgmg4njltKytDW0Gy70QeZZu0EYNUuD17n
tkMh4GRPychDb7k+sinjVxMzwsyWVWw+rwF6pTsBFrxoltMiza8hZ7PiFHJr322bRaXCDaGge++o
sKKzQQ0kO7G6Dv5iorow4Nw5dyOEYydhZJN55/f5kUjWVzpcckaM+s/CuFbGgSDfodqP93wAh2Sy
yUKVYsyEmXPc6ZXsWV+S48KrRhdd4RDvWhjwijAU46mn89nc5durZRphLncFYHWafgRt5UGDQiHB
L8sutUdMgeKos0VsMgAYoMne8wsnggxIQ92VKX3aOMN4DE36aF7z0GzEXd1aRJL86XTOiR9uqX/Q
gd8IZfMxXJNcdz+9TULeuxQ0u8TEsjbEo+kF6i7tGgh1RKsQ+qytl/g/AU5jxPu4zaCIrnoxneJm
xLMUiHKrgzU186UB+nBPFLIpai0O6HC+pmZ76DMh9qG45+ZwBK/6jgs3rZ3fMCcTb1acw2Edku7s
oaElEXmtm+eYdRrJM6cpbFCMDMOPtbDrdov4DXEasa81Eo65I+krceDZdNi3smUp112ZyU1bf82h
rM+zJX983+Icls9TY4lLrGAyFQRNy4Js80VsOoD1e6Px0AOr4DIRIsKC6jXMFhHlKv+tpvRjrMj4
8iwQ/caCpKFW+McxmDvOdNcS/BeKuj0WlPqRakUNQo5MORNx71YKFsgYCkkPzBrSqTO8sK1Z7vjM
SKwJnlIV37pMEUVp7JewhaLH0tW04u/535+SbbBZLLgI6DxU/0KtE2xIM3mCkRkJaaI8TOyjKvRt
HFFzT9Rf5tC54A2MtTQ648pQj40lS0bHfPATaq00aHk7RU3MoQpenBEtOOdZ1gTlus0A+/u1yRsR
UzjLnqwCaucFSupqmIaXSfTZrnauZmPordFyAUy6ODhAHTYxu9RDJy1SRLE55E3urbtqOg/M89aZ
UxIugrFgZdBPY4TtUMGYzTb2yYUOWhQCUwsBvDk14zKRGl//zWaxN0lfY970uARzzMEZi4cSN2Tn
6Idi8jE1crGXVX0MM/zV4F+Z25tI9GUf9eCPABsbGABy49IsrbNyMIj1g8P2/x4FBRwEbQtfc1ce
Qe0u65LHFdVvSrxD3Q1UZHhmREtAxtKdxrQ3PsacNZRzDe6ZOmIh+GaxkhSYA+TwmIcFwsVM/AGd
fDsd+OCd2EkjUO7rwq0yFm/+tO787MMYm1uXOxqIHfu98rmUroqkrknOWhjn6znd2V24rJSPrcgM
1G8xaw8l2z129K1I2OEmkjij1HqokMIde8M6mPNCYeh6H4tj9dEo2Pj2bf4ldCkQebM1skrny/e5
drDIJqxAgoe2I6FgocvnWVDstBgp7rHkrTopP0hHfUCV9YJW69HsSEOZqHsRohVBNA1s/fFnvuWd
9YSSCRTLgHOmLiFldQnIb5sgjm4iQ0d1/bCy258lY2CnrZnGNiCpMQQDbyTzTc5oKVIL9hYsjqgL
GMcm1gESJztlYnTWbuA8SrN9laFzS62GZPjZ73fybzGlXxUPx0rKydlxkB8m2Rbrz8BxjAMXIR5d
Xfj72Qs3jKF2yWKHuxRcyxpllmG3D2bDyrDKUAkNqpAr6c3LtXIgAeFIIltkA8myugDwjqRVvSTe
D1EMzrGZ2JtUsEXNjsaUhKQbxBFkcNXNCdO/tdMglKEnGF08OVo9Y/05Oq3et0NNvBZ+iihdxj8J
7ozZnxAoz+1z2BOJYk0+5BsopITf7mYv2EOWeyFJfNw40n1pfOSYkpVUb4A4CZY+qj1GNh58X+qS
dW9zehNs9QcJ3z38JYVLkibR+LCw+6futC9yN8w2uWhl9i79jrsiLchTASHADhIkyQxifxdr6zH1
ixfBPQADP3iWRSpPBIajIKQOmC2ebYdYsTapuO+KewZx20SztriOq8xeVWF1LRLnzXJwPxAWtGHF
uKxsK08RVyJuBNYfVbCbNz5rlWcGq7x76CSD7FEY44ktus/7ky4r+VAlpXgIeES1H05rS9SXAgbb
oa1uzJTfFl2fc0P9dI4PTtZanjpHPjPhszdwf5Nd7ixY29Ud31sMUezHz8qPbAgaKx+OCKXBS6wQ
b2IPxmDUHAOp1TGrH7kUZ+4zdFFNdQlN6h1ApKTOWoNYKXd5xPu0h2igNj5uyNRX/ZW+srfVtD5o
3uQK0tRmlmKnO0+TDcKb0jewedL4a6Raox34bFk90KPXPhJOSEy6DnJQKiUXbH4OWTTt2ckxb9bm
KqmzcKOojs712SOYi3io+NkelvqpqPXKAB0gKjF+IsnXBbYNVtPh2xKap7xLom4CQRq7NOSaIrGA
8CHNnprBDkFVcUi7ceFs+4mjNV+qbTbAOMXvDJnhaPHW1GVprETgo+lPnE0LFm7rm0a5Xgg5SmwK
XNQLSNlbVkmz+GkzRiFNx+gb6X1ss8BMp2lfjaF1naemP+Ru8htX+g0Ij2axDck46eg1iqQ4jcuy
cUOPp1MsuO2QJS5OY+9Epp+DUL7XlTIirALlyh0apgKmeS4mYDGiuNQDqHr5T9AholHPl5KxGWd7
uPLG+AGALiMcMW9cg2ZpnMQACCwgmTKWcp1rcYbzAuvZggsczn8y4T3DXJRATkiQSm2+ddWY4a2D
0r1mnsQKzmJsiRbYmYWNK6f5SJuSqGGbS6Od3CJSZEs506bN6nKdOv1Ers32/m6cJxk+hMVwMNGw
R2Yf7lFkKJBOoNyzlLMvyzfKciLgSBQFQq9VS0QYVTxli4WuKaTysrvJWWtuZ5LbGIAQxpSzKgE8
NhpJenU4ZZUgILpeWb1fr9zR0uuqMrzVklOyI0FSm3kqD0bCW6p28b0bhriUvyxu8DYkHiOvOKLS
3LLH/YFsdqzT7gl/m/XQIZUt8q4nkao6504BjEh171qGsGnSbLfkmSCQtSzYO5ESbixH1fNCiSJg
upzG5EAmAXFV/kOW9SXSLpRE6Fjw7YPscVRio0StskgY+6mjsR9ZfqzyPrXvvFdIUNSPBXjvWZfv
XUldYhFX1ApCl+1yeeopTrharSSqRm8FVpemMS4+C7yWFN3mro+rfuPFDGZ8v9v2Be47O77P1MZa
wBQLPibUf43IbjMzs4HycrNM9COhw4oRdjt9Fc9C9gCc45GVnf5BqJus2rpNLvPonrveZlrj2c+J
uBNcCBTbIpHYxCURbewYGcKRSctile4FBUZo50fbeGaaJZk1+W/IIwzC18qzIzgC2lTM6z6OMdmN
udr3qtgWxJNCiH7x7HohUGgY1qiRd1LgR5Hya3TY6KGLi9waH6Q/k6AGQR5pDftahe7wbXC741JX
+W32sk/p8oU5HmFtNMCAHzX1ujhbiR5WuFLbjeiRYfSoMwL1Kjy8WMzcHcLmiRNw7HTveKO6CCLc
C39pLv1wyXukKXnLCiYJZmiZ9oPhiPSgVffI9QVC2qFUsnrebRu17OB+wkU3ok6O6yBF6OCE35PA
nWxDbmUeS8Mx3S8TnoYIZ0S3Kq0pYxig08iF35+r93oGcw48AggxUugemRAoiD9Fgo+00JyxrIlm
yI+7TpO72jbVVVOAoFrF/q8M/j25stZEs64abpqqDI6t1hl1NO+Mx1oTQc3DVIxsx1HTLJm+mX3p
A6XRF1/rR7yKFCABlT2AjbYbHpK5/SB5YG1m9M+FcQRQ8FA9BXXg3AAokP5MtmorUPYtgJZ5QtEK
ihFrJEt8fs+7RRU9nNHr9940v21/GY5xwqghyPS20rXifeBsMj2oWMptv8z6CyhMfBDx+KPm6go7
oVv184NftiDxSvn2D70/hDYC2Z58mpDrHlW+sx2oSWGUPwZNnzExT/VxmN4YHjPDyEXEoIhwgYlG
S4T34ZCeqd0qb10w7SD6RT031WKtp3LB+NjXx3ieCVycs3OiM/dQLsbWxhmy8m3jZ0n+ySBMvqAW
B4qmahzaDKsp5oQ2U8hHFqajaMtMNZ5UGRNELvRvSZasCo9hP4N5R0pg1RdTFajRcc7xxtcbowlC
VoWMywvD2TBLclYsh5/cgoAADx9ULINoJI1hMzh713D2lQ250c8q3iC/QaREhAlmhIEK0e5JvvPO
KNeYdDRosPSAzk4GHCv/+F55TzTSrLaoRa4Ja8HzIGjRtfme2ezdwjY89Ln14hc68g0yW/1UZv/j
6Dx2I0e2IPpFBOjNlqacTMm7DaGR1PQuyaTJr3+HbzPATAs9kopMEzfixK1haN8cPPaSSxtot2xe
mJsgQ3BqrXUE8qEPINqx14HIeKvk+D0ge6lxycMAQjizFfG+r1auxHYDZbdPhBxeTcMk9EwrDxge
/2hyMKZlNcB8nOX0I7vDsRgo5paFvMdP4YRrQEcltWa3XbtlyWAXSJGbg6TsIv4rOo67hQrHdvgt
1uVG5bTS2xasbGaNki7RqDDLezSu5rIRbPZL62PU2+62NpyDQcUCWliVsN/DtsJtLvZuTdt7r7cX
5lDDyVqpTRqesRZy80d30ZUWbxPl5s7S/LRtexpSjq0j0cA2FRUKAeU6qjau5braTPGI1lYm8zwU
7Ie5/RVgICFz8H7iOP6hkLOdmPrV/XytDnWvHKL/ZR57NqeK1fYifQteG9heBzOn/VcGGvXX2k4X
9bkYpXkErLjAFh3UyBT6DfPBaG1199rkWIPHTXjRUC0/WAmpenb92yoYnri6US64nMW8LDfZsDHb
RXZbM0qOzHJCVNh4LrlWr2y0ceH/Q04l/ja1AzF7v2OC0T10ddtFU7X+Y8RoHNwt+yuxI2kOI0Rj
mH2GkTM+PtuIFFlRW59YXLf/mqJk3KoI/aXbEzcPct2MIZHrvpiHMfJb9TuTIhwfg1g2dOcJN1ai
t+Yxb7PzugxIfAQaIZyQYjnBRCj4dz6DGkDjweBexWOmf+FKtI/Y5bdw6y+V0X/uPe6+m+bJLNlq
XUwbrMPqBCmKuN626mHOEFZCtLgzpvlEjdCdiycsXGRFdtJgVE6vFwq9Cf90bf/Rgk03NWJZgEUp
BEOcR57Ppk1n0HhaGz8ejPq7YN5O15LP6Y4N2wRnTMvYog7AW1c8sMjaIemFJnI8Qnz4rUmndNVp
FxmDptJPdWVsyYISpqnsgZD9h4vCc9ZN/VV3+mQyB0RsclseafN4H44ftdT49Or/lO1Wd4Y7enG2
/HocuOL6lRsgrF4sLaFdmFyYnTWnFqI8GwX3WI4+f/7GnKbhKQ+xO7Ot2Mtpmbz2lHXyVpVjHw81
Jn5Tq9k3YL0kqzVRtmxTnCmc9i+zJ//S18aN2WDGGh1EtcI62U/wzrbbotZ+zHWOLV1DcVyNZ8yz
P8CippOCAz56tDLgK+Z8NcoWrV0yia33/qVN/14YYqw+2lkZyAovsX0kRDrG5DNTUhc1wnL11dD6
Ela1z8fbaf/hyUFV3P9Tr7ggWnP2XmsIdUNPVdoSdIofeTutPaE+opUZQQ2+VGjSvS7zpRoxOntm
t1CtqPdh4JJNMbgyNZzsTkUFrLvYb1S9MyaZ+5jinKX/h8H/PiKrf5EAR5IzOgMPhFKCnwlPMwAN
egmCwUW6FFxVhnS+bPhg2HroaSW6ioSg4Uue8dXOa/FudwbaoOT7cDVwBWX7qKXM1fIx3/s6exaJ
WVrYkIJnDV2Ew9YOeh9uhb02R8COTKkNJ8k8+8GdKIMpiW1zELWOmcTJvPneLabxW6yMOf5P7adE
SDk503p1NPSv1B0pMx0xJHGKyQEkoP8sH7xr6tikXBX15QqiDWdKvZlHHP+vw7vHEoV9XE38UuwT
ITonEWvnHYOFLcRgis82S4IAvGTMcR//e38Ayweq5XFxBk7OhGyTN+BTXNU3ICzAQ7lWseHZj3vk
2F/q/2YJztTdTY08Fp3lyLC0uR0T/kWs60yKyclqVKeAgAY5kA6s92a7O/zFAGWH72gebJsrlMdO
kylGQ5CA62FhXJUDwsXRaU7dU7plgmHnLebIk8q1IIac7Eb6zGzeriGE1fWzFfTUK+vbk1R5c0jV
vTH1f6NeYlcfs7PAfUaVBUdoE0pr0EdTWX3X0tqrN+qLDh0iMZaZF71XCXhq+6APxl2plg/Gb5ES
eRCvDv9QwG9bm9h56lYUrcy5xeVwAt/vngkh/tVelycj6S/ekZeA1ii93CfhbC2ll2exs0iWw2w8
BcIeE9mPDpcR8bgsI+FZazW5MduIMbnPqkPlZ0ogN1QUajAGCUixquxG5ByM27H95WHhXFoZ/5Um
9ppu+LYC+5LnU8wJiYZP0sQ7XacJyXZw6O0x5/CFdVRvdhxYozpkpQa7S0dOFNUS1/pK6esQATyl
XucogpzUvTV+ECD7bgvtYmeSQbvEe07mQ3bcdhn1eCIHxuftjYNT9jzQAx9vQ/0mdZq+c0Qkm4N+
ZKRaBlobgj9DQm8hF2VppCJBg2yUtwP60fwIxZgbr6yPCoYFnkjQqkv/kQ7G2XO7nuuvzZl3lEfd
2RboH+7VnnTELN7XDPuQbqVAVJFdCXpP37BYM+YGNswVbz+ZQ1QbfGoVNbJHl1T2rIh+9Z8/iDb0
tGaO7bFC8TahshUW5qfGSHBdc9apOVAWu99GzEeCEv/lhsvWPa36Tb9DWzdcxNNS6EdHqYnCdTKI
00Ys3mB8HppASzjiY2j1FcEcn+X8VBqSSmT1U3JpyWq+vCd9FLqNo53MnqLYMSsTSSyQPah4AJPR
nBa/vylTKJ0tB2Tutaz9jG5N9yWwi/Q2Y1YSeHoTDSO4kKLftnCZdoCVw6HHXBf/HGiuQc4A8/aO
CNCKi+fmP6PHqdbo299Fx8y52Pq3bChfQU6PbG7zZwN/Q7X5D4bv/1ScUaAkvoC1wLEgCjuClXRr
D3I8sLrvxNCyJDEQ4snht2zNr8AIN6e+Ka35cZyoU16m7h5td47sLFWJZeXXPDtusxszC/um/y6P
mqqnmapmaMQyZYSMAQxmlrPEnbd84o+wjm3f7Yu096RW5jVK9DdCR40dRpsqbp2htT9zuJSYJ40s
QpAhA06y/1ZIvrFMK+ly55sjFx3ENQnjGn8zsJE1O4gBo6KgEEhiAInwgOVHmuUpsOd+XtgMFrp6
OosqR67Qre8qkCJul5Jyqz0MQt1YxDHvdZLInVuxPfqzTWRfpFGzNQ+1nLdHm47OsGPHjnQLabSg
hUG4C6ue1TxafjAe3Az/mcU33U3LPUNzUCO2gSO67r0Ej86ruyfYNw1VXNcIadrlN0iu/9rAPHl2
8a5RwHVYF+tiGP7XABkK/AlNerk4jl3vU6Kn9ciKmxFNxO/5tZ476b4VlYEsYOgQCBcmnENfP1Lx
4cT2AAe8dJjLqykZgKT0NWXKa20U4YzvmIDiZ8f8JCbxERZyQ6xvzFf+mGZuHzyH3rnfM/J8NIK3
NV3A6K67HbklvtoF6IlFM25wUzGfRRiIJoNAXCZdO4JA9NwF03tq2M+elZXgjBkKdGACxnVmwycl
B5YLs/q0dF9pn/1rJkKihXoCcdedRM4JfKnTJBjnOp7o9ox8UEP4aH/QorFk1jmZ2kqbQ7jQW2TR
cBR7VyvF2OJvdGeYJC/5bFS6xp2lZ6clo2NwZB6s5FuH4wqBA4tMKp0qdhTof1kVEU5wEZMl8HLf
Pg2Vd++VbKRYvnLGTz1mbFlziqkoVhUqnZkKuy9zPSSkTn0Doxsz3riBkxDZA0fDgkEXZ48EpxBR
S58LYGqYocl8k5kZcx9FrdYBSAijRvru54L7zExo865oEDscMAlYUqioC8ZfZPMK8AbKUle9OJsa
jhymbfozr8IKmkh3LdY6WjDjHj6KVpgv5bQGZMrXCTsIYYZc616yhfGDv4Baa0lAEdr7HqmO4oBC
+wBV7IdOvG9uBvja56bT5b/UGFxpC+tpRncf/cbW73LV/jimFKe8RyGq8XvB38gH5KxinD2qG9VR
TNi1pDKNyEN+B3ZDzHjQVYSOhKenb9eTzfU2BSNCb2MTF/Xw1/j9vZXpX8pnr2yd6ibNoKQ6JgJ9
mv8/ynk/GfbAd7qhM+Jz3zT7LhPZnZ+WTWxI+hskambnzNzdN5f7PJvWpRwAQgfipM3GfMlNSvwq
u3iomuWpV2I5m5K1uGxxJq0ej1ZnPdFsibTZEcHwn5q8C9BNXKB1prEf/5h59oST14WYbC/We9LA
t9W4RW3TyzPdE0C/7NvScrEDMsxGxgrmX7HbcLYZF6cjuwPE5ofZn+EdWOuh0rArDXkf+Yu28Qbk
vxKaVdc4Z5pp00QWuX9YuO0zsORm4RdrEnBub+cETPG10frfwC22cMzo53IF6fta86HnMMFmxoT2
QcYnSuGrEYxAKANLmUzbBwQHLhRDQ0CyMd7t8txMXsn3FpwkhyFSAuuXjcXBLcBvARhg4L4e/L78
j0zXfedufP3+D6jTtyUUWKQrt4wbN7hh++0kQIF22s0XxcrdMvsoQGxGdakPxxoqZOT1r/C61sjg
ipyYqOSCRRe89zWADAi3iF9mjacLnnbYQ0uIsQrmiV3lMTHi9kB/x4PNMwghEAOP/94CZXfWntny
grOLJNk8MIx36BtZqDJjiWIcVXDIaonzozJD1PEhbbU5aBTT5wTM/NtodJN3ZXp08WrmUn/2VcAT
uSHst+84wN1oA5PTGJduKv9WQwmGTdlbrRVvmsG5yUsHdWMwLg4DvadNspPBQevGXzXbV1GsL96w
aoDt8s92o3ByECp07bnjIKJ4DHXMRD6ctbBog//6nhPXAMw3HEpO96xFxnkWPXAQmkKICeoExrSw
3Skfclg/mnXsEscAtsMadFhqzE6qeAP0z3lKJ4xVlPAVdBUcFTg8okdRDSsNFYlkfLH880rrwHyv
jXESl0mLDQellG2yLZ5XGXz4vvYxNMODq9NU75TUUC72/Nfb04sgpUBH5HOOMzleXfthNiWet67g
etGOJQUT/Jvll8mCVsN4aTwJGHpRY5EOr7Ma/JbIXlhju3Cq9jNJ75pxxsunC4C6K0+QllctiC8O
s/PGz1TMOADzuvu1n0WBSQXIZRr+OFByGTaNsR1AtHJzzrSBmXRtfsUc8zjvGDQN/GBoIDpHll9b
TzUOf8UyHE8Kelk/a1xKBQHZ1sdepS8uY/f1JtO5IKVT+aG2giGWTkGRhZAz2duBKaEfs5E8a01J
m+Xu8qpa7J7ZR5fnT1yWeGHNtj7jo3ysBhyn5PEiHtMaTWgy461o+GySmbJValD072zA7jpiC0BU
06i5tn+0Xv248AxKz39Y/fUTyyGjKGZTxmI6XGfR2HqBgQZrN5Pm3Lz2ayx7XByTUXJJQJhw5a3h
7KpVOkqCCJMT9k6aUUmrf6a7WNum3b1WcO2TGC1PcvJqhMc2oz+dARsOMNtZxrPGnZF0UMb3gmV0
xB80t7zdOklnYrDmzturCVhH3eau3IiYbftmw99DlV8nf1tk2QjT59tghGDwOC2kbPVKlKT/5J3T
dP/lpsmypM3fvr4HKbuJqkKszbrsb2DbHwaLo6se1J+iYFTptO7dhAHrWJj+bV5wS2mUZIQkgDOS
SyNwophzKe2ogv1R6Sm1ETturiQV2E/zx+jqL7RdgDlDUECz83GSUSy85RXJMDIgVP1m22F7SJ0c
h0tOgmhDpIVLo5Ex8xVh0eYO9TptMgbn8sHpm/KoMi55tvB4yxwQ1YA84g6jqSYc/BNM3Idza9jQ
yUpOl2z0J6flTQc1ebdxOe41ewdrkBdDs9ZeZq7SPZZWhiCkylkkI8Qf7OTbxYY5rHg/JjKyoN99
Wlf6L2vL/KRaMfbkef5OWoPPziEZVDDjXUSXH5xmzpKxvC05shzcwnr28lKFfMy2+VIM4rUGcIrA
yS65UibrSOJ5wA7K0Hb0jFph2qpGgFfYu6cPKICdoymS0ajf3gCRbraOpj9SUqT6T3PZvs2cWnp9
6VlXF24n/fJXSEa2BGx/a67rcFt4QvRpPQm/erTW4cWahvyRZh/g0+aIRG7xXBWJSEUZUbehY+Sr
fi2PzVoEvFo445McwGDSlkUUFPzOmuCGQ/n0Qk40rvvqpd1wuqY8omk5v3Cg4FPBRebtsy+7aLmU
ptTSM7dhvMz9KzOZG+YBarXYHw5xhtiBquICc83JSbsAKiQF9WG26z6e8eRngoumj1pa9kySLAU8
bh8aDab+2RHJYxNceUBfJulSvwFBDFNZ6GwGFW54mFz1UgF8onXsnM3eL1/DwR6PvctzukD7D9W2
IdxhAI8aRx6tNTv3g/bXu5ZzZCuZ3GU3in91LNpctrwka0ZEudFxAd30j7YprmVdJCXTmcjBo78v
7hcaW3hab+s9KRIY2425uTw2tcRbs2qP/Ma+K/c0povNEy6XZMwwGiJ+p978qQ/F2cPQOKTNUxA0
jKkzmUAzszlCM8KgxHYrcTTKVf5UuFWkBXKAymgsXF5+kr4FhdxqznNQ4hU2MEgsNxrhw0ODdM0M
jl+4hpciBLhUYoid1wT4PXEkCI9HsaKjMTu/ZiY2QchmsurfJnaLM8UMyJYqVD3Na/7IfS73S3Xn
LtWP22o/OQgbCrcgwVhmfqqG4VVks4203T+mPVqyM17V5lTAz+1w1ic64x0WK+RCbCNHH3sc0ZHd
dtRqCjeGjgePJQ5NCJwsoEht2q+6ZKUPgfI/Mwv/ZyER0rsRvAJ26JQsRfVgGzucUjqhZm5/C9CF
kAvRgyzPK/MHhvfm185bTpRbPoJ3whNeGvfDYBZ3M7zlIK0xV2aCYJhTtgk7JGXNA5w186uY5Wdv
4VZwFvwPSr+3VPNTjCnhifqttXD+7K32K9aGyOdQz/BnSrSXzmW1F57QqByisLEimclOZMei626K
bPmDulEet6Z+67g4lj6vfG2tRgxZdwo9Wd2Q6V+Q5yxkDe1c2fyMzGiNlskQVQlogctIBRHcSOeb
81gRSm2TzAhpZuEn/+46BpEZvc2WMp6mwdvOtqt9u65jxZleAE/o2w6ehLyRJeko/DqAFi2OOQ2P
DV6KZOhwJ6EeX12NDliSzm81d9yQs7+eYBy9J+WW3QZz9WBazrPVaEfYxAKhFYvCMlC9NYJjpksi
0VLgBDM2QEquKPsoaUQQGlfbCtwxIuVDykixQ8tu7LRioxlvVm+G5cudJQ34/Kx5eTeFVh8qyAOx
kxs3lvksINeFZumlB3s2MYhN1nXUO7pdsCaW+RQ6AWgxcxIHSvW0mKsUtowAhbGynzTD5RbQ82kr
8wAxvWAqshFIxoZHJTzzEKrfBg32iO5ijgi8rYpSRtoYxn7yij2bCGh7bBf7dXL+MzcGM6XQ4WjW
eCZ6QpucR5oMvZFWARkaHX3eVRYx2DtQEtkQOPSvdlm/TSk36GyXVJf0OmruVbeGG79F8Qymz7To
ChLn6qq0cjyIUkNa8v312taoBysPSWqpgJZ0sIcNrepAPdIYE7Ed9sxiw84e7ldPe+11Tb9NC9ci
btChTJqxwVhxmnHRKj+Yomz2X7y1wJoLAMSXkG5N4T2luDfDFtkvFvOTv/niSCXmQwWrvsnad6+U
n4WXeIXTQATqPzyELkItQ+juKLGKEiqqFg0o3HncdypRzgj9csZiUuzytcd1ZD5Admby42w8hE6b
ZGCWDdPFpUn76kGpR9fBLK1sSgsgT27RHGCmViXsp6nYr+KLl8UgVm6x1dBuDs8eC9TyvRQrEYLq
1sStEpZGEBz0SUEUcZfTZvlEFydYHZ0tDwZgUWQpcjtIftxgyQvpZ69SLcb11kx6gdY1gk7JgHY5
OawcwmGvmygnzk5l4k/sRBXiZkixOGnBCcQjfjpprvbBdORP4X1nq2lfrVbDJ1082QGGqNpkh+5m
+zzYjpWkq/4u/bk4kilu8XDpOL6PLiXhgWURJeoqLw7ko+yLD4VwRgDCQ04nQ7mNuwPV/KqHbqNI
cD1ILP5EI2SFeCjJu1AM3ngEuXqui9mI0KM8XJHU9XmwhycpQINmfwxoW1QPJoPbSLZDSvWpbcGt
El+FpKsJO61vF1+DkV/gjZEDQNgIRW2mZCcHcGjcayK9ggu4YNJhHTibXAWox9gYFpqcYi3kPLHO
iGhNCgR2psK8wqi8OKK6VMjQ2Bb7kGpX4gTGT5M+Y0Alt0TITDx1bTYctro/brsr1R+8JVqr5m8s
tjdtee4z7N1zxv+VJYSAYInv1xigJJLzW/rpJp+ZVbFvuVEwe6yhHG6Al8sSWuAg8BOQIj6QGn7S
Cl456fGbM1tcxoHBiZw4nhebu5le7Fq3C2tp8vmJGse5Gdu2i31toScCfC8NblwTW6Zay3DZzLVP
rNH8J6p9RL1zERl101yS80z2XC5CxFmPFSX0FuzqYgKHNmfZFwk3fE0lDulGtTFVijXA88iv8Gas
KZeaur+H7l3fZYZyMPxt0POsXDuXo3r3fSSBjdC7Jbo0snoVcpsswCNRb9UB0jaYMkWcIw8Lcj4Q
03is8vFgpbul1tenSEsRPTBVzwe3lY/NaPOm+zg6y3uyht7NOri3ckfYtKUZV8s8n5Wn/et9gm/W
hiTgmQS0u91EZpVXh+Xw/8Kbu2pc4yA27SaRGoNZ0x+oyxMcjSjmrqfhvi7dI/R43LJZNkQui4zf
M4KB1tjFJNpgpEzOe68uq26+r4Qp3J1MJjkJR3VOSncgzVFoOXxMuOBEjA9i5G83tQrOjz+8yLl4
sDNVfmBIeV69Nv9X9THdnNShFU9lytoJAm+5SX3idS7nIOlDj+ud4dZjdg2Oqhoi6RzNjpyS045k
bfxuueJW0iN4nOt/M9uqIwNmds18bwZaH7km+uJQmh+eYdYkvDAwdCVnekvtdp7BYvYiGonMziC5
6/PiJvcbGaVL8FkVhJPQhqh6HfKzUbP0i/JBGcoMgZe9KlkFsV8UM2snk9Aalw8+jvd2xNZlFIJA
sMHP7cinEt2BQ8W945KshO00Jc2Q9HSeJR1XhWUcjRvFut57tcTmU5XRnOln00Idaxh0kWLDEAzU
P/LKZFu8p0I4XPRcmEBQeTmqpuGqtYw4t/WSsqvZ1kgcAHNVwmN5NtL6B1TmA8soBlR6CiuN4/iI
5db+7lDNt8awjr1WvZnkrs9CD24L3n5gNAjczBBx+g73OP8iBWEhYgp56ICLMXEzObZpzn+ymX+g
LvBrmpj9eGb5irJx6neQO5M3+6IM461Z2ZzdvEwoEGfkdnGa9M/H2YvipIl4qrdT52W3burA859z
+9S38MdT+gKpkTvMeSCSGe8T/ZVZvKLMgkxLQYdPYT96VZSnCFBOZy/ntX/SaYEJ/Qnfip0ydfW4
3GCRDJVTkZ63l8/B0pn3uRq/Be990TyDnbG+GdYVpSp41wdG/FrJh2bMwzHXXL6e9S6bWHmJmmgI
JWDmtf6sWZViTO+dVN3eeKZH82cmQ2GkXJT2f9ii3v2gNmoHWc6kATTbEyIH3AptuGaJufjr/ysw
OxzsQmdE7x08mHGHDKwIZE6aAlU6YZabpoubDi7FCiK2JFGG3NKtuElf3GaCg4cBg/YtyPENxABv
wanZaM1LNQJYKTBpk2L/MwuwooPI4yGAttbp/VnYOXdP7m06E/WwmYJ/KzALJgzLyU88Xef6TY6z
Sn8XgSrRDeopxdUJLFdczSOAKnS0xn4JBsqDxDI+4OcQrJx772OTX72swaS6pTQ7LjEi4RUH5Yns
aX+aYDXaGvo1hOnfCUIDLiiXqMdn1dgH38LEVHkBCI8OSXhwvioh37xcf/Ck7OJ6DE5tfknt+VxW
ZocA6j+2C0KYjnib6kCyjMRsNDAAnLUca2YnCTjHqwATSdkBbOQeJXa+cw0LfKZqkZzZownIb8bK
hYBfoqUGHBsaAJhZl/jkDm3CbjYbTiPeOj+3yCt+2jsP0O+AURtz7txs5XJxg8qJVqP7SNVpKXx5
8hwqK7mdHYYqeBhyFAB2Vkj7M/W9Mhijrrc1/q7i5NbLRVzdJrsYmfVFONMLx1z7sLD+GWjnfJAT
l73d5thPfxrC5YvNtMmDF58EInAB72Ibrjo8Nr7munjdgJxbzttiZkjCC/MXz/KXkz3LS7tH3ecG
5OVBnxVjDzickzGdM/LmoeGiJI3Ti2UzrOUCvHP9JjDhYBkL37Bue89wYkfqh4J+jVim6NBwJ1Bs
1/dJdPd0v6L3TDARUHX/Biz8SC8Z6Uw3eDZz8xRozrtXM0vLyR66XYVxyenfDYOkDfJcVm9LshhE
+NPcfGpWhBetLL8XGlg5Vd9pOR9fm15Umf1sQ2+Hlp5jXigxp9eMi/W9McDSj7A/xiSog7ul8kgJ
QUiI+PDvmF9090FGmVHL/AyzJ/uuu49guxs2UwbQUK5b4AoCoAXBJybLCvpTGaDZlpjQU7aXsSHA
PuEpXyYS2RqeqFnOfwXssSPl0SUzd9jXYvitFiYKen01raWEXpMTFe6b7FrhZZpL98TR86xsMnO9
nVqxYcOZnCY8l/NhGbwhJqJP22pjEFlwmhtWaFda7Scut3sLb3QELXXX8OiEQSCO7aW9Osr/GS2c
AqsLwHwYfRJ/7e1MuwE5ppGpa5pdpxVH5CLes3J4hdZ/m2ZshEHqXgLdAV3a1YRDxJ+NhZJdQTvZ
ahoPU5Ga0EHUP5x7nAiIJ7MMWkTHtzecVQ8IIBib1m4kQVk8iqx/orgTlpGLc0BypKt5aGDnNkne
mOSjGnT2sRSnjRHC6pMTytfLNPavSyM51nHeQizbUSNgPUMaL10cN3imKrK+R3fnPwfuT1UqVFtH
7v91jos+81DkxyPwJO6CgTjnQKtbLpTkXA7Ltv5BbpwFMSUfFruhoBM57UoncEDv60Bn5qzGe2+S
1ATPBPx2ka5HGq5H5iCmtTsLzf6dMD6xlozOt5nG45rXugIrhikBGxl8WBxsAgAjTNV6EnHvwzf3
cTLrpcdYkghD6DDfmnpOJVVpfKdbmXHIylCymbVDXMP8mjrCIEX5U/ZmDLGvOVj6QgafwLQAr79H
XdMDnlrUNomJxSY8050azr9kyLMDSa/PppZ6bFKbx8W8/CQXMNjWe0tEJMk0/aEY1Z2lSZBhFGyf
uSSGjU7dt5L/itKojqUm6sgNlkvbFNUZA9+1tOfbNZB8SOk+px/Li+9h/zX2hXHvtgqD6jfrYSDl
K0NjO3hCeatjm+k/LgQbrhVY38ITe7j0OmE38nczaydPAFyInupPuc83EzBOJ7P26AWcEQaABXtY
79T3wRME95d0ZZItrdNUrt+45ThEe+cMWGttme++Mr/wd0w0+nK977QbwwBoY9uYSdaciRaO68/S
0N6MpiX6oeBJoNrpB7/yrnlPR2rakWvEQv3GOAdr/YqDRBPZg2db32azrse4d9yD1Hn8LOnxA6r6
dmoxwM78KK1g3rKYMIg67NG9P75u0/iXj4y96+nXI71HRj974U+ZvWNwB9DAFL4jO24SSYENnf+0
4KTkrsmPGspUlRKIa/Hhq70/mYWWUfG+tWJ8JzbJC1o45tVucKeMLY9wIK1nq7DObguNE6Ec/uZK
ktd0NyYTOJQXsLLBjHKBsVsLwSOuIYGvawZMgvSp/MIFc79wVTHz0QW520S5MObIcpYgYYQm8WTx
BEum2Ua/ke/Tn61M3TSivNdsJsaWW4yR2PkVu/vWrPMbd+6f1byb/7yOZsqG33rbmQeX0CmC+WGY
3sv6VJPwDQPF+XZcrCuDGRyvAa9/9RU41jtj27em8/cJ81kHC1CbC7bUaaXhO3P/GRYyIB8doTVe
vCDbsnsnw9aWCv8kjYk3MzOtgx48VdM2RUGL6F0QB4+E/VmK+R9HFSiegm6cncFEZVImYIPjKQMM
MZ0nNX/5U4fasG53Q0W7Q83JcNbQ/7a1qGMYytC3kFSlm/61vv9rVwHvM/rX5ieAFf6slT/UjFm/
EVNsLBQorsxgoQXimrDcP+HJCwSgf5UsUzpVvHcd9DNmj5NBLHgZ2/d8wS4GJBR2clp/MmxuuTXX
Llwc4OIuOFZVnm02Qpgbw4QXAcPLhHdAZR+Y1Uh7mDJgjpW9t8X2Y/J+HIJ8ydj9rIvOG5NqZ96V
D51CTLtY1qgpcyp9WjsG/HDXY8ZnfziTHXvo9zPSZGF0zRjUaenS0qL55ATaX43qwmMuSEZNXjRN
0HUNob4rbo9gjXjIKbFxBsrBoAmxyOlp0l6YMRMZdSipqL0Pixg3Tsbs0it6u7zOao7L5t8qdMdQ
1yY4axzawT7Kk0Ge+HYHmmLJQB3LCo4jSmmAR4z67PbYGFdmEiM/CSaB/KsuhLhMnvXpQaaIbauW
sWbtzkRvHOMtgDJXLmd7zuuIVqm8/e50C+WZZDZq6MPEPOHRylmrcFbsSvNJ935dr7w3dceAb0DE
x0vr/UpMZkrvrps0IUSZMG/J4d/R3kZYt/CrSzqaZ+xJCtPc+sCbviFDVncb1KMMwSMDT7a/tl2S
YSMLsTcx+SC/U0IOSEQ78bwuDnpJwYa7DjNbgGJIpHhGFraEhNaEINoyC8eqZGscPP1irhy1Hbre
Kmd5menRQxPAJs786ZWU6KnxK/Ja+dIehGkwYBZ77nAsPg3khpk2ywt51bjM0i8XyjOsjO55GABa
BUpHpCra17qzyGNIgWzMLTHtaR1ZF/05WLkmOOpS5Zx95g5chpFhHcpefAVyVprdGgeDrEO5cc/u
TVSJVvvKhNLpQutFsm6sNxrSpLTgxw/FyEsr3NtB/fNMwXNn53RDbfoE8JX/z/Pql35c8jCQu3Wj
dV1/QIocGWDesr8i7JtpLIr+N2eRtHOcwYvmJ3VBZYcnINljIDibBfY7e6IgobGOBtn8CLz7Q6P9
j7EzW44bybbsr6TpuVEXDsfgaLtVZh3zyFEcX2CUSGGeZ3x9L6jqtklMmtj5kJZKiowgAnD3c87e
azOsF9GwCNEJL5J0emgr7o6gG+Gtpi3eTFxedcQg1nAq7EROv2tCShgh7WFJrty5atBWKuT9xBCf
pNE5N92gGFDJAKkQblsDuAH7t3cxpsNtE1IKJKnI8MkG3nWcP+Z69zUloPDSbhXOL6OaDmwNZc+7
B1JF3EB8Q58CfRLWRWTM6TktRb0zcClFdLo3WDUDxgnQs7uh2GFh43ljjWGOCwfXCYOTMc16aXLF
EGwNWyJ/oCTWyIQ1ElPo5TovrpPCm4yGQ4mJl6WYqi5Neya+9I/0NMEcZ7XB1UjDEViqveopayl7
vINfBse4lZh5ymbVREFBKscsMRqQF1jzsWSMhgJJFKm9WGMpSpmV54KjNP2QeBMaQw1InZBirSUm
ZgI0RvOCFoUDiLTq+MgwvjYrTJQ+zNBG3CaThKfqkCPmBDdGf6XXecOomxAS7NlRgIkPOXDEvtfs
UR7VjFMhWMaz0OfWBS/jWeWdFvUnS/pboqD2oTeanJ4iHEkJc5uwJ8uvIAgbFthi0uuQ/THXDmk7
XIgcSOqI7yG3SQ7rOrVyGmujT9xIhCc6qLkR+dgYbLGkabZfHFSFNtaa8n1ymOJiujKjG6vp6Ngp
oEwqGR6kGVwNPeEHqd3tY0X+Ly26aUE/tFz4VXifeox5Hc0+Izdt1l5sM1FXUwkc0V+TEgcQmCPO
WI23RSW2bH2vmN2+xQrlUDlB2TcFNV2WXJDCHi2lSWMljw5Y5MAlwozGkZKcQKNtLd+tDqjhzo5l
ldAsmm1A9jQ7oodAJkERBuj3NWzW4JZeDRFkFFx0RlVTbsT4tXayRynUZZgTpQH28CIU2UOkqlsM
5qe4D8j7ijgAzkteZKK/i53y6Lnmj8bUqk2bDmTx6EsTA9cS8Rxp5wgd1qAl0iWLNt7cdUXPsask
B5FUdzdl6Bzmw+Qed8GxJBQB2S9C9rJS+wiEjobfH3VRsrLjcDgnUX2kRbwvaf+vcpMiG4uDsahT
a0v2d79WCpNOW1FkVsFxehmQoO3o77O7U9Jn9CQGA8lH2krULngmSkXTCCU+pH64RX28iwBC7OZw
k6WkC9g3AV4ouyaSou5wk5r9WQ9EfcOpP6fUTL7aNfmMDdYqvajGE7QtEsa77hatImorE00Btz8G
4lS/Uzp2p4KNFUUvM4CCOiOrDApWAbyqra2nnpdnvNheop1ANGwfO4uf60waTk7buEqM/JzS11wM
pfGDnA7CDlyO2EUMqddjRWjdU53OklH/qaBbxyTOQVw+eygTnGPsSv2qGGkABBIBOYAtWGkhKk13
4NoDKFaFfsBo/i2sx9sUbO1Qjt/awTkhPz6OCQmD/LOw7IimkO9ceUF14dWUMmmlH1va8JSCswLG
GHG4dlfAIkhfmUPkaiZsDn4rtCtgvEZIoIsaBKGy2zt2s0M3cttqxmvICc5wituarg/Sk+qm9ctt
XlETZ36+EsjL3Sioj80gETTIONtbOGEYS8ltSnekraS+9zmT5erY0FqkyBdwtjnedAMHnhZn42pS
1nUfbt0p/B5z1mbCgLxPFneVe8yjezPtg5Xd01a3BwguRh7pC79jj8m0km7HVH3zjf4yLS4ZBb46
rXYhw+pHbgH3rHooZT5JxISwc0Dl3g9gAK0LrV+HCWlrQ9AcLNi8ixrKCYef8skZ8u+a7vyoJzwA
aaJxRjd6nOjuQzT50HVQlNNXMpbSoCdR6K+6HhIeMEo03MRt7q1cPam4fsvC10LlX6mFn5LGerZl
fpmxhCk5A2io4IbWOWlmGSw7OT50evpjao6aGy3aVDy6GNjIYb328bXNfZT7CfjsIuOotfIJYgq9
9GCwzSwLOcXLdCJzTEuaFg73tGp176vHTD/wjQPt0McETRmSlxhTUTjeJBB7aqKS04HPWSNPyoqf
IzH3aIqbAYkrQkvnVnP119roOCFO2tfSaTjqjEh4wjp8yZPg1gKq5GV4jVwj2aq81K9809dOP8OZ
XOc5VWN9HwsEvIUABCHxLHAMYeboU7ykpXfUjPoiKZi30bcZaL8iE7yK++YH/jpWDIQQeNby85Ak
1zU5p2tEBowWBJl4kYEOU4rncGjGk8h/aCVcL3Pi0EuwE364PNpNrdWiSkcWaE4e0mCn/OnMAEik
2rsBZOO5NB3EnMVcdrSM1FAHxmpPKgWPCtybYSi+ew1B5bmvbGI9XOQxrLFbfP3PqhLfPU8Avx9i
OruWR3wNyeeWX0GYSD3SgwpcrGP23PeTeZJpS86qWYXYTe1oN3RE4ZCI55960Z6LCNUnBDZU5hUu
Rd9+jUsX6dOQG8cGTHle2VQ8Ro5hUZXaCogEczRi/s6WZVd7RdQ2k5PgwaLaGIdgugsSQQEtjZO1
Hvy8Ohi9s+0VUc5ejz97LNxnggbKgmpDchCH7sNeT0xFsxES1mOScT4QOXr2VHLASKsLZWnXtJHZ
KzL/jDKRyJAW6VDsat8hODFzZqZnYO/QLdQzLe7hx2T87hGaZMmx3yC4vtXCdD90E2e0HtjIEMmv
jqnvWfTEZmTf2XYCPnu2bhCnHVUrziWH9zpUj65LU7IJ63NtVWif6GtHzLKXVhyRxyVCylPzftbr
g3tlepR1B6WuYd/J6/tkUOWukclJxysFYyfew16MtzpauClqiBFp7Te9Ee2mQWFO5xdCKL19bzn4
/svgRU9OwSPWFOMrcAl/4SPNgL1RYbqg+17CwEF/GaoKBduYXNVsfUZoPpuKey4MLtJSvWBcvJ14
esw2uQ+Nhn6993VIh4VRk00TEPRF13KL2k6fWWjkLTGnqYYDGRx++di7qHVL5T+kxB9gA8VU6uMH
oBCBIojyP4J/oiWRv46i5sI1TAwX8Xwi1JHrVZL5lTUW1M8pM0zuWK9yzr3fKLJCC0ZRnUEVpxqW
ag3nWnWDM4oL2gCLcfL8Av6pWiC4SRPymOopoZ8YNOtsxrHeQqZONn1o5RvB4X4PWbrLlwNA0itw
BSymU3EtOlrgGnCyltS9dZRo1Zb2GrXAGyDUC5Si9/SRb0R1HftlunM7d1GimWDgAPsjHaxHkjbj
3HlOdB2zLpU6V+t1yOJxWWNAWI7Cw4wQYNiYGvC2BuqcBIjMctKrZB1N14h8GDdntPZEdxTJRdqS
PBTq+Y7B7nPUo3TIUDYu8S0zYzUNTGghc42oQfUf4F9cBfed18JsjapTpCx8fLSQHfz03oSyZBKV
gINdP8hs4ILNe0RCgHBdInMVxtS/9oCEpnh4Qk9dXARKaDRw9HTtUUg4eXeumZNtG6vgowTsDuLm
UfO86sFNsuXM6ONaWu2mhCV6ICJpR95BtEt6ibrNBU3pR/ej0CmLTPEkfcZ8+VhajFeIF3DqfOcf
StvqnlMtBtUakkpmD/lDrU+PUDO1hRHbpybyYbUE+ZvVFd+xfgabXun3yCowq9U7nfVtYZj9sgy0
HcC6gIJThyPMtSnLTZY136Z22MNE1BA8wjpsBosHAivGkPhnB20iMXDdRWxdeR0/MogZvFod8oiy
dB7khCCpyOnNe4zUF0KW5yadiGjwBc292VkD5wWdEJNGO2lObiAuchI+KZGB8lQ90VlaYF36xJEl
CYq6xBTVrhPgDmTJKl0Bo18io2Mg6JtnOkPwZyoaal36ypjk6HDc6h1miyQbuWjEZbcJVPdsVoMB
PzUDc2cSchdRYWD7zC/ToXke6AAfkG0j+bGEt6jQkmzBwwRXekHzCjo5PqZRPWvI43KCjI89njYi
9+heA3jaeELWcIDxGgSSEUbCfMQs3GaVUPThmyu+pvXznGi1L62QVsuoHVGLwnJqt32f3Qmm5Asd
MOky1Konox3PxiSvNKM/hWW9ioJxb0Tms+KybjMtfkH7Gp7NLD7KRhI4lyKfK2CPVilMFCxEOwwB
F5q+96L2wuSsbkgar63EpZHG8iXVXsgC2klKBAHIS0px1+s8kFM0q/y5w3331qdypNXDDuCWPaoj
BpUmSqyLCO2ibT4gEqe/LfyLFt04/FIG1LIoUFVadHD6BEtIP3N4zOpFk/kb2iKP4OH6oQDysHAG
VEAB14ox9mWLcEKY8XjOOlJGO2mgi6ZTDGyo2fqecUtM+rVukhVTX+k+VD0XL5NDh5RVq1xnQLUt
+c1KdI4oREiiQkc5gSV4S9/luXLVlZVgfk2H6Uc/2be+ROiqgZqkPKDxT1IuEkbwAAglB2gV+KML
ezrDgNegNGEPwKRHo2IoN26bH/3Ilog92HmCwILHl2s414QWrHB8U4ES/bKcZqooU1yM0wHYBfNb
rNPBprZ+TCobq49ePAmaC+g3pnQ92KSg6+b1GLb13lTa5TTpt45V/hiEfQ4FI1Nl684mVx3p3pF/
341jdB1O5bEFBdkkTjSbH7pNG3X+0Qa1vOxrWo8KaehlOCIUCz2HaVlEZLAZ1TMFZNhU0jAeHDmn
SPejAKFNpVH3SD6wFCCXIJNUDMWFUEhsIVrwWIZaXK+h/Cv6fcCaSY8yKqCX0R3n32DlIOdchW79
kA7CwbHNYSnDwbluCnuD7Q7Y0uQxc83uWFqDUxFxckz91jhQ7nCWhKDkmeScOs5JTOIy07rHtJ72
fkqg19x2SEJ0XQ4UNU62AHb2o5E/0h7gtNq5qxGIwa6TrXH2SQ5ijF/dSkteaBGoKTJI32x6M/A2
oYviFOOByK54qqN1ZRFy7+DDgdNyTnpCM3wGJ4P3VMTkq5hj/S2O+69FxOF+VO6P0ukuZc+2ITX1
fcxEdr5wndZ9KEg7MQyC6GXN6D9UW1KQ8m0/jaDGPSAeo1GcBTHubPJ+ug8rv73qC/0sxeitmAux
kgY0hIa6uKAla58CWhzLpjW7I1OFe4g4Gg0RD62q3T4aXb4DwB1fyqQKL9qI/naqaY9JIrIdR5Rd
BDbzSKMWmVpAXl88FdE1orarSBndFbO+7tq2W3MVTg5gnjLbEKNjnAh+x+jW/ygK1W3NUuHtZ7vE
EvoSGbZ+1hK/52glkOYb4xWmTnpeLgZuOl+LSJnPHD9cZmyiouQ0OGfmkXPdV/g0RoidXW05m2oO
qcn172XDSNatOCagyey3AamPWIuuiByhzRPRRWmUHC89XSWHAodgPAX5CRfTtYuw5cShiH6to1tP
7aR/Y7NPYYR2p9JoVrZSzo3lpwrLcFoS6COreYocwO8Kr+y4MO+iBiHz2NcoEnjSUw0aTem0j21u
xHed5AiUGuET0TG0PuM4O5OMGIGvBMhqBCUEdBgLVzo2mbLUECUMMdixICivggnNiJsa0ZmUgO4w
cWd2UXBVSMe66MIpuSoMb6LtMuy8IE+umvl/daERbiAd+0t7EmxyJqZ4znM4MeY/OonWnLSgbk4W
40XWxvnPkqNfZhvJfhrM+IhmOKbyjQh+iGwDA1FDDTB6+4DglWOeZvZRGTkYgZ//+fNfRqFghpO5
1xe9eRLe6B3moKOhTxikSnpx0pQC9k+iUbvO/2mjNMGdTD+UBHcbJpgboPzCnaIxTTET5lNtApci
vO9dZezHoM22QTMBPmYpp0PhtZc6Ie9YWhOGCuSOXFbZpd8M9mWsO9al043PIPbkPo9vAyyKSkte
a7sY3miXLww3yO6lhwaZ2SjsbCO87CmhD4TMTNhj8SEUmIWvbS29prL95hWwQ63JMDZ1mHCzeMMl
UPQXgKPuY8WV0Fp8uBiG6C86T8H0FUhMcxG0xhO+H7nT62oHDzM//Ew7Z5/0Llyr5MkEUcGge/nl
r//6139/H/63/zYTZaDaZn9lbXqVhwiz//lFffmr+Pf/3b/+84ujlEEHgxLCdS2YmLpu8vXvLzch
yfH//CL+l8nKMAZa2+3gkDrL3Amq3WQb9HGbEEiEL288Kyx4yqPo9OcXtvS/vbIpeH0IrIYphKvP
7+yXV1b+yHxGcAyQBVIiB3kTO990cKxuRV/HQwtKz9aNpXesRxbDyYh2KkIF6iEUjGUHw2JGx8b9
tTbl/YudoZa3UTSlzE0YeJztJHgUJtle5IDfJbDdFhQb+V2Shv4FRyXQXdCiItifQNuKbS+LS8Ch
UDNIv1j3c9lYc9dtPUJ/yQy38wd2y20ehPktvkr7pnHtnVVteN6otAFf0jkmo6fxdPuQMczYeHVM
kRGhpFewy85/vnTCeH/ppG4gEzJ16Sqi2U3390snoiboIz0vdiF+q2WiWizO4OBm8e86n6pmV1Pl
Mocg0dCyev3kV0Qdc18J4hfq/JM7SMyv9tstJB2qEZv1jJoE1rP9+7sJdcqZvCUPGNoM01yDKR4r
lbHzY+0+YovivEXapDbFE1j5BOxUxCXmkIIgAfIhmpqLrO6pznNCG8vWOcPhpXQr9PpONK3373f7
X7/d8PXPB+B7Xoww6YPm3R//tX3LL16QDP/3/F3/72/9/j3/Wt3+n69//cirv863m6/v/+Zv38iP
/8/Lr16al9/+sM7QEIzX7Vs13rzVbdL8z5M5/83/3y/+9fbzp3wdi7d/fvmO9KSZf5of5tmX/3xp
fpQN+ctNNP/4/3xt/k3/+WXxAgD15fWtDt5/z9tL3fzzi2v8w3akbeuGo6Shy/mW69/mryj1D91Q
UoKrEIZy6Q1/+SuDARvwkvY/bClck4as0NnyJZ98nbc/v6T/w+K+xHhpWRbPtvHlf37z/6xJ//5M
Pl6jxLulwrRd15WGbfE6toKdOT8PvywVaE7hlWluiKoxYmRVhndxhALF0dAjk8JN8jxmUX0Aouhh
DRhUoBa/XKwPVknBxfz1HjfRJ0rdIp5ROcjTlPvuHWRSxHWHv3c3eorhvICGF1bBdcOoX9IrBUc9
ovXTFE+di9GQdDIQThIdJE1QrENC+/bnN/Ru2f75frjmQiiWb9f8+X5/uSJGrfq2y3mqDVXkmyxx
KobJ7oQqqNwrx/mmm0WMqj9sP7sQzt8vhMniYxmS1Ycb5t2qnXXVOBVo/HeM28jy81Jc+u5kzuGs
YJjcPsVKSLAyhlf4semu6PrHyrNNmjcK83QH3DIgypiC6u72z1dEvLskiquhdMPSdaHYTrhPfr9J
rNic+sRSCCP67o6c4mSh9TAgicwGaYAIfh8n2fe63/ljj7HPJ92ykc+DqxoSVn3nIl719BVo9RTq
XJhHok7U5s/vUL5fKHl2pIAU5JgOmnI6iL+/Q5T0FnwUUQJq7t5sBxEnFzhZWoy4UE0au9ybwqM2
InqUo71zrUJeOV5IQqNa9em9oeUP8dg62zKGMDqfdX2t2fHoxMs4sPuThoSgV8hy0TVxtAItQVVE
uA0P6KOOKo4c7WWntHCHiBBNYK7tAKfVp4QEA3R2XX5hFzuv6YxNIMpqpceOfhs1lvzsBnr3LPMx
GVRwpHyYhiWZcr+7CGFOL69JdC6CgnXplRo1Z7gZyxeESN2c37hUqFppSxVPZYLH45PP4N2DPL+8
snQlLIe1STetdw+yVjWq6UgBAo5REHSvOs5mNhlb5JAeKr/eBlVU4BwecG07yTrzlXkD+uPo18xx
0C6Yu15HCzD1drTJQooDVxUHTW/HPZ3Fu6IfvzkuJIU6e8xkZG3pstWPIRxQCU2/ITPtydIt4s1b
d2ckE0VvvgqyprwxZC1Wf/5N7fd3m2Wi2Wa1dFgdhOCc8vvdlrZOjrPaixk/ZoxOJhv1Wx5N6zph
c12NguZ9b1bNwaAcWAyuCdoEXf6maAJnh8AQO/8IO0m3pz1tIFqs6BxyVw9PjldfloKNm8nZugHb
qsTKhF4lff0YyvEQMoTzen+8qsyU4dFsx04IlGvjakOraToPtBbxc5BFXcgTeoJgYRiSWQs6uCKw
4/2IV3KjIvqmTpjbh0Lm34axJUWVjEowLNFOLx2G0mraDHFpMq0EFk5HC9qvI8tVPHmUUmljHpWk
ftF1IrmBT+OnjGDi6Ja8RJIpjirI8EVDPtoVnJmo5+OnoHdT2i05Od5RVMNfaoz1nz8SZ77kv56U
5o+Efrfg/p+X0PeLZ0FSBcf0MN3FrnzoHCfdWHaqnwrPvJMhAoaO5w+VSoRvEhU1ozbXpXrgkZBI
84OJyBd6NDivCg1asYYtQ4Woc/ocHCpTGUE4aULwq22CmdAibVWa/Mr2VJ9bPLZHO7hlPJsdoQ9S
pElkb7WNYcjEGQgiet0JS7uamiG55UCXrG1G+1DuWn05usaAZBU1h2UxqHIhpFUxY9IIIakzA7ry
/NAhpbvubQAeQaOjhiojplQ1I1r6/fa9LHzmuPgrDQ6zLzoZg9KpFMPchOibjJmiKHvzwm6QboYF
414+QZuELYAI6raae1akurRLn8HQJjKw6QzKPZnWACAUZ0hV18s/f0zzefVvn5KDTUBwutEpUX5/
cLSu92KlwSFBXsELkPxCd4KrrhxafqG9+/OrffCYEu6p00qWNnX1z8f4l52cPr7TDry/XRnO03Vg
ryh+dYEUvos3nm2g1JOuRl9G91ZRTWn/55d/t5+j3eA7LSXmjVMK2xC//7LOwIBgqnh5CW/hPJT3
/Wiuea8DqnK1bFXZfnJ1hfX3y8vJRZlkGBqsTsb89V9+4RSQCEC7Otl1WeodRfgcBu6V09v6Jey+
dDUgv9yGSUjsgqO29UTDGJsQqYzgrpPcaXZsDzcQJC//fB2M98eH+UIIrBcmWxPbkjF/Tr+8LSot
pPZNljLVgJ6Grp4pXtUzuxlbMAE+rsPBRxEU03kJAsa7cNzUBieptrQtwQquubtptbXRfyN86FHr
DM3JaOjQwyK5igqQHYZGvNLoDsUTjVvrJofCvDD0lMmUaw4LnEaf3FkfXmmLX8qhF+PanIl+/5W0
HjVip8cFqHCybBqeXruh0xzRLjl4MN98I6n2OIuZPAesKLlvuauy7dFfiuRct6O28SuJvD9ry09W
QjHfVu+eMTEbcUyXzUnX3x/WjNSObSNQxU4GeDQ1DfmVdmIIQOfKZUBoq/S42CV47DeaEslnrz4f
Bd+/Oh6GuS4RluHa746KGYKgukwNzENl5Z3blkFzbsojn4KbBc02pcjQU3gOgYvGrlQHH5HFIusr
EMyFy1gpZLz3ye330VPhGMKwHdfi1Ge+e0ulipPJ6jmCZZmLk1rWm4jD2g7rjGJW9ajGVp1C/5KA
COfMepItByfxzkF07TfJycn6ghGO3BSeOEx+76G3QJ1CHgioJIzBTEZ0pCzTeCqEvjb79q6tvE8e
IPHRRXU43zqWcizhmO+WzalWXtcpq9iZgW5TJ+l4YRv/nFmMBZPinLfW0u9hKBMLlR/MjBAD2xjB
1lT1MKMvUYYl+vWfr+qH78m1LYMN12UQ8XND/uWhVhwJSFTiCagcol1QbeEgrXGHdJmWYx1BUhH7
SQh0ExFeX1hzCcf8m0km9Y1rJtcV/Dpj0tTqz+/ro7XGdemVcAa1HYra3x/MQtSewg+d7wioZFUf
IMwC2d4nyHT0tHrI2uTR653yk/rjg1c15jKWrhs3vjLenbxTV1YEWQAnZCe9G+1E4HyN05VMgLjG
dsSpDqcP0Q/xJ/e2+GCPmTXPwhCmieX+/aeQsIijA+1Zh/pvmlISzQMRp0AcTExqtEoDEvk2nLC3
hQDnbMSjvgyQ7uYmNYrvI3gWOi5cny0fTGD5VmnRZwvCB5swZw+qAtOhESreV2ZV3sfdMDTVrtbq
K69GkgG4j1QTilq4I7q7S7s2/GrW9dHVCZ5qmfo0RgOzpOuOPVzaE7LLizgXap9nlOJokjtUeoQt
9Zr98ud754PTiWFKy6VQEMIR6t0+pbF6y4ZNcpfE+E1hcR+CQqzHPN72nXI+26w/OLFyMlAcEVzb
MBAP/n6ndhKGBirgClAQsr92HCuyWpgnavDlM+drGGu0Ta97eiAwZ4phn9KtLxn5ffIBWR/cQkx4
WR+paDgt/dy9f3mQc0tH+eGm+c4NaDPQH77jDa+NvB8vMSOjbzW0xxGCYsEd+AihvdwW6EqWmdk8
olQe7occZEZYvQ7kk2w7t/Av4rqkfaFi/1sgg3JjTpOLGLI2dghuD6iOEUcJzK95EJ1T3fc32axM
RZTnbC0NxiCg3W6l4gx7lBEbN3k8i1dT91tI1qNKBETqDsahiiNOLXOhG9ehs5clONsJCX4A6aqI
XXPD4LYhTyo8xyb7buXoKLmBPhnQL2uUUKW2z51i41ouD2Y+LTVyBT85JXx4ZencOq5Bc8/5eeV/
ubJTb5YxoJ1shwUaeEWmgQcRGeGffW3vopQowymLP6nCf54q323AaIldy+ZlJY3Cd3tFHozU9iPh
ipIxwLdqHgV7nlfcloZZb0rO2XHjCwo6CEdRoXVsg4wlIh8samE9tI0Y92HBXByA9HKC43avmWjC
6qjr5s2NWNfSyE+B+mRi8dGV4h27tDVZRJU7txZ+uVI4KzikOE22S4EwM6/1tJNsC2+dCpD9dg5F
NqrM6ZM7/29tLR5nabNwKs4F9Nnfd/pkbNrzET1FWdRj6aKBtKpdzVk37vgYWW+TX2YXI2QBrP/2
uJ9sbv+meEJtED4MOtol2XrJISuowPOpPuC5gZaSps5na/wHu7+0LZftX5B49bezpqtRlQ+6A+iD
6Ream2fbLNtjnIxkLWCOwVGN+c2UUINcqKSEVH/NwYzedlP7VecQfYZPtP/zQvnR5s9JyjU5f6NF
l+87TZMZDMGYEGGeNeIhQcR7ILv0uk5dayFHCBVotbGtdXTEUF8+sQk/AsuKdqZVbEzmPPS7r/78
jpz5Dnl/29OZBADOAwfa5N1q6lu2SAEf5ztPmhaqP9Gsp6HMbhytAT0nsGl0Leis0JPdwkxs53tT
coPXCvfbWL1m7jZO9dt4qJpTI+mbjI5lHArXk7vOpUyKwuqi8T1/l8iEBETFpCeQDiYzPP9Ls+NM
QXf7TpDwkIO1FLrrbTntYnedGbaTcIpVHjIcT3CDLHHlgKgXCgclZiJ4BIIyLGjrNcHlJpGkNJZt
A1V9GgYQe4IwPupG+oAghB6Cx4yUYr47aCXkmCzuD6wgPUwtVHA+VrGF8JU4DvkWILp1aWWWthns
0YOUZdlMiEyF5jI1LpntHEYxvKjMHi+lgKPXkMdCkMZwYWVgGbrE0JH3EUM7BulDqH1eqX7wcZk6
u581lwlM0t+tUtLW68bM0OeV8WBgj7cPpmUeKkl0iGr0noRAvEaOaT7FfneFGZJyjqSHgw/Mfg2L
RXyyGX9wfpsP1ywDxjwvNecS4pf1x6HVr0YjTnZGFqLI76b7sh9cPjl49q59geDhu0sa4ienxg+O
Rha3OqdU5gY0Ct6teqNeNlipx2SXTfDXWjVd26P8NprFZWW7l00DtNTRBAi9gX34z8+L9fff2KRT
RtOcgsKWfxsRM6rVen3wIBnDtF96DdHQpduvxhEeapmMT13ClhVO8YtZY7+u4OS4ViQPQ4Ip3iLK
dRUUdbzRdbddJRsfl/9z4uouExsnuTA4x7C56PW2IMVsYXo25E8BnNX0h+xmjAEK1UnuLVI8GfeT
fejld6sMlzb8ugWSYX+n1fglMIADvhYVfu3YVhw/IvusSu/Biiogc4G2SFgJyBpNr8AAJJsErCyw
ukxdw/5axwWSMBok5akO++KBVoIkIDCF4g38PIp2vQEfzwB2kyvcFq18/fPl/Xn//r4cmZx56Q/o
hs65yH53Q5VoiayRbj/0ZfuhGtuKxk+0LwJX21EzIVLEd4jCBEIR5xNQhtcdUZdbcLLmSuWIPOra
6fEgVswPysk6BHhf8NOoY8Kvm9Fj2TPjJce0sRAz4h/YGCN9rTzrfFBEBF0U5JeGqn4m8eI8Ze2l
H6aErHYR7HaBXipxaaAHkUdnOa0XOYfKlR0mRLZqBBDT9iP4QIfAGozurrLQ4fnaU2ma2in3+rOn
6mnb25+OvxCo//38jcVJGA7DQF3S0Zw3wl+eQlhxjef7It+JkMrWCd0CTQ69/ck9pH2Kz9EKb3KR
aZch6tyqLouD3rqY95mc3bne0+i6C8ixzr3sgBE1ZIsuh9xDANoG3s4EDn3h9zCVpE5JQVd87Ien
SB0CWyaMZOiCIrK+j93waGl+cvTDx7Lp5FX+ltNWugTZ4pLiRUS1XyWvUU+3NiUcyykcqtjZf+t4
O6hszpo2NRFAEJbwSdvr3g12qmuBeAZnkr0JodXTZyRlS21A2NCit5RD560aNzoXAZmFKjHTrSf8
tTPWXyt3mtatiO8I7/g65PKKWdQNZk/6tUW5JpDcuFH4HvwqdS8jBTDEcpe1Zi1lqz14ZGKfvKL/
4WeklFTQmRtweluFTRxfET0rgdECIHi+ACT7VmgW70T3AeqGqD1zD75HbyP9JTIEsysZ2XYZ7mri
URl+2Tc1+Ydw2rlBXisXu7w/VD9GwnW8yltrlreNg+RH4QQ/Oh+nd8/etBBoWEmxyjGaGvEqjgDr
IHTKl6FIT2R1pavyBQke9KNUvUWeuPUciN0IUJZG712b3kznJpRqHVBLLxtd3raWGa/QiV6lRUUz
v7bvJE4GFo8JfC8E4qhxy3XXTs7CeZMmRRwjQ2xgIfg/MIyTX+tEsFhwYjFYp+rCVO09wWY1+BnA
hFgyfnIcYO8kXrIqRbgO7XzbsYIhbQ3JKlD9o+/gSx3UW8CZ4xTmxh1n/XUjgmPn4WGqVeSSn4ti
1O4YGcCEfQ27lIAsLQazH+M4GwnrGRjnLXud5lKlwRMYKZTWhcj6VYUBwQ8UUmBBgq87taseeVWX
YrxWabUdgWyc4yav4GTpK6GV3+u6nXAfh8eYOFqE6xiKsbbWjuyXfYNdcAb706fG/uvDi0bfB4xG
1Fd9cuWShXYa/A43d2Of+giHa2JPBDmN/5ej81hyVcmi6BcRAYmfSgJ5lbcT4r5bdUlcAonn63up
B92D1y+6qoTIPGbvtbGXlK54XFzYdfjOT/gPg6tRLVhmkRFElTcgGpDGCb1rEykbKbq0/sE/CS8i
X3IyIFpA+0QenQlj6A/2GJ5w99r7QLUfhqE8pPrgcKDaAIWzRQlGynpFL6gimqmdZHWHxHz6a9fN
59BId+P2IA0pOdettdzTihcDV3Y1hDu8tUS1wjNBzg1KXOJWt+gFq/bH0eKcZIpkyvRpmkGmVOnd
SraA3QQWl/pZewuDb1ElGYur4Ma3G6osoykGk8Tx9eQuw8X090Hp7SGQ/aQ2tV6OL6KcVB8VE9aE
DJe88KG+4OKOU4Pwk8UnNAte3OK8ll6othkSSb5GCB+JkdwwBgGSO48RlgPnVrfdY67ZCdhaPHnp
8OsH7QW2ya3tly9Lhjcc0cRmpmmNkeadOjUm4u3Nt0ngKwHSdARpzNOQ7i0/gwaZZhIeJtqA6oDj
6w+ru+w4wekS4rOQi30cwe1JAdRPG0ymrEz+rZYBLJDd3yMVGA1lmN4DgPQ+wjsQb0i9Bk6Hpjsu
RO9yYQdnx28eZKBiakvYOq1vbE2nPmok4Ger87a2XzI6Vd3Zoq5znXsKTYkrdDXcF2Be/pX57IW9
IokLFu9O2PuPZRPg4K2yh+HqzSLfCdKYd1ZnviJXJPjHN1L0imjSHcvZJx1mdNdMjqvw62tRT4+i
uX+91+7i4UDIOv1pA60B3YSfRka4zUhjbIe/ljcThza652Y2LpRcRKl5gJuJs4YfMAJGXT/NAGZf
ofK/gcGgYiIZoJXmE/moEopUbxAhS7AhNPsxxhp0coVxsZz/wpmrhTP7Py04kXPAQ/E49uRnMDzC
9bFqGMTd14IVS5isrSEpYYNwIKVoMeLdA83SURshfsdTsmEcdUiZ7lG31Fci1LKIizDdFQjoT6Yc
P5cqA7Qg9q7D08qs+hfJ4d/ZCrfkZT5yNT06AYRW+rQ3r+Qdf1sXnnpZw40Rt25lv06PVu0MqV+J
fjibBcXPuBY/OQmdwoHy2tbA3yx3vMMmqzt3Y+fp1t9YYfCFS+SlsL1XOmnCE6zHdGLBP1C4LyMW
CZonSGKAXhhBS5Pss5qxBkrdFSvkFp/JSjhW/UrrlO/M0eUNJd0B+14ITXjy3sJUjIfRRTQaEDmF
qRwegq9OKzSJsuqqywgWsayWkJifBAtxc08kQ2lnZvSZqAA3xmj/Lp7zt3WGDyrYV6MFOEnVx0YJ
LqCBu3MyuTFMN7uwtF32K5y73K7OXQ9kJFCfYVo/O8zWNkP2JIfR5PbK8FvTwus7+R1V7eui6y00
W4DDd6IYn3SdWPwb9odr3dny6wjatkUzPlTvNC/YwbP8nDXohZXxVkON2LLW/IsD6sAhkGB90K+u
yzM0bPWdLSilG58ALpyC0Jl1iBKl4jdvFqxwHPhTSw5rngxkt5812nsg0t134nQfixEcjQ4DbhfK
r7XglslRfIPXtpvi5S7z3ThA4V2AGe648fz7HWswgGtVhHYGsDlpZy2IOqeZMXWJn9b34hGPt9/c
UUgZDAuACa+5LJgqW/xbBLTP002va3CxHX5amlAIjCtGSYtixw5Kuc/s4qAsS14cVquexe5ryYeD
04lrW8/vgzW98R6ShbfIPbrui0GOfDWYT661HjrHjOcclqed1v8EWZrbiUKusbgpESt2Zk7S1+rs
5zXleLU1nDd7IEIGMH8FmcKf2OEvCSZmUbzLGm8x6xFv206kkznGU+r1+6CvXuZRfmDKlRGQsHEz
uWJiFdE+h2o2t50Q8ACsCXyMj6s93Llz+pZ70BAwZDPxGhFX51KhqCH/A8Aybbb0c3ZHIfeFBBI+
pzhPw+ZOOpuyH3NG9lAkPt3TcpoUc7bC6qd9A5MO/zpJA95J9CCFnam4s1t6ioHZPxW63CPCR1Uq
ODNbJdHag1xQ/bAdfGKHao85cBUE30741hhBsfUdshwopsm3WSWudyeSlrxhOftYg6Elg4HHmC0f
NNnP6zonW+TI7X7smZda8wzjisyh0ApX5OSVjouufOi8FqxGUZ9zfz0FafBYLH08NRy9Vb7815Ms
e5SKFKCgISGJyC+9C/I6xBJNCU5qbRnDZzvmjf87aPxNQ58EGxef6aRMiq3Ct7cyS441Sbk7Ffj5
NnWxruI83czIYuIh4ITtQvAPLrDBaxrkJjFbb4yIb4E3XetidSKT+0VKwioDT03QjxA3pQrKOCKr
gE/naNoUBwUiBmI0h8iwzM0iZwIgOwOvokf8lucnjxMGuC3zo+zoIf4v7oUvXhGIufhXhVkyTZ4h
Padp/qhJ5drawJ83YTBCCKTO2lJOXJvKnM734qoH8wW6ipMIy0pBiUMxhu+oedLC6xlItzxMjQnM
g6vIMDONRNNRA7ThHlrarm0oqesFwgQcrqPXFQQCasXqrPTPNfl3blOg0MnNm4EM04KTRbpsQupg
g7bNodvGPtS3q7cZOLwnYFBuos864VXntVXp+O0yeD6v9X3t23NPhrjasfbvHQ+u4WRj5AeyEpBc
Ekw9iXee/1HIe9M1Eshlp/ZtKYyfdk6iNbX/SyHyjzBhzXs6SK9eUBrjvDfUM5CBmIkaVbX7jjur
2qrhDfLCU5+RXtO6xnHoy69w/JMPFEqGbt6kmIEXmlUsyZVe+N3Y9MDq4fUwM/lAENzRD4EtzRUv
pQNQomh+nTIGsq/PcNi9KH0U8s/sgAJgM0Pah2e+8kwdycWSrj94nKnrJjK8MJi5dFvhTAzE1FI+
57iZnInaVa/iOuI03BRB8MnbwwM560YSmq7OEJzBD9Q5pUeKm9lv0AKanGAG4JbGfGV+TXWZ29+A
lbAgkpoYJM+57f4MFsZkcj13gjgv8jbcn8y0qURUVA7V2SSW3VzrqPJJDs3bhxQx5AbI6FeKtQ5g
0m0mC4mqo9grkAeJpd74OG+wmBmFdKA06v6Wu+3zWAMi9do7h3rFMxoOxGfZZX7NykBsSOIKiMoE
81ACOJC2eAoM9dv3C5jkkPQGETLwS9LHseMsYzyz4o2J2i75ZTSLRsuz3rvceTJTYy8a6kjPGF7M
6o4sH7spKjJk58QqMYsLTmFF56+pRTBpJ/x6DDRGUCuG8bbU+znxH1oIxmx/JftEVwByfBgJU62c
9SeYk5O5ZMdw7O0dllcS0ixSn13n2qULcLKarMbC3Bp4kXfaLf6Tk/uyToJ2zWePETY/SwEtOcWD
6gVcDUb4lbhTeWwJ0tgVMjR3/OYVf9zzage4HgI4wHQXoP2L3I88ahyl1riZCWP1QpIQOGB5oQuP
f2iF8nkICgMUNN1C33u/gQ/qe/aL2yodsc389RyObrbNWo+AUmY7xmZAycyAKXhYPfWC6PHoDd1v
YiFhKS15tZvg3+D0GX53ZMQPoRc2TFFaZ9fM6qSbLrnokrQtSCBuYWsMQGzLR+8gmmq9OHULsCRl
VMupzM8Gd0Ac7JmhN1jxPGeSVc14AWY3tjv3AxCFBxSRe29qGyJIt0kJ+8cLrD0WOzQWm3Hqfp3B
+WOXkNEbV51IvHslmw/J4QKZLCmc3TTw3nDW6Zc+uSepJAqFTu59WCo7Gb37WuBC2xiMyjbWiBFW
ae+vsbo/usLQrxYIob3v/+YNhrHcBJ63tia274Eiqgu/INqR5gKPBIK16YouPhoGLuXBwMSsG+OI
oYRRX1my++NEnzA4gyWD+pDkNozhLv+Y8M3whfviugRdX7+4ijjhmQTEzCF9M6cAsboBBwpfpWZ9
R1Xl7pii0bxymmxqkV3ChkPJwpkZBvS1AGHfCmcAJOEsf5jrZvu0WGJDgZaEcmlGC4GrWf9caXGt
XGeCuRmS5VGsw6F13ecQNKGlimTHCd/vC8oO2czbHMKrKsI/oIqDXdr21o7D6alJGSP4jJyamSZt
ydIDGkEHMD78VXOeIgt4ldR4K7OUrPPeS2PvoroFFBjuT5LtJVlE7S97E41IqqG+u1OvejvuA/MV
snQImQuu0LLUy65JlIiT8Gtqp8vU0DVBYIaCNwOkY+hScQ/mR4FdZGeU7rrNXRcEZZe/kHE3R52c
SXWc+ZvcMYPZkubPPkqrG7ljn0WliS7AlLrNTPfMJQssw7a2U1bBAsTh2ijIjnoQv6tNnFtI74xW
3X7gnkPjCYU5gNbTs9O9F+pUBAFlgRzlXmvBranv3FOKgI6GasdietqxPnLjBCrIOehuSepONzfg
7JUlsIGcuTA7gPIjS4Z/wuLjmxUYrUwYUQonM8ZRx6Z4ajYVUgECK4YozVfnTNjXnedBVpIGLjJw
WtOe24Slr9cxW6K8Lx3GprxjViN/rBy8N1088RYZICEbPem+mC90Qc2pcdrHcm3SKO3o17DB1Tdb
Vi9C191zVv8de2VvHI05OVUZpC63OkljOigTOKBjrDCKgO1UqlTHBN7EFgj6i5roeciH2cEEROmW
ucDocqc8lxV/REJDmPvei2R0xARKkDXdIcgFlMwIhj4Q2Muz9GEFDg0JQFnRYBFKJRMyk+9sOAbB
y9KTJStmb9cv+XYiD/wlwSSsksB4yfiG5BYw/AI5FhJAykcUqdUoTrlAE8XaDs9jZf3ILP2vXa2n
qayqmFT6/IGsN5LKlNz3QddugPzhBnTXD20cgvpkFbX3Fvj9EpFoSbyLBMnqZuvG4XsGxMp6Wkr9
HXAWxXc4xWboiU6u0zn2ObiayWZ2Yi2nrqPqkf5X0maEL7VRogBvGJMf7nJ4scxTuMMTTYxT0IKZ
YDsMRxWM6IyfeKy822jyHJDM/gZGcyLEBRhqtnBN6fKQGK5zKeuWzxoUSeRXhX7yIIMyiE5Pguru
MovtOIIDbBO8UaZOHca69iexctEiyurCdYw+Zci/QgOnf70uZyyszNVojnnx5ttUvo7hzFT1rria
Zfi2+iYD5fBY5cDm1t57YnYNvIBjdSMZz+yBWrzJqX0HrLOQvzbldwbbuNWWQj6ff9cWh70LOXHb
9vC5ELNGRg16I9DTFa2udWiSJrs22W1UBdAwlb8iL56jWVNKBI21n8U92AuUGJBlohkWhrFOBwyw
K1GzEdR5DJ3upcxCpNzEDsQytelnFJ1wSI9dg2NyR2dB80wEU2HKx4Dco574vd0ga4WdsYHBa9Ii
2JiDmV02z80SkNwoUrHTMgEmM/deLPL2Q5pxURFKNfjzVoARvVvrek4nxAVElp10T7pAy1YixU3R
QSO8yAERHkPqu3Ld8g5zzpcDpVP4zBEc5WaClIqG9jgfmRm5F5J4anjeb4ZQD/XcbDEefCXUyi+B
wqiC5es298M5hQ2Kj+f+uIZLPWJcccXiXGVpnklxS+Oy7Y+jV3a7aUH1DL6EIyEkqShzHrIq+6QF
aOMZsT5w+vH+0v0x5p7DXCQL2jKMjEwx2LhA4HXSamI/QkBDgOl4shYA3yWmeo+SE9g2eSpW7CLN
OHFinNir2Rgtrdd1XQ+Isl7N/qGW3SlnFrRP6VsKf6IfS0m18J6oylApgJM+B7q8mox0s4zultc7
LGq6d7u1d2uXnRWSDWa05MhamgTrGh7X5Y5yNoG0NsyYdEeF1aDf2eXC+6zqfHkReZQ5ObOmVr2H
GqJe51Knk7rUiNG5OKD1qNWs7agQ2HYgzzDTnvyg/BSgghaq1wQKJlGDXjSqdb+WQ3noweFTT2kM
OY7/AJ8MvY8RJ6aZXAJSjJj2gmUACuIY7j5DP7EVZB8erMVmVEbEJsO/5VtbUoKCIzd1nhHuCKb2
blZNEYXgSztQCc9L/z7WfRPNJoNOz35srTOS+u+5HI3YL8eH5AtUPQGPCGJia1jzR4gGw9Ernd8W
Dwo7GoD0WWCrE9GzWwN5+taE/c98KsIfSkQsQcV7cCuHlIF6O8r0QGAU5gYzfSd6JwVF0NzDM/r+
0ATFYRxEcA1zgkF6byHwNWvTI0Yt7jb21XRiKW2Ik5wwuR7alB8RrNOX03nZOa+CmKwF5pGale+S
rl1cifaWJvqdHOLOzYanrPY/GsmDSab6gSif8US8G8eeDwEfRtoc2M1O1ll27NoWVrxuWMIIK2ox
LWgD455NGMaYJASPE8OnBjS3dpgz7ivOQ+GvhIrKpyFZxbY2hovpQEvzIMqc6ccJjDaoeeBPbjJ3
/WZ/TuolpX6ewF4QPrNRSbEY9M2unWouPgknSwW3emShLVR3whFGHT6K5DB19UdqwUtXUOu2rCsN
rZutKuBhB2qIwCTo2O0ctZ2MBKDsPOzSkEaHAt18HEhudXOwjSvyhHNR9NbRBA6zDZDOxe4cAAtE
goOedAZKns1/zLL6ZbkdxKZeveN9h+znRnj1rGS8lGxRVo0KGJTan8FfrKsLWiVuTW4WB2os55Bn
7j32YFVvdddskt1VV2Q5N+ESaZ4O26zYc41sr2eLqV1G9oTRpZHOWuZ6NJS4nisosBTUonzy5/bi
lk0smXT61pyexvC+C/MYS7J6mU4Zf8xeOu4jqRL1nkzkDOKkMTIsCb1jr+DkjxmweVsxW/dozfph
VTdD3p0dAzcpRcx7eF3lOG9gct8jHEgu4gS7+0uaaHLVI8b8IR5m4uhBeO3UyARx5VUmiokGqLJf
u0r90f5K8JKYKIySnHaYvWkwPkDTeXCHOzDLqI++8GS8rCCFS0LrZLMcbSP9RIhUxwDeSfAA/xHP
koxtjWA6c9U/IBdqVw45o2ZSasnGWi5rBY/K8BPsJ2gFDEAckSmnEdwwFRguistsgU03BrlZ+7aH
kMdtOg3VfQVsxb0zGtvMk3ZMFCX/hvYZQynfi/p6mq+s7+arUu6L2fm0je4SWZ6nHv7/X4sJkiDd
9+UsIxxbLcf7uuPts57TwG8xRq+fbD5gqoX3WFBZuXFp5oSsMrHvARbuM4McPc9yJaZCFHPIkFgN
ppTx9AWsGdfgtRx61jx1a5K0HgJA7Q12CxYZmzU7c/omtzLI7ZRwPsRgJNuaywi93d92Zee7zkCo
ikRxm/K1u0vyJ+XXiPVZR2nB0NCuK+vIynJn+NU+rBv7SCG1beXsxdoh3zUxNbFOHUdHwXjOGNy3
jG0AayrjJe3TuKq1fWJHJN70j9PpOnK82WK+aqQRLsgO7DAJQqzBi/na5uu5DGt/YzrS57pbxaO5
yG8wtFtKNj9e/G44Gxx8a9JNp8a/L7In9069/OC7zt0U6IMYWuZVKyIwNATbcjfZ9fNsBuRWaK3u
2Ub8wi0i/4q4jZ2pjD2pT//MLtxS5u8xu5P93bmXxH4aGf7t54zxbxA62W4xQKI4dsHEqyW6HtrJ
N7XaZe0ol22t//IHJLvRyA/T0ujjVAzvOYP2U05saaBQOI0TWmLDpJhJnRl2vtPaJ5THp6Jpbplr
9Ju8sgUlj4oTEXKjobCkBrzjdsIm6uqCWQbRAJLRT2aICwTee+7CU16pf4K7gDgwwt9IzaGrLs/M
1J4BOkJ1gZkdZATSI3YgVmwCq5qTMlnRsAaT9+7NpPwOw85XffqS+uQ/pRo8+6SXk+cQVdHXxA65
ZNJM/ntWLUyJRrJIFqY60DfMjZ1br1MDrDp1wk+Eg2ChwznKclDveuWP6VUOpteg0tSqQIwg4qzp
IZujLoqIysLuzR7IKP31EAz2Q0UsDzCuIWeQj/DIITQFtWbKKWz/pKMVoX30NzJo/V1Ve58W37rN
Qk269SWhJDRqoLTJYKq87GhCvdvmbfPl+6/l4txjDtSKmc0gIS988sth3udkzLI9gdgZJlc/x1WL
UBpGZ8GXK6VqN3L1UqPY7YL2ZInwGcEJAbuhf+uGX7sOf+B8y81XqVH05cG1aigNqB2uflbdzFoy
QFGsKEpOFhqGKMydizbWDx4eLJ95+hRr9qwLl66SkSExdTbhf1R+kpEMoJKT2bfPqmGvX7HP03dF
nw+YR9vViTslPC1jHhd2/Um7+5pnoqX4lWLT6PyK9PbZ9NKR1FHWskLtJ7yfG8Pvlrt9W211HvgR
e7Bhk5Z086q2aAf7gHBjmo5SfYyr+ZvP5a1rwfGQSoJjqmDSbddRY1hA+WZ+n2yss4vu/TCq/Qd+
+2YVvADlwfdT8wRwhgq0ty7so2TUOQupaVJ/eBOmZ1LnLpLtj9tRObYGOq56dd90KjaCRd15pECv
1wqOjXsWMh9f7D57TKanXM8AusMMw2qzvo0FK6KxXZ46ri1NrqzdVSW5ggDP6vyi2N1ulD8Y/KDp
sih0xMh4mRVDmvT4gXY/MRMvm6+pER+JlzOp8oMfTbLCKMRwcsSkI7IcqCDa6bRk5vtkT/f/d/cR
LWga1U5yTgfqicRPXit03v2Y+BCWQTlKne1L+9//fz3e/WaTczBxL4ePAzGanLVl+MoWCXO6J9Dx
6JiYm4nPLntp08yNe/9pafvYGAO+wcBO9zBH/pDbSlOiDPhK9hq3dsD60WkIUi/8LzZlLJi85NAm
I3nOryk+xkgmUNvzeu+twotQZNArY65Ny7/mDOQeZfGnWZ4oeisU4A7Tw4G3yqJrRosQoJld/Ww3
ov/rodUMjr/t/PFfUob92XYtCrjgaTEZ49nteZp4eaqWuBPIKR/zTIobtpPxHmJfmbC3SeVSe92I
t3uUJov5samudp9+JUGF+1vkJ7m6R2UMTIxbZiLlH0JjzpWnSJ4q3LMGsKvwU5/gCDeEZwV/mGOu
PYk8ufOpRiOMu2oquX+zZ2ZHHSMFXpDGyX4UdFvSzwgDd1dEPo7CqBHgK2XYBRQSup07MUEcPAY9
uaDYLU55NutYeeWv7Tt6X92zB6fJjEjIRYpj/W0CVveu68AWRH+oq5cpGR+cUTG2wUlTrtU9FtLf
e431Uc/ZG/i1a6L7X5kzgSOWGAqYeKzchX1fy2QLKqyD+iNhq69eAOxDTHW9qKrt39mIMN2qOiFL
NWzpFOrxqBrzicTvM/RXzWWvX1HQveH6xmOtCaOaW0Yts0cuY/2nIi8yggH8ymRzM0yE7SRiBhDG
rDWkZ0ej9ZlVr0TV8D+Un5xo3yOaIu4bbwWEPO7dTtyGhvcV4Mo/y/o2Ldr9jnOb2AFkBKailh4N
E0G1dXKQPJG+kyMXrttrNi7tbuocFlnT/Gmo8Vq63b5Nyn95fpf5NSARi1oQFJN+5LB0iPf2KO3l
sgKARm3V4tIiiZeEzXaOSCdAA6pqFkqgKLFPsqHNn8jVg0oHu9b+07LBOM8DhIQAAU5IKms39Z/O
RCnfAN3iAFDIwkZGSizCqWA930dzyMCYFTbdw1ocCk0oUGfxWU9dQ3KDBZSMPWRFfN6ar1+ZL3cJ
Zd4jGJuoNCRpRqH12ObEB7vCOspaHOaFHnwkiWODwKU9ue0Z70K4JWXB3BQjCEAnnyCXp/XEm5u8
VGHCMsr5HEfixOqX0RR8VRGjUZ3BEEEqMhGmXdspjDi3e7YF6+m87AnZxMi9rWSbbQy21lMfJjEE
yWZr0uoVhmQt7ZNJ32LlncE44LXLeMlQog1thXDGNIiyIuTIhSOuDeHsbMI51okSEcvBpRLByDp3
ffbaki8HT5PG6n2EgQjwsxovTVMGLNXZuax9wnEpUcylCkGQIFVTQiRB9xJJFW6hrNtwTA1vgyCX
Q0QVAdxW8rorDD2bIAlRFrRfTBD2XKt2xGaet6lYu926Vn+SBMrSXcZTh+95c/IrF9nl61Jaxa7r
bXebS4mqo84OeArXvZ+LF1WbZya029Gc/zSmQLbUFd/9jABCzpTimCnYnYzGS7MiXg+H4RTUJXGF
moLDq97cdnhVHCZRmxPk7Ajnt3TMF1e3yLz77Nu2+l0GEmVvVRqUeib2jkMEe9ClT+NYvuvGy3dz
Shxc4WVIAIPhApNrv6QGkzsEXlIHO+0tb4DcaUW8VR8dt/vbFSnYGib8zYBKNnx0E07YMFnEWYyC
DxTiZNNkrz0BnqLQYK2oIqqRzENQDrUPTbHQ7gCZWBP5FNyTXu6IxGF8IDr6xsV+xgzFgIY0lW6F
YM6Vobfh0P4uDvDuTlTX3kIM4/Z2H7dt02zlTPyjW1ASe+F3K1nbZcRxISKb3/QUZrvAvRkuQehI
33knyozci47Mv5xjQiQFgSN0z3Emyf8i2DuNJThSQw/ddikQ7fXw3gkSIMtcfZTuofEQSSxD71Jk
qbhTzr8JOV6+jC8OFG9/XQo2xj3ozyWyKx8dITMCXIyMju+CQrKw+Q8bLr0RLhRF0vYoiK2/Jv7Z
duxQB3pobHKuBBSUPhxwiajUy08pVoqgT86tF7qHbubbU118ynHuu/ZxxGu+MwFi5MhvXrLSunFX
kvWF+tZnhi3pqaoqJ/gq+JST9WGgC6EULCkRmv/ETF/Zs3Rsu5Xa3Pcu2QRQm+uPavWKAgZaZjad
NdEaJwtO/l3OHuY8TsPAnCZHTnYr8b5FgurZOQrXuaV0x1nyJPweQZjPwLO5Q5kT/51QJ3YEnXwq
XWbKi0ipNV+bdr01OcTWkODQPLwNi/1MUjj6jTaJDXm/twb/IgkQKHXF7cB+vOxAKAwOd6MwC3Qg
WbIV5D46Qv+UyAk3CTbpbaM4SwbIDLHRSBrtkOwDn6Bmz05/cSLie7N7ogiD5i13gA3DqoDhUvdE
ZzD5FnwqXGYEkKwE8VZJsWcuZEeilH+Rl98DuCH4BkaBqtcIflwD+bxt+Ls546fzUhPEIn6h5FJg
wVXb/MmK3j624z5MAZ9lyV/C6T4DXVPum16Feztq60BsDcc1oiavds3YMeVDbmxihd6E+Qrdnxnp
GDLaNwHT9kbHPyHX7MhGrGIQwG/klOWLk0KCMwAMJ2bl7BZlkpFhdGezJxZ65vtQEF/syFvb3K/T
JFYJ/LLR7G4OEH4Un/P3aC8PYe0cMl+RyjJcyaMmG4gtaHoPeJpInENLolCC6+/RB/jbscTxqzfy
Rfr7R0LGZUn41eq8Ll2NjMkv7I3ZV8jqUv9Rdz5CO4Plj+cMHI7m1cnpwMnqgE9B5radhz/touK0
FRSVaPvqmqlRR+rkwD7Z7dxP2eBrbptkv3QmeFH45iog8nPsdgJJN8V1NIfNtyuLR0CsalMu4d98
4utvVt0cCbTtCKrhbFXLQyrWN7S1y0aq6nVB0tkSMOb6M/m/BoMICzujVozWG7LdnHk/uCBj79EX
vtESblt+Er5iMoSceKbWBhEKoWmuqbaK0XnsjgWmNrXHsH2xPH0lVZbYyiH9NOHKNIb9Y3Vs/qx7
RKgZpsGOJXBTTy/2MHNZjMPWQePQj+N3a3LdNNb5jkh3EQozitn2WjMhH93dKsR74jRRSFsEpjx9
KqVHZnet+UBHm3g+1FRLydBwZZyjXFIHzUWvh9zjb/aRdXZp8UAyl4Kv0L8uBIjxTBkWU633gd4Z
onaZYqFnclP3zSHyzbOKqK3cvyJn1zwMkhnm8ugprm0X4O62zHtuxaJCmzenT0aONAgNzgMVmMHl
1by3g8dEeZg/tLT/2mX/0RaYIIRBNIQMQ9q4Ti2c33Ckc5JEhMiuKVRtllTrrZPE+mj0Uhuu13+6
JOZkTKYjAg4KEsAEsW+WF7fyDoNADgw7cL4k960bHpjGK48sfDgvuL+A3MoPxVaVKISBbCeiVWxE
+U5NLEDI9IuAUXQ0BeMEqa1bHo6YN/r5s1svUvkZyrr+aVotAfXG51Ricre0Np4et7n2c/dfhn9z
C1gxc6Geoi/citTn7C0KchZa0p0CBnhcrxFGgU9oV1Glizw2B9XsqAf5JKQVq8CcY9KOSAF3AN62
H6Mm+6JCcyXv87diDJY9zACAsewnlneeN+miifB2oy9xEaXqr5MD1bY9EGoLUvE4IAazMYaz4yUe
dVR+Qnt+mzM0uYlDwwkkxk6CIHY3LYq6PS4hmrbePJvhcoBkWu36cbmw4VZ84fSLbYm7TNaiZl6r
R6iNeotXDOj+2kWWLi0iEcg/sVd+OCejVQzzYeY5bI2Vj9Xx1mBX8G6LNACS07VjtCwjIHJ3jaX6
IFB23tcLohLQ4JSN6O0IbvsWKvQJJs3xWDSoVKwxi4bqrjxBV1j7eA2ScHwzqn950IrY9M2Pqnai
siZyIKnBiKdLe+zzwmDca9zGzn4B/PtWrf835bQzNeX4bxmc97pl6hlq/Q+jLFkqPB/aalK+4XvZ
NKQzE4XDsrQHBvJ8YAVSMsVIZLO2zT9Sbb7QCZwLsTosDxj6WAt8f0mnbZmZd0xMZKlNGjY7a5LL
qVzL/7yxfKsq8VlKczrpt/rVGHFoGDmeanUf26QNmSGLToCdG4CCfIR+WToiDyfyeTtO87OodXPJ
568S+vIuZXNHHpL11Qu97mjtCjKZgv9GoiaY8jQcYG7CXifJcaCshMt0WsR6Ij9c8ozb3vl1zI4F
LyrdmOQq+uDqhqK8h+YwgxKo1xeUmyWmrh1DtfsGPUF0kdgzi6XY9xhctpn7bzWoaNOlgBqrahSd
RK8X3rBrhiTuxuFfxZ7nUGCBRkjy0dtUtGAkTmPHQWlhsd76Zn6yWeI8UwL/xVzxP8bOYzlyJs2y
r1L271ENLdq6ymxCawbJoNzAqBLSId2hnn4Osmu6q/5e9GxoSaPKEIB/4t5zo4XmYLBG0gEiq9WQ
0JFgwvHcYPFbi8A9TiJ407LsK+MJUYMm9pFh8QsTZoa9wt45Sms3gj9fNnqkNqMKntg5HPQeAGpv
cE+kndCK11IS7xDrU7Mk+RNwTH+V5mRB6kHk3DI32pTY4kzHLdaJivCFtuWPGr1xlVb2noqGPWsh
WO10sLQbsdengEl23zwlImZGmnDtzEHCNU1mor0LHTz5BE7Ma8YtoF3C+lg9mdW0byS0c1IWX70M
QjfCrCXBC2KpITTYkWU3G1gaxg71PswnfDYI4Qm2q9/jtHhzp6xegAVwyHXLX5ReuSvSkyuGnJpG
LcNh0Fv1XhvUixkWqOcKl99rbMEFUPm7cbEqrPvEzuYnzCbVY/ykbUT42lb+hqf8RApZdNQt+xed
3MYN0MNJllIQj7tGNISLQW1VzhqI6MmNAcC7uDYCR7yQHT3O7qMneDzDclIA5jxhM5szwGOlj7Jz
2Tkhe4ORRE0MSMiRETMUEHNrxS9duXoRLfOq6LllmK8Fu1HbovFVevMUlup1iuOT5xAMg41vi5Lq
NTTKNydsySHvtWWFDtHCarqc8Diui7btV4kWkxjwYZpi3MWT+d4r56EfhmxWgPL3DWrLwUOXOIxQ
pfWHxJfOvhoG5njy1LMXXGBx0cHCxSu9au/0ctSWBrmBXGVcYVHpZeiwsvRQ6cPNKJCRGqHxTA7c
spU8/MHFNsUG4sb0dFu1rK21rg4XSefsSQHbJqMShKMgvSF6ojl4VvnkZu0O5lK+HvIA0cGxs8wz
Ftd6y8UxrqbCZVNqZYfGmONE2WW4xspMGBikKDpxIOydavrO8/mqwglS5gl1KskbO2n273l0A1fw
ZfstxplOpksMuwdbZ14WIx46KV2E8zkQ4RVqL5p/idG8zoD8cjM04zcOdIkgl3uUOjaWc9ZTLccK
w6TIiEE7pAbdMvyTZF1bPOvskEhfKMqfDsv0rZjgMk41UwHPJtOdQEakqf20rT2uPjVSFQ/N+6Ba
HK0lY0AVav3MAxiXlWNw4vlzGGLlPxW+OgcrpVPC9qHy9zYQt6Ngr5WFU3i0FH5P4l4hBuqL2g7y
nTGU7dKu5XSag4rKIbDX+IW/Pb/3d1MWQxlnZ9+UgbNWjIkBsg2skrSC1SVuMpxHU09n7H/1VmOt
3Uw/++xOFjGU16UzMCCo+4hDleOXaKLIWYVKAOSUIcYzAWi19khIi8u1THWKt7jTjyjHdnqGLGAM
xH7UnB8jpGTKbe7PiUUnLfMFQqJ4zZS0YTeBrjsTkb0M6hzSDY6huNJosIiAmbyy2oYmIPs4sUn1
CgMA8M6bk8yzPXGRFbplr7JfEVH+Ir5wz7aJu3YnsD+xTt22oL2YM6MoazxjU0UIMpgbaYR77cph
2kCMck54NB/quThExfHelxUQOVzwrJPJ435Qqo32Yn67OJl+ySQHXkbABgpgTaxznRAX4FmrHhwO
Hn9xDm2Om2RiipTYy9mvW44vWaS1S9Xl7GTH5LXMrWI7DQMar1o/V3pHQHLk8aoF91QQ+GhBXKmG
89gbUrwdAq9h2e4wQxF5QAYalTgdQjt8FHa69FKk6MwfSSd1bjie7LWdi/vI61+lYJfFKI2MV1ty
zopm1RTBJteQALW6RdXWtgxTbpVzgeT2rLSKFs6PcG+z5rWKC8RyYtPjjF5FY009QAFZcP94jU2S
Y3vWkAXy/5Xub6YseWt7TD7DwHsc+Ud4l8nmKa6C+y5zHZJCBH6zc+355zb77CpcJA6KBtmKu8qM
L7h4MVf7ur6quyw4IBzg1pHuheQJT3Lvy0Tlz0gBYH3QxyRoVTaTXrdfUJqRNuX41Eou6fRbado7
NFDQKMEQFBF9dzwFn63BWBBoQMJQhljlOH4suCBWRWqCqEdF2falvUJyKahu51pCx4mReA+jHF8D
hLBLSBg5GdDFupf1GVk5RuYkoPKfTIaQZnhEgK+v28LSWZZz+eseNtQKiXIef4ZK43zhcsKWzUuH
QDZdjV5zR6n4U1hxvk/kizLxcQ4WkxZ6+nkT+yYSbNcx1ORUqq8OPW2m9VTIpL0RjhpUBMIQFb8b
i+pLT5hDI2dyKEHynyEg3u+3RqksMqCTgBvMbmtO4VraKYQRZr8tlyVTwe7a7vRYE4ukVk/EJ8E9
pc+yujsSNhfO4BHa3O57esRZuH7P4XUvyI0XfbyJpUQBT1VMa+wSHuzUYFQcM9oWpNWzRXyDR8eb
gwdHM3LrnWQOZIMf6GovLtm5FXtZUjpQWFniV5ZMSFtIpunaoDka1vDVGdm+RXvFpFn+DHlKTWQx
d5ryL6whYp3RQC4LknVogsQhdZQL+C/o1krx3A5nDfk6fzpwl0HCSUR7XQifgacmwlXhPdJ4EPGd
gkVyJ/xgAXEpjuEsEWYwF5rNAdyyk8HZOTUbqFwUd2FdXPPB0Xde+43LNuThpj1OEF29wpRACKNz
+nHvR5zHN+leferb+JGAvzmKREdg1xO2pXCFWAyuOpIZR1sxOtA+81G8aoLxQZIMtzoABaM774nt
PRRo5Fkooq8X449QtNBOfnTDg3Doibpihe2bNx5G/AUJ6m82e8WFqRo8RjbOv9giUyZa0/O+uYF7
Va4LdSfYj270PY20x0xinUI0yzBLj27gLZshe7DKWK7N2qX5JprM7a+uWx9C/D2L+a3DxKzf5gHS
NYv3MXPT1aBJbz3gBFm0apibxbBGLj1+27VJAnWM+jZOjuTxETtc8mPu8MmEe1Gr7BlFWcaaIfml
YqK19AmRsRPvmwhh7Zjc4W1l483YLwoB+QnFsYPGdkSIbvtbXXgPEmXuxjLh1dazAgQBqBlNxqIf
+4VJQFMf5jgTRMH62Y4bdAUbXB9G/8q5sZCBZM6PTyG2+3qjo5hnrP4L//YvQ9tWlo4U1p0ldM45
RAC5GIfiHZ/R/QAdnyPO3vTlrQ5dF0DLvJdq8KzUGlE4ERv6RaAhFTLL9qdsemOFuGWnUyauTGg2
cMZbYhzT8aHe48TrQAlPiLgCg4z16in/6NyK+KeSCajTchvrGgfPMSOpfPQuRtRr69EK78exeK2n
8I53UbeifRXriiZUBXWxDEzq3S6qcRkU7aIy2ef2k9xnOjoDJptzlCrSiGGWfsRGuXd17ycbkDpW
HXdQlyDqXPmbmQuCqbameVYxav74I5ETfiZ/7JZFf98HDaGJvrqQmfs21O7PHGSyjEojw0ShVtLU
7xt3wsxbKRIdyN2NeTomrDhRbTBN6tW6b1GFT+bCJytV2fdoAu7Dkqew41IdY26jRl3ufTlcBkyK
vFRBcaYF7Fh9eJqHBXhQ7KTpP22v/ybql4ZCNT4P+6w12o2QvWwTDxP2v+qqOzE7Go1hUBq8JknZ
HAfU6GnLAlISUhzqH9LNfmKfhddgb3QDKM/0MeKwIvSHe7236WAS0Lk6Mb7khpOI92BQc4XnVk8O
j+OjWnNHsAJfKaPDxVjHz5hbmU+ygZ//tOeaz1XhnXqn9dYjd4PlEAXXHiQt0qu9F9MSxAG8MKMN
jpxsMaar+NPysR+AF4kshD/cEY5tJqqNk7PNNXu5dhpSeVr9olwLq1vx5EHnQb7e4nlhCM6KkCl2
i0bU0+VnSs+Jy+TJ04HBNo75DGZ6l5mSwDAJpJsXZMJ5uWkkj5L2boeveMHj7tdO1p3R2BBMPxNR
WmfXKNb/tp/BPaufqs6oVyUeFurK4QWMNs+FPxlIDJaiplboennvt1W8tmdiiJhnTOTmUWpL0rF7
F/lFZuPzi3C4i4CY+Ziloe3el9bgrMq4shatISMKmuBVMHBb+A4ZUORtsb5PtmhTwXXgM0UYZS59
hJcjjbjQUM6bBaaeAhKEW57NKvmVleMPsv2LsDH5RPkSxXh7kZ16yNv0zi9cCi1ccwHX88IyDbLH
8HMjV5ovd4TLPYk6Xk5bakkSk32AC8pBkGaV7OzHcz0GB18XFWngKyhPi9CfyLqOfsaQvbAXDc92
QlpOg3+RsOttP6ZbbkfX3IbE7XcXVPUrtI93xLC9ZI63jUqRb/GnsI6z+P+3FLS0L8lWtwD3dNnO
0iqk523prFsPq0idFYiEHQLaBgmuz2T51ufN2kOKlIypXNVjGew6k6IFADE+MCOEBZ3gkHEJU9kI
oa0CdtpgV4pFVViApk0nXcf1d+dOHz4766ZIfwzLbBa0PQiEHLiWfs21AQ6TYq/ByzF6MVm3Ml5D
DQk8XgwDuS4B3nQMsaINqBz7x5AZEuDUfXVHjLQo75qtjoXxUqJ1d3Ov47j10/UIBF9o0MOsqGBH
nCMLGtsp3Ocqu9RYYFdszU4tt67I0MS5rExEXK4fH/rG7h5iAl3xKReMMLNgrdV6u4Udsq8ISseS
U5Ph1cI5cpT2PPWC0WYtXqTopicLYQ+3DJFYlMGV2RM2rg0bs5UvSZoeSBMNX4OjD99hm6nQPowH
P19lj41lNR956l8TJYjC/OygXeBYxhqKXMbY9w7rZlu7G6D9VUJDTFSExAsuuw0qreik6oBoaJwH
dusYyENiY1046aVUIoehwEouxmsLjuYlVqAGeeItynTtznKYdBslWUcWzFNfdfHMAhNbRkpT1rD1
SjiB8gmNRDzoKFldC/x7hDrcMCpCW4ZPNPsB/yfniV4dogyr5qwmiKm2lL1PnXvDcKpThDlspUgg
gNLpp0fHzW/SoUUf0O2LMrsDt8Ynw/DQFEV/g2jnLuH/eayeMqT6idsevdg963Q+J4RXy9KJtHMe
UPMwOrWODZnxQ6U+LWCKQ4gFzRdM9JtO6JfGpABF8MShGGHMx8OQLZEZT2dTp6XQpvFJ9fczwiZL
7ZcJBv0jIwIsyn1wErXg3W5rWxymyaoBvbjSJKn3MRvowTSn5SiFPJWG/RX1wiajMzPQeIb2qUQB
tBC+fbUaqCkvsRu19yxT4nVt5t2alAkYL0rPH2Mk80XmYEpIguJhoC2uc9AWjuEGR3Ngl+rVA09B
S2hOaQjupP0toYu5yyfPvmBiOGgquE1chseJUVtOuGjOJhukPZpoFaIzxl2priTgFFjDWFxhTPpI
0+HOdroBknsvVj2Ri+1MV4Y+RKpby8AE+TfLFtu6uIQOUoYw20IDdEFSQSRwHH756t2puTtogTyU
9JGLsq2Cve6D0EI9Ga2zMmfv7rb9pXCdW9IU4UkYSbv0ovitSVkPAXWjZ5vAYo2ez+9sbYZqLZLN
tnG2rcNgIibzgi3k+Aqe5BokKj8GUi6tkEGOdulxB5eZ0W+NEOmlnadfnZjulainU1pyn5eJcJfh
SJ4kUupmAPMU+7wlTY30vcgFycjiFvjaLwBa9cEtmO0qKsWtUQ4CJf7w2pRheufgV9sMTkGuZl7m
/tryC7nDPYvm2fTqB/pW5q422N9WLz7hk/TcngP/spk0/RNyTkEgffiW2oVFGrrWbkWg5jSDAHOf
+Qo36jk0UYF0un3qeS2uoQgZV8RGsRrL2f3gc4cNk4ic7/rEZa/3NHfZOGjXoMCQpbfNscviC1VY
eMnDUwJO4AQjLDsmFNu8vu4OC+zK0OP3sM8fI4WhiIwFCBcOiEXRWb/0nE4k0dWzpTfdMTZe5WgI
mFq9esks8AoZ4VphwUTeC+lJdFOe5RxTid94icJN7t0gpT8rq0NROurcSXu4d4qYega0VzxQjjcB
XSbOWXb1VQ+hwWZFWeh2d+oqb8dxaJ6N3m8fsKDv0U4dTGac1mSU73o8Lr03z//Ce2Tf6RpUAshx
xq7r0+yOAWPa++XaSZqArffAlVo43yQU1LvAyteYGgVZZEVx6hHdwJCol4LR5nOgVSDgWm1aeWU2
knw9eXe+zhsSBowBcGYaVl3T/nS28cLC3d87eUMCvM+UPXFmYXyK0GtCkV0hcfHHKrpDbvYtw8LY
mm52ruQU3Xnjd2Nq+r1WGqtCxRbdL3OGuCTFrdHI+RGUwGQSz56usrxnOPg9Cit/GLSILi0YO4xF
PeJmc6NlEX4pmd6qAEpLHbQIwjWwAZydnDiHIvsRU5buKPxS7IBaccmmYzQ7Wn2HJEmH+ndRWFF/
IY/1mGndM+usbpf49lZPRXAwZw9jgEScji1dWvmE5AA6sKSoq3nLbX9lclgUjcUEMP2u2r4/unpC
SSx9b1uGjPZiS+vvRB3/0t1GnnvH0m8QHvCfTBbT8IhcZiibewfS0YLRJfWi27BitMS4NzT4XaM+
GZeIbqkjBPqYsy9duSFyWRsBzDJjqL/qUtu6c6uVGrv4YfSKB/wxCEdRM1OSZ1sCfCiv/3OoybBv
FqQaLSHrTRMuDJOdN8OpC+ZDsfF9gNHABXoCWrSnZF6lTn7doIPjLJPS1k/Sv2s9UC6QpiDnJvfS
64K73+8VA0r4/reT01EOSiztyWz5B0iND06kDcQUf1m4mrVh/f1pWtyrDGko8rO9/qBb6CjjuGcy
X6IsHWPksRanUBDle0TfOVXoNO+uhvFADtAmQuuEzsd6LrE/TfosQAHr/KgQVXed9RCNnvlFaVSR
inuwK1iZOiwxEHG8tyc7mD5AHM/g4Eix2yfOLMCS33QAhtzGaO7zMX2up2JRTuSL52zml26l3lJr
eCFkFidk6T32fuyQ/4g0we2/UCJ+goPStwY7lgUK94z8a6PdTz059IZwDviVja3srbchJUfZ8coD
FcO0Civ9sVeY/IzaKU+ez+jV6E259u3oxRxguVolAyRTsLYSWKU80CFYvfp2SbXZLmTGGGUSbrpN
Y82Hs1Ld4q5CkVqGknGUaNCPjcHx9wdMqeu+BPlvBpH11CgGemSDJicRlocqJ+2+0dBhiCls1t1A
XI2utxV/pXL3mcY+LkxttKbSRNoog+HQGXsTdcoudBPWdzMPRQ/wspaQWdAQM6EldEYsmBQ/uXmK
JnNIrqqVBixdjXGIUbwOee9vbf+bkM5xj3oFbJ4ZXIO+cTAVkHdVMwcdC+mCQ8IsU/Nzu6xIHmWu
VSCis7exUdq1rrh5hkN4Ul3x6IbTLMwdbHCmiWRrdk1Ap0XxlB1NWXz5/qDvCyMCocLctWu7XRsA
H0g7mHhWxES+aFjoEYG1DZguX8bWrFHl+cPRlaywbCJ22xjtdS2N/NCZ9S/u2SrvsidbEfxcDPQn
0g4OQ2T82AFKe1ZMzjIMKrm25cC4tbwMod9dM/ShOLO3dZCymR7x7MIoRNSC3D8iHGcX1857KCPB
sFrXzzHya/KoNkaO75Wkx2yJYDvOSZrBohWMkP0aNWuHiiPiKJ8XnLTNYDUM8bs0vBfNYwkD1RuP
YkRRLyO/vhNd9wKwjw7B2ZDD1n16ATocNC35TWD1pPE1ooOrl6dU0UxErXDvbXlgu4zBrklPQnVf
bt9/kEfbr5gk91fU3kMnu1tPPTvWzdBjqjRuigxRgssc66T67pi26OYBzvZAZpR1y7tDzZgarUKL
zMrop7vQ58zFtm+sHTsBUWg05soLCTLAIIkuf9DduwJvFfGl/jLtMouxr6mhS3X9Iw3ppwFqpC9V
sC+Gmp5caXOYlBZ/tD5KGXRqXO+xd26RZYHYeY9F+FxI2Wxt5Xf73GEVaHgu2n+ftIrc4s7jBuBv
B287oANFS1UT4GtlC2nd63OUcOgw6PYb1922Y7GWo3RWHQPLS59ZV9En9iOJK6xj++lURi1l4bQX
teetgskYrtLxy40JGBGBAxIuL3u3qBUuE7ByqjpHPTvA+3FRwCVqOYQXCJ7ueh3pbjnO9/Gu6w8+
fjBqqegQGPEGOMy172MEJel4YSHMVKjB2aKFbnNiuXZoXM1dUfbWB7+GJmo6QiwJZC1W5EMjTkHq
fFJpUm4tgz9rVwZT17bOT2A9ogVgJ7GFnoCIZrCqK7C0+jpkuGu9yHw0FLIOO8X5oJIwOUK/4/Qc
Rws1QqYf0TQq4JrGtetKcbCK+6wYic/WZxtXreYFvtzqthgW2lRIhMs3LybjTmbosLzcfXfKFM9X
2h7AdpPzLPy9iwdiEqk40grzdtHzF92DEeBk2Y4cmQI5PEuBuXhwp+JAK6/vISlbG1uJD2E4+cl1
LGOv9ca269lwglxiAekO5JFV+M9wdg6LvEAhYwUnpeDLOTK8JAEXHiIP4vbwx51pqPxVE0SKdYMx
rSqLMEIaKZyCNc2F9D6UlTwyGlKbKZbLhvXTGUvrvWPr5Y2yEjetcUIag4iiKhBdFaraDbJ6KhQB
c+4YcMczwvgYl9V3gikeGg8EjY5c5VNmefcMDKKDcPU3tghMUvX4lI55fXNNbAPI4stR73e5Jg6i
A3c9RNVlDI2L30r3a8xOOUpWM5tYKEdnW8j22E3yijEbOkRvvjAL3BUMujI8nsz/Afo2rrMfvP6O
5LFjWad7Mq3rbUTFu8R76NFBHC22obxRyPHWjW6Xmoa6FxSp0jMe27xzDsaY7S1FE2P0Fob3ODqJ
zAHf11FliEG09y7SA3zsCplGiHmvCmAiaMFacY8AKxWM598fLDPTVjR9cmdnO1cAbBtcaE+AjOOD
IyKuVcHYJY37mxs2YC7afZmC7NYbYzy7kU7WN29ZekFWB3WNLCq0xhPW8a2ZIVfz3Wi85JZORDlP
sI1uEd+Sw6Vslsn594ewabZh7vaEHZvilBYTSqgUSzweSwJ+Um8vBH57MYpx6atoYPSeX7E3hEeV
qifdba1TmHTnEQ77jhjleEdkwi/dbr1tPpDJMmlYOqWe1s8MbjkIvaOKquBdqXpcRPxE4oljKGdh
MRvYzUynh8AMtZjg8e1QU1n287AZQMEaDSiTeds3Tq1D9uKYVwezEg2jYfioNvZwPFkAETWKTTzS
/TJhbxg34ylEatH1UblC52zBySmDbVDA0Amj4GbDWn3MNGONG/wV2QAIUpxXh8YHc0KoNgTai6Ex
3elJQF6ME+FRIYJQbj707e5siu/sQ5eH2YMxWBEoya5l4AX4wAZiODp8OxV5xKTZIm2i1tIN3oZ4
NWT2zS3d24gvexmPdnRI5uZf78tj0BDS7hS6sRE23mlTVNHKH5pj4PZltIC4lsSHVJBWuigg+3g5
dLvEa/U9ZWu9mpWgTjGtJ8e+TUE/PvojfTK7ZPfqtZjvw0btQ5TKW+UP42urZzciOYx71zxi6WkP
YQ17lOlfvctcblBxNXRLu0E9xtk0IEEzsDO7QXxgOBxhtQLWHeB7eNUNtC0D5yZ6GOK2GE5cpcCF
tKr85CLqIX5se9WDgAP121ojyuMAmS7T0m86fmMX6Fh6WkcVK7NOnxj+o7gTuXquUBud+RU70yl/
4XAjflzGs+CgHC55cceAuV5B5OZCSrupWSlXR4Lrzi4QJ28XVg9jADnSYawTTJH27AnAPL7RR9Yz
3RS+9Pmc+FrHpMkInKRmywfd84YXGl1+YbmOO1tuzXQQN5uVUh/z1ip1ntxMse0hphsFZ5TC4lEG
rNY55KLEiRX5sjxTAyBm3zalRJMBcAWBeze9d6ONZa27TWRVr2Pmeyc5zoicES1Lirg5ZI+9JreN
zNBRZqsidqKlgjl5CPOI1IYBNgJW2sMUYjxEck6ESdjgpQ3ux9gy3qpq03Zu8x5MfYODQSe4xCrb
9wbQlo/j3jOg06RA25ZxCrYosoYBX6vhvGNiB4PY+ff6BIXJnMAoDSphTOWUJklebowYrHJf8Z/V
WVO/AcJVe8eDmzKQ9WfRcnDUehPNQI203GctoQwuP6kNVGVV+GOSs+HBZWciMLj7PAbypef5dSxE
dUdOjH4fRfaGMcomcMLqFvWSrnvWndXobtPaSx80LBOFGaYwudjWyhuCP/MNgj350KN3M4T2bCv9
JTC19oqECXoKnp+iNb29LFGWGmGQHqsWeGfkEDDrDPV5yi3taRbBLaXt/zSjp5+DoFMrwqQJAzEM
4IS9ehR4TKhHOfXGVLskScxNok1PQ5/iNEUMfvF1jkXDb1DzTdjJbNzy05djmsbSgJn01jf4rRPO
oSQr4SwRxLpuwA0sMVqgtEjD8dmEMIIqqtWM+O73h2AMnkMDTTAbWH1l6gT4cbjuNBStVDL+CrQg
my2kC4eMBcJdCNqbRNxw3/fE5OBuSlE8oIbQWAOvqy7r98SL7H02UA9cFUxIaJ5YF7FwLwMEhKzw
t9KCd6gpro+OTnDvjtBnzO4HhVL7WMVw+tg3HSI7MVd2X9VvpBiws/M9sHTSpELE51T3yj+0yaQB
ov5RnpN/JnFCZsSMOvKU1e9cMoY2VZni3my1ep1o1TdjjvbQZ361RrvXXSMwRWsH09YWHQiW/8ws
n3j7w+N1bqMltPXgcjEOSg1c53G2N/LSvjdwEC1S0w62CI7MswlsqbPL4Kj7B8serTN71uo0meMu
SBxkWT5naKRZ59iSHw7hQzf2Z7hb6vE0TkWwskYj2NNWYqsd3M8x9ayNHvUPXs/TZro1w0KBsdbr
1Kc7D3SaAgCEnxIL4Ixg4zxYIEtZi+HaemfLFPWxQyWNmpXKIWbKhtzniUL6S+Ck2TaCKhHigsEm
9i6pbUBuoINWZqPf2TVjaYoGtrSk6MgP+ZM4PYJymr17Tw17l+X0uQNMtNDbaxmbsJQ0F+2FAe+q
bZN7SBLjzqwKtEC4gWlUL8YYQQVra7oRh/hSA9BUGQc/jl24Dx03YQRjbB+R9Cz0JgTdRNm5mXTZ
XRKz7Y9GF1+LMv3OI7jro+1TodAxYxEcEQ40+jpFDrpyrGQvyorJfdpyCKMKsGqbDergb9FL9qhJ
c2JiJxFtykTtiKpFgWel+bj5zeHHz1WfJGwi9nBYOdEsHCqfeOExpAHEL/lQqPTJ0YfgFiAPZTTf
2JTLrWKbb+oIKAzEa5Av0YcMTNZWGMZmfRo2bq+JzStKmB1313jV8hmD8OoX2Jf0KJGjLFxlxjdm
SQbeevCJupFdfM8J6btiscHvvlbs4X7XOL4JQIBMV9Zu+mQdtaZG/TT/C3jvi+rbdLeZPO7ovQHc
WtM4r/QcJIbCEnnQKdspGkK2RHgXuwQ9i+mwlshCULcB7DqjKc84StpDYJm8nPoeaoJ4MK2SWA5b
3pkgQjHY4WudrGSn9PpS/eqq9FMO8JI9O0ZgZDRHrRuxlvNfORRut2F6u4sqrX11OqR02mRB/Xe4
m1aRKg5KFGuzVN017hMNj3+KeRw1TmLBwNSmw2TCoAni0lsa1RQeypB5bmuDoyF/cjpEysPkOjH1
lX7KzLJhGpxipzOpET6KBqmJHMoPVgjFCYVKvdEYjJ4SLptjquvOxuya6gEL+t4X9acEz/JVi3PG
Lf+m6+49yNXkbjDC9xAl6J6gixetrCTOJdnuU9D9q66Di5A0jcdMAi6C0+jtRRlBfe+Z1jcKduOm
h+2ecJFyYxW1u05K6d+6n3Fy3J0X58nC0IqnslDTE7IDnGOlPE9aVm7cdor+l4AV439mnXgOjZZL
xpNFNl/wp6wTnjxN132/2Dkm9sDanllwFcP7rDHrVS3HF3+KoEfb0QNOfarGqX1NqYeXai5SA4wA
J5pmtuBV7gENwwyoUN10BlwV7u2/wzv+7Wv49+invP5nTEf79//g86+yoq2IYvmnT/++/SkvHwz+
/mP+qf/6rn/9mb+vHv/P7S+/yuYv58fN7c/f+S8/yK//x59ffciPf/lkXchEjveKc/Xhp1W5/P1H
+I/O3/n/+8W//Pz+Lbex+vnbH1+wSuX824hfL/74x5f233/7IyBQ49/++df/42vzI/3bH9ufRnwU
459/4OejlX/7w3D+CvHI94I529v/HVbX/8xfcP7qYx0C2E3co24jy+NvFGUjY77Ez5D0y/cbXNkI
cnhPtKWav2R7fyXmw/M9C0Ojwc87f/y//9e/vD7//Xr9pVDiSoKzbP/2h/mn4BBGyiZgFFLPCFzh
71h/Cg6ZvFBUlmSVB3NzE4S5ic4DSxj7Y5JN2okF09IC6IIfoToT8TBh8sXdOWVFcY3IUrGEtalT
E4Z/kLtnqw6TnQ0L8GRoaDX0oDLhzPGpl2CxU03/DaSivZtqu1rJ3pXzDWX/T0/8Px7gPz8g60/Z
gPMD8oiz9nVnjkmx7Pnr/5SE4qFzT7UoZk1deR/aBPcgmD84VbBiXfgKfZDR74gde6TKWwVgO08h
nudTCEEVS1varf082SUyYGcXdTcdmxryuBkDNnNZ8tDeVoYDDHPqPMBbxLkh7/ZPrq37p/pLVLs6
dsuNwRbgLJIS7LEptjFor/8ttOt/PkzLNC1LN03bcGlz/xSbWfJmsbumLJdB1TtH3Fga0Qyl+G7a
jqDiRJJFQTp0E7XaMRGWvXXqEb7bPMJWIbJMRHAnC30h7qZ4Z4BnuiS2/n8JO7PdyHFsaz+RAImk
ptuYB4eH8OwbwWk7NY/U/PT/pzoHP05nNzovupBVqC6HFRS5ufda34qWud1NYs93HiIrbjLGeJ+4
SGkdROtoLcYlDXSRY9tBgES6bo6dR4aJGZvRr8reF+roiCC863ObpnMZ2Gd/wvBfl+ZP1Ye4WBKM
I7LqQVeM4QbzRXGrbyE1woYYfNKFSLw4dK4ct71o+7POinM1NCnqzcLeqE455zHwYxgYYfjG5cTZ
oXdBzLb87ViQilAFmX0LOMmDIUNkTzbDUJSw7lLpvHaxCViejBzJfMi9NSYkywY9cWa2KgUk2//v
X+h87//7evwzwZn1KIWjbCl94ZLtK//4olqlK40FG462bPNdI006S1XGj48x6JKla3YZHgGwDpeG
AKgtCUsz1AxUjmmcyEM0jZ85EqsV67a8racu3Hn9ZF7NoJaISZ0LcH698pY1EBuGvw6zMj4WKIq2
kwf8zYu1dcamifI7Q+zxl1/tj7jk5VdjXTNfwAKpOJ/+eNWqoRrm3tAJ41rZHBRiPzwrDh3d2EXM
Xlv2GWg/7WDlom72AhqBYU7z0sLwfDJ0W62rilASpeIaIotPlYKRg4pLvOVTFNyazPrgSmo0L8b0
l9DEP5Oel48Ob81zBIFlkiLujxC13iyzup6MBBgDLbWa22RP9tXLgGsUwoJ3rpj/IF2ANbGMX89g
7ddgJtK/HO3/pIr/n6yr//kYeKbJHDcXP9Qfu68eBwCLdMfWQwPbvM16b6UmtHHWoJ6TNixuAmZY
N9Hyp8ksavqfCGkImeQrdx99+yHCX3YqPQYo//yJMXjwP38KHUSLVg8it8dHfGMxBdj0Dt8P7cV5
n3MI/u1X+Q+LAaeww69kO8CN5B+xXRr3yiQqC+OQUU1bEoj6cyuvOout0z9/0y0v9T9/msuS5NZS
Twewb6zb//+XeWbPmBIfzW9MjPk/Z0XWhFtjaM6FqhDh6/Qv++h/Wgi88Zx7Fp+elN0/FkLVtXiK
0iXBoYeuT84wOAsUDf3icQXdZG6yMPnOG650eWCovaN+m0b6lzPLWvaAP5YB1QG4BeWxBtSfm/nI
sHQRvqAFAdizm+vwy/ZSzD+IWWC9Mjgm7YPgt3hRvdXxPbSr/i9f35+BnnxtirJZiiX72TfVv70Q
uNq6kTHPEjxjI88ANG6QNHeJASpYmRmcvVL/chKZ7mm6h+cYhm0vhwdVIzAY4+px5HZ6cbjziDrs
z/QeYVujQEkv/33P+Q+PSpmudE3bdSh9HHdZhv/neC8k1DVRAQuLDOhfliHdS2MJEpwQqBSqq29q
Zuob1XbqBsZwU1rRX1Ji/3kS//plsU740TYzCEq0Pzd0zAZpUQsc43hqLBXGj2MEoEKZL2mW1u+Q
mYDG1EPNMFuTZx2hCpwMcbTtDmpfTrq1TotdClEGtYu/SAKAgiop0BzSS90ueccrNCwaR4RzRXXD
fNf1F+6ChtZo75zKL9/cngl8QIDw9p8DPe8nd8Pl4xXTBwABZ1a3ogHzEo86Rf/IKzY6jC/++xch
/n3NuhQfnona2pQeIdr/+kWkoH/RxE/QI4AiYfYiZwyQ9G2kXfNWuu3Fn6IeWUZ26nqtYYObT1ZT
yGfLms5z1mQnl+bDSuRhv+MQCC9mK09pPNJpazM8U8wC/3IQUzH/8Y65prQ4hQkV9F315+edIUBF
hEH+b8HU1ma8dwYR3jSSiE4PIfWA8NfnMd5mTf/7vz+sPzJ6ebn42fxI02OfV8Rk/+uzcmBPJAkD
b/Dfnb+XybBIQ4BArrXs8ic+Mi8TOXp/e6f/w69sUXggtLdYqKb9x1fUBpjk4iJcfixMEv1J/8Pb
hVUMyAKB26p0Gpp+RU4oxuSTtyBpxSiHDB4yq7wGjz0Jh/kphUO9GbU8LPeRR6ZgWdP85TT+M3h5
eT4WrzRjSW4gFEt/nB2o+sN2rHg+kSvMX0ujLIwIFxGd85yACt+VdnTlEq8fEoNQlwEjw7ox+j3D
p2Si2wTNQOR2u8vi+Vfl1Oll7Jr8rkvJGtBB0D6aM2EWMJP/8nz/w7fqCqWEywHi/ftWVFte6BTL
NAixDayyGOEYUZAX3S58foFVeEar8beaa3kU/7L7OIjal1TsZbsW/PFfl1LnJjjmeYTIXWk6p9Y7
QsL2lIrxwSdwNSYtdZ27RFg6gUckYphuVJyfAg+JCtEO06rwsnumZ4+TDn/5qQa6RcbvjDAYF2W7
amtjD/UHQ+/SRMMyi1vb/st76LDo/+13EJbpS4pGW7F7uH+8DglfT4vdgrhARd04eeoBg06192Jj
B2iY894jvjeIIrB0MZEjBv1bZSRXEGMjyoBwrsUGQIMpaT8pe842joFTdQ58WM8Vit96Cm6iCG9I
ZOXzLi6y+6qVQHAdD+KXhx7ACpuHeeYaS1MLoZDlX6irj71VZDutjB+72vQFyYUGaA7gw+kZFty1
ELZ31WrBSxF51Hg2/VjmpsYptWL7qANgGu2EAElkQbue+5cGu2RdzO25s5cGoamjPQfHShrJLal5
+mx1b0Sx84lLJbZx7wOqrGZisohDGhQk3IzwB+0Pz0WjYF9V0Y+u5K7UeNwJzuLOFbr1tjW6385A
VeImxR2uIMUIeOv7xnmojJuifvYCrR8fuMqh4AaUAj4lbteDzpyNF1pEJ835kbnXtMKTinjM/wxN
KAGUGzAnTId+Y0BPV0G2LQs03Hpw3kScGVvdsvrIBcmtpDhm/Fj4JONZzdY9NNbqsVhnl0HK5MFl
1rsOpdTwRvQrE2MGUBMijLTB2zrmyJ3ie1r5UKStkvTlAMiSoUADa7KgkT+QDdE9aGeg12ipCh9+
0OEJt8RqEGa3LRLQI2FVdRyBObfGtkcbjMgsn37hhQFbl3fBxiiSga+WXdb9bBDnNuOi10rxoUw9
OU0RMHlMb3KnT7OfMvEWxu1IPMs67JHsSzIMp6IEYF8YX+kAdqQtx7sQSRECBfAD9fSLrByQuwwu
I8acTCiAFi00IW53K9rQ8QZ9WrVui0+89bhoDJCdxC5uRxFEWP/iu87DR+ilVObUhDRbKGtWutHe
qeqOc2MyjavxwGCKP8cxmDe3IY1Qjjtt+N+dU+d3Y4XTVeZVumf9M3LyiopG8akJLXylMNAiX/74
mXclBQ6gXVqcu7OHeWGF3u6hbHqionz+A20xPogWIVrY178ijKQ21qkTNE3HntC7kOwMFyRKd+HI
Es8z9VqjgF2RXIhiH6M02IwCjwA8GcbkCH/g0hKdYc9o6HKJVqqf9MGGHR8q4AD4yrD34ebEQh5j
A0YVJCAFrgvyMVaJ6ac7i6d9iqGstF3YbNGhNNhiO3+NEBkC7Fh85bA6/GVSWllLmAOstErwlgvO
mJ0xw3cxsn7eBwuwskZJva6bVG3bNh8OcfcA+OqsNfuJj/Z4221tyLOHmmgCIBsYcd30sctncxtF
udxkx1zQpsJv5ey7MT826cIgA0B3iHH+b8wKZjcZZ0QADT4jr46gDc2YbyYMLXcTawWoNMEiTkCW
Q9PeJUuHlTaK6CXrAvzoTolr3ibrgs0epoJJgFTOBAvbpe7WTW9sG4dIosk3H2Vh2hQoBiB0ksw3
ORHeeyMfniL1RfZ0vWqcb3qFFk4286lmR1pnNvSFFI/RwcN+asRAV/qMbyYom8eUDWafpMRmefO7
yYAKLlPxy+FXE+QaQNFS4yZvxTppAuQZipEixeYTxODonCIQd5YBiW6gBQWYhsoouEmMeufTysHX
K6fdYBKOI1RSwcSvIQOaAVhCq/326UBUeR4SL4WtxSnuGz89dXH2JMojRqv3XGLXK3qXuM7RADqM
PxrQBSZo0Owx0SgJV95t4g81PfsJf53KXgIi4BJcVW+N5A8LeSz3e9R9jEzKsv1ql52i5PWcQ5yC
I3N9A8PWhioErsVUfSIh7FdxNXQ3qkU5pTuCtYb5I4p+RwlMnjSNp3WtoXelORkLkzbu8wYGZ42w
g1jZBBP3aLyTQkV6R4V2g2gx0NgcIEyhpxsmRMeK6feJy/2I0yiBB5LFV22ZN0HhkYbc2G9tMrl3
fL8LOnbcjBFtSddO38wBgXgyvGetdh4qfAAbialuZ6BGbEYwDJ3nxZuhN1+ZR7orBs/cHjC4BLbR
I7a4GrglELXSb2Ec8QgZrF97ZvaBJ3vaebQz6+gueqIa/cldTz+M4KIBJR7g5Fs7t6/FVnRM2Mpm
Zjkh4sNHTzpCWTRw2ukBcaPwickqXYHoDsd0iN4V9xvWKjQ8r739IP1xn9tmjkNCHYfI1ccGJmbf
AdRRfjRu4hRzJBwUjJLocRHa9SugMwTiduFXJBvGzX3e7Uv3A1LD2ouIi7AdtJMzLBchmhPa3YBs
mjvTLu6UkzJI7rJv5Vfygf4eTUU0e9MUf1bL0qjhsnGik1XRmfY7AR1Yg0R89K0O5V7S7KQd3nJU
HpuAALQWKrY9hG+RRSBWVkoU3Cq6Y7J5yVGQ3Piu98l1BXN/l2KXHIdT1mgH2ZB5yzaVXxdfdC34
XE0Fpls0N/ikXiPYd1y2jxU9cf41dyeJ72sRLB7S0TqkcTOvG4UVPR1Akkng+2RwgUvt1aGArHik
Y3ixMjvfOS4E7tRwbvBslXuroYc6ly7SW/OLWGgyhqjXRhm12L5cVDZl8tpOBLVAZUc0FgGoLc07
YQG3jnp0eyjv5qYApjD1aBqQEMB1JkN1NTQVbpCi2qZwVbaB1WFHyuGkqTnGq2a6O8sdNfB6cH3M
W8Ve1UYPDV18TV0DOW70CViaXJckCba7ohfPNorZg+JVuomJ9F65yxo1J4GspfwUxm+Mmt4615qD
aQK8NxiZtxmbDGS/8K4UqJfZQkEY4cBR6NAWdyrAt87OHyDcb6W8qWIh3znxkB/3CWUEwrqBYEm4
MlxiKAU3bZmTNLZAW+j0bSs5nEKUfjtuH+75aYA9/qvpy8eC28zK9DqPAYdLl7kGwB6eyip7Q5/0
mKaIgMqS+DEm6etwloemd462SH5iJQ52ZnyG+nk0bRAGQIkqbO968qApwSLJSSEj24F9Qtj3cUxO
edTYnAHY22vaxFvgKt3aTDE7IKLpgTk2Blia0A2u6JcnFKKraXJw/4ys4AkTzD2jvyek0QHuVuDA
hT3sMb74KzTjd36UluvOQp8gGtVQ9YZfrYQdI5P8QHLaXZEtvHFcT9RpHxA0AJ7o6oJl4x3zsUVv
KTuGDUl/fUlt2qATGnu+Uxg3OyhX1J3tBp/Ta6emw1A5cM7H9nen5l9+ErmUqMbZHiD9DJ9BniKx
wz21HVW75Rhj7C2H+8Iw1A2Ixu1YuXd+jZbVHqLHpjMPHrAJJzGDTW6TsWrUvnzllvgkSLRLu5GR
uHQACZgOtLRt4mbvuR9RXRWLuXEAdjlCjDbd7uLq4N1eXolMWLdspsU+jQ3s63YouBe1932XoxRr
nGsBju+aeuUzGpT6WFB3CIEMOMHr2tmIVBuvOJvVTJ0EQ45Ce6hQi00uetVUTldL0KoArA0UrrzP
Pe0fEyG5Oyk7OLnM6v0SAK4lN/kk20cD572ODX0IyQFntJb4W5kY76jszbvSOjhdblJlzghsG4LB
UjaTnC7kOjFzqGOMCrKctyM6lPVtgjIUkFoP189yy0dLF3tSW3bNPU1fxEPkUW0ni7BR/jeaC0XF
mJ8GpX6RuXknE1gOjPTrFqGerL21HuA+22zzlm6hx6wdM/kBOgUm7BZLINca6kHRqf1C4iwF7B1r
OHAruVcecJX6CcMyAYcKGgnKvILJvZNM5yG3PuiJLRXap28prCEvskd6m1L79AWUFdo5XVtRwUvj
OsXRRTpMM8wm20xONa9LCzyoLRYNZQ+uL02PQeE8UOnEDzV1VWcW1kkH7SuXkrRHAGlwlVplqA8I
8A5OvfTnc59bp8JPuK8RPkBBX+7JHfloEjRkKVSvBTi/phX+NNinzM4k+dZOvpE6MZ50MZxBybCq
gkWPGWApWj5pSUDN0eed7kW0GTqSFT2bNPspKF/jBl7WJK4kxNwUyd4sYtzPAvAj07WyNb+jUj6U
2iJ/2iNoVllzSCSAteno2HFGvzNsRTLcAS/s7egZjIxw4iUys0JyUWO4M9SPmdq/THNsMGIEEo4k
oOTSWGB4xYWbD+LD2q+X2fdDTjRzYsY9Fk0oGRp2bRo882bAvnVMgNDeL9XZm5QQc8WTJbt1E+WA
edIAWWQY3A5GG2/N+F5T+tP/Lg8R+TB79G5h+MrdcgJE1s3Te1xVD21LNDaMno3XqvqUemEL5ZzD
NIXWB/znJfPVa56KS125YlWIJmYjtUPYXie3qa3LFLgo8pV1tJCcyaojKcDkTgzxXnNa3sWxy+GH
fY7mJgQjEMjAQAoAubnoyKbJzJOxoB+h+NOtMF6I9qhg+c5NeCR2+ilAVFxaAPKdECu3KaLf4GIn
VNLzy7TE63p5svdIQahkTmhYCJIrqm5ybncnztydEgDERUFaiWOEzqag6HMIVDJ7MGp+lX3W2ni3
5iDZ5tD0EgNEnWTtsM8FpXpN/ejLNXiunNe3pNdT+HYZU1K4TnXAVcAgqSQbwXJ0hkEH1I/3uXwU
6O8PXMEfZZocu5yoGyeCgNxJvhoXjd8avQ/RPgjrwhwhbhTH10m3nyiiObqdHqGyCoLwiP7+QyQW
bSBUN7j+/FPRGDdI+hFIRx+GkdeHSDjJtpcBctq0xe6im2OpnGsNxZPTaWtXB1+5HqC6ceFhDweI
cEGEd6kKo105Ldht17LWWRFfPYK3VgASHydmygcnZvqA1JhdUsNgttlkyNcgmiQdo1elmmifI1Le
La2YLQq3JbVgvnidIjhxQpjOrkluNH0b/vtEHMTefkryHOMSBmcw8g+pI4aDIChggQTBNhYYqHHv
onyyudNmBdwStLyc9EZ/r/oDIBZzM+bxfA6Osav0SfaAWnS/dWEwcwX24O6K/qgRVhu0l5kXxx+1
aH+ChmoJPBe8EcUyjV7x/1PFgXFbMSGpVr4Kio2duT9lWm+N60xXd09eSLKq6Wp0Ht4jX0LUdDz0
rriVQFhDHxmz7iEt+1NUOt2+bkvAQiTt2tMSHGNlZ7OGSZNWLCOjCKHwJDI4dHP5O7OakRQZZwM+
c4QTEAGeidS7SpgCzxbPOQtealrwa7fjpAFLn0DGuCiLheKEiqSgej60JsYEoFvdDteweyIGYOfm
A/yBbriknf4aB7lOwBZwiwAiLzvIZnWs7xVJnyGxmruAL2dFPMtrnA7mHjCD3HSDMW2db6+BQUsU
WbTTqTS4bSTtscmN3UQ41g0jxTdjbIijUTEyRju8egiUnuoKgo/NUC1vfk02e2sRl8k6IKp8q0HF
+DBND+XCBOsa4gxS41gvPaSiHS5RntPP8DoYfnRZBnKoZELwFCl8vTKuOHw2NTv7KRsUfYnl2uk3
335Is69zgw8pyUjPhOa+63wXGs3CQMjqqkvChzoJ4SB68RrOOZvZyEEFkx+a1dh9GEHHRmTBDyLn
fjTYBoKXaG4vXZkR40umdEpXSbXhOq7SFxCziP4ggyYdX6GMXj2LyWRkg0T6YKDM9dcuSqgHBI80
uB4iBzNdVldiPbJJuX5ZbLTrHROv+kXP4Bi2BX0UNx836Ew4RA3AVnVjpNAlvWAtbR5IMHS4gpkQ
QLGh3mNTnARwlaCkTY7mgYteRc5TOCOnydJnPedbqBH9jY12cyK4F5kYLVIRk82QG+46JqRldGyM
DQOwV5i7Yldz5/BNd19YbFjRWBnbSEHuLYPFNQrPCyLSKsOpdTAxfYPWKCH0mgwwQtZ+CrByM6Om
NaWxdQvrMfMxwsUCsmbYd83aNCn4xn5+IYv2N96ZV/oj+9YWH74YyKD1STOUPa9PbxlrhqM+50mO
RrQnZZjGnQv0aD3UEW4O4km1iNBvQb8f0dV0JHrDg+vF3aIJzSZCsaQNwzavX7qhfCgQrhIUTQyP
iWt57ogvKewrIR00VjXCvqDf15G6xkXwY5CzRkouuZjAvXaNQbBDJNpTgdOLQoMqx6RvgWcGSCk4
HRqRZApGYLl52ekHqI45KUla49hdB6uO9r5VP0kjLk5c9cJzP2XbprKXbnoboHvtkPPCJqeFna6t
TNKCiI078L+xwLICACPfJgF+UwBeDAANeGOYOnBTucT6QDThBcGsY9CeHHTerhraPIZ/HYt5Axvl
anhudRzj96aAoxkWeuu09V6MIMGITwIBZE2nPDVe/fTVqZ+6CbVTNqsH1yJ0jE7/XNrlMR/GVwQ+
xTpopvJI4OemGSUuvox/EjZv3CmBpfYkL7V181w3chUPEdV6hPoxMH5JHZISPiT4uvAMm0D9V4kO
ShC3LlklY3nIoGACZjvQE4fTLNvnmttYZaM1dcs+Z1vAgF4ALQWxRf+kFmu/f/WVb56ahG4hasbK
pfOXdOYxh5+0Ahqzz0wHGrNCz+AFyYVxTLouSVldZy4i3ap9lU30LWyCtR1p2KwO6RzjzN7Y4xDf
wGnlqUS3Rq4fy8BZG7AbswSOil1efEFsXxbI+XZG8wwIaox2EGZ3nla32rXGLUB5yB4DNC/bRbFQ
OtUXRr7o4K3SnRvYKEuczF5hFu9raGRmDUyuVsVNN1LqAXmn/OkRzkDjnYs+JjVt1nur724c8T6q
2lxP1tySzzOrXVbMd22xdCR946ulVqhzBHkoUyG9dNmwRp1PwVQXxEj6pM4QbvNmXoJsyb8IGaPk
i/fGJH49JRdwTS2D6Di9a2ciEKKBjYhLOQN+zNcyUdDhdHc14BhyS8i27C5cvfPCYIi02Kc1rzmV
Al7zDOOf6oF2+kAowHntTdNyF2X2lxHxo+qifcCnhSgVRxXZBDhonFQRKXDHq0idNNFeZ/16Q+vt
HSfJt0pb/jr+NeXzd8k3sK6taSIMkE5trGJ/pezxKOZhXw7zk1tCwI36lkwJgb+oZ1WIMAhBpkPJ
brgXtG2Q7EvzEzDuTE/QCnidkjNtTGqkBQpXWcnGmADRdpJ+61j117CaduYA9bdPR2+LabCiA2uB
jyOfcVI626cZ3UR3mLN94hBxYjBxR4CjL7Qtyr1rDr8MXxMsEM0nKVhTk6vw3ALN2VqO983Fit1a
yUuTJYtbafxmTJ0/Et69CSPOKl0lHAGKrYlcLfHi0PXFfj+0WbsO02Dc0s31jpMFmrNu+Xey7NT4
zqPdul8cInQS+mg6u2Qt+EPz3HsevhNhnFAGruilAVupfhzPpS1ZviqPujgKXnSTfGvD+JD4jLC8
Botq+TyNbrcP+TV4kKieVLuwuz3kMJxzNVszV2+QX5h4bIxpgUWjKwQ3MVcYwRkydiSo7EozY6JG
uIcFV23EoQPQufssam4JIryMDitu6OJ1EJfqSU4B7++UI7pGBuRVaw70q8NdZA3HIe3bpzkhVjcC
kcmuRlZ19Dscoiu+FIbZBddALxAWEw/90xjWBbsH0BhDPsd1e6pn86Yq+IIygZLfQwYVRLhWp1u3
ybHwZIunLyeJC1ftNnSqV14k6oHsJ1wubKPAZpuHHHwRskOIHIsmZ5fZFR5+l5FF40/OxmrUczt2
VJmQuSqOarK0LoVf/Mw6addB53xPdCMw9i3NUHmB73NfyabaycjYF7OHniah6dhI2n0tOFaAxDuz
Cf0b4pn8jVXz0YvxtW/xxxL2FxJ7iD4s51VZ4w3dmb27bab2Gz//Sx5Uh9RPwieHcEx5Z4rj6H+7
NUDXMXiitfPIwL/cBYN1BQb21gXszBXPgG7jaWLd2nxfySRNqPqmIGdE3prjh+uWcu1YpNsNfoBM
futnNp8c/iqDYguDkvQNPBJdu4+t6UtN5Ew49O4rT720cKNEMDsnBhnHgLdhnZQIHWGHjG4S3sRN
rmHJUao2Mw/Zadkwcn2XRsNvT7JJlYalYTG3V6yFmVGQqp30r23D++0gjBmi6CnCL0ogO0FjhUX0
2zxZNGk8rkxuotfxzK6YjwuSX+b+hlEp8L8cFpKvTVw/tDq96M53aojaHmE0gTXsLJUZK9PWalMn
3mPlNDRa/GEbuTD5YMxlmziofbADLni3UF5JbBY3A+dZFXFe1kMBBjXXrxhjdfShLWPY4xql/kv7
YZfEUGV0kD/Wo5w3inbXeuCuZxEWv3bs6kWSq7H2nZwjoDSqFZjFYQXYo/Epiio2G2NaksVJ++Oq
OMEuzesjhp6NQvnE+nS6ne2P1jagd0VB09wXQmOpl2awbpz8lY6r2hMwS3PUBt9ocQFfB+V3Rs/4
oGkarwYuaCuByW9uGbIYAJtjWuJJydJrjf7OJXsAeCvNyxzRM9cGk+VfiE+Xkg6WHyGnwqdcYXMj
zXXq3+yBPb93DZtM9uTbmZke2NUwrHSF5xnzMi1njwOZy/EcMi1lLHd0WnGucuZUWQsTXgxQIcOu
PitkNIwbCR8afS/aWvUS3eWBKou8r0lnR5Tc5QqcrYXrbRPBAF3ZEnZghqOvnGkWtwPSi6y4Zxpd
r72c2NFAk9+jhNiCfuT/5RxE6R+7EYZ/E9G1AlJLXAFm/LpfCbCvQ7GeenjgQIwYYgBBVvj1q1Iz
wNETdmLjRLQwvQtsllOWnMjYZvAr0zu2g03qg+Y2CQLk2bEqNdIAF7o1rYADHE9hh5g4beNV6fbL
pttMk8CfGXEabyHXktzzoBIHAPyCDg2UucMZXm6RQVJRCZ844hGSelZ1zIt81A6l295EHLdY4IBv
1Pk5LtQtzUTiZKjwCWRZzdj0wBV0XyPT5IIe1jB9Wy27SCO4OIyjzcCNq20DG5lZ9kVk4bAazCxf
k6z6Vs7dS5DIs9fEvxNfvLrQOVedKF8cvwbUBQoL6lyxGUYr39SzTbpcU67diAABeMK4YaKjSdod
+dksoc49Ity+jMqGOO2YJ146HG59wutSZppEWv1KC/pBNuJupDeOu57ok3DcBGzGa7NBR1iP1Al5
4G9pg/p7Tw9MCcsvx05OCAJ41V33JkHdQ+Np2nde+9hTeELaqNBhwM+j8fH+ib9yPXHr23tpDnOl
IuJtMpOnuAQ86tSfEMOoKwMYaQ4+DtRHRA0YSjwwuiMVOfK4NxUj7rcIRHEUzW/2lHNVKr2vHk8b
dVZ/HHvibUjFsi392ugAJmis3ip2ka2AzwC7PLirA7Ehi2gXWsTjkbrVcxFPLDDmWX+gLg7j7BVk
QkX41++Gu/96rp/MfEY6mBTPZg/9NPbsG9NynizfeEMmd6p64cPNZWMuNA32fnQoP/MR7IG+iMZ0
DmlHqw4kxyVnyfT1U59RnTDjRTufYlbgca5L2ukpFsgZ6nEQ5jEZ2jAsvB4nH5FutGzmVep1P9Az
kTIk/lUkdM1klh+tjhjHIW/3c8gbDiPvMRHNjwcyZcOEYNu4CsQ9TQetTeCMKcutpN2L3u3ga6fZ
h6Pt0JBMOKIJlvPn+cGdelbtkrYqhk87FfnWNMoz2RHASVPqU3BF72XaPvQBGeya72pnBOoAmztb
6+mfq024kWVAADs9Vlc2ahnFIRqYmkfLvMKO/7CLBsZo8azzFJQjn80agzOEnJ48aZ6fFy8MqZKu
zjKTWnWW6x+rvH9xmQnQKsqxjBZkaiZcB0Yki8BB+yM+mPipNM29mU/IIIuHQDNysqz60yHaltEp
AjXbbsBsy2ZLaClUFjF/iei7Z9RBHh5l1EJL7arHxOm3FYgsN+ciEHADMKxrE7iHhF4vlYZD2UcY
ZOuZNz3XPLyiS18x/k4L0a/oKnAspDHNwSm7n/VDNXIDctyLXRDmkgKUI0CvVg2U4bHbR5279yOT
TIbWOcwms5KJgqsI4rek0twY6VuRz0r/jXy2bSaPRe1+dBb3s8aC/uTu8qD58nw6VRXUsI1Opxvk
MSP2VIoVK6GfnRnTc9hMAI4YHNY9cJCgBeu/aF4VwJd0dM8yLB8TzTzfp+lA+ER6sWmXHJQTn3IV
c12oZLYrmdomYBO5c+8TyUcre4I7NWHFBj+vKkJyU0IAXfTXbF2/EBLSbCOD4wy6/swBYYNq7MPe
PWnoIGralFRYzC7sF6rCaFu4YMCiCWhHl9FgqOCKpohI0tQityIg4huHKxETfY+SQzf7FBn/rgya
B0eN5hINsDOQ4fOQ73S50K86una6/JzaxGLqwz6WJdFz5/TGiTOYKALMMRaNtJ7Od6NzeZkM3jOb
zgiZhej6vScRf+nUulpD2bK1tCw5QfuzHOWe6fFPtOQk4dB9awu+656zXXOf3DlF8nnNc49SzZXX
igALJ5ANnTH91pvdMxgtZBAv6EvLHD621eO3MXbmnMXbUhfFtgNTFXfBjQjomUmmR4AoDpkPfr6S
JIbXeoktnrA/wreY8+4jl+RtTUxnVnXb/goH5EjIwliu325PS4hsXXULSXAV4253ouFEIU74rWjt
LZ7JlzQxP0OfGBzbsH6G1GQ4PwhyRLzwd2tUM94XBHHKL9jEOE6TicBRkFJvk5X8mB2qGHchZICB
3HdZ85tej9NnVxL/TulI/ac8znHfdHYEp7KP+AUNFqafK1KY3ju3eFBA0p0+ibddzfggBSxb2ERf
9dbz7Hkbp5bd2amyvd2jqLBCn3GNQILXcVMXBLPioBA/ZjC1bylk62mrA6VpnAItmth/4jLc9Hb3
QiDsG8gRuCnaeKrS2UCDhEJ6xAZHP4aOLeUFjItwbyfv0p2yneekH+6IpASAA4Ej44vpwQlm38Ky
7y5M28ZY66Qo14Vt4ZYuaCuUTOIptrJ0vdDmGxl/kVT/U6Le7JK63rQ2UrhOJq+9zKb7bouYeQSI
Yo0rf8HO9n792sx2xn5WZBvDydETIiQQOdE+SSU3Fdeo5RX5Xf0/rs5ruXEd2rZfhComMLwqR0vO
dr+w7A7MmSBIfv0d9K5b59R5UVm2d29ZFIGFteYcM6k/zAzT1JyqezTQpfeyeZ81w/PYwP8eYSqR
JMAdQAId17F7NMZ6NxXLAibIafQr9TcMPOaPCHqOnW/voR+yQiIl21jT9BnMJFHl3sXnxVzHhFih
KPU+lW3Ve1VPJ8OXe3P841eOhFQVfjczPPkyqGB0zPZDVNj+Vg+evxIddT2ZNU/W1FL9Tb8D7D70
1LlwA03JEejqil1551HDr8e4cdYanMymcoMeMIUgOdgYv804XCYe05c2YJ/PyCvXtNV27JvTOiWh
/IDdZSvSbrhPw2NltD1JHKST4cL4bfbNmwGmACbS2nYHxYo3IWGA5TyZzKWKCo1dimQARqObqJkQ
BSZ4NOKSswnmco8jBxl2Y+8nyUVNZVUuA3SXJJP6GAXWtwA2fOoMf76XbmncBzt+rEzzzTf8+DLl
unwe5fyiCpkzAiOJZDD0qehacTQDvAnwGm9mIDs6wSh0opQxT1F0p6alYzuG9k3F+jkz0j2sd/Fp
xP1jlcf7WUJasUmF3C5up1DGDZCt9pJY7N+DDD790AUwktTI8jjU7FqTSq8lMSdBnVo0Uh0hFjDG
DVAWS48eqS8Vk6kBEJJRlrTAC/c2OjbBO+ajKeiNEroAhwZU3VvFhcV22F1mkFzolbPHrop2DKxJ
LDOdcxx0RCsaS0Lu/C4aWmZwOyMuORKt0KUvG47zX4+yfEzFc1xlF/Au1Os+XV0/sfHOp4h6PO9a
zkQJVQkSjEzKp3yEUELYGdwVuvnDFLXHmZAkRHOk3tG4wRkuBxpVzngbvekXRILraGFYVOn83mko
YD6j/LWO0mOfWN+tB+AK9sHB9QUIKDqswAnsNRamL2lgk/MQti3JMk+KpnArCG1MCAtR5aWZK1Jw
Cdw4O9nvYWCBb7z85uHTYQ1OjRWlWL9pafhad5Sf4ZYG4XG2Qcy0t5GS+GT6SX+S9TCsGTvfsBos
PdfE3qSSHqfkL0xZSXV4M0WKDrzxSXOExlrNubrC2r6i9Ebv4pAq7wX7Kp4qBPfgTkbn0AFMN/wy
u6m5OUjtPfaKZCWIbRm4KMJ++vnWitY4J1OxQKmQE2UNGQ716MGSZa5eN1vI3/SMTcJlUTsGz2n4
aySQ8FQcirYl7j56afrgyWZLWlV9QH+VsUer5kMzR6gFJnkHZXmu4b+a6K+mdLr5zrALw27a48lr
joGgb9Zn8r2g+U/CbYXmTuTZoQmWsQN7X+GrbVEn9qtpQbrUXhn/y+qd46oP2pbFKseScNZw+/Gg
Fv90AEsathTGFHQnK6eA6Vr2zb0dG+tACs6u9FCTJrpBl0JptQHB7q2JodnVQkbMyxAmQ575PZIL
oKYihqsxAuHAEXxQ097jnf3rQ3Lx4U4k4dw9mQx9n5RNVqrvWPbp56nNHr8eC6TiMqzE2QLYsDGq
iEud4Q6ti9C4O57bXWsj3uuuNu9qefjv+7Z3rz01nVubCGbeJ8nQuVYQitNDNFclrWHoSbIJ4ueg
F3hOXSvZN54nD1RQMemXVlE91BVHHzOegp1cnnqjEe3EQPePBUhY3GoTq2qQXVm3bSjhPPQezSK4
m7S9GQRdavVa6pCyN4q725jAb3Fnu35Cg147Gq/E6EdnAVf+DSvaV2WV4cPPsxzx3hAW0aPuDfJZ
sMVkob6xgTsPBDEUL76uyQVz1cKZ4YeJE5Vwvq9W6YAlH1v53AN2eVYOAwueRDVbc9FkD1mabEp8
pU8EnZlPRp2fCVGtHgwTVnDYVeM6LjpnX6LPQKwqx3v7XLRMQ3VCdmjvUVlPcflJG/xl0CQygF0I
dkowt2TaCuWJ5f/Ivk97+8fljlwt3c0S3ihJoSMBB8w0fx4yPTHdbGp5TDsSHhdHpqGd9kKWfXv5
efrzUCjnapBMteaDRG8wLdduIYNT0ONlXv2Yx5pGMIb2wt+1ntpH69N1ZfaowqB9lH4Q7FON7cv6
nCzjNve0UtHzf4wgo1mvGnXScZZ8JAaVo98TbEvX6j5ROW75u7udK3V+ljbzQhsypC4dOPU4O147
s/1WyzNvmkFkuqQDO7Pm1OzFbwVzhfNQ+SFyct99RK+9/OTnoek655zn6h117h9So6qXSdGkMX3X
fmvypNz0jP7uea27vdsZrxCRYe74yO1wF1U7h6bA0rR4q/wIjRkmuvU4DhDe2q2e5+BW0lC40T1w
bs7NA8B2wyzXbzkElfQyDPuMu8s+u3Fr43xTf8ifpIUsaVx4VvOSTDEsG6+tHjqVrstAkVHRHvsu
Qp0J3mXnMRx9+nnosupUjjU9aiPvn0jgwNWzZHuGvcTDJZzPvNzjBJx+YRIUuxKj3X/fzqjvPBRj
EjpzS0bQPZloRgXjTMQjiugNpNsI0I6ALt4Q9DBjxFgLmo6vfuWVa5HJ/q3OYsQL4F7Yiteox6NL
UxbZRxCeiIZIj0bV5KTJlu0RcFb9JObkjElQ09gWDFS8sT7C39s1gUyfhEegaazskRFhTfXIkJQ9
ASkNmlAiuOPu3ZRl8I8+basxMGmjYAswveG8lAUrzEMzbSIXqiGRKDQrnE3gdN1Km6VAScCdRr0l
n2me5I6pnr0UEFdF3CT1s3kWyIGa1c+XPw8kuGNGn3JMD2kW7MfwHT6/9cwpP361Rh+btxHeqsos
d0WvgVD5uJe1bu2jU97AG/8heSc6+wOxRF7XF6e66n8bBrOejERiZoYVmcKTeiFEUi0eFUp5r292
VltNJ0fL9GKN/b7wnHvHjnrPRtfe8+91B0dp9YwycCViQGxOAB9xecgmQLU/X5WV/lMZ2A7czgQf
ljXJN94sdKWsrU+FnZqngeAOinM7uud0EJmOf2n0M3+MoGQppa3z7CJL3LumQUK0oh3+sw5bnl+c
Ilxjq9bIiQfF/L0VSfQQtYN8wu0Z3VHw/x0RrzzouA+2URDvBAK+s9exQhvB4HKe8PZUqsVeTJzf
knFA8VoBavxZHPSyKsyai8joHRJutJMGDXbcGe2jJ1tCjsagO4ELQF+atm9WSYDVFFDQV1WSfIRG
nBDw0Oi9cIfkw0v8T5lXxU52Fse3eurOETGpZ3v5Km6SXYgn4B5x3GdWXX96Xtzvkds7O1K51bGb
oIhkPnNE1Wv4ZYy/nn4ebM95F6hjzz/P8BFxO0fxJmXp++8XcDHMe1/87mBQLhJ09QDGGKxbd3PC
vLu5ifAPYeb8rZvyJIrqd0GoMWPrJHnt43FhIAwwcaJxZfGfnAUW/I3fpiPVAY0hXRv2twGUDS2T
+YdsB9bEJEPE3jjj3clqqFsTkxkjqMicntpNkI/Dtkmdf7kV5Jt4YKC4liPqDsL9qHS91l3jBYuv
bR3SYWdotyPkoKOXaz/UxmBcy+XByuhVrX6eO7qMd1j0CMRYfhIUqtwx13QRZcBIGeY6ZqRdAk2W
i+nKq58wpaVocJpwL2xOtyVUSapwqB0jToxnCyH0yrcDxm+LKXmYrOT88yuD8iDTuqhU+DhU7ju9
03fiyLvvyq9eKvOcMgS4uraKn22nMQ+2J/J14JEpbCM0Av5IV+dnlUMzgZ6i3QU1OuY6fgIOnR9s
5DSHBDIyuAZYv15313E+nWmU6562ie4u/32pR4DzQC3xRMboz1RmvhXeZBKDCtPTrKjJydYkRaZA
U1zn0nzLhc9Ky7oJxxWqlpHtg857YjCR4gJjdlgWtEu7wGNWlDM6Toh6od5znyfaNA+o/67wDOs9
67WzjqxM3eWYnrTBjjD0MF8HWZEZAdzfNj6NtFUP954b4wEKbrbx6/Y77S2xF3MHp9D31SXWeOak
NGYGROroBeMbiZnlISOofmta+SuCEKHFPRWTsypJd6AVS6ZPwYFza5O+uw24/e5KmW+ik/R3eybY
k6eQyHRxcyoY6WuTkrjS1l8H8/I2dm3jjBreOOeMOzrTKR4GMRardKYyydL2aI3o7UAUm/sqUgm8
ZB4sAiAGcHn7lCWG4U7Y7aYh/TBzgoFLtHB0b+n7Uz+a57KmsW4wqxQxicpYn9YsTX9bnDX7WSe3
VGZsIFLeZoBdiLfEuR4Mf9XlebhtDdTpFkQSEgXKvW3oK/XqSCq13qZok6+Z53DpWOds1Llamelr
m/Vk5vrmZx5JTfathw6PMa83okXUSR9usYDXVzwCxrEaa3nw57p7aOANM9aZspdYL6203CS3UaGz
FWJ8L2mNfJeO9d8Xy3dERRM0ibBqYOwzdzMawAPqruAlj8cnhf0MsTpayX7WOXAUnHneQLJ8V1jW
a+DyN5CM+oxIfjd9tLKuP+qkNM8dp2ng9fX0MTrGccAuGqNCmjF1+vrapt473NnqwClgvFLfjnsi
Y9UqbTJAEeZyE/e5fB7NkR3SPDmyE09Z57052MY4QXrPNihfGjbMIgqzqe/Y9D67lN4neYgvvWv1
t7rHB8en8PnnAbfKo86Ec4bX5KMvjBBk/5/i8aeC/PkekkkPwcHfZjDrR9ycuBGTrPhNwvjBzZJs
17e639kkj2hXJm/xoiwOTN5lNhGCPXoTYGFsAZ1wlwPAwHLxkBn9t2VWXNYFWfDzEE7M2QHaru3B
1rdxat1d6nAICqZG3gUEHmI8rbNpevG5nbzhELmA2yHqNsyXip6wQ5YsGGrqyvpHpkFFxEh/0eQA
wSAP4PgQJHQN0OiEcGN+pXN3iMmEK7fMXLpDvsTJJwjQfzWmeXTzLHiFwDgfS5V8l5KULLKgV8Yw
mDfLFwyvYxoYaT894IEN9tM4M/4qLWObu2pah37CDug10fGnsqxFPN5SoAfcbJr/saIH6KKPvwN5
6B98TRZxZFIJFsiOjr1Bq9VSU89BCJPP1NaUYAsMKePzN5ixcyhI51h1lVFd+7aprhL6reE00+nn
mZmpU2Dk2XVqnmnRePeUjPtH4YnnEfG2lRBcKMyZQaIkX7mFkgtdT7mbZnn68z1Ao+VOD4speVp4
W3ndmGeV9nzJceWrtqZy7zDQuvw8VK5bnTSvII795tL1ZJs0FHeoMc6T6k1UT9JEy+qP56BmANvA
ztr4obKPaIb47NchKYi1msp33h7m4dX0K0ljYJt5DoWasBQI6wyTtbu4w9xKIoLtvZfU1RdItryT
nWWhpxjoreRIhQB/QTM1slSv/D6Orx4EsqLTyWfZ4q4wzBKxplHse5M439Zyu+fasLhjM2VtZI1A
SFR+cUlq5zTiuWMm6V/62c080hbteJd0S8ZzqYvb3J1DnJNvdoO1Ox+mX52NuSuq3ekYy9F5dOvg
NcG2CnlgDjAzK/fhvQgCRBOmZPAI7U9f6Rk/TH2CXV25mrDz0PuLIrHcKTuyzhjaPhAiIdnIh3SH
iI3j6kCKguxmYzU5YXPsFFbx1s9xspq25e4K+RCoaP7r5FBN8zFKHnhXesbjjXHAAnsvPSe6mk1Y
7iDqltsKXcaObCLv3OAwoVUTzHT/efNtQqg4ntrqljGRunlD+uRopb6qOgTVmdW/pDmwkfu+8zQ6
OciRfJouJYGX0ACktY8mBCxxXxt7MhzQ7uhA3X6+gs4z3OJgfsGGpk9VQ7vTc1OYAMu615EEeyna
jzDJnAcif9uDdId/EUjF/3oBP98ftEHsV0wuCFPjhpkcciYDTCwqkYX0gcqn7DDq/f8fCT0EWwNk
Cs52zzo5CPF+yChiWWF+vrITm3BXx3nr6mg6/8/DPNT/+2mXSQ6RCnrPf7+SoI6qg6Zb/bQpfl7a
zyt1lzFJHCO2+fmBSigGTXNKz7oJz001D79Mm3Uqw2DFsCdL9hEpquewJQ1duS0jftw8KKCmxzkP
x8diJjSwUfEt7AfQrfNX1fTNY2Tx89GWvJUCevXyizLWkk+wBcfFs7KTD4Rubcf3hkH9pVoektJD
FPc/zwsUgIGb3wRm+C/T9/AuNG332Ad0N8ehq1HmosCaYwjdWfnHMJ2XOMF+O7CN7hJLH33H+UQn
g1nfQZtC5rC3BjO70na64+PMKh1IcJJWkuxoHhyFaz+nvMooeoRmOrx0YvyVMKLo2xCVYLOL2NCu
ngw+GLeLPXmTPdDqa+Cm0R6okb92rA0p4/O6djJxKPLRfJks4r16BshN4aCMG3N3p+vqwvlmKcVS
jmVZOR9NUgTPvlP90iVpsD3njkPU9wjK3dZcjVH/XYW5fipTJdd4W46GRTLWuiDebo1yJ8HHI9TZ
qKgWCRnKVwZBuxcbrtglGFuO20UG+Y9nCKkOGG7fQg+pCfwQudEJhavWNYTm6F6DvF3XZgyVlr5f
3Kj5XGOsK0hSVg2iSmOEwtB6cbd1av/WuDO0m0qsAm9+9yXjQGkzH0zbE222f7bBQNshFG0l++it
LnKTNX/cTL1CQ+kBI7ajsWHw344cKdwdQVYBBhzP3oBQgvwLwAPjq7XO0eK0O6obpOgx3nLBQDvN
T3lM7ES/mLnisrrDlT3HHV3KwiqIt7CaQxll357q7iTv9IKIvMhu3hMcwo9GV1z7YLj6soGf7dKz
YgvDDyGqI4GELSABtEoqXLUTjn1k6QOqLUO/qmWE4nTIgCzqqE2X6/qSzvLE9HSGTx51y2F9bTST
fuHgeI8g6y3dMzrqhn52KuYoIOgx84jA6A8j1Uc0XmSKigkLqn9OZnYsKWiltXm/nVsHeZ/K7WuW
vLdVQZKQT18CJvO6MeS2S4xL6UbRUwPKm7kTQjrfPdOHvqkQv0Bl+qR8FGznuGSgOwLQZelePp32
KoxJxArdvjhwijG2TWX+beTelUjJxq63L1VRHueGpEZoqfnWM+p7VyCJFlF/Dbv2d9UlXwJ741pF
GgxrTISTQcsAwfKYrLvW/R7TBLPC0JIBNOkW/1lqbbJkhwKYDMmw+B3NwVnVCYp+dJGoIUNsDTGy
AKKOCSGz/IPv/3OH6S8bPC0DS/6tv5rC/xjpkuGFovfeTu41N0hZzkJkVJhf2Y2cGbNWk3IkdnmV
xmcUQc/AKXBXDEzQzhe/QH9OKDz1djQJ5AV7Mq4RFJHTEdFraNSfRhn1I8NT/sFpOqP8WFMm+QtD
nzlRM3en5RNUCrIjm9Y7qhz1ZjnIc8vtj9o2kuAW9FSQSO3HeLcV4xKzgaSZmROacUQhi1P51dfW
45gZ5X5Kms+hJHTKNoGOOH0IqTpEQhmqXWn5/gPsRGaPysXTZQWkvRi/g56WBqNhzlc6h6qZDQes
92Clo2yrWvMh5kJuRRGTwQpUBLcFPAUlu6+sAUeIjB3Ny/zeWtW+Kxbv49tQyvyAzjBAZATCOlDl
s9RkhhVp9JANZOCwhI+bzmFE7mWMAumnQtR2WBeHZ9MKCT/Q7qYKxw+nV+dgKPa6rY4DCVNMCQoT
DQjh9mOKMTVEQ5AGqL8MX0/wCIR4jI4AyYt9IlIW3WGcgaXF/0LsUickU+VGdRiGfV1uh9iwj5mB
vIND25YGnb2LdA9PosfWm9svINgF81F3Z1UtCprYUlt3HDC/GhzyE7mrneA6DGLvjgTvGj0B5skY
3hsyahbXj0T2xsSE0+rD5L+IkKr4GdIGjvWAzKcoeJu0KlYwup+xP7hrN1C/AoPjWRecHdfpDxG5
RWbFDJw7m008ET06UXdd59F8MqP4mGukBaYJd2L0KD/GtiTmuYKaXU4ovGUgz35IDBKNFtS7zmNt
1+tIE7SLvQYXgsXMDlcJQYAkpeWtSLZ5QYx6jy1AIb+aRguZlN2kh9yyc5xnLIiovBAA4ltOkQ2w
jLFiUF26CchaghhWHmcSbpIJ/8AU9ee+l9cJiOvVUsMuncxtZKm3IbDpBwr+WqcGE9FUD2GmnY3p
yXFnlRYx5UWC43Fp6Q8Vs6G8gwne6SWWNCdEVzK4W7Nc4PGgnkBbiVdOoVByo+wUD3VzYXhH2OFw
nspQ7ERff/nMYpqStW7ZEzcZLW6B25Q5dhsh8dMcnj+LLH3MYnxoavYFNcF377gMcGq/2ni1+g41
yutiKgnV8/aT7p5tPzk5gvyrQTrNbupPOE1RlE50nmGEBASBqJes8D6qKQYlOrzUJJAjdZEoiXKP
MVFfP/rzbG1nwTRqAG6eE/KapiLcZuZgsdBtGqID+AsxWtASOhQlxAGGxdR00zIc4ZhTJd6t196A
e7Ixdn626ChSF6iDZZp3iTx25WBUmRPN0DQdd560cDE46T6oTHywLMsc7gW7Ek7PKOIwUDZbqwnz
s5n8mWyUOAJHx1AK/8n0LCbw2D6gh/PMvResvJtEm/Y5gGKMRARTP77M3SQnhHAUzGXAGadF1Fr0
jFQdFPXI81t7W7vRex6joY3810RQlY70zrhNwvFYRlwUyrFuZFpaxeJXm1NOpgHOYCezgenTd3qo
4zG8pmdKXXdtxOQXhVBv2f6euoYQLhjEiF0IfvElIjBYrQYNGQYB6M0Tv2kQBMdqm5jNMat0xL1o
0hjPQfgI/V7Jpn3vrPIlV85zrATj7AHAbylsPKOkQRbmzE42nVWJgpkkLhR7U38tnaK+Uo9KfIxB
dxTYqQS2RbS6y7D029YpJQeEHcAdKqTkr75rY64fGxODXp8OMD+ihBFASSMzL4vtsJyP7bCHr+D6
2554yrW0xm/yHp6yvn8YZGceif741cI6VllgA0Y3f7nPFli0uzcGqB5cWEacSdl5zMcZufnGa+Sj
yKzVWMySsSyIChpX9ZydmojPVNcmW5vW2ToP5eKox14ZK+MOm+VQf/VuK25sxrgvJSwAoh2Z6HEs
qFt3j+oc5dsdpCv5Zylu6Sl8q3t9nhrPOcGJJqPI7H5zK/0Zso/M79ttLgAcRxqAAszrhxwRJ1a5
dRoOipuhwwFs0ewtqpapdbadAy/fmGibN46viA6uR4lrjRQXHfyzSvFedHj/W6eb1qMDi1+ljIMG
SYsWr2OwUZbCTtN1F0Lq1aZ1FWG59vBvYDU452iZansAIEB2cakj9OyiQ2Gl7FPVW/u5NJ61ZJly
w9BfYEDeltBetFeMB23bb/HemGs7Q1aGMtveC4R5gTuiSIYwhiKt3FVZ6ZwJO/8yBdsn2J554oji
GB+9BeYidW5hGr/hiE53BENtOmKWNnGXHVj6EZK5DIUIUtgIidFr2jlFAE6y8k80MU2MgWTw5FG7
SyY3QQkVn6aAfbXHGLHm8Pu7nn2kFy0T5sS3vpALmquhVDdjij0MWLAOXQjgud76KbNIYaANHocn
nXNnusVE7kMsfdgFSfAayDU7VU1xjCgw/hpyiZQ5Hd5IKyOAqxqPeTX88juyw6D5Rox01hyvGl4I
mvOwcI5IfwrC2oHjIRP/rNUnSMvFOMnf7M1kOOrBOpcdfKLWqhGmIe4EmzazDlf2nqCd8Ej+xjP6
F0R3SfCR+uJfX87kHyY++Bmo12GK4KNO/c/JzThyFU9uGC8q2gTzV5YfWzu/DUH3j+bua8zqiRkx
DHfNmdBEcWlc0BN5/Qks+zDI+RAMAfwOqcx1UVN5GOPTUM89EZbVKU/Iy1JTsoclTZpThOxlgDe0
ytADebH7laAy3ORhTONjeFUzeNI6sskxom6iao3lZUbEGtUtFpg2h3E8VV+5jYFTY/fXMFDqGIL2
64wsn3AkZiLi5JdH0fjm3vEqcvKm6n3yzMcGz8iAtvLcz9kH7D2TkweDzGCa25XVSC4l2ZA+pwTo
puG8sX7NkPvYCxElk9G5Bvp37Yby1ggXK4tbv1LD7ELRM3nzfG5brty2HF8hZ+mF1/eFTsB6cpLh
OxI4eA0PGWVis4CzQh5zAooAJhAbYiw1sSVr+9Er/U+/K1AmdreE5LN1U/ThvhIeM4zc+OWOfwz6
yqnpvqcm9lc78L/biojTJU4BttWLbtSilY1efFP3R9yGDA80lrDZXW6FbtsNHFFFYR99Y3oGoLAC
dnsP2WvX6aI61L29JnvrWeIgRs4FSNDMEFFzUql7JIpTWKQbbWu5qyiacw/qiROhc22Hdq9ybsB5
wu+A9BRPYYqTpMe4NEQx0u3e+2fO/mlS+bOqLawsnXwgO+1s0lXEAh0tUT42+9zgXtwz79dOMW1a
pWxyIDA4HQpJjR+g9LUqhXW+cnaDySFGZVWzjZasLbN+Fj4OO+xlTN9R9LX0ZqncDPgEJhImy4Za
UiVIsOgduoR/bvwCyT+G3yKAOiJCrKx6PGNd2XD1P5MA/syo0i+hmn0YQRf0MKQxWHhlKLj1Cg50
Q4KCup6/OeH2qzCc+e/b/OTS6FWbiAuyJkfTELhvZfKle3wnWXKKu/ZX33Be8USHKDXPfkP48Vc1
xLm6iR+C/sLNvfdU9WkpnFtMUe+Jn38FuclZsUctq+bd3CJyZ1bxXYzNKcrUpXNUvxq74QoFgxrZ
ap7JmNs6okI7bg7vEW6U1ZSG/5J5PGQxa5Nv8WHBZwxdfOV59bsOnGtoUbDHpsNCOZKq6kQ7R3fL
2vzbi5PtQHyQeDZaWkWWRdR1jKh8zJ5q8t5zOzzNA7BOqaqXTnpvRYfYZx4pXZdX3eT9qwsQoaCd
lPymPe4iTbKgPonqrR451jTOq1A9nsOKdollkFAeDEQKzsMedAgjo6ivEMCQpcL8w7fKp3iaNBmh
yQly+LZxjgF1UsTV3RiIGA5TP7+ZRVvuDPZJvHt2QR4YZBTP3NbNQFDdsoBAhkkpFZyV3Rol7D40
DDXOeph2MNiMHGtdKV9FjPOTFtoq6Mm+bVixLwqspU0i984zqNKmhs5ksXjCiHLWV0f0/YrStl33
UU3j2avvY4AWtWnUVx2Ld7oCzS6sRhKyRhJavBcU+wAHFFcJ4wUBqKwWJewx0OFRu1Z45xYbVYlK
N3a6A+3UG3qiP4veJoIoQQadBI0nkDh6Q7Sl3rAQT2BkbEf3bVbqBX0HwDSvfPHM4pLH4S1q2I88
49uO/3kRcU+qpXkeF/FDxhgYCMkH02u9LtIHbakLHItX2xCrWY/u2vK4nTAcLf2Z4LdoMXGmLX63
Fncx3FqLAaUPfY6ZnGe6fOzN5NHGA0RvQe/9yfh23P5lxO0wczZJ6RkLp3qKI9gpWRyj2i0hbBht
8e2LLjjoUhJzIM1vkTCayZgrb+TEXxpo5w9tmHoV2riIwrRdqYKDo8echo8SUZphpdlvqEBL8RST
ZbpGo1NtbY4DK9OcQXknmBGHddGLBI1w+GEZOBSiFsNM7cltiNz6Rt14ysvhOjTOQRSkXuTB0ffo
ndf6syCRykImuUEu+QDO4m6raUNn6cUJcMYlcEQ4LpfbWg5YHV1BbWjCAbT8grUPdMi6cxlSuiVS
rd62dn8sWIxb34YK0+Qol9Ukmz1lpjUjP/HM9iFxQYp5kTpMOdU7NeSEl7kO1ub0a0HM2C69aZeU
6BXF48sclX8wqtAcTQfMZ7lJgcN8vwfQ5cD6ohjL/8pZfpl5/8KhDhaDTjdwSy+EZ2IwFjh5XA5/
eHVbCCF86gVt2lVRcJsZ4JamLpQPOYciAhfB929r0+bd9wQ9M2+POy/A23HPDfFvLp8yCJZ77SAu
9jU5adwwNdLC9DFFQjD5PU0Cd1g1cnI2XWnfvbr8zbCg3sghfo6QL0aAyVmEkm0/E6kY+JF97OCs
pJ333qrsV41+b2KguSk862pODJuXqDd9TbDsag1ICL5SQLAc6BsfmZIxogdOsGODmIMIOdUhFU/8
0gWSrMKSG7EaPKoZ98myZLxtyRPDK5C8JWGZnfuK3MUggQ9qaI9uYnNLgpCsrqiYtqReh8iF3LMO
cXRMAEjKRvxmAlrzzx9ELA9l0MfXRhZckpD9OAkJJ/NDJjZTTu5juB1n7jkKhuMcRMyThM/MMFPv
RlFFF9RUIKyoXiANmgvvR46Ws2oYlbeeuLsoD07IrBc0ZccqrpJgbQdvCR2pLTgTcssXXk8TfMYt
slsODrSyR/kXFf9McODAYd0NdiiM1sZs1DtR1+SbzzQ75wBj+cA0CeCEya+2wZdjoI5IqjvsdZK7
PRTTwG0hWmLf27LGw8tBdJqHRQIHjb0eH9bBModDgwtpnXkhJmvjMvvWUwk0YRW5wT5GU8HL9jSa
IntY4ghWJXQGCBIUzYh9WPpc37nKTr8XNoW8KtC8YwbBlJ3RC5gSWluNH/xB9AQWpmnPnEbLU1FN
LzT+anqi1gX07mddToy322NtTsO9asVJm9eGeyfvfLnuZwO23XK7doo0c0PZW2kq9hsVv0XGKXT6
Vz3y6W/zZvn0PpAA+yZjMGl957XIkQ3YlVniX/H4DCsTZ9KW4uut6rUBh3baSXf+iByLzoIb7gYl
nzwzQttH+sVQgAL1jeFEFtZZ+O1DKQZCsA3mx+nEkcugS51oLBkTJTYh3QYBPfG9cI3vcOBMzXJ1
4hZAC+qoq6mqJ8uwqksxRAfO5sWKFsDNbNIvaTdMxkT//xg7s+XGlSzL/krafUeWA47RrDLNWpxn
alboBSaFQpgBxzx8fS8wsivrZpZ198PlFTUFRYLux8/Ze+0Zi3OPPUHNj7ah0blPkCqsGi8QXKwO
ce12eoZ/HGJu1j6rnNrGc4kjdD02XFINK+LeOCME1vjcO26zw4/go1JbxNBglrVBkdemAQu1HZtL
q7VONu4C4JoFfWT7qXrW4nz287gD8OrsKFqUQFrbcakFw6ryLKa7A8jzwAF8kiXpNk6b9fxfVSfn
uHSNU4JJfzklCdpjZCqY2417xGEuQvfhnZgEi/njGgTYKg9N4tFRpCKaYVBJ9h+QpZH1NJljDgnz
YxYNuausOZz4yZqz2wY97dWatO88LlaFAdKTzSbGf+fMQ4TwkLk/mlyLdlUN8guUz52hBdBBHRT2
MvROqOFDBsu80rRE14aNT0LYOZbPTPDMuSK/n8yO4FTXnahg8XOrkGaEE5Qculv07Bgq5LojX8mf
mvOIT8rKhQItVr8WsOVXfjRLi7R90zjEFxNQXfFHCoEFIdbJoytrib7U2LhOE9y7LsfFMqLEitnr
P0xLXoag5ZDb3YOjrnahdA/aXPUCRp/WHRbzO63pr94QpaupNrd4kdpzxKUVl3TWuwaSdyDCnW7q
3+OEvEa3iNPTRMOuqo6BaGgS2dCEPToNBtHdRUDKnO3DwAOZYvJ+XxZN9YkchOZczABrOpima+1b
rNRukF91T77OQGkCnkydXUeazrBoziERUwuLm83U6NuuTl5qNxBvVICkknv+tbKN9swxvj/mHpV5
WiUvDHXFKXEHd+/NACGzf5SW+sh67J9D9QWpxkIaUF9gCDPtEGAviYALjmb7ZqS6djTD8gQw2t7E
dchUQSkWbyNZiYQl2JvzZwmfc0guQjoTw10f34qO4U1YE88Uo+xd6oopey6LU/4gmibZ5Um3bJjp
cLIFO4RqdtoMo1GsBEFdrCuLMCB4px6AMkDxPBRp9UvmXY6tpA9nlhKOSYh+K1d4TxGsk7rM2INM
rdoKF+cEqpKV11PZdab5qCJzE5mOty6HaOPRdlRjYV1SSB2PvLcAx9ZvlYaSOaVhqq8MlJJe8Wtg
2TcErQtL15kE9pwPWhJO10yKWF99xshlYDEJBTUAcvczacsX1Xkn2X06SpxrzM7BWGZvNug2jmM9
51ez6Jhzl9OHDOgsmNEapNK4MJpuoB3S7Q0YwofEegkbO95bQWEvSrArpL8H+FroiIB3TXGIAvIY
YUSNWGMaWk2u0ldRXa2GkWVEjIGz1MPw3orjRzDk9qayEXoOGCLShoamE+CtLqvq1e7rcMnTSd2Z
qINWztpWdajj0HzsyRMUs7PGJA2ckLNvjVrO5lC3MqZjzXSIfHvnUlTeuQ9oCOvdKA9RZ047gCb0
h0HbQF0gYps15GloSPD0miTe9BdvkvmuK4offSpWut4bZyzMxlLcUJcWtV0HngWj0pLlChQsnqaN
qnGWBFl5Tby2eIFS+R4sdQk4k2MQAliazIGa2Bna59AhoTLkiuKc/UmOecZJgsN1yFIZ6qTp2EZ4
0gGcLxqnXxh78rA4XIwgwmxMHA0zflR40SWyKBysSg8WbN6/Ett598v4muhFvh4ZRsBRLZ90Om+I
HNIF3INdIJixUQNw7JEGeBdvpVGx05cZ9gxI7OrJ8WeowIhNAQIAdJkaSf64tJrRxLUO2EIzkvVg
Vk92+sste/NCX61FZhlNKfsgAsBTL9wrwtkj6ajlus6/lPCsdd3OUhqWkowyDyMfq5lVFExTUkUf
2L/GffM+BPpzbtm0IDn6polz1PCjBQBNy5p56RDQqqYeAhHJjIK1cWnV70hWcIijxl/2fffVAvNZ
GVn6gtB2APvD28vokueJFCgoeQs/xeU5qHRbFn2Hl5WKORjTbdOml9h2xapSs9QKWQmI5zZhQZE1
z1CEboXqWK1FHu968FIZeb24Y+wn1bdL5vvvHER+Bi0l7FTbzVoY46aqSb6sBngTkrmF01jnoY7A
SQyv5qxvrEvvp28Xv8xZbOGY0GsreiCiEh2tHdgU1D/fxVQ9dlOOMZ32ikrhT8PDiSAEfqPTxyrY
utOdzu7oCG1dMHG0TfNKZFohymhjmZTornrP0FYtIDkp3jRjpj7Qyf9EsrquRlCkgj9WVLp7Z+Q9
GknNfRpM/UfWaV96SVa3ZzWnbtjkKnhwnGHLd180Th3L3I9hoBnRsEKne1Lw37lqLA1uBIOLQNee
QM54i0kb1m6FSaXvyHJTYo1F54gGBaMzAy407hmtMIjMHUoE2eTfWT+3fRqkAq789jv51YnnCt5c
x/BjbVegvcPaM5d5j9m70vQvL0FAK1y0+aWchmU6iX4XIwbwfsXZA76E90SmNe2dQ9EzpHXTMd6W
GAXpIoECGzgcmNR4g7BPgG87xK5lNe0hWQjGPORw5Mmbn9q0mliy7wDkfA8aEl6Z9ckCSfuTE4k3
k9ELggfzYqcxmzdT8jgEZYotJSQ/Yhw2IGHuimCBfuYSymRRqu/C2cLFjtZ6lfwkr5GRctkipZic
auU1VskAkAO2C0Wf5ni4GGsJFD3hDNwCCtFsE31FPj6LRBw6NMwTjflN6GFJM4CyBMi7EdVFXwy9
DthDschrQlv0mvuzJJ8KgCY+s6DhM5SaYF8edTgdaoA+VLVzS9d01nHWU5+Gr5XtPhAPsZ5GN9wZ
jbrkKEw6vm/hEJU8BAAL7KLkHRiH7+z7AxfhhDyEMzo0wJ7FIAaM5novQITrox+yguuV7q99z7zq
JUWGUXUHwyOEwY3Ky4RVZB31COE8rPW2ppaiC1l+SaSRqfMhrHtUrfvMGV7HCDlfgfXiLmK0wty8
rEBko/3YhE65DIIY6KANlQI5NTDKBNLfPAhrndkbR1qi4cYHLMdNHn+znHaMg1dWwzUQt73chCZW
0zwCrlWnHOwl7uc2nJZWD7na5yAEjX/WwXWfNeDaHIcM27j/nuR4LBw0wgZRSPsuWHL891ZNw0O0
O6wwvvxORUAWQDm+aC1PYol0HMDQs6cP+FuLKmcGVPAL3XHb9MnVSSkbOxQnQz8iSQwY2qLoXgbY
Uo7jkG6ddqt0L2E2IO9qlYBXSlqx4qQXIIfQf6AhxUIYNeTspiQmhUTxHArfvNoohaIeV1Aj5Zev
6HDh5z1J3de2/YT/TDrkrTtj3t/Txmqq4uCiIbRj4ythjtsGwZauzXDn0IHcjRJyIfOdvRfo1kI6
BM63acHfpD/6cXpuFYpZxWPP9RExUSvfpVneE5RurHI8pdeJ2D+YGbswl9OeiG6xMkeoc7ivG108
KT9oKdfDfj0O5UcZ1Nk2Ql5ol1znlNWf0ienQMxa/Tq/MLIt91NUfHiAjHGn5xuXaG9s828TuNM4
lj9HIcetM8JS0rkO+i5xGQFMS90e7yujAx1Gi6AoreRQW9nOP9cide+Nfjr0lRWcLKxdK4yu6bJS
aXtQynqAD10/mDPkZ3QqtsOpo03e2/ORGXEBReexsDxYP7pprl2dVG2hi/xQFWStaRgH85yVBO9B
tiks09oMlCkq0xZTgIZlAge3VuHslad42gwljm/P7adlX3fWUhmax3m6PlhG7mw6XMwrjcv9Tmpz
xWTuZ6QduQ7GAZAvsAnMjosmQpPfCLUBqu/dITzOz32ND7De87x5C00z+Dq9sAVFHRJ72W2zzHpk
1WcCz4zDMiuxy1Ev37m2Dj0PnFfiM6cq8mhfSo5gAsHXnQkDtA2N94oHueoETVyNOPKDrqGzMqbE
Oiu0zH6kuuVE3chrcg6T2j/YUfIS18M+zhIaThlIWMAORGtET6nL4HCIs09IZuuh6zbJmD1ESNbd
UNt6Kb2I1hqKi1tCV/LCRU80PXDbBCe1149rIGtggQd62LkJ38UevuvUPMUVnO0O2WDl59HG99P7
vgBhJ3gfLPXI/aUH6tiboYRJne4sWXwU4MEXLp1q3HkMvx3UD0aj/3R8oweZldAOadaRrhyk4Z2x
GloHfKMKvt0kf0wnpmTVPFSXlDrW4L14YfTpW0ThSB11nTfwrshFTL5PG6F0Yb0hvgFgWcyrCXGd
mThLY6LpGCg5q2joazASbgksADbVxRYLhTjVkqWNYhukSyVoStuEOuHAPPbB+NibES6h8MML0OxO
SQZTM1yFBCZtHAp4UtLspY/qtrF1xPija+/7BNd4rQ8nUZQHSImoc9CntoyM/+9xcua/BbsR0eg4
ri3nIEJCwOZQ5/8WgkhXptNug/KcaurJ4zoeTW/6GFFa32GLPxQkHZ1FbHsHZlXVSp/sD8qEbjvy
5r/nGPLYKL14azSUSonhMpSeZVYk3xxM+DLsJphRtIb2vaYE7/Lo0ao08QCW1mZNroqTFCZAKqJE
MPvnyEgz2sZjYl7zgH5tXkAMgt7yYsUEzwcD0myFgPEuzIeLZrb5ohB6uWWiVV+Us/qdDRs1mKIC
g3DsO3NM7nsfRVzpjc7Jxxv5O6KcrPH/OfFa/ltsmyOoeR0Q39IwbfmvAdGSCxs1joZ2ziztOVjH
WflF6+1rl2E9qB9w/wJizlQtR1UjeVDSW+dIaSkwx32VgCiRDPTQwgXrRAs5iRHqtzDKaFtVCYEZ
AUQjEZm7WBHOEQ80TWWNUG3RFkotS4BJ91ZbYpjWh42XmeZBFikhwL3DXDULvCd31JZoet37sh3K
tQsg+/+Rv6Z7/xb57dBAEUIaxhxkaZv/cvWgWQTRIpHqkuaFo6aw9Wvhh4e40cJXi7E3/cKAuV7G
TF5hmXmr0vBXXw+IgyKO6yKNSlpXOcckDTDyCjX1yNqUj+cEdAsuoABXVWuhTaV3eIuQnuCLoVTd
h0TObDHK1/ehzY1Rg38zCxAjCek2RyqLD1nln3XVvwFlnsGAtbEcqr7Eu8skpzXi597T0fQ15Lhl
jb30RN1uprHQnxpNt9ezPHEVoGG/MyWbq1RG8ZjGwSOndg5/NHmOMhQApVj67iJHBXvYVilnGGD8
GkTFs93fOSUhHfr8g20Py0zFqdgh+p8TbDDxqKSGeQeeJmuAHI1+Iy70k6fd0FkUI0XeL0rOyXM0
c8f0AXLg1Ab0qBXFX+Yan3B/vYuFzNUjE+Hkh+M+I/xhW+pkN1ty8FACB++FGX4bXeeuBxdaVp0i
sgtmwntukF9+C2RNEzOBuNyBetE0Hdudrp8rQS1WQWiCrzL7lba3nMlSAkgdHSII/LaNAP6718EH
5gPyoDiHFgMcYK6fI5Fg49qeGfQhDBz8BvrxdjPktn7MPPEwpk74gwcHorxlVZX9s18re9mnsIBu
Aetl0fmHovkgkudsoIDaEvoVbRjjeB/AVinJR+SqqkKOMNVrQ/HmXAWOIT5b0CULs3ROkpjWM1Mg
9PBGfWFC7i770Nojp7MOuppQZNt1fg07A41Pa346Re9Q2DOLGeeBHm31LzkO+qbpxLDsoJPdT9VP
iKlHrs+M0IJ8OhlGoFZeiVgAnCCot6IM77NOvEZFlMB2AW8UzqKFai6dme9Bt4SUeXJtdG9iYIBZ
y+opmcoZOqlq+pDQx8GGlD8ES0gSD+dy9kJPI1LoRCNEkZbLnREK49muYc6PaK6XUwhz0ZJTvYNo
ll/rDmi0wlG8rJxYcMjtLJT7GAZ9s2e0EvQJfoAyWd92jv/40+pX//0/uf+zUGNFndT8y92/b34V
54/sV/2f80/913f9+Wf+vnz8X09/+S6qv5we10//+p1/+kF+/T/++eVH8/GnO3MMRTPet7+q8eFX
3abN7R9hmZ6/8//3i3/5dfstT6P69bc/fhZt3sy/LYiK/I9/fGn39bc/DJ1l/j/+++//xxfnP/Vv
fzyqj+jfv//XR9387Q/zr9LQSUtxDcNjsEUK9B9/6X/NX9F096+6Q2SYoP1r0iHVSRtmE2pCfkr+
1XHYSRwCg/ifcAiOrot2/pLh/NUW+Opczra6kJZu//F/Htj1d5Tn75fkf96vTMOWf8rLtGxHsmI5
punoBq5wYcxf/2/bvRrZj5K0+45KxsC6QcJX1CMe72YsQe59tH3QP6L8HUGDPRsjTh2zuq+jxloW
kqmF0obpnFggMRFfZj/pOo8ISRC8t5YO/2LGIYRCXPJ+Pl2P0Oc4jDWLSOkwVHNMJo3VHwy3aXaa
Y8GDY7EjJteelk4ozTW7IKfCanCo8aPyWdfzhZVq8rXVmL47cqC7ZA8uWvgUIHNi37G65z/STtPW
Nesug0FSGWfMhKmjQqEoSzZd5ZaMaGwgV0Bw5oyx5GnUKDgm8+cw7yQ+8rNLUJxve0vXZC8wb+o9
hxHvUoJrn9elfmnERrRPy/whzYOJTG9VJWhD9m5Bo77uneQKklSuGoAFy98lCIg6uW/aH6C7k/sO
Mc3JHyy/WhWB/9XNv9ueORNh1P8UrdPv6tqj+Iy65pCVfbQVJsGOjefEu9zpm2VXC3r96Fq3YdzF
G9MSM1OXn3fz4ssPFYTP+VeqmONSWA1brXHdrZCZ2rWqSc4ioQWOmP+iJm08h3FgbL2RZgE0T29H
Rgj841iBPKgcR9tnHlqt20dqvvvPz8m68ZkQutDmOaFwWtbE6rZP33bshtjzs+DkfxiCbGHWGqqi
sr0mjb1Gpzi+9VME7Tqb5KYFdPuAJ002GU1sMY3yGvie9ThG7QzRKputNZvHM62HM2l515Qm2aZu
FdebieVge9sibjfY+mH4+CbpDfciR89gYSN7dWlVbkiD11aG+4S63z4qztkbJuxv+AFNfwnbKyPP
b0C4dHuY0muPiEdAZQi7OArCi9dhgnTU8jnG5F5pbyDGUV9EqCmsiLMZZSkp3FrkLm6vpPRy9/L7
r3G9DM36vB43lTOsbDwPsGAj/VjPNzRotl7Zanj+Jv9wu1Gxpa9/Pwxz4qxewgHZxwPRX2PZtQ+9
ucsZT3GgRN0Em5XCUdM/y4Sg1XlnCwfzlODGYlBqQ3+0GLhhY0FX7UCxIXqP+YJrImQYotkdlYEw
NOAJ3VFa6FerPKVjaH4xWuPEAtOtLwnyKXtSp5yB6HrqlTCesp9mvlHsT7QimcdhDMuvnqPDWyE+
gyfcJGjcd4khv5l4wR7Q3jwGEohVVdvt/vezgvRr1d3wEUXprCs7RAQhkx+9lbovWhdQL3UufU/l
nn/fM0Eecr72sasWsOJ9OzjlRessnEh/NsB1h+SigboNSA5ZOXM8kLAmhK09u7jp/L7jzZ/uhB4t
tazVj8hX3dLTn/TCesLQN6I5qsMrq7j64bb2+9Dkxb0bpd/uAPSgm+8RDjNv5OTY/P5LASu8FHmN
UtdTzpUWw6MuHbHPY9Kl/LT9wkdCUrIy860XOdV9qpjST6R9agRdz6eaoo7N1URg21LjzLsZpgK6
4PydmuZbyygIxqWRYBXofHtlpyaBOE7zy82/w8Bi+JaYITV/17+P/UR72tZ9oiZ429rpII+9rl55
ddKN5xNSiwqy+GRlsfLuM2VYgUY6vxHqOPZXBKZrkESwE5WriIkVoxbbeG5T/8vGZb5U5jhcGWEd
DM30zlGp43siSnSVeSgkGRmc/T68omssTjcnOgql73EeUPeUmEzTUHt0+uRcsP+5tOiYL85VEkpb
TrCqxwx8u2aazouONdsGnv0q3PV0oZl05lenr848a9OBdfJF49D9SITSTisGfV/VAltPOoUITSub
bIX0DTA3pPRw1E5j7mqn20e3G6HcjAm7vY094iKYz9M/7se3dmrgXkexh92Kd86kJnLjc3FQTVDt
06T5FvN7vLJcbf97Ae/zGeYyjFuzz4CeYtF9iuKApNrkksHC2IyIZ9dg9tWr15EfomMC3NLcXOql
Wx1vNwaZ2RtPvJIx05r2GRksU0Z0YvG+6CTlbLQzU0V5KnzII9ic75zCqtat3Q6nBCn7XZnQGLn5
5cnvILpq9MH414ENUoomUNZ0ezUgmHUaTBm3Rx/gdkTMPZoQzwTorfkmlX25c4bpnu4EuWMF8clu
XoVY9ww052ZxuV2Ebr6aClZlPaiZOrav6J7V3vTmhIs+6rFAEBq6IH/kzku15kH24uAmlWRhZGW8
S4oie2fQeLIRgn63zPk9+2fmgMEdDFTNqnbGtQJcxFXswDp0B21d9ko+K7fiD3KJc4uj6trQ8iTh
ED5CYY5PDlMaxFgJeTV9hE5S7wqMv9aT6RjgV7GtXiyZjDusHT8GBURRb8+3FXHoZgODb1eb3Hd0
BKfDcB+bZEtV7ggKAKlBehzluGmmRr4MYfTBcaB8E2Z3UA6DHamB9UiUox+SAVmVOyTY0qaS3k0o
zgmqZLr48Vh9CWMvwkLANSA0GJ8whiHSWeuRc5rk0OsW8YGAtGHBBBgQUFd3R5wY/tLpcTWQKJhv
fQSfP4a2M45B7/4sOB18/OmDgKkqr6xRbTyyS0mOJlC38ru1F84Bqrc1vuPSOOpEzODKoR8d+kzR
Zdgeq4GspWYAetwXHzmGzqAv7DdvYOLWMZaDuMx3Rmkf72TVMbKZfVXUsigPUUJyeXMKoVPK/Idp
liDua1dGMbi7tFJ3Az73UauMjSHcGM0LN/OnYoaYO01V9x7eQuS+9hs6yqsqkGxI+klt1nVPAL0u
0vO9s09A66JCC7On13ZwGq15NNOpuQygj0jrqaI9IEwcoKGartD9WY2j5sHIzQ/eU549O2KJrDFy
fUvJ6lHumALkUkPQKJXEuvZ7xvOZD1W7B87oMUQ+9JZ6Chg6L29rXTgHAIQgtW6rsj4vzehp6vZE
yG3+qomETJPRmO49A208VgLTJUIw9AznOWrqg4kl4sNvcxKQpTCOk09rzzfq1RAU9ZZ6qVoOk5yu
kdDepy5EUq/59lcFSFZICBuyH7JTYuX2CTMG+UOtUqQ9xT9oGhukWEp9PcRj+SMeACC6yjrYWaKW
cJF+lU4nXyNOtxu9BwVu2KX5WkuGeiChUjrk1qqwK3clgFw8aG6tPyAPRxjuJlcZBd0mameO5dhT
JJfUGDfGz9S3+inUkl0bq7OTxNaLW5hMsFuEKbLymwfUkQQOJkbyQdbIToUE4tZO/THQRZKByTC1
N6q1iX5waMAddXy6QE5Mry3O7/ypSvZYM5mUDll9T+yBv2kCHDAYaSXsX0xBxQE85XgyfeWuuWPd
Pgvc+LaVOC207hhZHkm+Dtxt2pKM5ZGSlChMsS4RGxnnyFaGDH3oUOONovsvN0PBU1i6w49/bgl0
TaN9HuASn7cKrbPto6PQMDQDV1DSNt2FLaFcYpDOl3RtjV3qQaSbGJNsM1qgMGK94Tp4JXnbmQ9a
xIFCzKzeAnKe6dYWEFV74kDDH19P8b3DTrBMh7Z4xl2Jayqo2kPDsR0JiAnAgiiLW618u6FPQmtg
rMjZtJBNNsCs295C8QK5Zm014Pc9S6p1o7ssOuB4FbZNYKbsAl/zB4jha4Qg2mNlyhc/jG3yayBY
yTguFlEl6qWT5jiguzg5NrokOqCJvyZSOhO4I082e9qdiYzmLs4G++Qy69ik//XR/ML2kxsebp//
53fow8GsXBcLit4+IPUCWQbODllKi65NoN9ioUSYMmZ4/AjrkFK029u+ZBgz6SnmSXNytHsFSmuE
L6MqKBeYy+k9eUh1BFg2LPa/a4QSJMU7NQatvHL8WXu06G+nBWvyrCVxy88G41Cig4d89jFgTA0l
FYJTI8eJJzrYo9Y9GYIYIRtc3sy+b2xDo7EDVyJ3Y2C/OeoB1ntUeOGxtppE7JrGVlu4Nm+hIqrH
5Jrb91q1cxhjnG4dx8i0jx0zhmM6epiCBl45WOcBygXsJSvRt4TozfEuY9eFqyibVRQxGxOzb+i9
Jokqce/L2VgtT/BZmX3Md0PePEglkdkYnrHxFNpyM/SCp8j3fuZh5Oxs/qF1VIXvhc7BtVIg1mMP
hgR4oezVIxKzDEr9U7jIpIze/wD0F+EPcutVHWLEbMHak7IYTxfLqJBVnNsGVwrbR/aQBfn6d0E4
33OS2WYTOptCNRbegba5trBEjlU2Hj3AMtfbp243aWGsxlDtqrRTh8rLNWY2CJ26alugI7xP/C7a
ggQJF61BpzoZrFVOFCsnqar5fffWRcgy0qc1O7EPTZCSLQz95CEIsvduaN55hfojbpjq0Zdes6U0
ItXKYRixcBuSVMh5h2UYFQ9CKJ79utTWA0R/CKX8842D4YRArSfltDq1viDDhRiszuaH7KGvNyWx
zQ9hnAWMw4nAmLxB/YB+PV7KegIoEUgsdA5OOvx0a3iX5Y9Myp2vGfZjR3SVTzO7CK5akWJnRfqE
RGPqKqosfSEaw/rppwSZeInTPOc5zY5AI+7CG9/wjW9aw4O8EoXDDgwbeGIRHFq95dqtGyw5Xkdi
QBhl+RtOkbMJEieXqDnMHKrHrTyWaSQ5exAzcyuow5Jgp6DFPg2BoNxMGuKw0dB+jUGQboTVIS/S
aw7DLWMHB3JzTJt7Xw2g5PLJGJcY1KAqDjNmOu45yNWhh9igL9NNK8t2jZ4D31F9ryfEt2gxo5sM
tWFGfpYaH3K7+7CN+D7C2IARkgoUvNsCFioZ6/qjqxWPNUIhCjh111Af31k4HAZUQd5L5qaPIL2f
zcT9tHy5kjbK+Gkqj6VH6zzKOMab9QNOELCAycIgzC0OkXG7ImF7rh7qMJZ3dj/if1nFWnJuognt
SCfCldmuQlXu60Zsxip+RgrmLiNZ2dtsct/jjkCI2H0WhfXgVsguiKXEIVQ9FV1kwI6djj6zfXq1
2FMdZhGF8iqaOyNGMK+GmzrEG222D+Q8M7j0E1z9hf8jtdkx8uk7jRqG9P4AUVcfP30guMusRiKe
wFs6wUtcBY100IjAHJVBF51SKN9Rlp0EfsLRHN8dVDtHG/03LsRjG+LbnNTZM0JvxUhkyWF+dv/T
clKJJENpMO7l4GBIMEhhSwmmVcAOMlpNOXNRTQ5o4hQ6Vw881tK1o3xbNOXZjtH42pB7tkaJnipq
Fc5ge3pghMTV4duvIRQQNIl1s3PyXnuszeQ9msKEZt70QpgMSwtxXL6jBfvW1YItLp0S8NsFtbx+
6TTxwYy+33mKmUmCfsAfe7aBIm5PbqCBeCdSAUPr0WPHOIKH2Q+lrnY9b0CVV0QsJeIupPG1Mn+m
UJjWcR3xYNnOmrE+S/upnmO0WwJ3Ckfkz4Ndr6bWu/ey2vuqi0sKj9JpR/uCbAoOghwnFGRIsYx2
M2ixiTiU5kjF4D3WyWGM5XCfxgg34oa8h14Xd2Q14VMzHlwUjtjdCjyRatiZFsdGqjxinWGAwLjP
Gel52NUB9N1FnXufEol0B8c6346Ztbai6aHAcwkNz4/RQu4sJ6yWhpaCqhmMV4/R11PiTtbarOjZ
lx5O/SokIyKlTXeKoBhEah+U0LQmJfWVR1o3Tled7BWTxMlE5vfaOHxzgPiOYyCUE+EiC0OBIHDN
3r3zWYN0Ij09rVSHMAgOICXBjvgrCdngTiIgRq6DZLgfoS/n1r5D3BmnPodVBfhRJNF9ChOeuLGd
EKAaavoKC/gtBIskTFnKpjc3FapKNKNQx0b9KDpejzJTE2FFPCNTq+M8IDkgdXrIWhafameIiaeR
dYfLc9dhYxGu8w3dqiWWQI83DjrMlTGEb8ptvo1nfyquVSSKBxeUR2plmxK6Kk6ryQfp8BQ78qXt
q2ClqoIcsq7dD1a1siErwrCkhWcIua112MB9c0C8ukxBx2Ayp4xnXaBPjKNwiLSl70X1Y25E77Aj
0p1XA8Z1+NoriATyY5K9ERTGCQnkRQTiGk3WF9qRtVZm53GewciECS1hfw9dFLUINaCDTgFwBfKv
IVEg89ynYHYcmeG8dvozaKNjIn1rh7IEc5DRI8gBhR8DgYJG8ZMtqsbAZVzgJD+6PaKMPMYyGTrN
Nnfeo0ZwPJwIq0VcMe4hS2vvWQ+kzkFZMIT45Yxa0IYYbQeNYP9Glz5dpm7+QxNOSfglA3tUqjT9
eTuYJHpw+kv45ft6Ms5FNb15OAD9JPqen4Ol5ySvozF+lwLMGYr7ZDOmzSUYtW+jGuMT5CGszXSt
Tl1g3FucLWhwMB4DyZHm3pmgweqYJPmSBma6M1xjJ+F78dqbWM0lXPqgcYMH88r0jogM0nA2qiFk
wRutC38IGElLaNSdKAsdJoCz88VaDNMFB4G3H8L6sVKK0EDvJdQNcGAcBDIH0ILuPFky/vLB8Mgi
Rp9lcBlUcKWXKVwg3rAk2g+Y1l3o+ndOHVETFowmQ+M1nMbXqnHBNebeIZB5fFfF2ffUmoQAFHSb
mxLVrYl7EHVpy0CiBPhej65PfznVwGmq7ZT57Qr69je84r1PMYXaKL+SRH+OR1/fDEMPe4oYdEYm
hNYaK21irjqV2K566Ncrw1fvssJLo3fZQxrXNGmRJrCscPzs8acWQP7fZgBOaM64G9KydkmZECoa
qStoENKEc/PY9falFVq7162dUSFwMVq9pPatiKoENcvwOfmiD49TMpbJGt88JZO01TXKuzM17meG
NIrKzLyrvUsy11IRBL1FWXfBQVj9ACauI1twypds68XdJFL62BXqypCh+oj8jZ4Hvmkdha7Xltql
c56Ah6QrmRrP/LpXoNnVDm4ttftApNz/purMluIG2iT6KvMCitBakm57X6EBgw03Cmxj7UtpKUn1
9P9RMxHzzw1hvGDolkpVX2aebDAOrNKGStqSHTPO9JGmLK/Aku1Xv1lSPuUs9+y66k0Aew5atR4o
JVJf2pVfiN4rG7Aj6LTM5xru93Zn1x9Sh5eIE5nth/kjWBd6C2hcXyqoiIvHPRg1JISypQpsDD5Q
1pYqLPcrRn9eJykFY43wbnEAq31OIZ7zEGNw01GRF+O5NMrgZ1aHsJybV9nU3pvZ9F8OQ69dS7rM
wd0Fj7pyd7xmXxJzpV9Hv5DMwyM3ySuFPPWp0XTaOkJ2OCkrPM3oVrkoo5OEduwMzVIl1SPcVh7t
ewrMgKdzaxf2u0hwr/kW1T7I7H8DqnJdx/4SnvVnsLE7TcxqtvmcvmaNfYprlmZ6i4hodeo9qRt2
uXFeru2xvc6c76RcYGNOv4N3gqGErB5L09/A57AyiPwZTn27xYLaSMjysT/hNx4c/FaDfu1iQMuN
eBppJrgUpcEoVfT1KlJxuivXSWbRqkDX3RAUwckL4I7xzGA0CYvqaMRU/2HIfU6Tr4wYlnb9w+BS
p5e2EOui4F0ljAaaiUkey3LBJm7xnsloE1UiOWosQceKR7/qVbFv6WG28pHAZ2rjU06GPWODGOID
JNSwmSlsE310c/1u75L83yNkbcIExkQamUTCnRvYreFUNV51SLBu9Jq+CvhC+HAt3Px4eD5w+k0Q
Xp0/GSGFdZObD2lJsyVtlm6XwZBFK1xZZk+TZyk/BBvPtbaIafopP3LjmSMtIJ2xa6bJ3VHytHeH
+pgmPomsgYm2i/+7L6vHGRFq7Sti+TIYhi3aLgMhJ7wsJwgPx8CqiwLjqIev3Ae9VCc1tKbBuySL
vUEovLo9XR6ZWV+msjiKRR7iuHzNRPTbyZhOFnFfPplpcYL8BfQZW/sYl+ogOuYuyCLNNfLQbVLi
slr3xba2Gga5WFqxpcSffuazlOiaC7QrLspyVqZHh0fRlAkdPz4jOkgRpyZzJSP38H0igvyYiOkS
tnIdsh6ihHn7QJfyJKYIDmFdHkMTWC01j0v69xbFqiDmVD863iQfXN/cGBHdJX0QzvRQkmWrsr8B
oMlbCl2wyeeAWUALwGxpPCc0lqxB9T9H+KPt2ATOVTFDwyTOg0KCWDP6J1DvDCtLURNHbenDa0Ni
Z55HWNMj5d36FF+SK2bfPc6/lr1S2S1Oz7HnDOnKWxXENYj7mUQEHFp+dAtvIm1+kkRFaDN1a4jE
sE8F98HBulVAzOL8dyI0vdMxzNaZzrAydR5MF1nKoDWH3QHAoUHQw6T9fAmqbyeOiKUDi4pAhbGK
DLM9ufTrTZQaneyEWVJgFwnRENrQNQn4vS5zVD/xszUxJmdo5617U0VN5j7Cm5nCYgeX4DYEgnsF
Jby36pd4CcWbBdDDtvlpsEGCYUME8Cgs418yT6QrOsVaSNkuubrurzXLjskEYX2zdbdOaM4XNGKm
MlNkn2lgmi6jbdAMwYPxu52jmuPxHIfxQbs59d1GuXQ9OQ8Trs5jrtVruqCuCByBoIwCzh8VWu79
92pqAxpB32XisVkwzN47k/bBmbp00tuZf0W/Z6+iE86sfEb5CPyuxYiU1h6Db50P7yYRvL0Z282+
DohIxINrPpfC7U5CUmZ+/9S3J33Du7mhY++mi8D+KTQVcwwvGE2ZUc1uy1fbPAByUACqOPZVippM
6KapQeVGAefrsqHNaTJYadwMO0GBv/Ss9RLMSkyKRcpFslHNlF/00qPZWKBOElfDNwP6wafBbshc
en29pFuPPWBHrWtnmyShoNie0Mf3lwp7XAL5lLaAPyZF+eWqjykeWoi+eBSC8ga4csnNO/Y6GIP4
atExt25ToIZp9AVpCKvSIpC5rv4AlY0XP/TwyYUcKKZINu/MsI0lBTdena7cVrEbv1cwo/IyVGc5
UpRzL25gZvkk2ta5+LrInwON4xWnvZtfXZVhg2qH92bxHIU6kc929LVYLUTv4xlYmkFi4yAyYe14
ji/NP418B+sIkMnHqJ3cVZxBr0fEpQNxu/jGRno7cvC73gGtsxGehQtGseGcdv+QDME5xh7SLc6S
2BbxyXT8fl0DNovNuPw9UoZiFrb7GvXDFhZEtHgyCLRW7vF7HlrRFzw1Xbytk4IarMBQxVnGzUFO
DVFNTXVckHvui7F4L8Y0OjRtAJQDxsS6IJe7zsaUOa07ApCgp5Twi+K8c2e5YloZeNeCaT2SJNt6
Yeuverp5qGf1ghE0PzS5nR1K6xQT+yUxNTTyvFDZzi61fxsoaLbYY/3A4K/dKgQxSMuzhQmBuQqy
d52DlSv9Mnqo+il6mKUtOC82rG2LIwC6WnQ2aBhxUmOEqAKEjEPkpUS8YA+1tD/PLNGAhvsDmZN0
w8A9JHzPV7t/MJhmbqgjYxslrSJC51vg2nAmuTiy8zRvstL2rm5vD7talA7YYvJISWC1L1na6/X3
V+8XHhQkLlBPkfUSR6Tvd3TIuJhXuWJEE0ZA5PleQzMCrnWfHRUuLa/t/RXGxT4DkU3c5lybHbvu
xcmhGSsK35xgfGL7YOfPQ6mIaHao5GPTZZzWwewwVc67DbJIuiWxn0IVeZGVdWrCUT5GIf3aGW0O
u34mKbnqFIWb5Tj+CTPEaZqVuB8JofMWMNL1ilSdEHlIfLXNwVuY41O5THvlLHb3toohwsEIn//a
QcxYff/YRQohJuFEf25M8et+zee9B/kAEXwdL+0jztI2cv8VlLZ5NxB6pi7OB6Hs/rn/Ly5n5Wvs
Hw3V11QLqfb5ewnsTfPCdo4mgHjBgNdWdr6jiOF/suWIyZdPQ1xfO9A71+9fZbFzIryFFZZX+35R
3F/yGlMDsGAxA1fJOY9RwLKq8uV6E0yYQgXbVFQpNRHLXdV7FK43jP3txzYp/31fQ0qyERIgsuBV
eU92soBgRD6ckbAYU9vOz2DEzDg5g0vDq/tlmx4ofsdMD5DlfVS33Liy58Zl6zAc0qmgfn7x9lRt
dYH2UryoLhCbJqsFxgTaKwvC1LSjwI5cLgMmckjvp4wjCA1H4rHoGeb1SC54E7FL9vTLWo2cdlVW
7ll5qs8Kfy/nwZbNEPPa1Qy+f4clrT4FhnH4Hr6ypbyQzfFX92W0XhCJ338QtNMXbupyD4es3xQL
PH9e2C1h7d46HhoeYr9SujlgZoNFEOXFOq7L4dJYwlnhhDEPVklIhHwG4xO/pKRdcaE2WNGOyk6T
43fDVVoNITh1Y933XbM33DR4xRPxjHehBFhWL4w7xBsVyV+j5XKMcszp2N1NEN8Phs6V8cmSoFWU
a7ukUQZ7FXo4wVrsY3+z6CXpov5AmUO3s0yrpqeHE3KvILer++QYXn7zPnnEPwNX0OV3lAKCgTHP
7SWU6fztMbt7lBo10edHU58acXFZvaKFrvHp9x5zllikwi/Ie8bP7xs6mADjZ9nfO5SdQD2CWMQR
41uCCe1YrfHa4IRRDqDLRF1M3sSsyI2f9l2kEUn11/CbneebxbMdxnhO+Cym8GqVkSc8YJtm6gPq
LREkciyTfGDXT1dPGPQIV1Vwxki4Ua6yX0fhkwngiYe3BMAt/6wps2lvLkmayre8cSNJGWCRBfFQ
TdBs3cmxP0LhbzUNkd+v8eiwMfOlS2TPGnH+BIBqV4WZLDvjhoeCjvH0qoEVv188WpM7mBdJNkdb
ifU62eVznDfqDyVfz/HE0MzWFTqVux6oUgRVHPIfLw04OiwNjodYDKxuzPd0dGP+XfZKc8e8us/F
vIf89dvtECBMnE1WkXnHoXXbN9p09mmOcLeM4e02u7EKMY3VoPheGDNe7w/2JBbjwR7mz++VyfLm
Iw84Wmbvt3ox8EAAqZ+5BBSjoCne61Q9aZJdfzje7hx3mF7v1h6i5UFzurc3tCnyfkArDdwMU83H
kgbq49gtqeU6+mfFRf/m+QabixL11yOQynSU3XoAC4DHJwoX5hAoSRj6LgIzxyXsSlzfgZqpnVtS
utJIf6TOuO855BLxOlWox5cB6/QqKtqXuycOh4V1mU1es1SxovZuRQWdvmY8ZjJjSeU67cmwqBWh
Fcfcy7bIL9KjY5ISt521XFbphKcn88OjRYHnGrt5eOrdsd5HOdYUGWtjGyOSn0ovgNY0GuTAykjv
Amma+452kF7Wv+/yD+Z8taGwZzuBp7k0ts0DlSzUQxlkzSFQuf/SOtnvzmjlS45JfTe1zm5cqji8
sfnMU+FcHEu92EWKcGuq9glGG7XOcAN2pdH/kn0xHirmzUt7Wjn20zbh2jlUy6dFMr7MTEyu9+8j
F+JXDvbvXAXi/a48u1bQXB0Y0BdVp5/1FD6Ntp88m0M1bfMs+rzLq4L99UY1tPc4zH9uYwtlOBQM
B1LpS/RO4mpoDOgEMa0nCg8A7pmAWffK8rEoeLXXPd4DEhYqIiMoG9rS/JsTtIMxbOiPjgO4jATQ
NVBa4egzw929xyCbht8CHAcRDA2hQ9Kh2jgunYJQeSi8j2lRvj/wIaZNOzcjm9vLpMOxATzGDx++
F8lkuqmx+MEkgenXstOsK7o57usaLKlkNzYKfO5vvmvrNHeJerw7EMnVYTtCodlnS0NSmJW452Cs
LMyd+FHU7h+LicVPZh3usR2pareb4DRApMfyMr+NLpRXmIN/jTJ+bSJRvAG9GnZ+AP/EtCg3cuzw
YGawlb5vSgAy7c2cf0Zjlv7y0HesxahnWzZVWLN99EkIMLga3R1TP5x/ZhJufJJz23G0DFwOxcNd
sLt/SJfXkS9/aqM02lh1cRP9AGm3j1jr0/k10aX+NDHFwIUwXdhvIY1jUVM9i2H8QQVE8241xUOX
sTkPRqbo1uLom4YcQTuHx5ak6Ysb0biKjT/eM0PU5ywQ3Trw/ebWju/34wKG5OFW2a55C2INynLW
5gB2yvwzumwlV2EJ/QOYF1vj3vav0mdrKAbbp+5+UKfJp2t0mB4rQjyM2RHC2fJOTEkWk2KcqVUX
WI+RT2p+jv7FMcQ41whoGY0AAJhlvGrrHiUDL0xklvYKxMtb51r2geMwM9xweHIWeclHT6d2FhB1
ob7Qxg1TVhTHAFNWEalUQx4dYDU3L34WVsggFS0mCsabBY7vZSp2nkG02+mJVfiG/9gt1ClcLbuR
ARusoZrZA+OSLK27fTdTbRQgPY6ux6EYZRvfZZFuyJYDForCTxzKRPlDcS7LgrabJP4Z6StVA4BJ
/eMcjjbzp/xapbCdxPSLvQZ930F45Qpz9rEPga708LNjdGNFFPXBrZiXhMmtSDPqgwMcVZwtP/sY
cEvi2l/d0P6TRMf2ZhZdIJVsDCxv64QiqxWT/t9CG3ulfP9AdTDngSR4H9iUHqc0P9vgEgHgM3Nl
ST9Ujtomsc8EsW+otG0AKmmB8QKha5NG6YsskhN74kfwmCeFIdDU6cQA7rMr0yWvWu7BYHT7aEHv
9UyKVxZZxYJtGC68LypIAtzqeiGJNGort/xsX4FlA9WwrBup+Qd/5MzuuZQ2jWmYrsldt668di+u
bQNXLep36cEOd1WbHYNmPA7KM54bI16LLv1ZesSqvMY6hFUfP44Eq2ylgV0gTEbDZzkxGld0v7Kr
HNtji/Od0XSwLNFMLRr9FRfATwjcU3k95QcKptpNK5k1yyJjs9FaR1u36yi2XuYDi7mC4dlFR8Pp
/rQqiw9ZS5IL/GrNyTx/qJe8trNo8A1eqtExd9guqQUkLrCbqCjdYuxBZ5Ep97NYxx53wTzCWFOU
lVCcwuYohAQwTJ+aYBStu7Svjexno4X8YwbzOZ18dxsXubcm2eeuWD+ZDhJTy3jdVxP95NvIaW5K
twVvDaEEc7loNS8RkPq1ncnLnIQvonLJcg3GlrMOJqJEf/SivE6jNawtvEG2IfYOm9zJl7fZ3DN3
ms1o1fQIgzHlNCgEY/DA2QJWMmXLDAdfR4IIsLL5v+oAvk7tIAEEvbj+ahQXUJYPoHER+8Emc+Jo
vY1piOBYRcmJypNARgevSVG83PKJY/bWrWiuUOTwt7RPUulT7PKRzJsp8KDr1HtLZ2I20eIuQBbt
u+5vEYsLwkKE+ztntNzL8ZQW5S2krnDK4l/5AorErv4Pe/JTXyH0xfGAOG2wFvBAYzeU/Zae/HXW
Srxn/An8uHrl+PSr2FU6n4fuyfW2fSdmBgLVLoNlPSuBnRfwXzcOr0qbFIJjnbA0610oqSNoiUPQ
jOB9jeycCKYUz57vxfvRtxfe9vCz99zXIZPcZcvjIi/xvMZCHrB8rgvJGW0IYradOPJJb+E/9sRn
kMkNoxnUEQvymgMaMRljsVf159hCKwpAfrYxMK88Lyh/C+Zt1ur8EFnzhvef4jSA1D5IsqBo93Fs
rN2KnFpLNBL80JeGRGnX6MAsOho68JZKB0p9vNQhLs3FR2L+R8g8b0v28G3gQtpKjNu+Vzgbrug3
l4waTjo4eeBeuR9cak6H7KGYomZreBGM9QRXe2t6m/tn+KIfpUQRt+sOcxNJb+lS4+B7w4EtxrGa
u0/TRJurdLRCYCRjsqpn54fufogYwamSwY5JMgShHrrwrMVxEm64m5u1fgcDBAKV07gl+ms4ts9w
n6rTU1/o9Ibs/NIkEfspmVzYxpDx1dFvE/BMZoE7nkfy2NgQBui5DBTbwL04FSdlUMrTdhT2WzJ7
m0EDwyRxxSx/UDwtH40u/0BK5mIvR7lpoaOEZfGBE5Wlk1I9eMXDS6rbdoWN5ea21lfTUlAchumN
6zvf+k39K6Gf2EESPOEv4PHEae59pCNdpuU/rp153UN8Xyr3NrXHiad2MrpX9K22SrHT8rEuOrVN
OYStUDE1qlBP3ylk88Ye3DWBAX7Tveh2JpURWeIYDMCz0gyDAeebdTDFdMEzh5vryNgi0L3zY5Xg
m1Fe6rB6mSOz3gnbo7SCrGSZQUNh2G6cRfWGZ9LfSra7KzuD4kZL16bKeh+W21nxdboBRyVoKEfl
z1OTGmvHZjwDSX7XRBQWYNEhYBDBzO0fMuysIE15NElYEHzwDiAUAH0kSkA1i6C2JnQXCnaQy430
inMgYwsUPxc8l3hG0oZYs0QIChJq2RF+tTTqCUNwqv1WTcjcDdPWsCbG2lSdsQFFh6zUFE9+XHxO
yvx0xtbaRO7Fk7EBAipidh+SGB5wGSFCGYHJIJRmXYY2+E9TWZNwbXAq2FZ8ztT8jpK3sjDw7TvF
UzhId80k1bkNRlTNf72Hdjkt/IRMBdjCF0LilJ84ZYJNTfVf4r/5Y1e3PErhI1o0k5z7MCXJFj3U
0J+bkt7uqRQPpn3oTe9fN0I7m91xG9a6xLtlvxDfvCwGtEPJ2TKjNhlhDipUo7gdIBGQCwKZH9Sc
d5x8WvsBPo9GsxVyb1qpattnqKRRDVo36MkWRBRCskd1uEyGxUfl6pXZBGRl8WuurFuSVz1RG3NX
de2xcqfq2I0K941N82u0dUt759jZVx7YlMgz916z9j/4vEQVfG8N+Au3nqQUgiz1uu2zI9t/GkSY
sG/6Z0z2PyJz/NmXpPRM7uCNi79g1Y/8DZe6S538kAYsoJJi2HywX9BnIBh27Afxja3EOFwMG6Sd
MZe/CKb9LRdeg4+ZazB67J4Cvx/2vXndRRkeiZ+FVYMHW7xZpYMGY/nBvhyiU9/k/s4AeLVCcVvA
8pMqTz0+in5IANJnFTcjXM1V3OoUgLL1WXvlW1thIp8xZbVZSMfP5B/LYYHewNI0aVpf4WrunPmI
2ZgiCHkVk3fgfcbwsbRB6Vqzh7VuugvQnVIFGqTSfyPCUtg2X3PhsEh3lzqDr+PUBMB7nEArIeHu
GIvhunrrIvxhWf4zhlgURKW3Yfp9EI73CjAIKlzgfiiAlTQzvVuB90RU0lg3Ht0OQ7JRRdFzs6SK
5zDfRuATQQyM9FCEmOJ0jIea7VOSmZ8s7O1Fj6+hE+LWn8ZnUXP+46qBGJQTzBuRCldWWTrPHAPy
2Xiypgj5N3ryWSEqsJb1RIuDYxUEx6fXTnTxDaTE49Ad+slL3si3rAvHDtZmGuDDQaXfzfBSs67+
O9iXMbM001T+OJXDuKlUMVP8bVwJpVHMmnk7FqX0bMbw4Gx7V5pmvDXG4TNixt76geBfgY4Udf4Y
zu9F6D4WdkhttE1VSomNb++n8oPVDhXTGAuoCuYHisOwAWK9zmLJVGSmRwqxYAsI7pUy52Pgqf5C
wt8AidPSQs05iVeTyUxQiqdChZcJTbnN/XfJSHUfU3MnpIdJDg88i1LSA87sBNtTQtd1d40C/BTC
GD/tMjkzaAad3QA0w7i5RdABfeXIRyc25lM+qwWYYW4wPMt1xnhjFS1LUekacgsBazDlrSls/qMc
NAEQXUoPYoCQk7Svac6ZcbagsNaG+9BU5XhpUWh5KGkYMJvJr/8aAe93VcAvz2OGy3knTqUasi2O
PmpxO5+KmKb+dD3qnUt8DJjqnefJTP5EFAcxEzY1W0VYo2N9bFwscNpLeU+JvVIj4aCpqfojtORA
ZoRtqym9PUsW+VeXpJ9bGofAjttV6jao8ouZWRsPFUcaKCG4Ne2fc6kfySVR29KFtDgMzgxRK7W3
9DWjc4aHJFKXVMufbY1DrVzMhLHLnnqZ8aC43RzqvVwLIFdqOI/BRN0CBVeYRv1/U6gg4vKirfUo
0nWyoLizxNopDW+/MgEn4Mkwthbr1SF86iRMk5p/WWcONwitqcWUI1S0CT1aab2TSJRxwu3vcmAL
J5GcjeXDyD5pQZh4+TH9m+oemZEvSMWFOGPvcHdzSA8KJkQN+IW6xjYb9wKnAR4TGH063LC3ZOs5
S7iMrHxyIIKIN2KX9pInNNTBWW/cQr0W2XzkvAaaG4m3G9xqNenTaAbtMbQHlkSeDtScXJJq/AOJ
RR9M55j1Fa0JGmWbROYlIHEnOAsoWm1WypqKjQOgL5JuTMgw/DdN4XacuFMbuogTC5uuY090yaU/
vLn+EQHEZtR4KDoCjZSwBxBIJ88/TzjyMJfocWeg1oPMg40Lwhyg49TGH5oT89CUV5nwF9J6SZ5I
nEYRpd8MfYqmBYhrNCfK3teTiNRt7mHr4n3DiMMjkOt5z8gKMp4diEP7NnDGCSrDRPCJog0AcMym
2Ii3VWSxGjFhQa6ltbRT4+9sQJy39SxWThNt7cX1HlUOgG7jxbfI885TQouzcQPI6UHVAigs+oAY
YtfG2AR6fRAW+1n/0+J4tiIcLs7DcAqcmsU+E7/a0GL0KIlJ4ypAhYHfFjbwNYmkc3KItxmksQ1t
7MdSYMEk0f5R9f2rT08ws72x3SlH/Yqanq5z8I3kRKCsKjDMxie10nBGKmQwfy0hpG2yGYO7VCSw
G2aTO3fmWnTNONxF9Iub0CIwOv6z2TgwB4etDT2tPE9lAr6qeQFFWV56QuE0leibRQPUZTSNgz0P
5nnAdPr9oZnsMwYhbBClbVNj8hl1BC05PZ4rQYtkRIXVViVVcMi1uBG++B07IlhTx/LYAs6AEl2I
bQKvP2+nvWqZ11nBc+jqK+PW5Oj1gO4t5NRDH8z5elblfGVPs4Xcl/CUVCoPNzPMr01d0ePlJ1QF
paB8jYTBIh3oPFwI5y3nPyoRqbVRdfcnzNH4JWO9VWerAz77P2rZS7dG8ysKG+OcgndcxSHTJXcA
eu9V/VIZtlELmgsFc2113cB4ao62vW1smXDqqwpw09P1tfXqDqi4jtchBZWz+9Rl1as/0y5TQjPw
c9vb6Xl6VRkJTNWb88b1ym7dtMXa6sWws9sEZmxabhmJjQ+4DJ6QpUBi1yHzUd+5IrTMDAL0wi0f
fnTQfYq46h6rcKLFt/D3Qb1Q5qT6g9o5BQG1r0MKaM2CghBbNY6ctDzGRIhWSEfymKR/LQMSYpKa
+7Ks/a2gJZwnw7bu8ME4Rp5fk2yTzqbFNKp4ShWGLdOVONPbH10vg8fQmXgKcaIJW7UlYvlsIYBj
CNgtXZ/53DMb5D5jJIDJu7ens7dQ3jR3BfH7FJdAikXRcjkvNz/yqUVFpeSYt8r9CimcWEViih8L
XI9s4VrSsHnxNdgammtGe7Ly1E707iVs0pdlp72RjfVjLnfAQp+M7AHpmyoPQz6HefGadbeGZOOt
GXhPuUq2hgXj0TMYLbk+u+uS5ERI1VCVUMaQpIXc1hFrC49uCz28nsA8jT+NudM7rwR6qcghIfNQ
qJBWzjZNvHiXzOKfl7z06dU0yi/X9jY51i5yD4HHXK991XFhLncpj+BMFGs2gzt22/0x6oJf5KN5
omDlBKK5G6yxPWXmvs8M6K29NeAMqj4dDVPMmsPh2iz1gALDfQx2P4708MQ5JaXiE3MAX6ay2P5F
XvVPF8Spaf252Kr+BYICw2hs4OrjL2uGoeHgHjwQWdeAKfKVJqe3hsPrLpoB8PcukM0y+jAczU2a
M7+smJtHL2qs7NPoIGo7a+nN82GiNXctJGtmODxHlKLsW6+qtlbG9p2nArGir1RQk2mRijYWXpED
lWlwsWgpgu9jMtXb4Vic5kbc6Nx88x1PHvKw+ijAL67G0DAPPlf51of/TcTnbA5RuWc0/9vp1IEG
iGpTa2TWCD1uLiXxU9Y8aFiJi90j/6vbGOPmSJTWHrgnUEHbZ3T7eM259qAnWJol9PzVYE7/RGpY
QKZdtTOigOKluHbZ83CMm7Ix3FAbaR2sPPycEOnYnjBVNaEXFHNK9tamKaI4RXQLPCngmFS/M0aB
ivg+TF8GFKZk5IRlGh0lMf57Og1/OuejRuodiKxE5bwM4oO944n3nhbrdfI6WsF8mnpC4GX4OMll
P9K5WBLeIFUiZ1uHCSHO4hnm6/lBV84nkOS3Xsti3SF0BQ4lUBPBN6ScGxiZKzLoSmDTHQCmHhrN
hGAucRLSBNQyFMLA+HuqXqzOjm74BZehLwaOpnI2aWp6tH05R0Tr5LGxg3Pkuf+4JuWPpO77vQSv
D03OuiKp1iF9B7732Xqg/dp1O+pp61ROcaD/dlvw3azkPFQHaZU+FX44lzrJ/NBsOVfy0r5xgLPI
PrcrKfHuuh1mttxl/4KifOtt8j2245xERfXuQPOs8MjhBQ3UBLorO39PJegPPRXPrMOAoaVIdqET
m2ckx38TJk/bxx7QInsbNuttAjJyNXaG2GZOygm6ii+Di3+3jJaHulZ7OLmxZD97996UHqDbKE5O
rjIuHID3tiDXM3QGCrPrrZuUnqDQ8/t9MvPjpAbmIZd9TBGa29Ketl1k+6/49yOMj5skeuDGNbch
Y4XVYuB8wACPg/iWGGF4tBvhgGuusx0c2mM2dQHZE0p/wt9dR/YzWAiBwQQLMOF7o2eCi0LZO+mS
02s7sIhzsO484gte0RUHk4aBgy/mboUGNDOy4e00ZPETm+WeI4yxSjO8qC49HtSgjQCdIdaaIcPA
0On3psGc0ZibJ7owrvTIQNkqXs3ZXllKv8hM7V29A0jKs6GcYPdQDUhKnFw9dJiRknGm51yJGG4J
0Qw/mxbbnWPLjxT5g0Cm7x49IV+k8QNQwi+qsN5gNZDeoHujrvMX6vDAu0maJMqQBC8qNeF8YFr4
eJ7cyKDdx+iguwQPtlNa2DiAPkOcAsnvLQlzGfDsl86+a9JPFTkHw+9wLhe3pIq2lkwewGrhqo30
h39sxuCxKWh6xNzF4K6OGWwJdz+CDF4bkGIpP6n2ks0U/Ef1OcTYuLx6JAbj1PT9OslrnM8fI8Zg
rlF+B6DiqjOCf/1XW3K+n5zwFxroO9Hl0mH/X2nxga93G4SMIWgz/Xuo8gcj5lXBXLcyU/lXhNBX
vLr5QcL1DUWI8QVjWy5K2g6icR91VANLcJqLo8Dc3HOdPoMo+Gzu8f+invffl8OUHPLMfzOnvD+7
zdydsXfmh2QUJ6v3u3PcRuXpGxVk8Dwu6yTflkR5SVXAL7xDDGWLMhESSTvUOLFWxBHEWXqD8cYo
/cpqnz1hceOUgNu7xL3DkLXE7O23NYiE0DvNZAgMTpAvnpfx2JjyB8dzPB4eo0lFI6m8cWSWWo9s
NeLEzY+9ohz6Dh+7f7ow0pmR5MZLDPNysClVNTujvFq1OZ270s2XJs6YtZtLqsWrfUSV5BbEEV46
jftRa2fA1mapKzpwvKeQ5Rxqu3vWPWu6qBrGSUFkbzyi2kxhfHyTkZstgtOuaof5CUz3bwxz6W3I
AMWHVelfpshEvQ/WBqCvUwBr4fFbPnab7CFiP3VOHR4vmR7nj8HuHzqH7no/tEgwkxRZ1i95F6x7
j/8xb1J8PO1MKnGx1sSpegOXhEVbJ49OgiGPdYlqkwWsoWK5SivA6XZxkYWaQe0B6HXSDC0+zeBw
6JJPnfwfc77yx32fWjedDVgqoZwL0vLBnClDFKUGSDszQhLlHztCGjBjJL+wusoh8I7Li8RV3h7v
0KLkZMFlpUGI7HcVgVWuXaLwy6+MWl/8qWPwW6bvpE3HE/ITZt9cP0ZBNH9EGLs2YvznidK7eLhJ
j8kwlUc5xf7V911Sih1TK1viTQXmyNpUW91w/CahsLc1AR4iDFlJmD7KJTylMk652ojq53kpXmsx
n30CMB0ApQbzTccntajtDM49ldGQEhgofottdLC4lP0GS8/31zY4WTJXvKSW/TGoWdxCU4kT9doW
U15+gP+CtP0vC+1/qqG81WnVd5DT/j+q8pt8Br/X8wQJWssXC8vzv8hn/2HvvJYjR7Ys+0Vog8Md
6pWhFbXMF1hKaK3x9b0A1p1Osnoybd7HygzGCDKLEUHAcfycvdcucwUgQro/hatYKUfrmAcEEmqZ
eeojZR26KXmLgGgVRiAfIzQ8GxMpFdQPn/LkXYmzyHFSjOrYBodz5DBKs2sZHcoyD+644glOU8ix
8ENnTb9xrMxehy0I47+8EUBxxTvrbabTzW/EclxDWqYrLN2GTfjxjQAS5CadT2jkSgtaQKXvYKfe
B422KUDMwayFyDFL7fXcf3TARM9orl+DSQk9zhklFIZsOBE9ZCalstdR8IMP4PZmGTdaqJ2It9T+
Apm11eeXbNlKmjrhGaCtYdx9os71WJH9oIRabCZdytAmVekuJmFjVyf09mPsO29VYxwAlkqc4LF/
yCYRX/K+niPNCwN/LK2bXW4VAzLJxDv6Npb6zBQPtR0dIZ+Or0j9UEA6xsmdVdTLoSiCteX5AD4d
zztyC+yuUfzTIRVk68Q2/YGoNNDZTpO1duz4IdAJLXaVBaxzVqOoiDmM7sL/aZROkAmH5SurkV8k
BAqAOIoGFCivC21pyMFNPuxGD+JURgE90au+ZbqKo8Gx1c43J7QMynZes5ZoIU0Lbkpbq17mNSio
i/yhqbWTl4TqurMiDEF6AvITE/d1HPTDfhhmgmiBQAwVLVei8UyHWzsh2onuO8tobnPKoViC5/3z
qeb+65pxbEdysikAt8gI1adrhsoxoAOmAfzgVh/m5aEpJv9hJD/3EhbY5uHsG4EGOZvIQoibFdud
QmfgtkDdYDiYD77j0dtW5GCEU7HrZ5RSM8fZoowdDsvD1iKTaChmAIPe3JdtEh+0QMPUQm/0nlSd
eAW+zdkpp+LWoES/6Vx6wOwkr9hXBA91NT1Yox1fqtBE0UpiN7SR/DodMBpLl4EeKbfm2bLI6YoQ
CC3L9WgP3dqaRHIio6e7YmoZnkyl/M3ouXR/nTo9IdDYx4luPzvQ7PaVk3Daph2enmAG3aL3GvYA
SEAbLI/NUp6jsmU6gGXtobLCcj91zsuQuneL/nQ5ICC+A4eGckd5cILTVt94VI1PuYZmXVr68NRU
4tYrJVv4IUXBoQz6M6MHr97MGHzEOCLOfjSZ6yAziy9MdtZF5prfnVm517XAwWa2/bqzNG4JuMox
PiTuZQqzb5TW8f6f53Lfuvz5LLH+tSBBQGbY5zoOJbUJeOLjgqQFFhsjAUEGX6m7rVFRn8eEUFbN
7AGmqEDfEz4HxcXWaTn0tXtxweM/yJHFaOQMk1dI3UAndgXOWQfxnx2KtdDkU9eGzV2rjcHNZL7a
llnflxENOt8LqcIqtj+RuCN6LYVqoyW/ij755RbTBammdjJn1O5QMR0ppl47FJEkHixAV72QUqYa
aScZ33OACOlUfjLeONiAwsrJH5ZD3rZgPiB0PRoFNcs4DA6SUh2wPjyxTTOvBYuCMZ6i9NCb4meY
hPUbCQiosvPmxQe6Bz+BxL4s0pNncI3A9EcSaP78wSvj87Lqsvy7ugm7m1san/3HD17KsTVxRSVX
tuPiGrGKAqF5mqd7W270tP8S6fEE4C7QSVDKrbNXeOAvsvprpeIK0C/qrgiRHWKunBEOugv6nbZ/
ITn01gdEex9FUNVVyv5WVRg1Z4ofi6t9tL3hbRFdLwevJbAhFP43ZzRw/VidazyB6YGnW+krsMrD
yoPYSFMjrVAmBeLcq34ibwQjVWTTm4EZ6ks9Xf/5sxFyXpt+v00iPOJUNLlRGqauDF3/+OFAV5wS
NyDrBf+Y2i3QyAUujPIOXHVRO8wH7P6Umy1NapU32de4U9/9PPjSmWZ1RwgTeT5xA0AqpYcvG5Rv
XPrDrqr09jQ0nX0k5yPYFw1ScdGou94ijTOvSv8clDKln45GdmqdnBnJ2/KMzXV6QjULv3z+gTGM
qhst9/RvbtwSDhcV21oV/TkchDg6Zih2cjTr+e5DV11gaXUskvsisoTbIMi+1711rwr7mjV3Oi0w
l063WZkiF7hd2RMA7XUAUTUAdzGxF3Q5jowUim+homUR0A95xoeaX4X6dINC3jurzn18Ny1oKNBg
QkdgAASCKBdLOHyzLB7XPQ3Lo56V2YNuiW9BawffJpgpIZEqjH/GVxrv2UbWguiF0Vkntc0cLdDJ
mEj4xipoG3KO9BFu3VATG9qQELBKgEYx5NGc6/c1NszR5pW2KG9cdH+zQapH37MaS2AXeBbqm+UC
7uu2PlHyztCM4ZauM0kN0Jy3y8Mu1Ybb2CzvpJOeF70mseb5tb7Owa9dZEZuWItLZV+GbnOT1vW4
xlCYP7umYC4DBBEfJ2INq9Y2y8ahBss8JtoIWShZd9HAJ2pAfG9YqF8iWpQozFxvB4iQk7+N9HrH
NGVaTXU/vSXJcGPJXv0CabQSrFJ/qauE/nkFcIQ0Gag5Jme7slxnLrx+K2pruIiFV8ZAXOwg2Gmj
r+/BIbGnDIr9wjxzMLRa9JfobdtzxJ18YgGrYwqr9yK8EOXKY9j0kMqwZ7toVqepHbyztPsX0/KZ
JgIhE6eFT9k21k+6BQJcbn00UlE/aZneHOHSM3u1/UNUe+NGxLmEdtKn2xzNLuOS8BWLXgBrzGjX
9NTTi9E7DIxUnl7C1qOxPzEAckfir+og85n6OOlGowh/ZpPtgi7z1gMhLpcukQ0NINe6Y9COfIxl
g1LBwF7TX72frUQfEwyDWHq9nCiJCRIVDwz+BBIGV3EhaPV3gtBfKmEJQO4mnAi5ipOy34r54fKc
w6Bzr5UhcFHcQ34ZASEmSnLTNi6Xw6C+AX1mOp2TwDoIc8Oo1V955SDIPrHIxM6coD+OET0Qs7HU
I5zya5Ya0K2t/QXx1S8Smoo70FGAWGO07wsdV4PQgHwD46413WL1je8L14zuEfn+AA0anpZHfvF3
er+al8CPS6SyuTcr3bWpVS3zU3k3+QN9v5JUI9oQMSDAkkQcftvzAGHzyrNH/wfAGczJre1f2fAb
mavX+KyN8s6wxM1giOipHW8aCHs3hR7tsykAIMLAlha0b8ldzDSX+OjUA9AMQMQjQYbsGbCpTC+m
YGMnunFqIqITJ0IG+AWg6qMwpNJkcBEZtXnbmXb7VJCIWc+4vES45qXpWbQkSqEoeywY097bg3hf
T5tgaG7fdwuVq638sMftrEt1bEsZPFiE7uGKrY6ib/C/WGGUnrM3uwmCy3JYwJhmQ5XEgqzTPdtM
qN1JmmiLl5He+ja1WYGU7RcvcWM9WuSAXAKlBw8dIo0rLSQFuOsZPpeNk13zukjSlaRBLGr55dD7
pk0JFJNnYlqYxVCpIpdHhmeqsT0ywUnWeindS407+qqSTnykC4GlbTYVuHR0r5qqg6FDaDPSL4ZV
DR7xMevsay0cmR3B/2I2e/feniBu9ZJqXwdljnuTQEVU/YZ3U6WWvUqcMjgVqNhWuRDJzoEfCaMg
qm+qOSfBzh7CttdBJ8l811NtU8sy3Kjn8TfnanWkWFf3ErIWIjXjyZC2f11ZiOHi6t29iYzu1RmG
5ESei9joo/4Wwnm77mbtZzgKMKRZ77Z7wpjZm1lczGirmfORudx6xiR2Bk38DpU7ertrxOHa/s9V
gQFJ/bcz3jZ0y2A+aam5MCBZRP+0Xga9GEcVk6wD+mmbGObejlEg5NN9wOVYwE/dF/SI6XJidR0c
IjjzaN/4t1IyCfWC5wAVdUT42Ciyk9238tFLsmvXdzbvq4hAeyVqyAqDjlyKmXu0Kqg5W3q5B6vJ
3gH8H/j7v3c03I8sd94MV61lUt1I1yKGxJrf7G+L/8SElTZSTahyqE27GB3KiyoYki1WEKPgZuvP
IK9QlhOUiXan+hLP47xp0osSgWPdHwXjX1wG7LD91EWfsJjW8NqGhwniLHLD8aWz4R4kAcZpaf3A
scAkOiq/vP+k1TUawz4NoZpot4nwKughpQF2sJs2i+NgHLhyiPYlpgvpU4jLSpYJ8rDFymijfDxV
ptiZuhvByQaLW3gouowQwKPP5PORjoq9aYZYnZ3hIRkZ6kT4cS2tMR+wtPQXsYCuy+QXvkwMXn2a
gwgocWFwqbOqjtMRRU1+rfW7LiBVqs/hTgh/XRtufBlrdALsN5tN1pvGJlC0xxvvRxB7DImLvttr
rnmYyo7/Y1TIFxeM3Apld3bs02y1LN3Rk296/X5wmLIu4PIy0b+DTHNPXe2FIEjjW+lBZqwMOudR
5Zv75WEB++wvJ7bzcaduGwAkpHAcwbBYoomSc6Hw27lgBqRUelbzI5+hleM0u9iN5bMp5IyAZnm5
KnRfu43YYiG4My42dul7lQi5irqO+mG+/DUihtKZmJbZA5LwFtPGIDVvhdszvsgAynXfMl+iH7iN
iPs7YFjwVklUdejj1UhceN3djm2JYJXplKA0P3AnBI3jtfKYx4r0t9mz3mBUn31z9WyZqbLE35H5
2aGiUMXbLNozWeOMXu83XGDT0XDJ0IO3iYLGhraq2xaiCcMoZyPSeZJjxlYfZDmxULtkSOu7aIJu
vMRrvNuhreLGYswMXLSE1Bz2QHIiojv65M4bx1XuSZ1kTHo16PbHc2ikjz0umKPW5cw+56/83lJr
qyXneXK45WRnw6od0Ew+1BZ/OjXetHLCojwn4ldQEw88VRHNeBRfrkeuU/X45wVMfoprmv/Ojs6W
xoZ2LEyydz7+ncGk2YmZJz8G47mXdvde5LH5JkCRIdk+TILqJp2oudo4eLaNYA+qcfwiOtgITXT7
fkr0IT6TqOnYeYy0pZTF59DJ8q30aBOkhGDiz7aLN2SS8N7vqtROvqLF+T5ZTvygJV18LAZTbuBb
kBtN9Irv98MqlhSN7OyKFZm62iT9y3Jw5hssNPA/fwrUpp/WcVpb4OqFRGQs4N3Zn3qgtPxCtsb0
L/uKFMNUsO+IOmP6aiZg0j3/S5bp0zaNkpex4m+DIUxtbQP3KwDnYo9yMoc/QOmiSxRiITPxr2W2
A6N3kU5dvZkBd6ckUVBDg+K1CLghj2k43i4HB1XoUQUTUC3vVaQ55kC+0Gt2b43lv84Ppv88y16h
xir90mdVjMYGRBWOSuKb5oIknOsTS2mPDOnyazAjKZO6CQEX/cIt2XM7rihyBGdIcYa0EuUPIKwg
alEvgvzNv44pYhP8kNXFt9wrNY9xmi58bQczxgRSfO/LrL2xpXbP0D4+Z4P32k3EeCT8fS8q1Npd
0nBnx0haXy3dqTB181Mdyx/SmACUWBi2UVbSi4/yPRZc9VJ6hF6mFu6linSqreW15lMXKKB9Eahy
XKd7w3qh4fCjmq/rQjYF95AMR3VYwUNCaXjsJEYRLnK3WC19sq6Rardc9mpsjH0yt+wQALz/kIkP
/Oi3s0Esym6b8R92MZEPiJhgbu7FgJBk6L2fQ5Pi98GlWhFVdoUjuj7J+cDGpT7hxjF7PT7RejX2
7/tbw8vtXZpZ41NopWsv6rbvXj+/ivv7xds5DeaNO8hrL4yzS1f53oV0D/qQCcPq9/9HPNg3ehpV
wOpfCnTvL2hnLkgHtS1i02IDDSP4BrWicGuazGRRNiRvU4C1jwb92qc0CLDUt86+UBiXXYKTb4vc
GgGwJepYWFZ7MFTPnIXdb65PyS5rA3+lVfZjlo/5nZQEtOfM6fdpbjykY07aYGMjPCqbyzyjAs0b
u0dN6kxuBtlc5yRIAidpmw0YUULiR7iqEHqIdqxaGx14mB+FEVAQWrYPHxN6jmZq+qXISv15Utf9
3uzs5LuVISdfJmOe/r0FjAnfMG72aTntDWmOF28avWu/h92pTF/uslpNR6VreKy7/HvDsoVJYXxW
1MfXNVyyPdKXXeaPGJFKV74kgMaJEi6Za1pgD0Z2FYJg0dGroCNSf8hOi8AJ0oEqZfUrI/EQo58i
JUASf5blW7Sm3/wpuoZj2wD11ZtdjHd367V+v6/NqNl3o44GqKwPvhUPlx5dr96I5F5C5wOtZd9X
yu7XC2w1MtPx+I4iVo7OwuD0l8zT7/0odP9BERtmssJSmj/mHqzIuE82fu9OzzWdfdrRMAkFGybc
LV4ywPvKsvRB71RztyyC/z9/ydBpMP/f85du0XgxTA+zn/WH1Kb5X72nMAnDIjXJcZVOU8Tkw6YY
6pcUJiGs/3KpkHRL0S1lv0hJnb2HMBn6fzlcEoq7imJCxbDq/4Qwqf9SUkcZPw+xGIgqof5fQpg+
DSJpxUplUq+bSvJShC0/tcuRPdZmD6btjBu+Pfn3Ra4BivGxRIUe6AeLtgKoJ7ynkRFt3Yoy6Qpt
9/dMmca+nDsDuY12BKl8er1s9/yqNg7TIDdJ7xxtbdLf0qZLt64C/OWK6kTly2ab0nSrCvIHf/vs
b9+bBb9vQuS8Y/qfHsL8bviEKUakzlHaywjpt8IT1iV1Jzezs2FSOapw8J6gZKE96WPjR0i+jJoK
/+woHzW5KMU5gpQmoQZeMsJQ9qEEbB9FdfPQpv2vigy2SxT2Ca4CoLoLQShWrn/xHQOtJasv3UTr
NdO/5MIoXoZKt08T8biwoT3rtZwd7VhYb5pANrdsWXvmCfHRroy3P79n8akIe3/PVGDCdqnGbDUP
RH57zz7cJ+ZDJDs0fhGdIkIXPbv3Hn1aH5s0rd9ybdLWKDn9i5FPxbkZAqwiwFpKI+5XIZGzY1f+
qD0zuUCauipQJJ0m3jXJv62x+vNrNT5VSlwFBqcYrEDFyW06y474t9dqTiPrE0XjWbPuqzkey81o
lrpdt3bdjNDpXiOrwW0tJnLfJZ6E2zqe3EdTxWz7zT48+6xvV12ASlqzk+kmIlaF9gDjnOXhcmBe
hquE9ZhkRS28ZG0ud+MkwksfBdwJ/F9/fktyHmt8OOV4S+zjTT5/Pn1KwY8f/wjPlUDHJj+rMYtf
dM6h1RS7GMpsLeH+QYMJ364E6OLiEej0XeIgnVsOIjL++Wp5aBgvPvDRXq2YoFNnCQRgjQLu/N6V
tmq3OCqviVf+kGgbCP/VQ0mEwK3Ve5vRJ569zzSG2kVfkQAxiwACyuNDJgG3sU9JMMj/ZZtnzGfW
p7fOKMfkSjMpfXHTfnzruhyrlrSz6qzKH3EYoWSdZ+cGE+wkzZPryIgzghkZplaue6GrZ9wEhSlu
WosEWZvIhE2uGthopl5tfeKFtvmIfCcnRmZPqeuysw0nqPJ+8pfXvWw/P75uabBWKF1hfzcd9el1
8x4ny7C65MxuBCp4YGB2nkxvXUeQDVFkkcrjV/aK8IBsy25cXYM83S6A+UFvVuRaryooNw+OwhGJ
dk+8Y4UiXGGHzKTtBo3JfzTKLD/jMJgV/rk4NGlCcwvmTX5SXjpnyIc0JjX7qcsBaHmBhkHTsKL+
qo5q5y/L4jLz/PSGEZrMLXmWB9oznxb5lA8xmBwtO3umdZgm/JlkwQdfC/ohmobEEEcQYr7evWK8
5wJ/ifdlmnikElR04esx/ZmQyZMRBuqMk8RuLMBgalHwKIuIjjuq16tRvIoJ1x2GQdA5EOBwh2G1
BoV2mdLiyaa/M8fsEITQREgIQDCuUwx2Z+Ao2coagxd0fdTIjTiDP8G22uWA9OhyMrGlkGd1Jqde
s94obq2/bN/+vX5yBpi6kC4nxbw0fdq9tTW5XrTiAqjNyA6jdnhGulaeEWRjlJgfpg7lXh/16bqN
q2Q7CJTGroecs+RfbVwrucdSDhGyqZOLURCB2lHe9xiv+NJrvL/IIISY/1of/pqOLiymL2xnAezh
/P942Uk/BoEdZUSQD0zjwjnANoL6exfZQbgmzGN8MhO0ECSyjm+4Fb76VqiftLCr18as0XAcJiFl
RfbQTLK+X54z0vToGwkuOP54x9h0oy02WGWh2wNMkctc7VvDEzeNlQ0Hl60bOdnDN5PwCpp8slsH
wouR8OCnWdalJCP2TehRfVgeUs6wAUIveRUlVbA1NI9X56Xi3kvIGyCk+q4Pbf2eFnC0MiGJAO3B
OeC3Ujxi46vPUHtRWDuleMSPAkawabzi4tYTW86mTZ5rA/lFKyxmxwvya4Iat1pUM8IOCVsNzTe3
Lcirhzx+Wr7SQt3YtU1wAVeBbLKnGeeOQhwWiFgt5SpDHf+Evrdl9zrbYxo8/ML06x32zvIS9z6W
/hDba93q1YAbXngEvzYKVqCjIzfgAPEjX9mdD62qH/Xz5G9dfZAo5lRIyQSuULludGTdrq7boNHX
ukdOINLuYufXGcEXwVDtZOwM98tBi09h78i75UHXss8YKhLexkAOXCZ0A9CgHue7K4Nc3TvUY8Ok
F8T3+c83O+PjhI81k56eS2mFdAsNiPt5xW8HCRnM1nAfD16zkZVN5oYXfI9nTWMxG4JdStZTHrrp
YWb1PUYVfRg/H7+MZocn2m7to2CkcHb7RG4KSyNXITwldZmdrLhwTsszy4G5bPmXZf9zm4YXL7Hk
O7ZhcgGZtvp0p+bjb02/xLIUWQ0ZmYSRpCsBoH5lDoy2ic0J9q0svjacKwfdBevEObGlZx1swEv2
66YvEEVaORh9uM8Wbg/0aijtEuTljRpPo113jxKJ8YY7/7RRIciRPhNvSD9f3a617wwEX9edmXwN
gUQxd7QiaN+cbKL0w53LhXeo2JDv+qhB+jrmHfMV30JXpZLtGJES0Xb8qgLk6s8I57XHlRSCPjkN
OWQq+kmoP6d8fLaRbTbF6L0OuhYcQGHgEIp97XVqGQUURevcxCoP7pn6P2CE0/4ivzH/VY06FpsW
h9VdZ4CiPs+AE8NnSOqH6DJSXK9t1aAcMosTLd/ksVP2jRuk0xctTZs1TM/yxMYkXp43wl6/abv8
qYPPjypfMuYdjBLcnZuT80npVutlsQqG3r7Teg6pHn6LA3Oz0NiGfug3pFM4W5v8ty2TPxr1qH93
gZE7a8vux0dI5/op1VpsDvNDti6wSkFzHYw5Jw8hvYz09jky+mqnJeG4dXoJf7FpHmOGrHdkk1a3
g5Q/Ooa32cC4di5uWPo4MM9VFqOX5alAmClD+9bdJNSNq+W55dCY/l+q6WWh/3gjYGvIfUtJpKIm
5efHG4GBNzw3VW4eDfzIW6qH4tlE1Y4TcTIvAAOKZ90xb6LSbWFx5el93LXVaqgl+aXzIGA55LmA
gI2Kdtd0LVmgVMqbUrawwbTOPaZlXZugYuRw0Epj3FczjMvwCSkZjSA446JlbWyqbRLY2m1epf6d
CYoCSw940HR+SNDaX4qZ+Sr99KaFYHLGYkTOu/lZSaPqQIqYhuvRiUn6oUTs1kjTym3R4HgnMqm/
LlGWHL3YVX+5886FwOffLG1FD5DRhgtz8uPHHcejizu3sI7FmNk7xSWJ5rjZZiUVO1K/w5/XWt7T
//L7bOaCyB1t3eBG//H3mUHqe7WVuUdydWCSsNc5ihZiOXtxvoSD/c8h9nHIBhjfdhEyVgwASHbo
G8QPcat9QbSuf8XPZXCH1KZDgknwnFg+kTfBfGdV0j8X+JQxVQ7ao11noH7z2vxZOxsdlexPchhx
JxS5eoiqiCEl6uKDmETxNPivTmqAAXOZ6PI9FMqzjtZE57FxuQeh5amS28YJqlPi2sWmyszqS4Yr
uh0z/7s1pe3K0Ub3mqlAe5a9ZIhrhyElxWH5AfzygAVGZdGs7B/AktmXtq64Lxa9+JYxvJ7iMfni
BtFer4R8G/XqSh/q9pkAoK/44Ic91pOXZo5vVnXHBIEiex+a1hNAXJBUsDyvGsxVJxszwhVB8re8
suE5G+FMOcP4qudkY1aWXrFvJnferRAhEzvtAhelhStVSD6uDIOHEvP4GqVotV0GboyZM7I0kubO
WvQaqYvTKg3du1J3x1uEhPY1wqQ7J3SNR3Ar42N0VOCssLcL/xZRT3SzfKuLB+YAKED/dkb9++5N
m4DyXygHK5T9eSzXWmqwJm4+RyXIURnRg47V4F8PVXYK8+zNY/60DU3R4LGr3mILpEOCmua6rtK3
P5/b/+46sRFxdcl/dMWIfvm0cnmGG5Gy6YCfIyOVNOI5s8SMXivTewsTeGt6BtHaK3G2BeyaEvIa
d42m1CHCvLPKuc2vi9mT70/D19a09Bswvho+bav9FuE8jMl7E5q9bk3OKPoRCCXd8C2MK51UtkLf
/fnNLJPtj+uCY+kWS5GrIyq35wbf7w2YQuKSw7BZn+jyZvZVTaW7N3vHOy2H2PRfGtR2xG325SbV
0+Bahao6LM+JqZfXtPPJgi705illTcFve8ixgcrUu5R+NDzLyTvI3nPuxtwdnhmQa6F8qqb7qOEm
t1Sssqdlh54P8Ryhhw+Gr52A9UfXmmi/W2Whrum8l2dwBeuWGE3c+EaXHGOMqFejQtUUzRnm1KxX
lj9f0JXzFuay3y42LQEqjGbzGK9dkka4/pnXU/GadSjvlwfh4IgNKYzVZnm4HCA+2hPGVuJh/Evr
xWq2/aMtmeG7ywFSOrE81sowfOcw9EFw/POfRPyrKeM4Nu1MqjxuFNzkPv1JIs0bdYwfxSnrFFrp
0YSCiOHejZv61gvCfw54JvsIjC1CCdetBcV9p93G80HEMtjU4ukvL+ujxGkun51Z3wQ6S6BR/lcF
iiDap5LLq1OFLW/ftF61QneY3pEJTJxTVjtQ4WW0yYDtHgI7wupeaFn3l9sYDeLP9zE+HV6CxIZo
uepz+4MNZVDVoitPOBHpYASV8bNJJ4ZnuoUrDWRPvR297BFPn3dTjMXwHMp4lRde8ph0s9AJVpEX
1ubVnz8c5183dmTDqAa4kAz+dOhpPl5GmkqsyNfd/hQjUNiI1L8hRq98QqMeHGa+7dZ0jRjq2xdc
/vJrIPSQwPu5TdSH+r1bJT9rfZRfDaxbkNauFtxvKY1il5QxoTBmI5+Wh05Y8jDQ0QUTqBRVDljE
tnRfMdkgnmNkfUEaPzylYbhZno/qdtx7gzNsjMlxXpFa/Wwyp7ht9Ma4Qwj9BLnLeRWBXW6bziko
Owv0VnnXBqgSZXa2kjI/x6VNpEKcTTReeK5KoOVpUnsrh8p8qBqmmLGo7xYzHB4ef92Yk9otbrgg
iYcjeLUmovNitq14cgpyH0SQRK+9UwKwqKX+ZfCNNx8lzHe3qy5FkMa/nDDb0MIhrzQxTkaQe/sE
hc4+MYMfOIq1B0xpzd62S2PnD3byVDX1M99Pv//pB9jWGH/pvhCF8/lsnCXj8wDEQQ+FluBT+1rF
2oTmLYpOU9I5ZAAgWXb64EvABXkvbVImRVIzBq4saKj/OXiCQBWF8AR4XaXdqnaO3f34FXr335/D
w9VuR0fl+yi208cM8DokgktYMqsE/6BDZonaXRHaI0rCvLSuJqU/ySiAVAgN9j/P1Y8NOLlI07/Y
AEDZ3rgopLsmvi6nWMNUolHZ4En0rPF7mrmMFmbpua5P33FmRwz9R0L1ItsJnppYIiQd61+mNt6Y
zFHfqtqxgTuYAIv8ttkaTRGdM2Id3w/C6O1obUIoHBj2gmn9z3eXnxtGrsZWZuUhtuBK9bnrHJoy
y14Hwvs64U2PypLJjYdE8iq91lNxBDtR3wtssvdT99xHoxhWM4/DEf7G0+jqkvmYI8zG5bmrnc7Z
G4wz3u81fYDfrp+c5rpjCLNDw2tAbtUdVDE589BJGFtbj0iKifLu2Kko2oeTk95YvuVAuNKYGnvc
aURMdKMiPbbhKgDYCgaU4M019i/A/biBISo5vX+WEd7koBLkXuHAXg7L86jP0pOL65N8EX3bw3O9
1w2kUaBJqre6SB8g9MKBFROkcT14Iwbte1mAIZ9kTeJg2ZZE40zu6Z+H83fCELW8X96YpXaMy9E+
StXAIqS5gVBbDdeB3fxzAL42Ig8vngwmuIcOuTdBjfOPxIKIBJHAFpt/Np2f+p9/2vsEugQ+A2mb
kCbyWhs4owb7XzBHvH+YviLGaw+QdlVLu/jFhOwWn+d4EV467C2dGOyeWQAsGNqyupOZ37qerLkq
Jgo9QQ0EprrphmNoxvpL7ZCyTPTheJszP8REr7EmIEO7b/lEe/KzV8asqArIBD8A0zQpry21J8mx
BtyDlm352UQSQDAVhwj867bxoO1tvQJMq0PaboQmEj3/U1PSobPN65pz58l3IuOx7t6/45s06/jO
Am/+z3eWzeOHf9NZgBBiYu8AmRX6SQ7jPwdY6NmuDa2H5an/+eZoqJH5+/xzup8hUeA2cmV24TmJ
bPtuYmeyjy1iAoiuVfdEo3ZXPvDYH5MJk5hgp69aRg/Btr3kWMdCv0+MyiDXqH3EppSd4S9FVx2b
MWw6Tn0x3dy77m0+eQj66Te98U8ZJM3nuGvULs8ge6eiG54jeJ7LDwhCZFdt5QY3DE7NbaDMg4gw
EFDakZJClqlE0nB25s42ij8EarNjwR2aZy6aFD2//Wg2aP390F0jhIy+joRlbwzBDIQlJnpE23C/
PF83xrRyXWP4S3/M+F9WYosZAbSHuZZ1zU+N8Krprbasm4jTSr5Ghf3tPTQcqTfqnPxL4hJY7mF2
NgLQJ15FggIDQ+zHDO4iOJNfHTznXlrJH4Qe0jTWy/qx7ytoifF8B7WS8ZqH7rrOmhHRpOPdmDbZ
6FeiE6cKQelpeW451OR9/qW8MP5Ve7kU59xg8CgIMReFH8uLkY1Pq0NPOvWhP9prM0U0Hzz0xLz9
tK0QYU4S6A8q1J1tDFJvx4CbhJ3ZIbQc4krq53geGSOIQUEPMTIgA+Wt6N7izh2/aEX9/c/10DJ3
+LCtcOmLcxOz2FGgKvu8Ryp8Xx+10UhPhWQ+TWj6THErXvTOQP9O9f4DEOcqzNUdTJG7eRv5SLLq
evCqfLeI9JdDWg/n3sZT9OcXZ/0v54qL6I32BJ+pZP/z6dO0vEbvvTw7qRIKbwIh7XY5FIFG3e+k
4aYV1T/P9cEkDklOGNjyI8s3+kLrbhk1Lc9YgWVtvGpUqzGw7es4p7Phaf1Z0Em/lvMha6ZOXnmi
+qIXSXDwIuAOy8/+N2HntSSnsnXdJyICD3lbtstXG7XRDSGLSbxNePp/gPbZ2kfnj2/fEGRSLbWp
gsy15hxzeUlqVSTW495bQTobLsMEL3eRwy/Crgz8ng9JmHREP3wGDxLS+o5ycD1YPWUTOdG5x0p0
CsfiFoYukbEiOWDC5kan4xZ0nEputczp9jAegqsMA3kwU+NDi2R3teQeqlJ3GHFprX7tfegonEPX
flq2zkoo+xq6qVplyJtubtI9tlAwPwcSFISvjOzTvNXaZMm/1WH/ty0taBw5DjXGue9n/rkDYsFp
FL6UyYlwCiIqqseeFi6bMWK4QTmLncyBFRCO+qIHVXvOiGF6jDLo+Vh4XurspYcLc5s9EteBuqUR
Ab93qqh99htV7breD3fV3L4P5qGSJtkO3MU3mvK8XajXpDwL4/TbbKrq4J0yTum2sDHmyro1ypbo
xOlf6grO/37IjbkcKhAeG2yv/vypPdNOGspm9clhzeKAHxua0EUm2lqHsMcTrxM8+7zMmTkkZ1k8
0/dFTEDy+K0MOjCKjv3VLmPCTeJeu1jwFi79CIxxueBmX8siEmzdw3Q7NhUAwiGFuFKaY7gXi6GE
35a9r3zukrY3GieV+NSxDS0/xLCxse5cpvYmRyv8qG12na3RppfE7KNPBZpQUxrOsTIw6gNIazch
N9VLoVLv5ELk36Kp6d/aSt5VrPffQzE8i7yqX//vz7X4Q6AhkBx5tku10XPwGFvmHzXO3lT4VEXk
nKSKUBo7I4gwk9tbkbkA8pqMMmSav/UbVr4b1zbiz2yzRyINOw1Lak6qbbapC334IGl0fBAEuO1K
vY5QECYwq0ivPEOS79gTcSbTkWeJHbWbZQ7MD8S85UoGBuicDHqywZBjnXwveEk9rb1HQed9CvuP
xfji2mNyhfAG04/8ug0BWSF6cV0DQzqvZqLWf6Mt85iXNGkcvxFPbeoel+kgVgjC4bpsSCBLTsEw
kg7audOu1l111EUckHLXabQE0/ALYgt+9e7wCQvJ1zTsrZMJL/HkGz0Y0N9jzTbm4qf10Qxdd2Wj
313pe8AitrIYFr4u9r8v+CXYTa9DJSzc8qlSIv0pyfAt24K4lcSxV8ZQ1z9VbjyaQKWsHD3z/IhJ
wvSdZbn5ZHdde56KwPk1nzKf/j3fhTCjFpn1/PqecPN/2bEZ4k+rBxs206R652LENxxBz/y/b/7c
ByLSR/rp5GZv06TIWbAz4+ZG1ZucIiwYgafffs93xmcZF4rlZEQsd2Nf4sCyQAbF9q+DEwNwU6Sj
7vMq00bcHVxZXtjG48YhCPQpsgLvENuhuwmDkRCgzM92bedfSjqQX+OgGbAH+M2jnnnq2Oo0hTKV
qI+aUO/YcHlF6tYsn4ms9nFmrGrHIolpaOy97ozOy9hb6V60rAmGxtfOVe//oN/H8nVEn6FnL9U8
0E3xotMxCjz/8PtLpyFI9+y0vE3faA4LXs064um3V8uwKjN5wyR+X/4bS5ikjMKcusdRhzFbBT86
zfpsYyp5lTyKtnqqvZViogtmEAmqG9I/JnWV7H2RpL/UaqzL9HM8r0lMKv4d6qeD1Y5n8MxN6lFB
gor164QZ36y2samH3WFIyV8k6fZNeoHFXZx6INHCqKrzmHjCZvCyB1wpEXvp+bpMnAIT+V+v9uZX
c0sLdkFU9ZusJ12q6mF9pi3QXSl5trAe0TDI81n2W5ldC1edBBztJ0mQ9RMo8mkDYKkCA8twuVDF
39x6qB6XGdJ1tf1IY2q9DFvul0+96L9UGQoCpQxUMQjGbgbIhL8Ok6BDWgcECv7XPNXhN5bd4+H3
PPv4AOiY8+an2ACSGFyjH4V84sL4e+D18ktQUte34bBc0XSkt9Ig8ScOf8RdHt0tOBFPelhAEydY
rK2AWWcSM8KI5/6988Z/vCqLy43XD9GTNZk9TdWwX0GYUUfclaDmwty8Qg3ZaUPNCmicPueTbf8E
EP/Uj+KTRKh26NxmONvDaBMH5WKNyJPhjLYwQVcE1vOM23lj9TACo9lrh9n4IjxTe53a1tpNBgzr
GMvP0/IKtxBE5HhvMRLvJ0AL0ZPXzMoiQKU7CW6c4HKt/DQapJWh0m52Bbs74BDurshC72dYsm1J
h18nf88sJ8trWH/9SCYiC8KIVNFj13ftvZ39zek0NUQfC7Eh5dEkmDaq/ENYz8mmpvgcD57LjR1x
Qt0P5VZ3iOglSHrfztvGuANMUGtxffo9LHynOqXQ3tdRT8z1mBMwpbOPO1W2CJ6F13o70KnWJpNp
8BxqFotEq79AQW1PrAuMU5CYgqZvFp8Nz1EHtuJECVoxcC3DeZEwwZ6iWuMTFrkvmEyQjftEMmFX
fs8AEp1TMh2fymxMr7rbHq3B6e+JJi66W8QrBuVTGsnyyQ7lsKHcn9H7ZLhcaHp1iXwPzJBCYK8b
aPn5pbx0TkcbCJvFaRkGaiQdsc/dveoJidE7v8eZ12f2lXvmsUuRRsZefGpLJzs2M77CCQP33M4B
rHWPPbjJUTU2+bn32+lLrYu13vKWDLK02kvZH3/9e4D0uSnyLF+7VhM/0UqBcRMn5lHXbPJ4gX9u
8UMMnxIIyqTFwtEEPDjjnH7yh/ounTS7KjPAhuvn5HfFDcs3NkXW2ATbKc/rdx1IHz4LIa69WasX
OKG7Zd5ChH4QBR+kxpCHtiYqfMzQwOVUKMdNp03mOiUFYtNFNYt0X6udiwI2higkOi4qyGVqOcvL
t2bI9ed4QHhmyt56R8MFCpWF9BeNQLe4RZiGAXxXw+mK0Jrx0OggJcc6fSt4BieldPay85mt6r8O
bajtlCVJKFfDET54fqFj3jw2lqPuNjIiJzyHYxndM+Kt7o4d+XdzCj6zAOiPMuj4shHTQmISbxYh
vvymEwMwU0/YrHVrR/bBQS0lCS2MKSWMZXyilp29ZkQqEIdqf7Dt8Xa4UWAyi9Km/EuCrx7Ub0kZ
lkffY2MtRGoQvSKcW5VFX2NNAllAeGLmUMZdu/Au7YJfa8hh1o3sMgSYnAcr796rvv3hDIn3ze2r
vaeXswe4eIC0ivqfwvLZD1T8tbctlLSacF8BAztrkI3ZkxvBDu9EEF+JvmgfWNmwO0i7w1Ijl4Vx
rAcRPi71dF+Ov0a9MWrnGD7vmTCb+jFxRh4OMNe2yxCWxI+yzciVAkrxWNT9i8Q49T6artoltLj2
dVS4716Djc+3sme/V/FtymmxCgwKFOrU96J+G6WR/ix6l0eB6byymKFRZaBXGa3ZEVfp3b7zEdXU
kY+u1iHXN0naOFrBqav3kJu8W5jCckeQ+jwWQ/XcxGG8piEezwGB1XMrK//kRN6PeEooCZm28SHq
fDwvr007Db9lKxuYiHzp8gWRLGAHh+bdtfsQ5ZwMdhlpEk1LPW5MRnpHo/eN6IzvnR+ghRTzZ0cX
2rNV6hhMs8S7YduQe6GqDLA8v5u4no6Lz3uyQTUFYECsVnUHvcIItZiWtKTHQBhaj107PhmaBDeY
Os6DhmX4SrsaYyO+sl/mReRqHcJRL0J/+h8vY+AoQoKs71W5w24efzjTN6gU1mcvKuqd1wGdFgkU
OH3S8jWemYtt6u2P1qvOUpb5h4Qdsin8IcZu2Y5zuWdefnPwAsqUpi/rQ5TGHW5l9Twa2bQfInxN
TiQk6q8s/XVmFgDtJ5gm20bPrGthDHg2K2P46rTv6DtWRZhBwMibYzoCqUcJiCe1j7tDodAc5K38
ajrBUSZNDjqheACzxY3EL+1H8j/bz37pequB7cpLQwl1W07fBM3UfSP66olAPfnkvaHAqZ6WiT50
2ITMZL98nlsuYLqu0dlN/n4Zyj6vn8wBhpRj8mOKHXQZ/931z5ZqzXdF6+XgabLcln1tfxhGjFxR
Rs/J1EHa7RAumnle3W2ep2CENEK1YM2gwogxBozxHQJn+SiKTLwEkJHSil98hglsBRjJPde9c85m
t6icD5ovh4PRvy3JhMuBsuaOwmAhU+cx5Xn0SJIB+QEC9PvvuaDk/UFrCIyDtE9ZmmVnllDmtq4r
8clPp2/Eq3Q/ULGuedZ27GSsYj1ZKn6MOkISWp1tzm99ZOCA7FgNfDZFEmYnir+sGXV/306wwNax
9FH81ElHvT5mcZ4G1bEDeI+KWY8PKkyCa2uRpDpElYt41v7e+GX/03rP0sL+GWbOF+pBJR61sNuk
VlTd7MRwHvwU7bvZCEy+id4/q1CKfdW1znopWUzznA23yA3j52WgN+QGZm71XiSkqS1hfEoSc1FF
nX7D+bbMlJOnX7tcoLbr1D5HLnn0UzGdBaZKEpHj9Bm5EpkdhZN8Qcp1KjWLAKjRJ9iggTdRRYCc
Av5b6FDuw6TRlpcOfZ9qMBVhKQyLqsP/KAC0BpZRf6pa5UOF96stYc/Np5LfxUPconVbrgJm9ffW
0HMD0PIaN7JIDzVxaxc2hHA70yx8znJUozx8s48gTN+QL3SnPC1dIJhlxe28qHiS+wNLejjUkzC0
14QEECscs2+t3bDDpgH51E3EARq5uSJqSpzh0s6qlt72z/18QNqmbfhclwiHZc+9F1UXnzmWb1Nt
XDTpfBIYQy4+vSGgG4PzqpsyeCBNut2AS9HXvYjFqQiJB7IjqW59FRc3MVlkPNoW6Mm/L4DAK25A
SHTCvLiQKvd/vuL3Bb/vhltiWn99RUOx+EEnK407UBfepGoN2CYFkPbeCW+qt8OZ0Om2p8QcDqqU
4c2xzGA32j2NVIwKZzPCWT3FAc+NUU0PvevqmzRmtWMHzoMx6/0CL23Oy9lySIZ3+lwQxFmv+Ivf
PCj0HBrMSFxGzqKI3sDdk4VHlMwYQ+0NC9KwOYzG9J8z6bINkNO0NTrLeaV/QEPpzRE8KDy7uIqg
M2+SsNOjMPjMlPggAJ6bN7rhwTVwqR4if7oY85oUQytobZe2tz8vWIfEiXaE3HvbZYgKmbbTVBOs
Nr/YCAwy/5qq3ntNHO9JmkxXLOEr5+hCJ91rHoouHE72AJlUdjuaTyZSkdy6LYeCKquMVH+i3PfX
FNFG4pIFID4USLSIWuquEgWREg2RZaaV+MQxiYEtZ1RzXCYKe7IPZKgcqQq7d8PriOsh+vd73a8c
NzAfbGRgp9RLVjSbxp/wbD7ZBBy9AxaWm8omi72w8VqKsCsOckZNlaTv5OTnwDmUfx08fdrr0xAe
07/nfUTZmwrA3yH4GI0i+BGD/Fr11EUPbj3xB593y1ai3G0/IWJb/F6lGLOTMxnkF9a+hkf2R1jq
2R4finP54wyiJmtTfarI8jT7Y4RS5hS38q9DlljiJGML3RmpN+hStTIDdGfgUNZrgfymqTcGlZ23
qbW/BcIrfkb5lip/OHcl21ew9OSxwtNcG0NC/mWVmyDorfZYBbegHIeLmoLoqpFstU2J8V6rwit1
vPFFfF2uzIy5gxYWzx6Uu0OGUuWX3mE0qL4LtAOLfpkEkb+Gy1UvGpyNoCe4/z1cXvz7a5ery8Lv
j68FMhqwpPdO2VwtkaDtXoinwLpL2MV6GeoebQqiXL4uo0o6zXPrvxAGm/B9e3SAJ9c++kEN177q
m49BJ7XLqXSg6K1fPbKo/bzMJ52ZbAOV9XywRfPhUzqkUEoWUPxQEcHjqnK8yKaObi0Kx01tNKTd
2Tp7NVNbFz7IRMrwPuAHnpG0dBLBg0X1dxeI85rvaTxaiSjWdQ/zPuus4jppXo3XOPG/kOF4Hke3
e6yt7Cjp/AL5gMedRHX6uYD+jDvh0kx4y4KZg185XX+2U69fG1MAAN2pcxJnKsM5LYdpnqTn/ZCn
rcIPUsJwd4qcjbKiYyB4h1Rd0x+7Fv5F5chvypBgD8Iw28dZJRCOt+RSNKOpHbjzWI+ZDI1HtVW2
7N9sQcMxKGUOM4shUUHuVrJyZAXmt2tfZtHZldZdM83oWSN44zLSyluVTj58eH43hwUW1jmI+n5n
1woUbyUq+D/TwW2d4GBgByWSLc3MrVMSMKRxt3lMO9p5HlyxA12YlXD1dNMFhXvWwobPADTCbdF2
wye2Ij/T8kcUDtyavCE+LG3hwDDFuk1JPmpb79UYCf/TYwfV9Ww9Z3/arqkdvSUe3pMy65NTmIiX
0XXnPG/f39lmkD8U5F4mRpt8j+x0WGUJEheQwTYm1eFJ5qZ6guQyPsWdO1DuC1ACOxAq16QCUOwQ
D1rSrfMAioqGvf3/e6YlTvvrqoYx+qylxevyHST1+LXzzPyIEpdWljIU29Au3y8Ut8zT8mvkVsOG
gElCcHNFqDgyll1ZCQIcpD1G15yFxV4L2dTE89BWwyrxg/xCreWGPLs4Rg6S0OVQepV/7WrDRGVU
IOd36Bo3DIKWoLHJHTBIRn1z6ZK0uZRuqT9ohMao1qbmF7ACn9czeprX59bT8bgoy6dJ4+Eoh3GV
DoW8OHkgaIrprobnJceraD52oPAytKY7P7TH58YqnXk3+QS3GaZ4Pvgf7MktaGapYg3mDidljZjI
Kx0/wTwU/Dg4KXIK+8u4nMwak06EYIeY0KNbVEBbGiN+qZXjPimg4GxhCaMc/XiVRwF1FqwfGr1Y
OCdI6SmPsvQrDPYVs4J+mSuUZx8Eu/LWwIdTfLABF18NrftRVu7wzGJXezCSOGIjlHqvYwVPerD9
r1VDu40mUcViuVRHJyPvCG3/FceEtSUSQqT07eaDznPm11kGfpIbzfjs0b48RbV+CQfULIQzJZjp
OZvA3f46W+aK0PsYnIgEoNmUVNZUqmosogcJiffFWNnsLo9xTWTXkPQIxbr+vpyB+zgXhk96+N/z
EujnCv0Suw0eQXoyhIcB1/6hKezoUk5NQeH0EKq3siqDPQEmxstkuu2+7Mppsww7lVsnzfer1VK0
brsRN5XDMxtA7oYHVPeQdJ5xWQ6ZlvpbYXbuahhS89ccbCCDWgbhu798Sm5KFPpsYCJcINwUGb6I
Rj4OGplW+Yg2Zn6oJkWod6vk7+Z4FjQTKZe8pktjkygE035EhH5228y4ukU4PIc27z5tyMsXKwsV
O4uwxnTo+88CeB+2Df99tJppP86aR5NEwVirzhOcPSrq4j6lAbBCAtt9Ar7vHYl7uRfMIS+l+9AU
/EtukFfbXIby5KOu2yyUMj/26kcHrphWPAbzOWgJAjtqLcA21zWbHmQ91qna23mlBlobzc5OK0Tw
GDTaow8w6Ts60dcJ1QjKsmB8gE0y3sO+3SrftS8U26nxTV9C8VjjJfrchDGh4z2CGjPXiydf61YI
oM9eRT7sr4NhtodZW736Pden7KNqq0g3pqicX69LhEa0JcuU3TIXW960Z6WG70eaKP8lTbtjpRet
TwwVXXJAevHGroNuJ+GyY0Rr2yf2bunBqO10Tzt2+hR63acwMIdvWpx+1qzMe0lRCu9jv4ZakhKT
Gk9BulZmP2yGzrP2hlDhJz6f+i4hNGprF2n4KSgzohnb6EXwLLlITw03v0PnyEP4itzZXQdJoZ28
BiUNq+Izcj/tA/E7kbFmSIqQ79UHIs4phuudubWbBqD/rKuve+NIBrC5rlKz3dI2ek1HO0aaE9g3
MGj2LWkgdxIM1V0pcaNpmrDG0t9hD8qNZluhh76Vqm6fwtTS942t2TMShm0luBKlUzRzRl5atvU3
iG/dqfaS8Gb52CTU0D/zpw3YAdukEc9DWo4u1GTznZA5kDAU6wg5k2+9QVErVPiX3YK8zs1EHN4q
yI1qFwxMNrXf7MnnpL6tcmcf5928OyxpcPduv8ltnWiTgQBBTRse8w5ZazzU6nGw+kNgqfpcY+p+
IUrrzSv7BHYdo4AkQPINE5xnkdG+pbJdUTGhMZjLbh2jovthl8azr+d8FmlX7iR9x9pmp667SL/r
Nt0XgMzevDjo2GYmNrcFhlPRFHuUUd62h8PM3puCtxuuGkSH1tZRY/0Wpy96KOOvDW2/TVUawKTy
kvTkEYyIVxqwVfvkC76Yub3nDqvKJio8JwzkUNmx+y4znrqsMCJdFySukOtCjO/4UsTWYxPY68au
5dNyu7J9quht16tzHQhyr50SHYC/d5PK+lIObkTcq+hmBv50T3vY1rDbxq9h5V88igiveVNMe2RT
GXQfooCV7as9sIWHxWLojAg1IlnBKnTpTSZWdK8FW9SCHzTOnb7fesnwMNo6dAgf+XtZXAw3q/YI
dn8uo+WQBGNx+T2cFJlk1RxBTIpMH/rIRSUEmlsa5/U6CwfYY6br3Za55RAQ6GKHVkxbn3mMgmXy
hNS9fvQoJcEE0F8T6dBlzMhkX4axTaPS04625tA5mYayoL7ckQI0UEbjQwOhV/WU1XwiNB/wEbz4
veG8OlK5KIgLcSjLwnmVggAWIk4uNpTcQ+e7zQncJeb2PEjRZ+pZS8D0qB5TEvMC9JXPy0GrbJvS
gkTRIWgqQCiJNghqbuNYGC9aYpCgimhWG+PnCu/T2s9NHWokd9StWds26yBHPwwRNQ6gqUSO+rq5
1pPQ+UgsyPhoEI0hvRGD4T8goeVpOh9I72QVlRgb1rX+lY4qqb1YATZEy5JeHCAZ9BNlQxXCKjBp
au/qWfXQU/AjFHJM6PhYzq7X0/Yp6xRAdkqLook6Cj5zUAiBm57II+BEDdpXOh2b2lLFYRmWnsaa
adIfRuVDBYp7iklIG6i0sQ5N9WlcG6Nj/GPYiMg8LCjj5cXL1WU4zotWcWpxW0YbpWL3JPQBI2kV
HQPs/6dsGtm+98V7OBM59Y4Q67SZ7vE8KvLS37myrTa/8KRWSVyIRl7ectWqY3/HBgtM/Pzi3pHy
Achssu7Msbm3U97cHT1AbcdGbguYDZuQz13lrGs+aR5cTWAngOrHA8neh1K3tHNKTCIE6z8Lfm0P
IViJzuW4DIUVJPckU/CvEAKPsmiezEmU+0APEZYl7mNNltoVxUh047H6bhOS86pFgXYu0pp3FvEN
r51NrEnZkZ+1XG0K0h4INUQRlgLAN5qEsLViUBdqUM2x9LOHBWC0HHwHnnweS0hVGXanid83wFqB
p2c+AwDGRcHZfHVsh2gF/Vp+Ggb5LUy5MUZ9htQkq5J7S3otsS5+dhxKO72EMSE4fhS4z1Av6KjK
MdkP2tBtqHOKaKPxPZ64x3qnoDK5tfOQ2w99ae2caVSfLfIq6zT/Qss72aG5Sw8ha64N4mt50GXt
H0Bc9mu9znFBzsNhHi7vCsEdljWK+eg42nCp7eFHV5bjr5SIZcqz1bSDJQUg2Aq96xAO3taKe+hj
gwEJc5ls5it5sw+FJCMnM91rjf1Jsp5/mAwrftJiGl1L3486TsMiN3XuWh+ps6LzA2Uybz55Tccm
wP3S6ZoDbYbmzILd1Av7Szck1kNteBsvFP1eTazXiFtkadUZDUrkeHrJaazfWyoNfhaVx4pqGe+1
OIZBzn1DWrG4i6h2rlnVG2x2uBCCC8KeJb9jJ+GNlmuP1HjlnL0QPVioIyAqkk2Q8i7d9MqornHL
b7MoI/PNN7tPaq7a+BMfXd1RXyOEluvQyuQT4JIOEy64nMQavzhD6J8G22n4Y7UYhyZadcuhS3XM
9iWNw1Zluz5CrTwmhB9Nwi+/I2ae2r76bGVztltbnSJREAs+sDQ/0Ylx2QfXGtl5PirQrIwevSzr
uR+R5lgEKv3sxKSWGl1lX4sqtu7w6JNVC1/5c9eCzw8m7fsAEInozbZ6MikKXzI6jIIKbUqaY46I
3W8JeJ6vNsTbP1GkjrEUmNZxErl47MhKNFUNkhFspNX2fx3g2iANF4rapS/im+95D79NVTgV9LXv
wcCjkwjkN9F5qxQaSXR/n0GRKw/43ayNZRgjEvR6vHpuOF7B2P4o067YUyIn17gMeMgoZ+53am16
otH+YEvcsy3oy6PBp/+5b9viIfMmYz3NQ5DL/ZNWv5eWOYv/oWZOegnnva/OY5ymOxT0371MqjvR
iauB7eCHKgdQN1J3doZqvI8+BLMZy+ZVZmjckly0G2ueHxr3i8QQehBl2L0tPNLYhKseLge9Ui/4
6GZzAujOS+0WwREPY76p5rVGRqbBShOafzNtSUiAKn+EWEm2YlmZ+n7GXZiV/o1NNapqOgsPxiCs
Y6n0OV6eQDJPspNyUzu+kjqZXFs6W9dlSAR4vslNkqJoNcCQNOrs6hEuuiVpzgFQW/QvrqndYNEW
J+J/RnSnafXNtkt5CMXUEAo8ULAebbwf7vQiYsP+VDtJsq97lR/oP5XEC1oNsaHG8G0ISUCqjBr/
EXsfFeLOzE0R3XsvkusebNM3lxWnnYfyC38Jg0Zw9S82cucPP9gs57J0B0+o6+JKc5w/lNFDLUk+
HmJ1QjDfbdNcqWtXQEinPDf5Z518culmCgiOP/zjUIeEDft43wlcnaHMfS/XEmP/xpjVFFmcjFS2
gM9SWytuVDOxug1V9q2wnZURkG0ISQt4ypybbYwWcSall64q31CvGM1YAkVpe1e2Pm2KJhguDiDf
QzjL6pWdJ2/DkJ+tKYu+UWzpSRvpRtpYLSzcyY55M5rqfXCy/fIK6bQ+6rCgvscN7/W5wrOlqht9
TlMssLoVfpPaQFVsVoBSzM/+zYn4h4l7/uU6Lg8az8bD/b8q7jgj5VVUjUKUwk/ZKs9Z/+7uEpwz
7cAIAQ8Zh+Mvj5rixp6lNKtnWXfnRv7Rrztt1ds9iGvkAP+34JNv4b/9V3yDls5fHnKaZ/uG8Gel
9z+QXC5AfjwGXY9JzALLZQWn5RB5/zn7PadM+mLFj8of88MCd4rnUo2tKnGYfBr1Mw1hmV8OYZbG
K8FDf+8hVKvG2PgKRDNDS/4lifJoW0eBOmEQbu5mMWuAOmV85eGNsKsIXoMOwYpv4ecQkHNfotR8
T7KY+Ehix+i+QxaYbGC3Vpsau2yGD+QLbaAwnW2rqWLTaxPBx7ll7UKz8zeNV7rXWFf2A6Lr9kD4
c3DBQlFvRRX1L0acU7HzRfm1dsS+twdimXnobMjBG7BHoh2tm+da0/3vHUDhFU0o9wVhIVtZyySW
tHS/6KNq1oXdFC+gaeQ9cLSHkAzNlwk87ssQ9Uc7CJ3bMlXH/KMA6DxSmbiIzijYxxYMqOVqrjqc
RBBxlouyd8QhEWKiCx6k9Nmm5JZtJBT72zIR2cVfZyoXOEaDnsWYbq5KRBwsPTqytYYo2cMLy+4L
VGxgT3mOYuMwSv2vqeVi5ARf9MmxLtyc0CHR2oH6F30slUE5QPEyHHCWc51QaES21h43w19DgWRQ
zTSVVA/3pI7Xx9HsxTpW3rc2i/QDq5PkDkspuddVahz1vnn5PWVHWXInPpVs3wb9Z5UO4Q61ybiV
c65rZyf2h+uJryRlyG+gLs69bls/6eWuE/gjvLmsNd1NsCY6vBUwHNMPVqKPhlfFX9GBo9ZKhPU+
kkTCI74wPgUJyHnT6JwnnLHPZgXsP6EIevRDdMLgnfjL8pn7GljtK1CB7VD5BDr0TkR4HwdR9NG1
UFi4CdI46Y1eXEQVbrTOx4eedMlLSojmM/k8rRUlL0vlc3Dg1vUQFE6/5jy/2QlqG346Uu5Qs+Sn
6NU1mNXeaSq9dycurpo3qB+WRaxYMpofUvPjjTkoOIKOYrPNvmWPXaJ6GnIiad2eCHfWHO9upMqN
GhrtsAy9FAo+3EUUqaq9hQGbw2U+jV1jh/3H3zmekb4HqYa4jBuzn+vvA5jAldVK7QX5FnzbYZge
g5Znkou6BxWkb0AIiap/MZL8Yfpd7j4ezx7b1kmAxPrw33efpmRjjjZoQDBiF88uNfad6Uw4LzIP
gkivyqdk6KMto3977C1+4n/4a+b/GvQmEmbwX1gl/vTXqJ4IwkQkI0rDQFwbw/6RZL6FwyEbWSn8
TMJAHVRX1UcnFsOtkvVWj+3kkWrucPi/b8LGn78FQ4dLBFZJB3fjiQUR+s97MKEcfGa0DmdBOvRr
MeWwlkfQ4iqP2EnPh74kVaYvG5LCkkBHMiI//JkAaEx6/dyHsPBP9QoBmjx78wGI3r98j6DQ/nhQ
8E0intTJLsL34+PW/e8/VS8yEFWwCFnn28NeRa6gbDBZKEFoYgmWaQSlxPUjCv5xk4l4eo7x0LJ+
tLRPAUkpK1vz74bVGy9oex/Sws9/GoE4TmAZPrs123ESTP17RYwzZnx/2hsBMnvLy/WjLX9ay2A+
RMoSm95qQHoTQ9eapiIgZOrvgST1MAunx6IynorBHPehVAV1/CFeOSV1Y5UNxa7VKrmHcGm9ma78
0oCEJwt7lwk7Y62ls+KYDwHy033UGzx060wIjKEmAeFdGeJ8y/q7NzcUCzNGH6V1X2wLrULX4L01
0UTfENJIyrmW2uUZLBY0JmIzZRMlp6L3LoMO9278f4SdV3PcRrdFfxGqkMPr5EzOMIl6QVGWhJy6
kX/9XYB8bYv8SnyBB5iROQFodJ+z99pdg4wY985Okcqdn6rK1eQmcEV3de/VXvTFIulnNxKUxBjh
pvsect9K+mQUycBq77JUKvekCf6AmKS9hoI6oy/84QBeLX2JGiK4Gd9f89BVt03WfE/rOgfg1gqQ
x02iXNzqQpJA5bCMjLppSaIuoJMk56oYWVw1inYDBdrtEHWm5/kJlfimDiy5G++Y+YNwi4c1vFGa
Wuk/j2BN/31seuTIWtznKFdX+b7nbv6j0dueerhdPGQij7fIUMtDDaTrAqeMJoWM0UwgFFgpolRA
ImNhNon7/SIaAF3UmbOTrhDCXj7mdiu+xC7ICkXN8X0Ioa9bQtqpcdd/4RVuftjliNmpld8CYEhL
JXTCq5uPL2EBqM+eWkVGn0UvSs7EgxrKt3ywqI7Rero3C3QRPWjro++E7UM9jkvW+wKMG+Q328Xf
XIHV2LUqGYq6RT5P5VbecnRKggHwRV4ttTEe/I7YiQCbDt6qaK8hALnTcl/cqSxApqTI+8Ds/PtM
i05IKPzdjAdx/gGFxPpEzvVJmZ6WHe3DLHwym86nXV2SWzAdc+sePbAudpF0luTZSjhkbMbOFP/Z
/HssL8lD0QqlWCQgQoBwJFd6Yn2w1CgklAEhm792PRplhCuGZ7nWETHuZyWaN7VNnMHOQBnaPyCb
ypVVWPJuTmcwpke55lxNb1oTBe1bZ/T221AthzirvvV25axI8lIhcHjqxa9RZmTwx3WhQfhpfSI2
oZG1gcYcA4AQzgE8OLaRn8n3LkIE7iptMd2bmmsIGNEA0P0u6Vk7ZtjsFU1DaWMoX1uBgkRSSriw
jkBtXkfBppWyeZaZ8yS8Oj4T4uQsTbNRH7zhO+T+htYA8ZEtnIeHRPHtrdci3iJ7eNiGqRAb+NoH
WNr+Lp5ClRsCGR9FJ7MF6i6Cqbs63krE5XyTnnvnFhDYXEelUV/UR0N2T9qYuJuu0iWswW+JE4d3
hqiHX6h+BHVqZ5T3mTOES7fki8JHy3Quj7ad7IOTpmkENUybdGDwEnVxjUYSt60+anZRj9TqHzDa
TEf7d7cqa50Uek871LnfXVq4XhcdH7laMLdwexZy8/Eir376wtpk2aitsHm0u7i01OeGhOhF7eAN
t6V/yZuxX+UpwSUA7sZVMvGOjQJaUDa4xnKQdKcqFnj3EAIVDOEW82YVE8jk6Zeprz+I2RX4/3ut
1I2ntpiUK317HnDEVWurIqJozrMqzdjeua1abLDsxMVC5xI75qUSHOuuvUG1MIz41a2kIDiWjS/O
OfToB8tVqscBZYstoFEtW517Xa8CK/Oa0D/Mj5joewe1bdX1CAokaEwVAa2fHIwok4sYsteBEn28
hioSn6tMNalySfK7sWe3sW4+AWkM99IF+hpGtO1krZBpAKAI9SprzTVkTrkbAgq7Qegqd13TObtB
V8cdN7DqXg1oaMVtOiVxV8HWKqEo56npbXsZlQ+0uodz6iS3ea/p7StfAsw/sm0ebH/ccqc0XiJ+
jY2sxmefotVy6DXtVcJ7XGR97x3qxLFX2ahaRyUfYIBW3dKx5eOEez4pnODrXoddE3OrOidKSMeq
T5mT28avHsfc3gjbkXrchHeuOwbshac3BaENA4VONbll5Md+Uwvjm1fq8qsS+RCyENvhCCc4kchc
+KgYoZdGrBmPuYYteYS18ICEUV8luGC9XO02QdsNF79hMxoJVosxAkavc//mojaBTA+Coiu5JQ4s
IafIxdnS84d0BN8fk5kqCM3Vrdp4sgL1CiGx+WWtNasqPhsieExMq7iqXa48QWdfJg9dnsm3tLaU
dab1/b6GPFHX6PvI20J3ZP9A3+idS+ATYDPxm5CcKC8CwduBDMrnzmnjwyyb7m3H3IBLph85hUYY
ZntAS3QF/x7s6gq/fTY2/U31XtPR8242M56dI5x0a8SN/8w09cgXF21CX1qbnDnbyqLdu2EpqN9Q
T+k3s71mQald3emIRdjNtqxtdVmp4a6KzSe0ZVuhl/5l9p/gXRPHMIu+K40JI5V58PwWa9nUB31w
b1hOtwq9uleR9QL3Tprs9IyaFJ2nGx0EOkKobCa0QnxqzSQ+lFaXH8xYWQ81qlHoZMqkNF9ETm2c
tYwfQBJUN/nyFJII1m1VBLuZHOWP/UtAoMnBxnR4PzkPgYPhGZYl+o1Q24xhh8V42syP0rFNthZI
aNpE1MNTq+9uLTenfRuHGB/8yFoZVBSXqobHQhAJYVUDZRd2qKYqK69mfWUHOemneW1vaDawhHVZ
7i+dYV2UQrsBwMMH3qCzz+TOrETzw1MRzEMPTh81lEQb+GfmMkfdt2lTSQMMETLEWSdbtQOleuav
zkPKJG2VYry7KiTDrdsicS5Rn5bbEvvdqS0IRXGYai26Ymzx+nbteUwsex05ZUgw4ZQqHIzqq9Oa
D76dPdWp23/p9Ssjijy3FkMli3lto2Dw3FCut55RTnk0Op21xpT+m+01ctGUMf9nGMJrvVGyN1ne
ubILvtY0/9CBaj9RXtc3P6J0nTkqWWqaYCSKirMZ6c6qHngVPyN4kZTh1WCeqpQCHXSHgjMX7dUF
cSfDsLhRWZ5MIP5fNsFil3kjqyFcoH6pyTots22Oi/NAJZgKW9hl67Hyg2ffj4OFKqPmTsqJz2v2
4UmZNoks/t5oXnov4rK8JoK0XxuJ9B28/eFioaVYINLxvk7+wAWrMf0ag/w5talhLWWMtgx9hLFt
p8wZtMZyMeq15DKkI2mEwtlL7zzosXO2S8NZh2T8wJlkV8fPcdbCqNvCLrUYpdQnOg8l3vTGesxD
gTjFovKbxMLYd+WV8aO5oNOXLN30qSDPOVMgkfqqIBSCN+FUF6Mei6vXqz/AXCZfvYrKQNZDG3XL
GrqA2n25zBmiEePFUY/JjqUtFZx7q+qXY6nBkDFhereTm76qu29jwQxv0nTeNHBMi5Fcke/xjVZz
8gMsMborK7NvDgB7VICSYunY9ivavfqjlvQjrjYNb4+IDVymrnZfKGI3PzlvbJTWgepYN3d6gZJ6
9xUJJBX2RG70lAQxgn8TyoQgmu680x7hhy1cJGvqek+3tonN2/jKlyEHh/LJwvW9XXxaE1LeZAnN
MlqjzPn7mtAyrdigw+PtmevE27B3zyC5jCcaNdqaWlm3lQgZdzRKEWQyfe2s6NrocAi8nqxzhQyJ
rYJmG591Qygsj7qhjW9/fo/GO0q9N71H29Qdx9ZN3XLnwOj/FDjbhpzD0pCoFwel2qcOC1VEt+LB
yHLgb7q2whSPSBiq41JMOK7GpQ1OSOsCRZKLhMpzzq7gkylZ7p5HCcslp8y16wMEoS1k+CPQlGVa
humZIvAtMNM3i2nBs2kI9HCyrc9aVL/kmfD3GAvJc89t8hjyTL3++XPOpZL/1jP4nPwAnsUv4lBx
fk/edZTS9EqjcvacmggWSCTwfO4bkeMH2CnSvaNHw0uVNd6hxwSwLMZKXXkEg+WnkJbIstRUhXWJ
c3aMPomXnnCKPScwbRIC5lqspAcFn80kS3xp4RGcg8rIHoWk2RR7prKZd1GVpXTjEJjNu5asg1sa
YDo1PUI0y0hsXMvPAW4piHBMCzqmp9DpnDf/PlNWWXByovg5dNCVwDOxd3/+qj6Ufqavigoh1QyP
pZv2HoQZ0auwDUtx914viMtMzIsm1VeMkjjGaAu+9epCJ+dTOdvDlBvSslIOrM/y7LV3sApOTNJy
EVVwwlOCMt7jezPkCHpaFNYen/Y9M8QASlO/IVDg2MLj2AU0khdm2d7nSfuW4Rj5xMj/8dolZBXm
nqY5oECN97ifkHAU07JaXObDqB9RaQY7q9faox9K/9z7CoJHs3/75Jv/+Jlh30OXMCyDT05v5PcB
A7+8NMJEsQ+BV3U7N0hzpk/61lLgTo2Fht1MBCtqWho5dqw+mYjpn+APZ8z379eJg6qJocAzmbSD
ZHz3FnpbyyzRq0RLCMIH0/LB9cZhxVpA3/CWi4eyJxDCqptd1Zj2HrEJUMSUjC+XdseO+090P0CI
W7bJqLy2uIa8IlB+qAHpjjT/HgprCAhQKTMEjPCfp2hgprm08+GNLw0afFutYNLsZeGwD0tDfeau
ioQ2QBw2IhyllsxUTIyW3Pf6oD5nBjC0MU7jc0lwZCw289Kz7uAQqGoSLkMKYtekcZnGleovtThd
O4MyHI2XP/94H6qUGtcKAHfDmiJ6ifv7/YsLgRcQZzA2B4FBe4OsID63qurubI1VuCfhVmAjbns7
+WRk+3i5cp3qlKUtWlVcrO+pLlJRUV+KpD5MSXTRLDXqgsfaIGxU1o238XNPRVO7QHXrOIW+Ynpi
vrSZ2Pz582vTyfnbmUNRDoaSqWu66/F23gGZnRTjvE5I30FXSZDNrcTbWya55qlney+elQcL9Frq
Zpx+7s7wn7kPtLvBYv0bMVW7oxSaIq80mZPlVn/585t7H2rCYKZZFp08jRIy2QHvL2el74uADGqX
vANvbVTKCzfs7JIPSfSElBLRInz+47ybEOW7EugbhvoO7FrzaNbVtpu4BqoZXMzO7rhJK9Gqb43y
LlO1Hh4Ea1Qfjd7VpIC3pJqrfnNdIn8l+ji3dh/mipPVqQTwKTbCiYnxk1G1OQxR+PTnD/o+g8Aj
UIt7nDFFuNA28N5jsZ3SVDwzoi6fBjAKfV+vroMjjAXVfu2v2O1XRjzkX8XJUmOD+nOWhXckk0+G
0vzSVRXQj7ZZqQXw+azO2mOfpOnSDXpq7KozPPTd0kvy9KGj0/dJesJ78Or8zomcodvg4How3+dE
lmYrkSmJ4pCW3V+mkOGrOhVUwQO9xMx+CGRmgTyi20kRID4VmequtULzTnOLzgOlL33d/eSifp8m
Mr8priuuazi5Kg9+v6q9kCmFjO3yoHWI4MySeRmU77WLkX2by4pIG5d+ER17/1qSpXdEI3PDXze+
pKzZl/jm608mlXwZH64zktJIjeW2iCjBeA9Ujqow9sPc9MEfIDvKpNyMKiF6iMbRDCP1aJ2ouA2W
2t3rA6uj6XBuUsabX1WY5vAFSc59NxKTmlpBhIaZcVVPUtQkw7qsm+QpDUkLt4hq7TU7vTHGJk+h
GTx0SqhcOIOBoFNO3wVSked50xv2t7aJjW2XGJzycSRUpuXT05ToCJAgUXzllmP969X//jvaqfUZ
yiB3OYjCQMnWqisXCBSr/pd1pYgsZ8uI0wCcwsQy21lQUYCkor7CJ64Os5p9DpPluriMeH5O863R
KdC2dALEJS//jmj7vu+N9KVsR3/dALjp4r6k+jIUpC0CZhoxIC6JZbJPnZtmeNrV28xvgn8HVQd9
2zIzw/iIQyQjgrYGF4vV5L4IbHFfYDHYBXMR22vEPYFM3qV0VDU6Z1mSbDt7Wur5Y3rKMUE8ZF0w
2ZUtb0VN1nvwXFLBUcqc5yfnjcBlgnwvusx7isyIpSxZYmlg1RaVmAyAhlo8BwE3Wdtsxn1tN+Wz
HkUEsTBxO+KMLJ8zLf4hPMJKA2/4C6WffdZrUnrgqryVeFZWo038UpM33TUJ/XWtWttS7545eQN0
TWZwnjfopr1dqBj9quws9TJvgqilXp3ozzYd5f18KAWQedbi28ykZfINXwjV3VrFAAEiho1HlTBx
/fEy75lIdw+ui9wDWn+Pb9tMbm1bf+lS6Tzynbhb0l2yXV7G2dHRU+KXfcc+W3U+ic2U8hziNhsm
cFw3bWSnpqdeiPykNGV3AsrpLWkohW/0/+48kCaPTOTKg+K22ZoclvDNCOEMxSkQh044OO/5HjyX
IFPFbqMvsTl4KwqW/i502A0Q+DBcDbdwZBilWAwL1CDhmG9jQTmsf9KBGZVZn5+0osmgFqEow9Bk
b4GEcUlNKjNPT/VNEQ7NSstbQr6rqQmtu8pjVCK8EFGK8HzaHWsXkGSTKUvkIJvQDi9DCXl/QRY8
A0z+s4D9Ljuz/GIjpFnyjXfXXlbWZuwxjmamsPjCRHKiTa0fofxRnTH8k64SaNTD0rhDu75u2vwV
A09y6GnJHPrKBcWqticmLVwz1FYOjbS+GoNxmwvfSp5Hp6SECVA1mfbcOkq3q5yeUHIx4O5mRjVv
7Cg3z4M7GOceX+7G2EZ4h0hWF/BbfCHPYWY594pjoA7zK0RqkMZnrQshsPjn3Mq6RJ3un0Tt59gV
DbHFrQHPaWItaWpakHeG+GnmL83H5k0lgfEOOPXWwqgeHZewd1FH9wEEgbeyrfpFpRT2k6Eq2coj
q/Sa2mm3aQL+DG9Z7uMCWEHjNd5Jh51rC59kIlYa7dlprIPSRsmtsXSSGyVph0QBLCVspi3uKOU5
agzKaxAiTnWZ/uyyWK60IksuOrpbZgZs/KQNiAVGeyPDnnXSfHB+Deed2LLMzRYkxZcboMrqjqWg
s8jVvHsME3sDhroxzo2DibKU49o2aiddBVlMJnLKhtIahfSRqGsu1QFAEVy5xD5Iq0yp4/mJv55c
UYsYVihVfLr3EEj6vzfhtDsfI+UP3NXgJquOJFvHLpWv8FPRsKVNC6hsHC9kEdOBmJ5Qx/onlnnn
CqQfI/SYesvS6sVzlNKAdxWUjUqaB5u49IEhT1onvVWMbaN3OjcITGsNarRtPBjjoh8C7IeFTyHE
cU7wqcl/Z1ifKp1YMzNfQ5cYmgOVVSpftWN+SwxNv0ub3l0IJ+pvcYjeCWd4c+iLBMhJ6n1yV30f
ucD80EBeQfobNQKV/76bvRtEF+m1sKuja+W4KJBHWFhmwDUnQTm8QJ3dT4XQb8OkxVJz7O71EOdo
Q2sUL2E9fi3xXg5D4O0GLXY3LgWVnV/gsZyrUPOukeKwklHarRBV9Tsmkpv53pSh7V/wo/n3f54J
/o91galjOSBmSDNMG6Xd71MXmsAYfHSgRshr3M3cBHUKFwyXEq5ky5mHdrwE1Klv067cRBLSMoIY
cTIKfAZ/fi+zWuT3tQErStYFKn1rG9Lsu0pYk4EdGjNXP1hM845MD6gRkkhzDtMifRoCf52Cev2S
NFW/g7NGk7zFJY9yjoJupsfQ4JGbfjXzW0FKNXhylv5JWw9ESrAxqqDC4wskQFSEE9bTxnXoe5Qz
TfSoW6V/dNxxWChIGHfoLMtl5ifqfgZeaZXFtQbuGpf9fqQ1hlpVMV4EASYbBTrjNveM6ACuV4s+
O+f+x7cCb5f1IpxYgg8+Qnep/aL4aIKjpjcZLmRbrKFIAgbXNfcLbn2vycYvnF0uozVxIz6KrS9O
bzq0iTTyo90qfEriBq8Vx6m1lTtSr631SPPmSyknJjM9jCbyyw3IZViPQ6GeO+ZMfluG8bIo9fCQ
9SatZxmZ10DhJdDTou0gI2356zXwVLRV5esGgfRljFgwx67Rxukd0OL0DqrdgY8gj/OheQNuFZJ6
Td2oTbgFppyCmygtm/PoEULUodC7piPWS9yDxZNjC8AOdea8ko30xfYr/7sz5mug7fDGDfVeBsBw
XHOcCtn7sEjCkzcxIeYNmhD7nGohjTYuTBILCKhFHBAuXB+ShD9t4IJhxjWzr3Y/VtkKR0J/KJoR
0V+TuXv6UNbeDejm0F09qlOPRiE9/tej+di/u/OzzOr/+7phyJINgWjEKfzTxC4Szd/ZCWHxc/y8
35nDPeGozqIBOLYJMIp3Cw9wznneKADrD00Bxy7BgLaaj3WDeg0Zik+mzLtDFao1upSifJg3ThZf
JaLN87w3jb0rM7e8Q9ho9smc8P/zBiV7shjKwXzNCZCbUl88dBqrvIdkq7vGnT0o9d6ClXqynTE5
hZX39yOaPu02XCwMe0yQvVAwRxRLT/Gf3VgoFwkcYD9bYLNM7xi2Yw2CxoDoipF57RPgsiSj0r+G
yIQO0gEfG8jRv86byNCVdRtp/ao28r+PdQASF10mq938z+YnrCQ4jZnfnH205iufWNH1qMXAf6J9
0dWcGFMDsjGcZK90o549mn6eLGFUqq+JWb1mIjCvOvHsTKzFsCgmGcUY++1SAFI5eb3sHk1zjZ/f
3WpG/jB/ln+TCcsSaNGi1GoPkVME1SG6GWhVqKWQTOgWvx5YH4784TX/PJVodbuIuQa2VdzQU2YV
Fx+dIERYmOHQmluESZhvLb/4rnRtv1XtRr06wlavJAfnLHqApueJM0RLbBL3jdbIkzc96ybG9Dkd
5spg3OU26zoiZhIN82Q/udTwcYVoK8ImQbTeWmdGj/ik6dnGSir/AkHC+2TZbLzniXM/tdEs6iyY
Ebh8rIaxiMkFuVKcnM4QN/doQemyegUBJS31kwj6jVSoEtWW1r3SqwYhnNMihuCW4nL1VrOFQSmZ
HMSmtDfzy3wnh1XDmIfqsGLG2nXLrKx3WoihirWScVJrZZogFMhWQP/fW7GarzTqHC+sJ35ajTFp
g2TAP5KQg01MOq1aF5tYNcUWimXLSRn3WxQI4V2RTzr4QB9vbkSwiNbH4zNdGwjIDAqLWhMEw3A3
K9ZapIPTSVQo5Dqpd3VsrqMw4daaF8ZBUHw8zI/+3bw7Nu8aRUUen2HKZQB4cx/WDJqK2dovgx7s
Z0RrHgKpGIxI3HumJ4+KBS4ldBP3a9emoPuVH0qZmQcDqwAaGTZK3hmL0qjFdibXzMdmok0csrxS
wvo0HzJzJMjAhikIVMUFVPl3em3pbt5DKV1c+qalC2HF7n+fMKMnNDzuKYMzsGwRzaIuR5shq6w7
aJYIaPSM1rqXhvKg9phUWQ0O39K82MhWjSDXWOMSOHh6JwjOWRDnUpD9VJHIOt9AdFC1y6IQxbqT
ZrWp7NJfjXpYnUIT6aCp+OLNGet9Qdb6c0FyLyo2Ic5q3TSHqhvSFYEww5cy8YlKNbQe0Y4ZvGT5
t/mwEhvNIW7rdBWF0DsiVuEbI7QZYvEi7qNIjW+VxG5ggU5cAzYZbg2m/m3VoV4P1AJqhnS4qdUo
nw+u12areCAFI5ykJfMmK72/H1Hd8jDQaEsp9kNYjusaheGjE1pocSr8kfNu0SLoqmXx/dcegJsr
zo21b7l1uzQgBfTdkK/NvEWsXkFrXbhFMhwtvQB2NT906z13beWQTrOgX0emV/x6lLzRgvPPokaA
6RKpjPEwbC8UWc1V3wTGs2yD78ZYdj8tAY81034kab2fhyB+7pqyyD+qhTGvzc0sQJZhFSzsSneu
dPtZx0Z5jr2tcq6oE+wrGitlHcgeh35ayrt5Mxt+vAwUkTQgSv97LJqcQLZTogfgRraXRmsS3aPs
7KFQpmX4SgvE1xlJP6PqG1fvFqpbR4eE/xk+T30VQD9daaYbng21HFYI7exNhLeZiaUSUUju1Esg
HVSUJFtestGGyOIFS7MnJ/xXWQE36HOkdvpBy6Xz5dJMky5scip1dC1d0U3wvuCHwV3k2kuLQXet
laOPwMgdreX8EKOmfyAW5UdIo3Dh2mF8Zar9fWgs9ZW8EJrYnmutBeWXRa+n9Opcf/iqBkSbkKb6
pfciYzcfn3vQOsfJIIWMnpTaiVyNYkPalbMviYu4GZjNF8wSrG+eaj9yB4mf9DhKdgloWJpgRHe6
ZrRCmNfe3Glj4pDdJE6Ojy0GA1M2AwY1XXktoUpwfvAKyg/mWRHead7T20DfULxLllHYWkfRWl+b
plRSoEA6PlLa2BvyX4NsGUl7STREfK/FWnsLrMHbmx0ZUfOuoDmlhFG+7UBNPTZlQesokW/miINI
D4zg0nb1Jx2zj+0qDdmRw/2Wphn2hvcdM6MozYysk+DoIQbUEt3DQjM067YO1a+oEBa6U2jftIwY
28xUh3OpWa8FRoRQQGeyUrtazTinsSfi0XR+DLrU70rFItoZTcuzZWCfnI9RoFqbnn0PI0FfhVM0
SRK+JRZxW6nQgo1DYte+QEezyYUKawYtyEKMTrefZypWUQSnZsAk6lE0OveVT53BDr1NhVzrwc40
Y6GYtv5Xb1bkKJr+DxD90JcHDT5bE63HWIjjn9dj89fy+3oMK5PO/3Tu+TMH/X1tOI4maW5lQxYy
y09qs72/HCg3HcbcKDcCx9CxMODLu4IeHiwVB6TeAwKVnJ5Gbq18N0DNFSLGShBFxmUKAsdfuSnw
Tsrh3i/Aeinlc+yV5dJz63xVNxazzEIfP2nTfui6IUfU6BfwWTyD8MZ3i9weRL1dFsLaN5WCDrxp
wSnE9goLc7n46bNUAqRgfzK7cd4X4Pmbjkk3QKdm4ND2+/3Li+o0bkXRWHsvL+U2EdmeK20TZtoq
rVK5DcWYfWIv+F+fEgGJhqfVsZijT+aD/4g0GP3i2Ka4u5fyKWRpByBZI2m3qn20lIn6aDtyP5AP
8Oez5ONfnf+g7fIRnSn55ve/6hXCtUYryA6h2gQoIpxoWdlGe0RI+jOX3Jvcym62vh6nnzShP/5h
xlpKFnzNU3Sv/e4PV64lVTKSgkOb5BjYROysB2zHy6ABKOcknLHe2Po44P3kk7/8UXWgUzOZYluo
l6j0z95903aXiGJwiVxEB74C8h/xl2kZ1G5in9ohzfZN5jvMxLvq2fYS8tZJdf3zt/6xFMVb8DxV
o9/ELFp7H+FbopGCHBomB81utFXcA4L6d0OubgAct0YxSyZruJUlCOx5A44TV4XzpNpudyNTiBKT
S4xWjvJt05ENyAIBfAEkAnEpA3wONtKXQ0jhc6UOG+ixZBoz+iF8s9Tdnz/Rx0oUvko6VlgGURoZ
DNW/n0iVgEmQMHU6QJRnDA7qfi0D0e51E8R+XxAOnaTmmzBDnYkzhfSZbjNvgK7KT37iudX729iH
woIalIFKnouJZunv78bVw5ocsj45DBb4oqYd8hcFxnMSKuGbGQll1QAqPBSKLoASe/Uy6E3E5ogP
gArF5TWYHkWKG59VCLGEf+kJJB4vXrkOC9DCTY/oQ4cfWK8pfnfeFw1sLRPOCnjxUBHkUxHbOm9a
EVA8lYO6zEsr2ki7Z65J1sBldCoAAtHQbWZpROX9VMswvAcMidWvA/GkjldV6WBgU7glQ0+91tPG
lqABMeptgwGbFOhW97EyGwcPRIZjrPSNhd4PGo6MXuJAxLB0SrLE2aRJOn7Wyp0u0HdfsU1NS0dI
RIfSfm+GyhumQEVpEOArQKkGZdNzoUTlC3SRRRKMCy/oi20QFWJa3KMxYh22mE3tpfA/aYj/rysa
Y5ZBY5nLCgHAu8EkRAxSMV2ND2ofN1cjHm8ybYevgWOTHALh4CYGK19CPk/28JswI+Zl/ZnN+b2L
WEPTw7mPgw8fn+29v6Tzgap8YQbiwKCXntO8JTerxCfhD8N9GXh0AoCrBBIOTt+5B5WmHRRs07xr
sqBa9oiUPrkGvI8/EL8P5z7xJUi5zPeqP1PTwEMlBiqBEEqeyGqHsCbTZn0Q1CxaYN81WvT3sfkJ
qkvuwSJ+dH4tiYoVkoLpX6SqICYj0bZVltLhwxiycZMRhsy0BsBwqh3QJD+HVTreojFa104+HhFI
ZGuFFd3JaOAmY6x/rJqmP+laSGNjcLZhh3wab6h3sFC9XEstMq59qL0Vvg1QZdoLa+XNZLGJ7Ai5
PnNg9dUlmxd/QUA5xCsRvEMTi5KMlWNq+KvefZxnemVrtY99/DgTQNuCllwTNiTleFGxwF7v3eBG
a3BYII4ipUHboSCvdrtRw7PCxpF05BKcH9j2X2rdDimUvgxRDb+tpl9/zsJtg0B11vc5ECe3uvCi
yUuUjDvLttqLkxvtrpbhX0xpTdJYaj6nGihwIXy3PJHpN1z9xCA0SQvKt1qACUiQi9xbfqCdW90k
DFvk1SezQe2DooCLlMkzohHMGdM9//cRUfeQcXqxmR+0jRF04g2Y4inrfEpMTehhJPPyuzAB45gJ
if5jlp0Hn2AW/sc9wjZMR3cphyKZZb7x+3voibI3rCFJD2bvWmguO3+rTjU/QPCkTxAJxfRa2459
bGIVULWjzYSZQql3tAZJbeyTO9bUj/h9AGPYmhKJ+TpsrpF3bk4bq7GAicQAZkqYHgXhOG1QDF/B
FeDeZLjY9RgqrpVn0ffWliW/EwBKf9OURIGBA/nkFzI/TjkZPagamNhLNTwg1u/fTtfC/kviNDvE
BBnce6JzWOaiSw+jZHz0deJeJ70M1ztiwbESGwaivR0axX6mptFyx14F5v4XUm2IE3dZDoG2m5+l
zRVtkAjVEHOKMwL/9BVq6TGsa/Oha2qkvWppLoY0zV47pqdLow27IxQ4ZPuqUayrHEXfkCThcX4U
4ZNYG8JI1rHihqAysmXYTs3IifHp12201Knxbtumj6mrje1NauCFxNh2x8Gtik9+yOmsefc7muAb
kI86mqGiiPr9e3PRiYxCWPnBNdqpSojGe1ToMvtYOJAbcqb9+cT5KKdGZjIpvpk9Et3OiuT3P6j7
Lsm2YVUexoRlkd8+zfISFbHqVvR28CsGzIm5DSZFvO6x5SyLWFq7ZHS/0goZdexGkXkkefpotljU
o3B84B9aWAcJAy0gst3Frb+bp6J6c98hv9zI3u6fosh6gdPpo/GCVqU3/TO9VElqGrakP3/GD+ei
pWHCdlWE455GCtq7j5g5pIolWmvu/ToMUCGLnuoDFtDYKfOtKdXxnAzjZ/GbH03g/FXHpFyrcQ1w
aU5rhv8sgaxEaSIGBHNfu6VxbA1fvQiVRhI+ltO8V0sSJ0ARm4cgYbJbjEO0+PVIL9cddUXcVUEi
Try5HLp9X/wqU41N/pmS7QM0RJveq8uowRrRNLy57/ff9+raehJqg7kvjdx+bKoONGXRhVir/a+z
7cuQ/0fZeS3JbUTZ9osQAZNwr+V9VXdXO74gmi0K3gMJ8/WzgNYdjUiFGPcFAUNKrCoAmXnO3mtb
a9szbWCq1FwCHzR5NclS3aQHbRtpw9puARuHZRYfKrTHxdKKIanVUokuY6b9tVF4z+ihUxzyhuTN
//6Rf3lw+Ah8Ao0RgduY2dM/v257VP/6uucHx8jRr8ZFoF2F0g4nlij1b26qXx8cnhgXm4SDdhaR
0M93lYmNFOBlqu+VPnqr5x6ulhzFYOxbkfvo6oJJXMcmJgyjXKARw+1es9Fq9YpIzjyEqtPfuqbG
yuy2q7SQ9hFeenEs0WEYlvFUWBH2FoXcse1opBsMH8OBUPT0rHVOep73FKkkh1DS+p/OZzZRZP/9
tfLC5Yv7xxsJQTs1KwYzhDrC/lm959f1ULnk8e5LVtC3JnQYXVziWKrQfBjUojzpXrpBubVCSFA/
zEOgHEPn4rQQO6O0gyUXN1+HNsRvX1NpesYwa6Pc+VN3k1XZTyzZ0XzFSqvvqxCfPVJp5b1VzWuP
yA0Xor8QGJ5/kCPLIwIJ8lkL1a1vB1s160FD12D9By8E+4p2Y5XVxfA9huGYBTtbBtWhkOLRD0T1
mbHDwngLkZR8ZUa9JdNC2noy1lBnV/YyjvBb4KRiblsUEL8D293q5DWdzQI9Ytnn9b7Ux2pVp+UT
AEtvL2B5Xul1BNd5zzZs0oZNN11XcI3Ola598Mns5d9ucQen5x7m9VMxFNaLplfoxyON2ieFL6QN
wD9TqwMvBfGSFjjSsOn8GLspCiXNu0bI0G4ZfjMo0mX9QmcZZcRgrVNaTJuuH6tnAWNmYyEhWydm
SsBFqMa7FkPlar5Km1cSnRkMUItwUVHVqI/9kITkSLmkp4wNCV6hG3wd5mDVRCzqc9Zq8s79XhCm
YpOYOBGzEhyz/99TKm41HilCfXlr2pQUfnqGWwtwFzY6uBlBvlHU6F6UeYM0FNxE3gTWySt6DeQB
adECn2rapsem6slQyqPrf9/2v7pvWGhTUzEch8WPinPpn/+UMqn8qnRQ5ftd3W5+wsZU8MHoI4TN
Aq2muTENTL6Bqe9gtWnf+YD+EhSYcW2aKD6hwddXuBj7D5/K4tRLj8eatqbeio00k3I5t3uDil+D
1mjJfNtLH8sxfalAnq0oFk5At8FcoXemD+DHNqKucjW4FaG2oQTD0UbOwZo21WDZX3sgXdNdlTfG
LSJNct876LJExAhrto3+mx/t18EV5wUlbfw3hL8xgvzziyIGAuZ1IvzDX78ZMGAXuMy6alV3jb96
PTbp8Jsi+r/8Py1hODqDuQpf6ufVOi9dZ9SAUR5km7Y3yl8tzQyAGq7ZkgaY6Ud3Guj/+474dVlu
Mi+D6GJTvGXn5zvCsvqegayn0GbC/sNvUowWb/QqU49+T5TYZP5hHejYtP5rcQmD3zld/u1fYBsa
HxzPhuUyJv/zq+60uIOYBGzflKQFzCwZdCs+pXC/X9J/cXhShLcn6mTRu/b9N5//l5KAqeMrojDg
4kXDafTTLMoJKrWOqIftBf3FU9y4D07JItpQ175RJNtQwW85uzsTp4jXbUC2EvKSlWm0wZPVoxb6
zb/nF+vR9O8RLP6wHWGP+/nGs2gxDsJIlH2tV2RPka4ntHa4plWJMqEjL17q8SognPRgOC45Dl70
Oz2U9i/3Ido7hn/eD4Lh8af3lUt2V97HhrXXipi4vcSLT1qQwmeZ3lV+QBHJN+2nyO+jT3r+Nz9f
SKWtTjou9tSDDliW7kNQKNm2IuFs1ZUEuvzmS/ploWwC1aCEiVESf8gvkxSfOEoXvKe1t9Qh2CeO
j8NCwkJFYPqgK6mxHjIbnzalii2AYMZhqfZHeju/m0b82r8xWQ8Kx2BiTfq59rPXpqcarjNQhTAt
+MlyjMMECrx0ZR5eid3RmQWvZIrqNamd8kkp7examMXeKq17aSEXbbCZb/m+wmUSae02LFF52Yl4
nDMppqOirUmVqIt+Sws8z/GJK8Gx7n6blG78Uurn2dNU5kGGq1KR/XmeSQtDGUqmDbhNWghO0qP/
beu3oU702xja7m5s6eR0iWV6CxGl6S2r1zHlb28x/zkz8YOFsIkVY4CxqR0N0CWGxv9Ik4GqN+n1
VmI9y/HTrKUJOJzVrFObgCxDAhrHuEWzkUXu1WVKdUBoB08kdKKN7TAnwjMQTVIIYoumwyjM9QMY
LHsxHwa/QyEav5QcbLrWSCSdaVbIYzg9Hf9n0ZA6WpwXozYc5ZSdacHGv9mCORZscFHb8Y6uUrAL
O7deRUkfbSLR2A9I7+2HvvXKqQGr7Y3BPzkKmP05vCoYlXqpxUq/0xVX3RPelW3jdCzWKR07JlOe
CSaV8NwBJy4cnokI9797Cq3Ir3N/73E83dD674qj//LBqT25AhYMdE1b/2mNHlXSGQKpymOUCmuJ
csfdtyY/d1cG2T1z/GuDFbpdgLCEQjNCxyrgYn/p05CskOchDXMhhlb9TZGUb52v/B9zdUpR2KIE
vnLNsljT//Mn6QvcaK7T1seoWVrjAG2h1XxlDfaCm6L6f/Bgs7K89ZAYBdnedY1eiwt/n8MIWD9k
BDPfKmY5jh09WDhqXwfRpfsi6N9iPv1eTvAaq6zEwUpfgizDFNC1SDdD7RQVtdi1mn6250Ln6FAR
HiqEetGkoDDkuLH0sSZsh3LrvIGiVU8pSV/njcJY5W0jrpYZWI9IRNFHEf5nNNZjxHxs47OcXxHf
bj2G6IU3LO2NTQNUlLpq1e+6HAqgV4zKxahAIuVkBD6EphjPodHBlgFs+81p4dHNFzRJtnYbpajn
uEseS626zHHArtLrBEDG8QZW4/AmyvAHJIXwBn6hx2I9kp4jyAIfinpYa0FVLkHzNRcDxOllvjAf
YlfgQqz2a8XQ2mNeZhuPPv1JFp04zXteb4XIXf30DnY63DktIWeIYoeVp8mLhHasLLBJ2reieXUr
ojlzmR8NJQruQCVJPXUabeUAPL17dYtepGuAUzk4LTr3VZ0ci21s65uUYXlRTD2aYHKuzhfmPdcJ
jI2hBcegC6NV51smlR5ZPFeKYqwxYDSbunKKZ8cagy3pw4SmT1eNRHQEkJAyMR/mg4wPelCkyOIn
rcXEd401x+NFhr/F12D3y0LBaasXyhl98ruewOqxRR/xRbEZJy/CWPnbrAuT43xK950I2w0blLUu
Ia3ODRVi9Ieds1izZfphIg9eWYCHesO+RXFOLVNLtak1YXrXTKxCN4f7Zg1PcU8Y/LzRuyLEBYd2
vI8JOtHMgoRhFkfIQfZphv1Cc8sRXqqqP+Og1ha+EXBoNsZzLgft6+psgZyvipbQ3KZwmXOgDL24
9OxWYRticNJBV7L27H4U5pVXuvNnU5TPeW11b0pFapLO2uvGPMLZ1pUWoVwYejJbQEcOQrHv4Ug0
BFQq5zMg3Xz+63WSXwicy55ITiCEOZfesZo2qDzj7dA3KOycRCEccvSIE3CTTcydz0jYffqA6T8c
0Xzt4Jr6dP1Ou8YW/8Ixi4YHKcW9c/rhzVUKf6vqpti08+G4AkBzjtRaea/KOkf4ZXSPlWyLpVqY
3wgb6/atKoN7WzWv2hQwUejwrdOqIjAgIm05NJwOeYYWfBdmybBt89RKa0kEOqUMlKuXIbDtrw2t
Pw4RcvN5zoOKNI5v1lybE3CdNIEnWtv6bj6aNxmZ1d1KKb2nrvfF2rSyoxCVspFq9ckKpz2FKfib
xbwrp+OYDJBTNSSHyjOjhzatxTpXK31rRSRFjEmzsic632D1+7HG6F3D4Ln5wfhqBQkREwRSNS0G
iYk4/5CNfvmNyYq3GFXhPSkDk1vkoP2lxXO6bojgWbeV/dQOvr/zJvfyvAm7Rt9DjUvXpSeiKwaM
+Aq2Jr4WfrZKsHac5vOTjnyh9COwNPOS58XUfqn9I0nq7sfYO91CT+2KKQGo9VDxjavdD/oWkqBc
wu/M1lJ14CvztHw0GjkkbZO+aLYRwtDyks18vqqXovX0b2WuqBsRG92uGtr4FYrg13VlBKyvV2Z1
KZ0YqqHio0KhJfoel0g8G2DpJyIIHF5T/c7K/PY99TUiu5ux2vKc10820KT5xuzrHg8AvN+1B873
62adL1hO4h3/+9z8d5FneJBqS6taaJ3Po0oXmH9AkK+LtIIdqlgRCvLUvqfTPKBu8uFVjaJ6UYhK
fhNB/15q0fBJ6usxFAV8M5uS9iz109LE3fG/0AirQPk3awBB7pJAUTz3RVpcIao86ZPN2U8C69xp
TrwuKcRvZiRNEwrYUCbq0fkwNPyMdNuKkSylWk6dMXQPYt5Np91Qb7KdDmKRCoCx5KU1voGp1/Zl
4mur2d4K15wmZlbshJUlSw0O0C1VGv1W16YDqg4o8Xw4X2A4j292sfn7zLzXpMwhiWZM124Tp8sK
NftJh+168EpuD9sf/FtniXqlVm75IilULlgimJ8S0REIX8K5fJXs77yrPtuiJ4ivzdWlWyv5JgcC
Cu/W2hgyinlR+OIO7zojKqyKTvNFPcOoVpSdv5sPmQcaS92wd16SGRNHRKVUPHZPXYh2uVWG5ptr
AsntGasgh6144QAkink1Klacv0epRELYTm8Zo0o2RMA4pyodw4PSe+Uu0rPwiproak2giVMnqu9N
7ztbBW/8kghz8VBMMbo9ytx1SlscrQDnugzFI1h8f905plw2mRM/z3toUZIHCiO8v7WcjPVxYSRp
8hJX/ObAOvpF6IXFm25QtqBeX+0s3JZvpNFcBn8EYdd2yq2lbDf/bRK5GzIsk3xTKqCh/UTtrlna
WA8OMeWm1IyX0SdcI4GFsZgPC3AH+yG0qtV82PWGuYYDF20dLRQvatA3y3ww1MN81YqS70XC0jBT
mPb2VvGa+6P1OGaiOPUT3gh9Sv8NM/VrHEMTgh1bnspem0qYo3ksST5CfunXV5IyFnVjm+fZZTSf
+t/ziVuS8BquGcCHG8HA3Tpv++GGbLLDwcu53K+7NSWn/mvv7z8HnD87J35W4qRsvqd5pLwqtdZv
segpaywHymtp4JhrqrA/d2lMQXcEIj94Blgm37WOAXkg90QlZTRsiVVL6mDTaz5Ti9Sx343vtSn6
dwEHfOdLnA+h1Tk7ptT1QvS50W2ssHwqfW3YEgYhV4hYUDVJlt29nsWvgBDChcL0/JJPHmAyUbTL
fNgN/SXj5XSYT+lO+OjILIEj1p3drNVPxZRnM28wjJ5LIg+3nhtYEZhHNKt61Kd3/myzsYMkWzed
m94tIzJOtSb/mC8Cuk7vYE+UpA8IuW8glzJD3CSZKy/kRRHjCkoBQheH8zlhDfIi0MdcWuO7WVvF
ueom9fn8J5SYh8IHAi7Spj7Om6pSynTTTzTK+ZjwJjg+5HFVIQ/1grrpMaRCdUoQQ97mTdewznLT
+M5CBOqtD7mKaES+yr6+930LDzLUtV0fGJ/C4E8qWDf/aC1tXXdm9G0Qjb5qLCM4C5H653CIDMi3
trxUcf6jx9K/BL0aXEI6yjdvgAcajYCp2CG2mu73BWq7dYsQj8NkQUU8/w1oGugPxrRYmsCDKKqz
cbL6rz23NpPtqKZPljSWQTZpkMPmTKIMBi1LxNdm8nEBJ38rg6Hey+mIuze9RANOZiRMa6v1xVnF
uXHIVC3dEGiI7cQk5CUZsyWWjQBEQGaexjbEj++gTppMfrcg6E4uAICr5+pbFGjWoadDe5DTZj78
t3OK1v5hY5c6Np5bPdj43sgnxrbCOC+D5d/HNC823ArhHQq2j5la8U4tdEzmmdWqCnLrbdAMSgbA
6+DncwhKB70+sIaVTPz3aDKlkhVUUe/2bzOdfz41b1KiQhdxmXnb+ZCSr9j2og9BGWqkcOWLqUCG
eht3A8JrzS5Kd8EEEc+dkpMgHSeYEEMh9kmbdqcyG0s4DOWCWzB+tKoJH+A5DzMI3YA5v9Ssokfw
o4X3HEf4VkSo5ueradhvEn7mNYwH68xTinhPle41whS0dggGfoT3h69ZKcc777McRXacvla5Lhe1
ObrvnfxdzcuaEBf/XAXTQKBphWQOqTslin+uglsnhLqvl4AMQw1BuUj6p0bVB+jIPSHGxkuJVuOH
wLxH0H38YmvgMbqyKdZeDiqqcMNLmOb6tBSrNjxR0SVEB3T5ujDtuRgN1irWm2XRRktZ6+PBIRqB
9C3E9VZRkH/T6KQPkvVR+215HF0yatr/3fMhOSwNvTY2BQlMzyEpObga5KvtA3PgfagvLN2Vr/1G
kx0w5w7+miohHFMKIkkChXigMVslQWVKmKDNk+Wq80Y2z1LvRQB2bc9yPpt0nt0Za0pxdcvYW5Vp
8QLuW74C/M72QlfkSksG+UoCfLHqUixYSCOetZYkAfyc93mjKCnjU+Afg6I3rkMEa68H2vBEyR/B
BLlqCysW9rJR3n3Soe/zRtOgnOqtea58pbrzAbKVy1xnq1XyM69T5Yod+ZvvD8YHy7evHZCu34I6
Mj7GlNBu/WIMVYomoPiMFT+6V3RZdwrKji3gQzQk1GUWECtMc8f9rxzCiI8ak2q3I722Zf3nLGYF
+0zXtNTCZTapPqZ6ajFf79KzW2vBwYrGBPCTHK/lICWhmJl8qehe4mwHXV2lOIoU2yWsTOn81UC+
1pPTWuNR9HRsbAKKO0nVb4YFJtSerySL731DQDWl2HTySkp2Fa+XRdEA2wRcmm1xApBjMh1KZjUL
sEPZyTHi8KJoyaWRsXJAL3sqEoNFR6y1AVHiZgWOd6qCBlQZwczfRJgMt9BGKUD3t35kXVg/nhq3
PlDpTD/K0FMWIg/Dp6IPs40j/OaEkFYhjNMjiMEMVCCtuNFJ7rY2KTaAPcUd+/zf1Wbj1wcPIQki
PRPoPQLGnyVRURE3XTbYybFzE6zOw7BpBK5GVhbDJh9y0JJWb+zDQvEuZZ7Zez+RT2PXD8c8zt5J
XhdHw2KsoeiC2s4r/Ne6tl6yjEJHh0dyj9VGndQw5cGJTfE0Vm3DDM0ZltD28UoTxr13OqyaE+V5
3riddkBUi5SIEf7ee8G6a+iCBQBODxpL+1Wp4hcoBo/a6Wj/xkKOpP+X95A9NaemGBYaRr94yMcu
bzQgyc1Rryte6CJQdwJnx+Jv6rZUbNiOmugOeXmReWTciTard36f9au5QB4OBap5nq6g1pZuie5w
YugkaMxeOvs1mUIP5008xRyK0O73mjsefzqv6lW3KGwtO7IK3EDbta+a2e5EEIfaQmE4XpR2U2xn
Fx3OLGfN4gEuZkLtyU+YKufGWZTutqwxuLpDsCFDub0Zsm9uht9sEiGdJ03xP1SAxzeFOdgjDZdt
O+bqU9HI5ClR1KU0jBSXXN5ulNHwzzZeNeJkeUZQZyxrwXNKZJ+xdimPHxInuKUTEHneuB6DVWeY
H47d1Ciaa/ct86x8q4hcZ7jJ0OF2lvJoo2Zc1D3PtJ4Sg2F1lg+Jvgq/o9NbUczfUyB54Q1r0mA3
vYekoQSZ6yq3oK49YgpRH8s/TaF5NBIH8uapiLadsEh8JcsL0MveIKt9mZDofOPWTxdu3IXfmn4B
ulyBlqIyW5tKdUmnU5QKD2Pd6DR1OusU26l1GvNwVZcBgK1BOf015QM3vMgOMD9Khnozeo/D+FTx
eX7gq7z2ph3+RpFn/dK/o1zsChwCNKqQ0drT9f9Trq/9Brkbr6ijEVnvulm515EpwKFT0qWJ2J4u
w8YyFe2JuEPtCeNYhmCPQKz5XFNp4a6tUrGk/ag9dYQddJ2lnzrp+qveZr3wJRDHvPklFUcvva3T
Rj3pWNyXgUqpwOr4v2haa/0R+2jycGct8DL215a76TR0xEX5dPXvQ9alJ9fFXwtSaGn1rUoWRIT9
PWZJakGCxU/SvHs0aVaIzQXDrPpNTn0To6PwNOY4UUFtb0y7hvbfl0x8naF+wdGj7+vYMolcU/U1
iegkUY1WcQozOyWSddotS7oJvC4sVv4cdkpc/KZX/i/NI9sFy2XwHyE/Gn3BP38D8p8tO4c3c5yZ
+12Ukuwmo/P8QnA61T9E+BoW+ghes9DQHTtmE58K4LnoHKhw2+1w9iqnRblvJofMoMuM7vgNOaVc
hfYktJFwuWMNPPqEMcIruO9F4byHkrxF307sLfJYuW5KcOQYkX4EmfrUU4b4SDoHA2VkDGhLQgBb
ur8JfRvmhahG9apUvrn776FCw7jw09tR5x40sTtOXwRqj5/NOiJMI9EOgThoiVpshS8ZQL2ifvc0
sKR2nvO2clT3xTaD5Xw+S7psN1Qy2OSKXb3HWX8bK3IgYPxUG5ew9GNWAn9QmrH84AFeq5Yc4LTG
ya5LSIoYARe/98rHfB3uC+4R2PR7RRrqXcTarSPS7KNSZL9Umkw9SYyvSlpdEm6yiyVBHElK08yp
++oyXwh7AzODgRZhNQyAUuYrOY7kjt4HDs1xNoueAYR4j6YkR7MwCCPUi0J5nM9JsolHEoROSuF6
j2HrNgfFJfMZUKGV4V0iVn0sVmqfmMeeRvsd3le9cqLCoPTHYecp6raTeYtQnMPMp0FQolVHOOZC
DOpLuXEKlXK4Kcq13nfJw7xp6kQBgUD9Zj40XTt5GI2qZF2q5iTCimzj+5hEKElHjyRWugvZOo9O
V+uXIkWLyvCpfddj9Wbmukasa7bm1Rk9QNwsd0Oq64v58OtcSj5UF5UfSoFvxyyx+GsUyQ4lbOFd
ApToGlqOs4p8FIe1xsKXMUhZizBW1rOVW+tDSdZFRfzV7OxO9QtYZvvZZ2gUSvGj7yFpaqNpLSq9
V5Vl2KXhAQTqW6mn+ktWttU6r6pvntpCXJlkWiMFHjCkpbqGzo972yoZRUjmPM4b2D9IpqXyTa8E
yI3cEVdtnCJBSxFvy97WL5loj1/I3zBKh7PSedXWn/ayNqGgpQ/Oq9Yus04U/sKBJh5HUnun0pgu
3Rbaa0/ldDtXsnPWUmerKkK0ZeA4rEZ6VAhMkN7TnqUM+sVPF47atkBwsm+9rroLMBLuyzjtwYX8
a28+55sd5yCtedRLOzdrno0aYLRqQ6h0Ep/w6Sh0N6xZ4odqAg+wNp1q5Hg+IS9u7SRy3pG2+cKA
Kp3IZKMTwxvW5FO5JBQZ/pB+dpa6gASSLTCip4dZ5WeBnDxanv4+Z9+5bfJJngwl0iE21wbBwGfX
LNEwwjh/bnmLelXZTb/XW2clnxn5E4tQ9UBkUHB4c2QsFs5A+yjAd7xUTLqP8/gboNdQmIdfA9/n
rqyadNtRJ8VnkX5DJRYuI2BfT0HtmmsvsygUlBBycCcZuzYRHsuDIV6pSpPTeIrzM0xcAsuHJEqX
mRcX5w5h3EqBDkxQ7rQnipr7yA8PiZ16F3RcUw4h1B5rrO0pQ3M4OdNe3MZklBn9qcC6u0OnwEzD
8b6IPZpORzoXRbKpUBAeA3uhU6hhGFXh47Z1bx+KLrcPNpFyS4ye6TbXxFLm4fjMK4NFJ0Eti07J
qzd95MsJUrvZ1aaU+zFMgNiQI7bEnxHu5ghR2oDmJUnRvJRu8DSfcmuyaM0G7UNgO8QwpFq5NZoy
OY2kg1OY6u4gLsoLxHJ/MdhNsK3QMqBImWgyluZduj5DDY3u6IDY1D1AhaK0HeY2ZhnfDTbYU1jZ
uoOgzGwqxjKLOn6tFMqfKG8JlZevDR2oqQbrnHunVS6gqQCCJXzdOcbE1nLi1zDtX2z4csxzxrUs
LPkhkoTMi6zrb6HDvYz3x9jPJBrPHcoztdntDKfRnE/L9demT3KDPxbyNfDST0/p2+vYxNmqyEpn
kQCIfzC7oVsVInfW0XTYZob2YPfCp/4Y0tcZLe3UmKj/MyJmppzIdZxoV6gOw2Pc0UtQwwQXRez0
j6FJtYgbZWNjrZxb5RRqKI1mutiQbymW9oQZg01WPxjxBtYjpdmkXlnFMFwKJxsu815jOOz5GSjg
AG9ekJV3YtnKjdZDT3LbsbxXxuif+oCU5/lqjUN7ZXUMdKWsVtQXjOcukc7jdFSpQG4AJxG2k8Ia
sXusHZCoy++KXu4Nxc9fhwgEFJrdF420Aw2E3W6wkf8ZU3cz0MvHsFdvAd/7IRCGeWhH3zooisyz
hU4W47obzGqpql63igw933qOTja2Ies1qZD62WuIwo5kiuR7OrR1pBoEdz8b0iQKwJrKeZ5foeRR
U4AQ80kFjcCJAEhcDco2pzJ4Cqa9KAV/Mu/N5/wYVAmwGgp5TVi+ZEbMKr8pJXGsHErD+TPPvPCS
qu2R1hZpD4AMhkVdUTBUoVUtPENPng2oTcKFPzgflab9J7Lb7BzW0loRl+mS34s+aJHb+solpudY
yKI8+0wXzrx9vHZV6tzWehhAPrQLqD/hA9jm6IFGsX1QdRYxsWN7vIP15ybN9O+dIp5pkGnzjkjq
uxP3j4I3+K3mVbSydW+4u234QcJlcAsTSSbGtNdXpIPjZ4ylTqL2lGiSz0kmRdRFVD3TeuPUUXbF
g6kvSW4QNIx01BvWkLyZGGhXg9qb+yCW6XHetPzea3qK4SI56iEdczex/S9jy2xxwcgiGmH7JDj2
8pDpLDmmSnY9FasRbh6tRgTrwOgDbMoENapJWuyxo/pvXj4sqsBMvlVUTjeJXWhbtRizC561N7/v
9KVV2e1+vjsLpyJ6BsAqOlPziUriMg+M4S0aFXNvuJ6zyOL8TxKBGoouif/cuFqwyfTOW5u95578
LnlzdZWBb2L7+DNuoqNwPh9GugZPte/jTdPeKBnpr24k26NHsh8tp1q+dIW6KkOd5OFA/TMp15rs
eb/BSH8ExVTexthj0VirsbOIvLo5o85pz/NeafRyQbGzhMGhN+d8sD3er4nFyCnUa2vvqnh4yaNq
uBHSVd6lUa8LWxqvWaPm8OAopnrGbRhKD3OgYW7FaNz89MPy3PaV1aO519Ghrbqpp450gDnKCOWH
MO0z9T7t5DnER1FzdjfVNLfxdf+VZbSH2zL4ky4ACTKmqZ6LIlS/ZgfzxABz9zYnjePc05HAvOJa
T36vUYY16WPFQEB3OLrKrUQJd3DsiklErVbc6rV+s0OL5olnrhJ0dFfmsM2jE1niYDpeuNAM4uIZ
QhipQn4xmRCKZ4znwkrNdWLZCrSZ7HOYYtRhQLpATQaXvA1V3cP1B5qa8QqcNgCoMOGJdJNr8JgN
J71rIZwmW9eqneHn3VNaM6dt6nH4dILoQM4RgKLhEk6boM5Qv+WDNlEyJ+VU4V6EO3wQXf+H5nXl
OuW3PuBrbi4FQ2CgwLdtWJ88EFa8HMs4TK5G7j/gxzgOhlbf5o1p+c3NdggM1Ou6BDfAhfmc0+XB
ThuRO87n1KgcXSB6kPu8IdmMKDQWo91nj0k9dQVMYvRI+X6sp40Z6N5kWCOMTh+VeBn5Q7QUgqr6
/DeqqiCmJcyXlm06cCSKScFdMdLb9Yc+5uB94GmcEpQf0KxMSgx5vgUkKp+aBP13WcxKMrulh9Sm
B62W+aJxj0SauAfmo+7BifSGUmpIcAnRWFbieTsjhkSpSX1YgR7edIqRrzwWEy9Kl++0RI4fXlmQ
8uDWxql06a9KvUoWrTcYTP1cfY14Z8cvz5Q7H6J1ITKyyqWhHUtZG+VCLcVz7fjVXiVEgBinMNxl
aLuvuq8Px7FkzWhL5YB6IPogg48c79jyjl1o5o9VFP0hiIumWDlSmc7C5igdL9qItm2eyzD/kYR1
8gNyzIqbND0laJi2/aIfo+KbWbJO9RF/beR0yEde0KFO33xNBvsCjzDNRM6jm934nVyAAyHXcexu
mcXLB2jv1o5z79URanLw9WiXgZs4WpGjnjARlAiHlA0MPMiqYFhPXj8+9P5Q7Miq106xhispHMRL
SJoMb6Ls2Fml99gEbbLlvxKvO98Tj+ZAGy8NCtJNmJ/corJZkRGsPyZptjGIKXzJvdy6eunwZBtF
/tIncPFU989A79C7kZdwLQpCju2aByuazqGmVlcFcsN1oWfBAUoOSsK0q+5Vpti3wO4ooiJKgo0q
T74aj6dMGRGTKthyPd4BG+p38aI1h+qqKK2xShrCGTOvdPZKQsV1MPLgad40hnxTCwV0bm4O8JRL
uVfy5MZ46jxjYBDbDkrXTpNtuYwg7i2iST7jGHl7qvFD4rU0WOUOFfEfkUJy7sxmAAiYLHLXrI5z
mVy2+VKkMXWLyeegV3GytcUYLQsQ2McwYKmceU32geRtg8zFPKmxGkCLEcnaSFPi1xIHxC22f8sX
5mGIGmhN827hMEsZU7PYYpv48C01xuokWesCyH8h1r480u9zvw5bjyQfEz/ncr4aECnHNJciG+rh
k6YV3QnwEqlqwhleElN9Qx9Z/FAs4pyUIfnAHvtDNMMJhmp5t13MjomdlPdcG8z/Yey8mhs31y39
V1y+xx4AH+LU8a4aEoFZolJLfYNqdcvIOePXzwO2z7G795Q9NxCDEgniC++71rNQ1tXppq3VpzCN
pie0Dd1IF/t20LKO9OLFvgNvHdxXWRncI47d9BrekUZkrbs0ZnIc9LGHNpt2fEcMYcay9Bf0oXin
LRpTjOxb3dAamHKzsb2Bqr8fAnM3i644yvqQnbIayW8rdccRCeOxnMr+eLv7/VAULVvS+GvQi2Lb
9pO5uwlr6czVx8xask2Lz4fdB/lpSrB0l9uzeCMnL51D3WlGIi4xOb1WILe3Jh3jd5hfO1Tk8yc9
ylACqpG2A8I03LG/jDaon9BylZi9brfMUNZ3fTkdcoOyjDX5tqTDv1LiiNMFo9se1fIAVoHJS08d
ZAvjSYrEZ3huAvnMqDzUxvRN7azheIv4y0WWnunDXEUxPC3FdAfF9jkJKpus8JpZzNIz4qfK9G1q
Uc+LhgX/3JWkzjPwQEPqVCShUCiiVA3vrWzZ63H6UU6y+tKZ0gLZy5h3ltWLF/DD8qawgE3engWX
4tvqjpaWQdy5kftzo8fmRu5I/E4z09WWzj4lWjz5SmuITR/J072cDpsKT/plyKXp/vaQUFVyxziV
Xg/kaVOGiEC1qEx2aWFMNB5Yxy8jgm1zkiZnmYf5rosRU67o12wV9H0/4E0+sHXfkEUB8b3+oJPw
EqvV8qghu2ONoU6uPVgTUVljdRw0OOV5p36R81JspmApn0xdaqiQjdEln7tij5c93OPHCTedIZd7
S+pzNmoiOYCm3N3uidI2RmadmBlOqWySS0YxkgnRZmekLZksXwodGa/UduzU9JJc8TFzg96w3xI9
iVz2TdlpCJL2UlfqI8bry2Qs44U10/T91u0u4Nop6Mxzu+Zb4lshgzKs79DNQdaDc7Ad5kW6steQ
rgX0F0cDvOH9+VjZj9/wLEuH20O9XRC4a+47KfMnEqFOt+0+gY2JI4mlB0dnyQfeMZK7V1azLhMP
gWtQOFU+tj4eq2WPOEzbq7W4FrLJ/FrV827o+/gJhu+7XcnBe0ccqha0XIeFjHC/yG1njAfhGFZ8
jrqwuNbpOL1o5sFq+pJ48eWqrlJHnQQGz5bXvukqeiTGrGClk2uOgjwTlQRFm7KiLAa+t3019ZZU
IiXrXuW6Ah0HNMhva5uGIHuVS9dN8aXuaskVgnj122N/PhGtxvVCjYpD1ajHyWDDU1jFi6RBbEeq
o19vt6TQcjJa31vJ7vLnaZQUn4KxTE4gdxWSJPcsUnuAakVwLGTDgNlEatKyMjxHqUdXPZMVM9fj
gzqVkz+PI9f+eri9uLCNyT6kWDCk36pyyh2I+pO+GVZtd1c1IQsMHjQ0jGIQpmV/7j+ytEYTgb0n
vcrKFzpE5h0nJyP9pk+vVWBRx4k+tVa5OFEku3/hbWQFa8QZST1Z0/YWSKJheuQCiRO1d0qygnhc
iWvQm1WhgMdQoy2Ulf5LWpJTbbDenTLTK9v4WzTO6TlZD7dbmlym504399BZpGvT0G6fJHW4sCmf
nmy79cTpJrXV14oPPJhtPuMPtJW0v9dZ1twrYxDTSuncbOm6x0Jt3hfJzhB1hvs8F4tXE1B7jIno
9NUwMnZa2n+ThAVNt5GjvdnN4aMqE2yhTP34LBMTS272WkOuXvuqzZAYkJIr5Vb/htvid/D98n0f
2vl9k5enSMkEoGS5u5/XQ6ZX77kVOcDfW9fqaCGUdZid8KWw5apC8ymKKEuZEjFHDuKO4ANoFile
Qac/SayK3MaGyWMOvb3BxoGAsilQQmvZeOjU8K93ew0GiSmtHmXRWowCtnawF1k7SBqiAR3BPRrB
4tUShdfXJpbR3C7vsHGfcB85wWx+tZWg3+VrCIEpkxTZW1C74tFcjrdDUZGHmgiWb4g/A3cqZUJp
6XKMU9Le6fLQXIVRMPRVInsheXWm8KJJ90mTJXtzGmvqEdyNhKrtCpU+EHKR5GHs68LR0nbwIHam
D0FaW2dRj/tFKqPnDv3k0VxMZWPISvSsirG65Hr66fZkgOniGiy12zWpDNm6YUJBm0VbvWq/Gam5
bdtYPDdN+i2pi9NNStoGlXKvSeVJt5qITNos9nPDoKSuw5DVzAh1tVozl2SZcg3rFFKKUjzphFO6
LN0sKk+pfqCz3G5n7HiP0D6RLcWUQJquqvFsdfZOsu3nsTGSS0e++KVZD7e7S2YYG0rTFwQ7MoFW
g+RjsAgvjDuMpAafHTMneDEReuZYuppRsvDyNu0+YDYgHCIm5EmD5+rSGu9ZpWFxVAal9WbEKUlD
UMRgqM/DqL/Okz1fmkjRdvoCY98ei+LJKq33KDZ9stepemfBPGwXqaZiGrcdq8NufFNn9MZxIccX
yzaDTdKP7bUMHmMS5WKUfID5FCu+Sor5iu5DhjGDqwRaInHv2uCmsXM797fQFGNRiNG1+gQVjBVu
ChLZe1DQ87HQJL5C6Ljd/++vf3m+NNpHo29JUVfj8FP+Qra4etE5dX5/0/ElyremHdWTwNZ2mSzp
1exxofdGXz0rZRt6IxLLPZRGp7bxXVpNcFEXy3qVoyT0Z9EEXitp2raL6OFE04wWkkjl9JgasxeV
1U6Zi/gBa1Xx0iyfyEW3nuiRLE8qvf3bo6q44uWLYDL2rbGHw9Qc0YvILg3q6jVOXcsorFc9BX1o
4R8DUsLIX+brlpAiwhTnXM4Ec4Lpvz0K5Dc4JEkcEIrYK5tW9PmTWJbp2LRFtYH+m+M+AG4Wi2lN
mzdRe2GkSNv0MUib5FGdCAyiSjPCQFNbKrUNjqJF7U63Q07Y4/dbCUnUDk0ZasK2ZB5j66oC43yv
g/5BsYfomYgm2sY4ITy1NorXGEqdbaXFO5Umqkm6Ic4dS41lCkfXojz4JPTO9NM+rx2LEs1TrEfR
aRK8Kbdnm2jJrmO3eLcnW2CAm6QjNEzOjZAlg51bu2gcdmOhSKe69elbj+cEgsyi24g7RzSy6wF6
JJWrmm5hAFmZbuo7Bq36OCVR6sSKOBJ+OPlJQipa3Ynmga41ZqHC1r/2BvlEMP7eqHXHbgKAxJPH
hEaeGp8TRqpntuJuLKStNuRUGdnsDKUVXEGLBlcCI/PdBKqT6j+PAbL51ti46YO8MPnWFl3fBFfM
Fy0mHDKxaH+Xn2gRaNTzk5G1Hnep8ohtHKukrXZTcVWiZD81tnWqFyJgKrP641ZY74I87w+qJn+9
CR9CjIk74G4YiE15gUiYqacIzAEyEuMcZ7pxUidTc1p07QTfDsbp9tjtlk2K2LbhCt7SVNQOSHC0
w+1WgaX0+63ejmUPGcib1IeNcIaSTV2t04JIusqpcYnv81EMDrlC5Z0CFYvEQKPYIwtZ0NcJw5EK
I30x8izZTMyf1Aee9Ca0f6+m9Mngo7jptDK4YEkTBNFIJuezI1RKUlhlGUn+hJYCQgGz765Mooi4
+km+jgMuQUVK7yGtLddCkdN77LibYA3sLEVF4S4ca2zCpEtUrBcvJO7k94JeMHkN9vz5zydyXKZ3
cXxHSN+nYImK+2yuLGtj1ihQUEYkgJzHdmMVYfeskAXodbpFo3G9S4OTIPDQAFu63p3iSdtNCYW7
ZFja56WUwgNhQ8S72sKbV4cnlHWbv8OtySop39o0k9aHbofY6qIj3Ob7P7/19niuNpOjIMhwbk8Q
EYQFMDJiXydgHIk5ebptX1WfVDigW7hzFaQytfqUjOY1HOXGLToim0biPq5ROotLl2fOuAb6AMcX
6ZXkrXU2rU059Fm1Z+gDVNzKOosEt62reWuVzXJ3OyRDuNzRc9G3aUsORvAIjWDx8lKTPoMrrmr1
c1HVlqeMHRnXsl2+dn2zJVgGpQagIF+IIXblHk+ZtVi5vxajbhYSfVJo71ImquJEPEdKbRznxoI2
Nsutb86D4RsZn5uYTCOGljTeFkspniyE1I6aAbau21YlRMtSjlk4AECNs/4hy/g2NdQ2UoDW/E/W
c9dXBFZOo8J+pmIj1eI9K7XWbxdTewxRYLMMbvtzbjfCNeuBRUupU4duESL9k5j1Z4v5qpIAuqzr
oIswaPxsN2Y51Zl5uwgw4AZZACiDeUsz89xYyQZRZ/xoAdCeJyHuFHRx87Tsv6cvG/SbosC23aQb
Pps5AfF92DYu7ETJ/wcpx8+qv9u/aNtCZnWN7fRnGkOZ50NPeCJ7eF0f6fjzFoeBsLYGQx+EYz7G
Y4IGj+7KjFarOOoNycCllk+fEmHHtP1b7arHieRzdWVKW9yHMpeXPav5/aRCXL/9u//r6/S/w4/y
/rsOuP33f3H/a0nwPPX07qe7//Y/ysuX/KP9r/Wn/ue7fvyZfzuP/+fpl9/L5pfzo/f083f+8IP8
+j/+vPOl+/LDHS6buJuv/UczP3y0fdbd/gj/6Pqd/79P/vJx+y1Pc/Xx269fKfF3629j01v8+sdT
+2+//You5C8nbv39fzy5vtTffj1/TPHX8j9+4ONL2/32q2QZ/6IQLwwUFyorYk7pr7+MH7enFMX6
lzB1jRwcHUwYcZS//sJF1EW//SrUf5mggVYPtAWIT2g4oVvMuTylaP/SoTAZdG5kuljENf/63y/9
h3P05zn7BVDqfUkQfPvbr/qPsAdaeAKoE3xdAy41vNufsWgNqTOw26P6XOaVcMNx7TFm3QPNxw71
HmTHZi2VatMqdp+/H4z/uSUELSkdYOZ2XAZ/Ti8MvPHXSDJQjpLfjg4O140twtqTOzl7GbUAF1hJ
Qo+1boHUWD1DdI6Oncp2ByFq90jk0nifa7ozVWDz0cXIrlj/Gpdes1uymhVvn66sae0D6/t+wAjy
2YzbgwEJUTajJndgRgJepC6zuQHnjUGuPJh9xfaGmY/66eEv5/qPN/Svb6Ai/0iC4B3kxCHJNQ3a
Fzb0KD4sf5X/xThso7SrhlNsxIwGc1ZScZEadonRZO06tc3PNfKrzSjMmiybLkd2ly6XPAf4NKD0
d6ZmRfwaRqjTovymBtF7tF6nwXqd2lo+HFLN8tO1jl4Z8UwK91Rvb82uWCM6pCIl7jhrK+Iqllf8
di0+yfSbaONAomzK7FWK70YMe2/0KON9vViNm+d1RQ8/V3yV2ZQGJZIjFDrjDggdSosoqo9dnVSn
tpyjDZLLXY8ygRyWeL6faWneyzZV1mBSF1eVRigL6E4kXN3XsJsn30rL4RAJfEyCn3fhFFB1VGUk
pTT7i74ZH2634kqMD8XsD3lgbbvaoHqYaeyA1ND+OoaRa679VpQuEJ/UZTwEkgUAKkv0O1POQdBL
yxHwdOnhvSHZhoX27YDeY99Qx7krNRJOOkTlEC2C6ghln2bTalIf0DInOOSCyvrQrH5bNkjvGdDJ
IFRH5feFLEeLVJwvWceiox5m5YV+tb6Fqzc6f//J+c9Lz6KtymIF2ShI7f/44KiAwTplzJQT4Quq
vG3ygIbMWkqjKYCpdcm8oFtzggLVjo9SGcjvYoLjkIUsO22DGlC/6rEVESr3A9HQt3uardQQiYaJ
UISC1qQ8WMZzNqhvimxCppSzedpo2ZA3m5J113FwScUzPoaqorLTKOpTt9zJxHhvm9UdIQzIzCKw
sUNpg/qc1NaAaktXtmMHRm9VuMQH8LEYtivDZF+iV19HODsm21J+BY6zkrpUMW+DeUG+b+XKSTFf
/v5N/CkCVSdUhilcBacldBB1RM38ePWlGOfVSujoTW9XnxIY+kOBxZWsqkA7Lyggz2qUl05Xauo5
Sjqqy50IFm+MTfmhlyb4x7FCUSbIlYfbY+b71MbdQ5cxhiVLcYd9mjO0xr3Tfb7q6ljSgRBcqrDB
v9hDmu9vm/ZUj8ytltAPKQpUYmNOzafR5NdYzBmDgI0ZUJPs+1FDKGc212A9NEW8bJWOCGuvoPeL
+nxLqTr/uiwpIyo5moOgyFCqpeZm45BQDKdyNlDLJ8F0afbqzBJMmGH1qU8y3QHhpq418O0ohPzS
FAu9qzh+R/ncOyu7/aSa2i6Vw+GcSeW8l5Lu48/1wO1WaQ0fpRrORCtV/+Bg0H4aJRVZXRPkmbls
VjL/ScNUaEFr0B+UY6A0NQvM+U0bu/x3k8xKS2qp7YwRQYBWjs2vM4DYhJjwU82uvNtiOlPwGydB
PB+R1YHbbSTKyrgT9OFubEPjcVkQqBKgYnq6hvxxBqVOcyo65qZUXDpLe9QVCKgoGgHpBG91WFqb
IK7ni0AweIhCLd9Wyg7sB1oJ+qp3t0NklQmFT8R3g8lDaW/8g1T3p8QKXaFXT1qFZSEqZhbhxo+f
3QJA6pTxt45x9q3oRXw2QnnYZq22OLSAjW3T6dRDRKQ/jhAR3GlQsE2z3ybseCl9Rg/xrJfRpwgr
zz1X4LxBAF2dKR6IT7Td0qT41rGu3UngDs4spJHpWUBpz/AwtP3Cru2ZLWvl2ciJDgRT1vcln7lt
bqTG19l+M8M6e9cNiWp/G4e+1Mgl4kJ7PGdo0beiKOf3nKrVVIf556oyVLdpxuEg9NK+SlIHqKfV
p3c1X56FZP7DyKn9qHC+vXFQggxDNmUiAayfF8ZsQCQD2EJ3VNC93E2BymCIQ75wQsR07zNUFmox
+LGRDkePTaoNW4Z+QH+rHoPaNVpNQJJoT1FrACL6NIKCcIRo6guSRVxb5mjjYMTxhMB93CKEHRlI
RLnT6lVRObFzSS2xPOU1lo1IIqGsYcp09V5PMOzRza7DrsQg2U0nO6eiiROZyExOytBbG7oaw7Mx
4xsNtVaQZD+HTq8awfvfj4vqj6aE9S2ydZB/XGrMLIRE/zQu5giOh7YY66NhFSkWKZIAIC2fbhZi
dczKPf4p1VFHelJkg2IjLJlayDgOvsYHocnpt2YCTRE0cnxvhFHFOB9OXmVkz4ZKc6cRYbZptLQ8
oJqqly05MPI/bNC0/8crYG5UGNaJJ1kRpD9eHWKuMhYiVX5EhTdsaYi68jTUD12OTixYbFfSkvoh
0zsan3Z3yWDck+o7f7ZCnBNZL2anMfg4NwlKhFrGJXwTbWihWW6UrimudpFlJ+hLlYPMZavAmbNz
UV8oWm5vkaV/HliyWNtcqUw3WqNNlZSWqCxdvi8ozfZZae1gj30HSluKc53USnGJzEzydOp2xKxV
2iXs+ue/P8E/WcJ4X9gDMOGR3cLwsW4Hfnx7auoeVkiz8lCMI15jrMdXEnsjP1MzaDdEr7QMGo6y
4My4aaPbHixRxFZ1b8kSDvKuMV+alJQhcge7J6kgdbeUdAvCGxrlVE92JaFD31TVIAK7nqFtsu9V
80h+pbJFcdfOOr/QxegqAddZk2ho7vvZoxiY7yeKo1fFjv1eNU83vkuRM2mt924smMDCi/v3b8dP
GDTeDk3TTIBZfNRV3hrtJ1qiZGiZsOe2PhgSLEGfqTUEgeLkaC8eqmjctJClaD9EsIdKRBQb3AfE
KyzN7ysGfTPKmdhm8UT8G9vOhww1+gNle2YYUpgtC0ZAKYxv+UI9deijr8mtQgWB4XnIEPb//Uv5
CX53eylwozm9FIvY9f/sZZHkmbMkiuoAIFi5VvGXURbL21Q0d6LtwQNPjf4YxpN01ApCM9Aa6yQp
5OG2msYCKjxMoL3BcLVpc/NMALFuOn3BSvcf/ktFldedzZ92YOIycMIrFGB1Ag2YCG8v5K/Gp5iw
oFKqBmIKMeHT+U10uiYQRZsJc7Wyi7pzT/JTXHl1DGHcVGh6F1twshstzS4DNvBong7EqXq0sZ2w
q86JGe6EtVreu8dGYMFd5xH1yI+eOlW5RFN/iZsAikv/GSXk812ktF8IekQ3FewjxIaAb845Lpe+
I9EZVyS9qrex6uElEk+ASyrAoJNQ4e80haVW7C956CMs9aNgo3bBqaiVs1Lf6UwnjSQOmC69ypS8
uCtddRgJMHwmHXg7a4wZcFsXteaTn/Nmc2nMVbxjJ7ZZjMVpaLhmA4g1ISDUhc6YftjJG36AfH4W
sUNnpqcAHuz1CkOiW0/b6dFE/PN1Tje54cj5JWhn1nl32X3Ji42ovclPjf77CLEGXyKbFR+5khu1
10a6m7QXtICK7Tf2uyw9BtRye+sohkPS5U4b7VhGpKgTtR1xXQmsMt1HpLcJkGiaIZl3VucQf1fO
u2TiZEFnKibVgynxaajTvawlDkoitGH8hfaI0GqHc/BqyDW1wszVS/GAYfBp0MVZmXO/IkDW1vZg
LXYxwVsjFFWk/tYuHhJfNttrmy0HAGXsU0nIis0nDR7PgOJqqVJ2dnTr29YjdaNFzK1jYZboMaqF
Z+avBJYQ8EoUc9JfQ7r8FdmKrcmQvsKMZDBchCjrQkVYKra6rOHwkNRLHwsvRr0bLC2Luxlv6Ktd
Vttpn2nQI5XPTG+bBcCFpN5PqBTBbJHNcI8KJCVDgAB7SuJgYCJ+WTy+hjOtoeUOi8QO4M8pug/C
8CVcBCxKVHIjfeOsp9JhG+9xCAbYovAZ2m5mdVvVBcq3OohN/trikDHOoqA/4mzaIScOXtrwk4XU
C8X4pD3r1d1EXkviqc+o6oX2JSegGSjOVpq/9djC87UfD+wyTXTaddm2VF77IqYm8jiIemtnFs17
V7C/1546jFyIeuxdFX5ujfuhQ2jrWC9jmHltx8x0Jb/Sm6FGdhQC3MjGI0WxOLqo6jGsnwkydESQ
O6NNboV5pMGwTez9QqpBfDB5MzO2OcGb8VaGB03cZ8ob8wVEyPLzkFLQ9cfW6wpAvgrCq7Zh3QSY
WtPn9X8J8s7p6DXHJLiCIWSsIMQoAq6V2vzy3BkIIWzkypWbFoVuey/Fql+NL3IaXEwsItaHKjp/
SuVdSjRmQt/kthUL1nIsynYR79JOP/CVl9g7Q0E4Zg++kjBuRPdrlCc1Lbdd+K7YJbJ0K0uao2f9
nsXSljqOnw6aj7HcGeVpL/j4p7AW0uRa1vWhqAcfKj0avoJIy2Fr1FSW7B41IFgeugN0/Te0Uo5m
ImNEPyMR3bdJdbEK5d4IjH2tIr9thlPbqQcyejyto+JN9s0MXWLdtI8EhmSZTLxk6qILw0JDOmCR
bRYEwDDEFFg1tWulhHTe5dG16V2ox1V5QHBbC3/p/aXGowPlA/zlqZIxPBywc+jLKbI/j820zeYX
Nf0aK8Tc4wgomgqzWubrQsI+ra01vPM0066BRbRtWOHM+WC6yCmX45RZvNlNghzQGpxWCYK3Qs99
ABAqGoe5PWtz95FNk/TEMlbxGGayUReuWuesvCPjCgqk3yDNI2M8TH07H1JvqcBtB5PXZKxXRgmN
UD0gbdaX5j0t5wwehzE+2tO4rxO2YBhyGB8G+Lt0P2NHtnLMvY32UKWzsbri9lO8mHupsEqXLqK8
M2F3DlSonjNT6+9q00Yqb/rKINevuVVPXhskqd+QebOvmtZyhDS8UYpSqNndQazuPW1uq21sSX5U
6z4G+IZmeZchR4kRbWVN+4r/Ud/MtZmfZewKaB0xlq7fVlmDeZilxFpt8w1a/lze5nFLlaWTKPWZ
ExPMfEzUqPs0klJ7ykvWmmYyvojJyK8lzkKHxZsNMF0bXjVW1SN9j+fJWpZzOWoKvDR5fB3tyXIm
tS/31PQuk6xMDy1d8znqGmfph8kTMZ8KIj3/OIhksLwpJ7t5fbxcbCklZSaM+GC1Kg6AWWc91BIw
PFd7bdAqjLLJzNWpo7j5n9/U6KRAqyrvWJvi+5tl15IChfA/ikBNj0/CCNMvJeql73/49oO3w+2x
P+/e/q0/H5sNy89DLnC6j8gLo1immpwb1ZbUaGlxRWYVh1BfNxl5zn5jLNNyQTxJ5yKnTe/cnorX
528HLB78J7ebRbfuT1ZAIIB4UCLA3QsqiHRoaMXjAyz8upe9rO/cMgvcUhP7pLka/PIcfsFgSJT7
jI2iR5sOASdrbHYfoYt3zEmbCWtV4hoN137YXUZVMLHCYS3qba/ORKwJTyvHvYwpWlLfepk1kXIe
TfzBknIhan4T9PrGQqw6q34QocGmEEGm6pDhDwRWr9eap0XzU1mLPa7LrV4om6WpGDjth7ZcDmUb
+XUR+WJgwLBVR57J9W3TQ6mtNVpck5SAcCo0NtgRhqtSM92agNQc051RmVsk0IiHS7fVEK1Gp1mN
vUEkbklMop61HrnvviklfjtkTkj9vUiWM+liO5ocDgUot4wMX+P6zfDDNWkP8FD3FUyceQLkOND8
CtrAvF20FMi/8bnSu2M+xp7d1041dFslSc7LAqK4lphXgaXFxn0Fvc+YtLsZLt2EN5u1791s94eh
qw+5VJwJ0XocluZLzbaraT5lPfNUsLyE5vKuZ889okJW5yezbf2B9IFcVe4iCctJXN3HRr8HLwY/
x+9MIJucvH6wHImBb8gxGCbSaWyZNVqmGxCSWLk8dX4apgyIBwnsS+vq+eih+XTnAVt7iKRC1bdV
JZHkku4aazlw7d+txjM7Sl/tZH4si25Hfqwvy34U6r5tMyO3d9GYe9lHKncHk2s2nTQ/agc/Dggm
6MUJM4kXZaEvT6sF8UBxcR9n0OgZ0HRIiMTgsJi0MN4X0Eh0PqkbSbf9rIDcK8kuYtJNkZ8QhrmY
ClxVfSvrBBLV4rGvd7S+cUpkezLYuJ7k4L6UNuF8kArh6KqEt9qCcrq3SzQMYeQbweCbuezZSIb1
krH5dVSs+9pA3ckZDmUcvVwLGQ5m1BiPCv/gKHMJda2XkOuDY06dYg/3yNGcrZMiZdC8aFVUDA1K
6VNs2qwvu58Wt7BeZFYYCpk3uHddUzOY6xVaErFjdBIqR1arFnl3Vns0xHQsDckpUoCv5rRr+vvF
qjw69k5nMz6w/tbbfu1CE7WNWmfRPLLunXFl8LCdtUPJCwY+1klDIQM8Reiay8i7l+6NlFRhYqVY
v9i17EvqTBp8zVoTWoUaH5u6PA1x5sBk3Kix7aOp37FC3WufcVLtjKU6L+G8qRkoMeI/szPaG3l3
DGTFA5FEK1h2l5Hw4GnyDPVKK/UwVpPbqYNT959tE9VqRaiHEXkkMlyArD2yo3iVy+6uQiuXl1vK
r3dGQDKS1nC1l88lUl2KTTuZUCbs6Ad7gEM4PpY16AhROEaW+7kk+XR/3TCed5AhWMIr3txRy+8Y
VvXN2KzxoOZ2WBZ6TldJZphqYbSuc2wkr7FrBx2rWd2P7jCnB0uED2VXnfTuk7Rop2S8tETEr/0e
bTE9kuhYO+ksfKyD0sNbHWYWPcbWlrUdk70/J2TWFSORg4tfLNVhKF+MqdgP5O2Fy/Q1M5o99r1j
btf3nKGBqNweA1VZiH2lB3tBC4mzCf/fxFftBv4IQyBK0XamyDA4j5pIz7FqOPkSuoMCMMqmcoHY
iXW+qlY7Kr7Y2AkjTaUdeWEKgKCa8Te0JU+yGGGqwZVizc2VzM9ZIOWTN1SFiyZ1nzEEJuaVVoCL
meVLbQc7e8mOhhQQT4ltLuP6LzmPjM1z1m5lnHPLJkOtr2baYdrAhPtC2+QNX+ahhCcBEmY/BwVz
ySEzli3Ti0ukSmvMR0vCRjsgrmig7oAtkrJXwQckx1nQms44Jl5jzodyFHfFfBct+sc4PpJ6cs9u
daO1xcMc6fvY2k+GQDhxj43+VM3yvtFGb4l1x5Tf5cbYze20t+nAlALzqSxcvdP9ukxd2WodyRoY
mx4MM7xLi/6QV+OePrOjG/2DblabWUWGz6ZgF6t0HjQ6B15AyyRoRtbEXqMNOwiQfpjzAaZBYmnV
Z2R5Say6nPVtZtziCbxpLJ0Gy8kgRVtDzuEgmDjY9a0ZdOfanmhNkbXS19kZRv6pk5GSa+I02Str
Q9pS/v40oGxLJ/EYaSxWAgHSc6Qjc5lZeOD22RiJtKtz4vus/KrV2kOqUaTPMLvaMK1VZKzZJp8u
YXCwyNtCGdd9lkMAzBW+ctdGbhV4U3pnNc/2ezBeE7ahCgSbhAS1Y5n5ltye5djwUiM+yXjtJTNf
08m2hZnRQ1uODMh7QoYOWpe/ArL4NpjhGwhF/JDJIWrwdGflaZ3/phoyFLWGrJy3ld3tTIN/JtLO
gJ4egAcfp/axYuSQ3CIsEHJLW/C52wGLCOKwXfuoSe0eso6zSDM+yG6vj9mD2XTUNYAFR6aLOv3J
aN+UBPjnMO/VrtzL8kwFpPMwoDjAUGHoDwe96hBKo8Rjbxkheg3iuy4qXmYk2NTWPWmg36BafhMs
hym/hu2wy6e3UtgnyFE7RDE7XQ13ipx5kUk4apYh2WscU7xkT83C3I7lxFKPRbYuXZIciFj5vGjG
3TQmRxI9zv+XrvNaclXpsu4TEYE3txKSkC2p/N43xLZ4Epe4p+8Bdfo7/f/RfUMISqUqIUFmrjXn
mCNchMK1DtmQBX2IiE9zbxl/upnHm8YiB7rwrrcCJpN+HzN85lRISj2gTHNLyuiZFuyRvPrnCv9H
1cUnVyV86Bnvm1lmVyVEGF8b6h6c7Y7CL3xCJmxTwjfPO1R1cbXBeg2Z8qoo4TUGmF2hYcMtEFhu
Sc5i+Kpo7rvuGXd6PM/daD9hML6Z5F3n0t70SblLle5RFN61MOJgNrqTqNDSaWRNpukhV7R7tayX
G3UfWvM917ugdqZbpJVvRAU/AIZejAITAmbJ1HxFAwCzlDlcbhzNgVVQzQVGocpt99Kzj4MTPcth
uiYo00CBHefmAt/5NCruQRNaoIb1m1d07274K4/wMxArXkTtk2bjvxoOBeESeRkFrTOeMWUdh1FF
H0k4fZ8x7k8fxhwGGVYqhJDfqpR4uHh6FGr41mriuXWZey13ykS9FqwZYYF9405JBJJ2IMTJL5QM
03x99sL2m40JK4rkUetEwFJfF+0pq8VD7TQ42X8x5P1IUIHMlby3kOuTnnlFXF01HQdkHahD6feR
DIAevEjan7VA6xiBASWoTaudZ3QyvEqDi0jcCPHZ0YvfIDnvTDsYanUv0+jhFq6fTfmtUbxTm2iP
Jm234WjtUgFGQpDdpJbPURl/L2MCe5jqL19xNY2+53Z/xP2w0wbnWdbmGVia0tM5QKprk2SKOeLu
OqSqsSgcxzeVoZEsuH3JK1Al/DWX0amqqUXoWDzGrSU7X+Py8mpCMp0QwV5zkSlA6vFnLt8r3TlC
iXserDaQoXOmgtwOyYUhgFk6MlqqqelG4KvynG+NC2J/qi70sDFv6Gc55VTnYUdMKZTE+KNvk0+w
0i9O5ByUIYWzOD1VzmvuWmcAxVfhgl4y8gstnmtvORcI2qfQU4JwOqDd22KA2kpX9VUNsZ+9KzV7
59Xjwfk1Cn0/DcauAwvSp+muyWbyWdV7ymUccZXOBvoIgMMx7VZoVZWoDrndHulXvUjVOUekA+Bv
vmaKvkuwF0f2hyAgqYrxpXUs8T80k4ytsT6ozOB1Nz/l6nxS9OrWYDmTLGRZ423TlHodrgAPeKwB
/sdLD4nKpHWm+pHMZ7px7wrX2yAXMnnEdcUUUMEeqnRHu8vpKmin7FIO057ghoAaDrRngyEUqy5u
EexqNVdNfGTtqzja3emGbZ1IhhV5RQf3VGR8hSGBQxU/CsP43ZfdmdbNc0aZos2cjRHqW5Go99ZT
nxzDeMNHwH16+NOPDjdYDx1OHsgMl/37gtoFefVEx+wqk546XAj0La4Dr8h3QyEeyuy+OY7zTEvw
rg3KftKy55zuPu6/Ir+NoKb7LjspJHMbCdXmQiPQsVsqmRezRJFM3KZTMNduyYOwxjPE62fNS59Y
i9/IO7mYcjyqzY8xifGGmd+mYnq1pP7LwaJnm1Mw9OElK80A7PJJUJbtE3kGRHFKtQ9F9lu34CbG
G6iIwZQSAVfacqfqzsfKqwgNKM6OXtHvcH1HqQ+mJCA6LzFVMCao9KXHT8uzHqNbfptL5TOR0V2B
C01tdTqgLdhR7hrBAoGDqv5Ka/Sr6cmh6GaoFtB2PDvc9pKJOZCZHrCHsHaTN8/WfXRqflgrQbvg
qIw/SvG3Ncl2VNWnnJlby1fPrrM9ABuLUoeymCHqAzrSvabLYLHYhKQIt0yCNUU/Z4/aFD/qGHqh
IvgWemiTVOzc71yDZ25Qd122QSLgeQ0sfjL3pk4li0fME5jYMmWvAc13yACOojFAvH3QSoYiEnzE
3F9STwss7cdYh09OVgDwaC/ZwGRlmlmTsajH2rgtDQlcfITmEsVLmo2JVPQJLhZV0f+UVtZqCPFa
1CvWg+v+WidZd9fNWrr5d1e2Ve7jZwNFg1P3P6+0/hKa2f9Z/ck8LNRhH6AuRmGnx5QC2pgqhDMV
GhNNOgHYtUrKCmyqEEW8Uha9nyr1P8fWR2VBg/zrieSVUIdMIkJjtR7xypKgeaojxcUorUG5wTF5
YhJen7okrk+1pJ6ktliMIg2AoooY56SNzT+bKnVyurLrPjWDZWL13z8PadEjShyD9ZCJZ/IkIc7/
z6esB9df/ud1/n2JuR3lpmkBxqynZC3+rKepGCZjU5Qpd+TlNAmn+zBKL9mriqGd1k0qDMKFGCG3
jlZQfErDgv6qVnw9ytEYceom2M+e/SGXk9Ytp2p9JJdTofRRdcxDpppLhW39yNY/NYFR3tGZ+w1A
CRpNg1tw02AC9CkycG7XFyj15Yx+vdby0q6V/god6vNxVPORQUZAIOcdgVWXp9kilWt96vpoPVZr
wKdod9AKWxD+y0v8+4z10XosRTwxff2Z9XfTNnVYumUvbcbp7wY+nhDUUo52sGr2yoRcr1c8GHbT
ra/aA/btvZyqvUPdKASaMHQGFQesAH871knFVGOb7beKtFgfYINsIUxYBTYO4qMGuVM7ktbH6bWe
vJ9KdQ01sCLuJnoi3Xo/2Ilf9H9Ret2B+LIqg5pOTVxd6grZdJv+diEdwHk+qrI9F6ncR0nnWw4V
oOykRbnv9OluIluSFtgRnvZDa8QT3dkDXFQaoUmr8cGUdzHr50qNz5aAs96oOwx7B+g0mgFvmEn1
ZB9j6e1LRQSRjE4RiSS4qHwF/xdMoyoKcsg8rDgZFFVfOvo5TMdb5tSvlFP+Wsp+IIWoX0LrZCNe
kBCccAagwa/2iWEFzSFPEx/a9jZLpm3cy43C+cgTATGKokMzA85kgCkIm2rJPVC+hb39MGJmsP3v
5TTMRJvZRebzjUTNQI0O01wITDxT3T3ivMPgSibGf1o4RXEKCt4OUnPeG3W8k/Ji9cwa1cTPFRgH
uNMMwhRVJidTW7DsioLKUrYVU48MEWYFZqebC1ocu9/EpO4zsL6WmC/SIPhtdn3Mh34/uYdac7ju
04PZZTv0URvTMwC0iX1FKbNzpkM0xL7bvIasrrK03QumMPFCxgKGMrn2U2rQm6+eDWd8VYsZ32by
ihGNUn3uTzNr21h7pHVyWVaOXW5wkjjlvYn7oYQ8onbPBMFtNDIxYFAxgaR1MtPSMjvf7geAOA1m
65wRQztklNKqdtHe4MxjBpTRaFVrci6dcqtGJvTR2s/Kch/z9npRbxfhJC2bwFY+sPVvSoOKGQbK
LH7V3GeNNUpf4lM2vF089n5xTY9UkbFH6ZucmKBpyrmLBonybA4mJt/OT4rfifVp538NQisw6LAu
bfzQ8dus3NtdtSciKaiMbgubxE+WqOia4nPVM1mvd+pQYHYS55qEFjREvlM/hARn5Q2bpX1qzxHr
ZojxooasgmB1grPKO1MlrOyoOpPoi2UT7iYGMoUkvdKyd0N4o0sYO1QyASYAtPgG3QimaA1ovN8l
Hkb8zPoxC5ofiyIc3nIa6hsnBPo2491iSIko6cn5B7y/yKH3ZS+gaGVjdC5q2moPW5oaghInfobj
XLFpQEfeRhlMigg5debGj7wRggN9ccVCaFpQYZw3muy2BTkRaj+dnNj5yeINKZpyqKPq3UkcLKwR
+Q10CSodfWe+9TqFLHhW7egAFTkuUlmqx922BkKVQlzIDunvKYUY31zBS+7ycN5BfKZJeXVjAslV
PiyroSaH+oeAJqy+SZT5Q6gzRA+HcvL2sx3e6cftjI7Lx2ViM/AmUkzwKn7+6BB71CkRZmaoXztW
SLL/ZfCiYDx2MRVQo2pOhued4nShWxVbvBgHjzaL01v+JClchbOPHDZLd05a771GD8Yp3hY1ERYD
3zZkEtm8mK3xFg3QZ6YQ6z5fzqKmQvBHlT8LjWRO/nTPaZP5sSDqekx8DdRMApY3pxLaRVWQQPNx
MhnMSXdsKuYhjtxG4d+pwdupqVTOcHqXfKZEziJ4mJ/mqQhE1gHRy3YOHeVRiy9eNu1aasUmbmuX
+3FKvSjP/8qweh5pPrp1F8SsJ2TYnnrCA1zjrOcIUChjxkV+wtJ3i5xPMFg+PiWuqioIw3erIOWH
intFUy9GkZszZFhEroYDPU/F3LtoVoQDNI8IRYVbZYtbv3IIRFewqXYFEDtjV+fegRX2KZrEAaZ5
MaB2N7yNlLArnWaDxlTWu2mgcEKWraW+xqpF3Vs91VikYK7t5BgBAuqY6z6FqfXQHLoRdfXS2lhK
Zd2eh9ogBYpm8bmgepXN3iEK6102IyVM3oVq7TH77yqoh8vNM/QIAoDv0uMCjuo7OPxtBeWxTwpa
9xO2Tdzd3rCjSMM9Fxwo/7s9M0kplJ1tuefJ7rcNK0uNgqAjW8zM9S6PDb4D7mFGDZvQ8hkGdTuJ
yC8dwL7hto7srZGkD/IizokdUzZQ/V53bzUIeW/2KIGaLAOqIEf547XO1plgJ81oxluqMTpxKVij
lcQ6xFI/jl34N26JZ34xqn7ets7SgAJhFxvvltHtij46mpzpJB93LkaGQr9GRnTUuIMozQTSJHkb
u/JumOIzEvF3o2tOqVMey8z9pD27FQV3RJXVx7IitrOIap2B6l/bZLwxU7+JmF4aQ7rdWQRw/Riw
ds+jctRKeU2KF4j91zSZXsDrftMT6/dMxnwvrLcGkDYxFxRQZ+sS6+pzq9j4LJastHHbsLozHhkM
eFOmTGyYMPUjKzxla03hoRLaNfKSl1Cznpow+iYU5dXVGFtAmbdlii3aIWRI7kO+CCFBeM5EoJWk
QIVlb0kjRYCA8vIFFHKo34cxOdeQFCgA7QRQRiAZ+7Aedyw5/ZCCuWgYLtP4ABOpchm6TQXgIcVd
zTsDmDstp0GfjhA6T6RyYY/AsKCntJ3RizcPdzaOPTR3yQwhipE8VJd4YrCAbAyQ+srtcLns90UM
7nK6UwcDzVPuonEKFOk8ARE5RkmGOks5Znp3qgVFE/tKrfOt0fVL6TnnstJOAxwvUo5vaUywlEo7
rEp9T4aHev4ORe40ifSY6PLouhQXI0Y7w901lMMHCt9Z6jGTvKTK98EgGhdvQd7Ffmgzu2DVI7N2
U5q/cANtgLxtouqXdF8mcXe0dxCLmzJHorZTTZRIzaetvWrzvUCXKDfobqbZzymwpOfQeYj+72ze
60CJ71L+KVh/sdbcmD2mVflqDIdWDzyd7/2jdN4NGFTEkryDG2fAbF510OLWUf1TbMMn8ZnA4Kr8
FskziUw/zR/eB/cUTNWI127VzdrWR3MDf8hFEkGpAMacP75IbpUElrl7gCfzJpbb4W/fbwzq5yR5
2CyiiUdmvBu6e+b0M422zDzjV4cIoCwx7WRWv8pseEmGhq62WnKPIXebUnF9ssYCKaqttZsk0m06
Ocjt+EOkVEwQvJMJCCD3oPhFI/wy6OJcbldzSJ6kU9CU/FNmrl4iKZ3fLUB4q4jGG9D7+lcdS2Ze
JAINuwkG9cbUhHLCad5zMXS7waqUcz1E18IbZMdoqne+qVhMUsvE2acZU9usyUqaEm4c7rPeEEsc
DfjqkYa6OY13yzGVHfk+9SGNspK7npK+e7N+yVVqbsMcuzu370BscE97y6ZphnkvoAzEWJWEWhSb
dDEyrVSwdaNMdqAXGmuWBbSf2J6ArEywe7YQ+NdjGejGIJSAzjV7rgEbYTBZE1j0rDq2M2TLfNRe
hWiyx6qrIbf3dT2UaZUPmyfkMqJRrdoAq1YoYIIulpFQOa9c/nXzRey3kAppF7siNxefHvyFNJpv
uqZNt9kJqaLU5vf1EF1h1rFFQrDAZDyRrQqFgw9q/bRYT7J2JbY1jGDU1IuNRmVu6mMDi4KxU8aX
lOTDluCMfeLSc1l/c91U6Y9Eg08QZuQxyQmEoVa7zSV08vayPoI4dLHH/FbbmQblj1dGhEKVQQPI
bKuwtlLVepFdTTdQxJ1fMG+8mgnT7MW+p1jZeI17fDk6Hy48MZiI3uwAleNjViqRPipVCaFj0WYH
rxZtUpcZXA/PM4RPl2MYUruELu5czD+y+IcJyOxbrc7zXi09M0irIXxD7XDOx2IXF0X1rIJquDam
0WxyfTQ+CqhtYkj+oGbZRFlGqsvMIzE0Vyrytkmlynuoo2YFLB9agg3AZqbpDCLZDZ8h0zGJczXF
b83+pDSFcUl7avY1xph7ZnBlKS0dnnbZ9abyWJHlfQ+BLcRW195yaj8bZoWZX5jm9BkbA3XroSZ5
T8bph5J/95pMv5YNDG4VD/+xkEBzowFWQiSc9IylcEXry9rS6fgS6oLXpOCcNGZ5XAlcnf2YZisD
Iafc1a5d/Lh9ddacNL2JcGh9wvESYq1U1DPJeEeYb/w1pENMbZj8HglcokHAtYVNFxqygGvotHYK
pk/5SyPlGlm18VsM2VVg9B0aSVGrCGAMx8Q7NfF1BgYNPpyGP86jwk9lBlPeswgWTYazZdeOD2qR
KMnqaWatR5Nfz3br16S2996Y5i+m7LnKRw9X/lTGVwoM0TVTdWufPFPzFzsP4faloRp/yeIm24k6
/m6bjTwaTpMNJBIOiNEoomUi58+7XkpjXkvv9sidLOzB64IBflk63q1RwCE0Kxq6lKNsU5h/Y42w
RWD4P+yOmMaSuFl/pnbgr9/sKEhTF3l1C6OXGjnYvufIELtizvUXQZ14TELrvcGgdos8L9qEzgDx
TdcRT/WEYnpmrR1mzXAZrEva3GaDr0Vq/WtUhtaTLqhuwu2GMBeygJhARtXp3EMKYTgXREV6k9K/
4hwetoYA6xXLrPchxMImes6gipIimZZXJ4qHH6NG+pFayPrNKOmiNeXIAJT3jIqmyRgT8Q1u1UCd
ZfqbkJ0Ucpw63O0WgZlVCYDXepkiLsiiV1NFO5yNvf3bZLVA5Tv+2TQMUwVMAKaGmUv3bkgo5Gr5
SYnK5FqOtbebW7V9mQvehY5Ao3MsPJfCap+wcVhX3LKYYmRLllfWPckCIGkHuPBIMiJsMxRv1Fqb
Id42wkEts1hXSeVEgIHCWJolvZNcKe62RiZgNkwqSEUis9aNGmnVprW7aTu5CMOMhrzM5XNKvVS8
RMvVMxMZkk7AoLBBRMyZUTe7dRFfcaFhPAzTCjKCQCQk80u6/mVH701fqLr4XniIKvTBwoVT069Y
cIeZMUXXYRgR6YJz2yheK25tF/cbVy8N+NsoP/6TDGqqoA0VROn7IvFAty8WRXiH6WOY9Q8xkqw4
p227g57Vs0imeQczQr/qLTOK1c+BkTbzm45lNXfzz3qwzA8Yv8KvEkd7gqA+BC4g0/UOoHdQqQAZ
Y/boY3Gm2IN2QZq3FACMrzeUMFfjVa5FoPkJmHMX79V6aN30rhbkhapeHCvMTqUpf7V1zGybBi0z
zeQEcfCFVWt4NtDxNxuqjuF5Ih/VDw1JcpGb993GmUfh02FhVqKPGWLWpD7Fdpif4Y1hl0nL7iNP
IlRK5M+l0vzWS/vHl8+40JUI5Igdv7iKPV4Ny7rbhoxf1g038ogYREMJOuSGQbzkJkx5dldVE81p
SraAY1vtM8WqQzFl5s0gFO/gplq6F/okKqylHiV7ezZ35DCzzAkn2ws8M71ggucGBwePptlqxdQm
zlW9EL3XjTYYlIEsfGcL6Xs9NEoNQ9XAPJwZ387Jp+a7ZRLG27d2cSVB1r7wd+0lt8OjCRtqATpS
Je2/a00lD/Rx6sMAgPw7KqEa8ag0VWXHVwxasxVO+Hma7pCiqLGaMb+qdPevcBTy67q7PqJ7oqC0
JC53ecZ6SGI18TH5ACFa+EmjKSEpdQtOadnAiRULla7cK6YzyY3TLvrXUaunU5ulfuO4JRQZNprS
ugdLcR/rIRtnxNfx9dE/x/SD62XFKddSxskyh/3FaqIwrPqKQgkweGX1Na1p9jtF4G4hzmNXNLX/
/0VSeh639l40VJBoGa+b9RnOcpx8y6/jBomzx0FEiPIXcG6F+T9LrOGx7unYzXwhnH4/yDx5du2f
RaHXTy4ryH9BqIx+5tZrFO3rWLY8I+QZBL5ZPr4sEeQVU46K2N1tNuTOt0SnoIN6obzbfWk/1V4O
vHn5QSR7bVv0xR+7UUyyVdT60k8Nmrwxzp8ip7kgzHGCRqfctQayrNEswzKhdquuP83MMZ8BGpWL
0z3KaE1GlM8Qxq0ARNYGVp1fjGy4xqVm3M1Wc4/IJUEG9MjMo1HfRe0cPjqDuaN00/7oxHSz1mOA
rKtL5U3Xf7m2WWNwEavTb6zWEgboGOnKvrRJokj19B0ngbknwG7H/J6aCLJ3fwCRSnCw+d6PY/s6
zF1EX6rT8KZmGUFNBaNT0ih3S4U3q4Wm/Jmk86OBP/fmzWYRmL/0zGoCuyeHopmcksJ3Y5LW6346
jEEnF7KRb3ZVCVSMtSiKJOPNC4ku+2c38U2AgTenMDZdIfrb6nPzNG9naZHxZZhVk/JPqlHNnucQ
K1VcvOo5vboNRBSF240ut+ksucWzkEZNTaDv2BJQwnKa0gmTnffIHFgvqXp86NHhMYMtwuPE92LR
67RXh9D0PSUz0GSSCUNulPNb0W90XHybwSq9X52Xblkcmn8Ty3jKzGH8hn563npiZpI6gI3yZNqf
8kqW1xCW9aaV6XNW2ILcZcqQbg5lMVl2CZ86lMA+Togxmo01d/qbPt/LaoAH1tvrTmzq74aTE1tV
kOZG80sENfqdd0I5r/lSCQqFdE4JhLhnpI9gCw1W5LSu0T64L7SgndKYvl7MC+9kU7gHVnb1PiYN
c6eXZXVT6oaYnMQGHkbYJ9Q0NQvwyle3HHX6rvW8hORZCqcxqLJNLDzl6lbVi9K7+t1QrOGtAgq3
vrdMuNdOn/SjlMxnm7GsPoidUg7zkNU7xW55u9l3pLbEkE2UXR1VZeIOq0YnbOWKBivZ1h79HEcv
BLhLt7ytj6JopoXjIXGEZgNfQJeoP8ESBinjXeB13nhGT0dk4xKyWFel7tcRkmTVI3ixW441XlVV
m7THcATQDH5bff5342Ip+NrVaonTpoB7vv60kk2yYZFh7odCG8ShSjVjB1vV2ZRDCKZAJPrejd3h
vA4BkVCGU03qlFgGCrXuKn2jTNrTMEZFYIWW9UUcCwWVz9bEY+ssx7SqwaeiQrpywpfVVt+VjbYd
XW24hcWonQkHnJiJBTqB5wdpZe6HdGZ6zm380zV3Sq2GPjVZARYcSmOl98VODDxz/erktIG3sYK0
2lYpW/4vmdwW4eQmXQOl2zotGr+2ikjLMaKqxvIiKddbnVdSl6ew9u6JTklfK10tjtZslrifkvTW
G9Z+DVuctbR91KoJq/T/OTR7zdGp+Eb0tiDuFvxZqmThwwAtFZgjPMn12LrhxL/qM3MvpQQJnSyL
p2zZODGsajVDbQKI2Lhb4ayea0+9Ejc9EEyLDrBxbwON2CuLg/Hr8JShGZcSrWFKfWeyRdjsIrUa
D9iQGevFjPFVJhaeyqEcAihL/Q5DSf1C5+7ZdWksaS6lnTWpp/GoYA+VGV/H1vmTx3X+QReq8DOR
FHfFWOwXTphQHEz+zOhUAtPRkwdsDFxVWiJ+VN6rmmFAGr3saY1dCBXJCpZhdmHKlQ99UTpqg3lt
qzL4ojdUTovkG6jmHtOVd0a6J+h0ZQYsKotGULxoZeHkGm8sDptzaHL1SeYyTqvbv1s6lZAAyp9z
5501TKRUs+f6RPcm+XR6SqNlPZPvWQ6IyNS/bZmln/we1mIlsszAzuPUH2PjmVewA9UuLEYkG6lh
2JZ/YvSCJMQuxCnbNh59hzBi3WPyUxxgTv5YYTDFwnAycNUcktZMtvFCiVmP1Q6+ubKBfBh9U5uo
eI5j2b+kMh58dZzd/boLZd9FJhQ/WA14kEk+qjqaDjSwewT9RvQty82H2Tny2Y7dmpRZo9zkjtud
8Vu0dEng6JBNG/vriVw309SXvgfue5O1FKDXJSAZYzUmNMWlC9IR3vQ1VfYMSk36ODof1hgeoxE2
/rTOoakgQYeJBd6CjIzD9VFaV+p9jBOO1dFnbAs7cFhdnUSNvUjEuXl1m+QPcvLXNu+n76DxY3/u
tPBshQXLFPgIvivK/uYQckZUN5ZwBoGE/nkNsVlUz3anqWA5U1anaktWInujpaF1k5GzNXrYZNCJ
4IcYfXnXMY3jnsH/Xc+yCdyJSHW0VAzkVhhd9KxrFgTptljSCS0zdgkhcQ4m4NLremjdwCFBK15B
0QlDYm+aen6juowFKZ4yklpEfIr6wQVcVw9Xx22KfayqA0VyeJxmVqTv4MuX0kToR0xpnxrRtg+z
oFFQFhrhCvEU+k3Uwo03CyC0Kkzi3DMiv61D5Y0QFPCs3gAZjtJQOtnOn0Hvt+kIS0ebqvjZStGG
V0X2N+oX7YoYvg+9rm10u5Rvds7MEEIbA5tL9nCc60HE8veUyqo8jF1vMh0eyoPAHPj1aF6OxctP
o9Eyr//n84TYtsqsBdhNjA+tmZ+puJUPcjDoJ1ZY/aPMTFjgw+JO8znxo0qbX0Qh/3kU/+fY+tN/
nwd41DoJQto261Pm5QW+Hk19+mz2E3bA+G/r9Azeqq72OyLvkl210GoHI+RWkdTdXpbmjwTO+XkF
wtA1sC60D18GraIdjmbJlzkTbYHXJ1hvOZWBoFSGroGiy65e8ITNomlI6aIEClrHgELIrrPsdgu4
ALkDU9aMuJk+xDcRs4L5VCTvMm0Qya2pJpH10kjXOtaLUU9hEpH5Yy+GswL3VfqhViNvW0lM62ak
mt1Q2hOJQnDhnPxda4lYhGuHHNt1BzbqYgOy8h0ggf1XSS8njG1jlN21gVD0HQIN8Fz+3ZdibOdd
7BbGVSEGGBAM4ScQP+UtF+DILTmor1Ut1Y0KX/NHgzQ3DOMXWjbirdPw1ZI9EL40WsO8U9AslW5m
nVtVIM/ivvgSj7GOD7Tr3wHVvudPSmFF3wgFFKcZlBUMZnaHmnfdN512G/FhvuiWdaV+TYq9IGu7
m9J532v9dKiypv6m6eGOMX16Gya7vDTEKW2jwqu+FU3sbVJbzjSEvCWLNsbkuhA4R2ec97OmZRuz
g8A5UyztN6aKR0GNqr3RQfmxlk0NMGzTCVIWiqp1rnmlyL3M9Srem3nVPkXZSFfQEsda2tzYuFMj
R69Uwawfx8ZXQbNx7E2kEwNr9DlajqUobYZ4XmC8Mq4vFWtrilitehk98DifDoNGR+Gfyp4J9Wk0
6PIllscddyn3DbNBNHI7oaze6h3ERTLqiB7Ag37mbXjudn3YCDM+6K2i1zjf9QQfAxVkVkTtBc3O
WzlI9bAeWjf/VpZ1I5Z79MHRpmK+XW8SAzY0AEvs4GGnnvvfhpfKM8WjviYBgyPrE9YNyuKJXE3C
Uoq5MC8GDTYajEaiMRB3QMLyQpEbu1is0sXycMWJr/tDxLqiQM09u9IKPNW7dcz6uUqHXL9yl3M3
FOmtXZQZyWL6MAH0OM1L1r6HcShjMm608s7eVxHLAry67GXEOz0mWP2E3iSmr0w9hRcIbV+VePAA
xb5J3WzfLssiGVOFX3/aLKkB60+/dnV6DB44y4O3cJrwW20dp6ueiuXV10OtUm3NPCUEfHnCSt9Y
npUSTz5BsH4IM0tvsUZXbIhk/C0L69yn9WqyYvDkZzH6ME3a+5jpP/NIt1AHqz1ta0WlNd5lROq6
pT/pk/pu1iQH0qrRuIKWn1L43jgYCjCEDqe0VJLPcLZZkynuK9g+8aRS0tl8Hbf5JRR9FK6j3ddJ
UlqR79b99R92J81B2k8doSaabZdGyn8/cd1v1WQH6k9h6qral3VjReE/j/491hixr0Jc2s+I3pAV
mOh7SCZrXA17U/u9lsVei6btmIw69ZiWy2WixCDoX6kOAPnUpvjplQdVo54MuXqDE/jdy+aDm2jV
TpEeKN35ODZMvyOTYIxuQKLRsljW7IVbBySK+i9M6F/ML+l+drBfwuYszHQP3BPIsb1EhGh3qciE
zFVsUN7YQtB065usjEdeQfu04vJiyMjC71h/wLHb91UYLAV1JDYs8dA4eQox7YTEUY2niUWMWV79
wFrVXlRdp6lU628yBd6mVBBga/DfAvmuF4Y0r+OHa3K7getEhwoLjYoIV3gFys3sB06ZZxrJe508
CZqQFW7AdKl/oHxHczt6w6XQ8UUWLulIHlIXWMdXC00hHxf9mUR0rLdSsmps6jAxVfrCfVPBd3G1
uS9xMV7ilKpFOHjppkUfnHCr2TS19y0UzTHptLflXnJQQ88vOvFhj7Cc+qx8kItLyIu5LbKfbRnd
x0j+XD7S1DCYRQrM4SqqIjqA0eazs7meB5taxkTGdzooeD+kfplcjyYrBtgMy56Xhu9zr73mJZRd
aDO+k41MEO34p173n9zPShj34wNvtDgUhuZL+te1qf8xYvu3Ij5FNE2bopZ4FOvnJkzxW7Vbynu/
ByF/10p+qRoWlt6MI8Ltuj1/aW9HlFOU7L+4OrOlxoEti36RIjRL+Sp5tjFmNPCiYCrNc2r8+l5y
3b7V0S8OMFAFtpSZ55y91963PTGXPTzdlM6T13DU9nRLJ86EETfBiMyuoWEoONnaxj4MWeIvlueA
eXjWzFs1HRA8N+0mt7PHcjaeCMI80zNLfJveVV1j/CI34rlu9GssxnCtmdOhd5BRy+XidnL7oheK
RzZAvjFAEiZDBwJbJX1+vIf3ep+VLaqqofZderUT7gLEOngt3FcmcO4kP9te/FamZSHEwWmO60tz
VMePyPIhg+XYhcaXq+CFJL2zNiYFd3Jqo8OrXE8PmolDoNzVY3lPy+iTtCfMMAltc1MLvXDMfkId
3FEtwwv9sQ7VTb2Okv6tstyrLhQ6bFZ2ZJQM49ZN9lolDwor6xriPTomWlrjokerAuFVXRcSDclZ
qEJD7VbbsCYY3AnZKGdVO5bqfV2RGmdO2VaMQJzVUWBvifNthNDe663ygfPGKQ7o8zVSYlZIZxKW
G+sOT2TIyLlDxrXiKCoX7Uqv09KsLlLLnoUVa+uphS5Bi823StM9hvMAycjG3WmnuHrA6WPNRVdl
Q/2zuNbLGjnfGP5W1iZANr1i96jokOWsbMxEYHoduJcrFg+KlrZ+VEmy3VRpyfle4NYVvU9ymgVk
ZMb2TszpNnZiOqPZiV+N5YcMHpkiyKxkiES/iQ541R+SxvkmiCtexbO4I3fCXRe01Ir5R6BhQ2GB
IzmChtDSUN90aIU9EiuNlJJywsmoY2EeSZe0MJuNtUp0G1L3Or8PqtDwCTy7KlHz6zJwXTAPA3rG
gpRJf9aUX8VW3gpEKGWIJspuDhPNsq45kOFwLK1iDy4lW5UyZHqZKyTnFea7lbIaZvr0FbqBgTFR
JVkkR1aqRZTmjmmgRlQV/riZDVeE25jeFadfGpNz2m+NREGIYUsW1al9qjN55fD0i/Hw0YmCH06+
W7dU2fExxpsjaWN11YiV/YU/6jGVyYuCm6vp/9C+pMZSLA2pCcaSJFoZJVIbXUGxFIZYf1PiMyOj
XMYd7UfXdOlmqHhT1Fr3mljjD4xmXIrpl5m3n5OAEIKp2uoUhEpa9YEZl2uB0Bp4LtoeqOe2bH4s
J9f8Io8fAjPaEEnmOzaKzjRyp41u1yvDlPLE6Oqzc8DUugSa1sTXTSlSw7547uf0J6wk02u7vRqp
0dEiMH4BQ1h+gSF3nHBLioYk1Vm76/PxiexAjMRQYQZjJ9I296bANtaJk8AIAi2gOg07NtZTeHcK
gdykBcZBdBQpMkD4FYYNr7GwfpVxuqJkp1+q8R0ucLu6jVwy5YL7vOj2c8dhNWSc3qPnUIZ5HdB4
Ss1Vdhal+94ZUFUY9t1z5DwYjoXKEGIDocbxsxbwb5ZCAzaaBb4KmoAsvB9NQ5QVYXYniy9g7D2+
BCWqpSFkPl4kuDhCFJ7gvKTQDd81NDw9fcNZd3a+LXtEVNPIF0VEa7eRZMea8ji53XNn+y1QcU62
1UtdTCHWqGSrOXJa264g1BjMsmsTOqxEHmSY3jcDsXM6/cdt0eu6LEBYlEd/gtfksX+/Kq68bzT3
T5gHZE4XOWQnCwR+GhgaJtH+0mfDn4FGuWuybEZZ/sZR45Wrp9voRvMwoffTZlXFo9796nQx/Uob
cNul5AepGVLMDCUf06YDgvq7IQ7OBdrLrEFpqpUHxe7hvDXTClP4r54p7WogYVWplE3EeSMrMF8F
BiAozgP3Q7gmGZYzVl1QlLUfJlN5L+20V8iDObRuXq1Rdl9qS5BSG0ynZkjuww7DsONWDdI9qKAb
MswrD61Wcyb+HF9rQdM/sx8dJerORRcU5JT2hgfWDS8yllkIUCN6eBcRsAW6i3MPah1kHyBEQpi6
c1acdXsJV0jHmbZd99wjiNgj1hpmk99BFHdVm+MEb2gTRDHiMmsWVy5PGKPGTtd1x5cVraUkVq9p
FydktixjWLKVYkOd8OdFM/JqMBEEBHlF4UaedIIR5XzrPtOtWQ2WHp0Jf/uOwCyAXRFo39r5nCyf
3Z5KNXXeIsiQXpI27RmaksuZ96yOxffQjs1zaJ1BU6kJkJudlDQtklz5BnSVh2VH822GKFSymZOK
QY2rCsooGSVUDulGmysSrpLqokutwdNQIq2BKNCWxYqBfHwKCl68PkYSC37LjrpPMZpMahqbIeU6
lsNwJleGJG57YsGtxBHRERgMFtU04xzYiuTQBsYld1iP3SrbpQi9YyPftJWVbW0rSuDKIOfvAkmO
Iw0FNy/TDdbfwBvL7Ctj5dYt8EmFPews01G3ajN/tVH9604YQHSqYq8S2sJIwv2ZRjqN90jWiPcy
LmegWm3kTBDiBUL34ZNyDuN3ACFOttaL6UpCZ/QMgSz99SFUnuvEzeiG15wBup8MiYMXqXdNFgFd
s9r3sVV+GkTjYUXenelCFHOS+L7fx0Jh9x5d6hpJP3noYc3HLhuAICiTgIGLbI0/0NQyp39PxdIV
bOeNSGMdnWDDLj8gV+5jm347C4QJCccR+q6gsgmm3N60Lgf1TCUDOn4Ka2XrhpAoynFsIKA5fqzi
Hez7Yj5MiMFRFQFiLFXTJ457HuYQbRLXOsA6/mKU7b7oZ2aIs/sN2stdz0tgeVcioiV3zF23Y/Sh
xMOivl6R5+Y5ytCf82Q+T1XVrhUFAQKHjcrU7U1V8W8Dcf50+bl+HtVD5pSXscK1XNQPc6n/qJzQ
5Ox8WpX2Q6rNfYUXCUv0piJrY29NlNWNckIyt3SMQ0QZZK/B6T4wyNlFtC9WZZIj7gmLfp1Hvbsj
2PfVGWbyZ8fsYkiOprNd/URTjjldkDs70+eINq7bHUQHNknLg08rV2ZvUP5MS/aL2sp7wN3lYlzg
RBokxEX1Tv9iYkMdkula0DYBpAzjuKs/qyjqV0F/Z0ZWsRkJo0T7sdUUhMnWSDM8DVHrqFzchs7k
QKfR75k1PTq9mjaKHdybbcNAgVvLU5Yhp03cNd52oHXlg6jkeFTT/KRFIVuw21/hJWym0Ia5lAK2
ImPaBYeAnrMYXwdBqC+cj5k2goYY0tZyj/TTa2TVJ9CPxtrMGiIjp3rEPYHRV+P/LltOvJaxt4cK
zieRGrTu/WJsA7+jXPTrzH2N14WkH4EzIkTncSRqEedax0iiMzOMbA4A5V6jR+o0+DysVhVr3WSf
g2uER9ee8WjGwCvSFkdFv7dKFMpEfEYeSyR+AEhQ0tAZA+ET73vKMvDci4sHOa0zAfmoi/hUqkbj
t0a/qRL7GNP2P+Qlf7ESt8lhUUOG5UyfiOV67YYvTBNBy6a4Sl2ijMbI8qLQbI/I0ij3dKpfJy3W
ap041NDQjNWu3gSVaYD5Ue+TOb6bHd3ZFU4+ePTpNk2HoZteJnLEnkq459jvqDUh1PjZPGnRrEOb
cBqQqtPlvrOHEpl8yyqWi3g1sa49sFej0IU9EhicVcOW5iFz38Hra0zBDj3rvTtxJVsS7biIYLah
DHX85tIThbml2i2ZS1Lscel1D6w4yFNacvz0Jdme01Uud3AswDR3wQcAwFG3vjQ6RL4qx+Yyz/B5
bRuuvF3q7xQowNwz/LxlHWxQCSle1zWU+0Setuo8rgnkxnGV0zk0yBvMLIERDZZUK5hAZUlNf7/6
MQcAUhUpy9GI+yVnsqOg+SLOS1uDguWyUOiaj3KsPKmQZxICYlCW81kxyGxF9hFzK/vTZAHb9KF5
TIkL0awm3aqKfTYqpT4QguwNOj8FUcnmN+pZWIELpY5KKlDIiMQlOKxzVB9ayFbLMQ4MWvgWMshZ
ydylN6vmVxDRz05vnq2OYggODX1ea2vTbfREClI4EyXOMVW7ZtmIN8JCgCeSkZphORVBryIkAS2x
EdKRRBivIEVnS39ltvhUx26xhs+Cw2BGvdwaKKvDP8nk3AUQXSMpDAoUk8YR5zrIsxXmNA39NqS9
eG7vFCP/444JBuGcQy49hzeU6Peospo1x1TH0x3WTO5IDA1phDEpjFiHd4HKBVP25i/cjf3UMEKo
Jsmsglu472G29DCRSm57ct+ImLLUcPDVkaEbjWfGNjqAMit7sHBTtKOFgNBxfzKdjTJ07tvKBOXm
7stQ4LWqUBiODnYpwnFM99EpshNetQIAM5ojJ4Ir5b6y2ps2k6mk7RhHGlyVminuAqQZQXruhH51
B9VmYBqfGCHu06nG0NgSpSb0bzdwvmMHimWkHGPHhAvp1sjoi7PocdfQmOFmQrCOjQPuvtn5RRB8
OWjSANLBmR6032r570Jc3Z6Ms/dUheyotiyhHeN7zg7ap0vIDp2AP5bWC66nYZ/Y1KW9BOdIGf+Z
xfJpaKZtiyKOoSqHdGqNrdnar22ucYboTO4J8IACx7JrdMpON23SA3M8gq7zUTl56jdi2jvOCNE+
x5IsTMI1i/Etj+gyOXnJlFXCzy4q/c7NYoYjbRZwjP4TEqY1aUb+eHtImCdsQxSH/u3TlkoLrw7B
4/Mk6j2Hy23ughIi9KxAFQdnNcx77TDzOx7qCfRMYk1oXllJMc8vnJ0RvkAWHaI8va/VXO5lH92X
US52UOyeq0VcmirfaN0pldgj6JEzkQiSXTZXs09op6AIJNRMyUW+UrGmg4ibV8JQr5VTKediYsON
1fCkTpj3FBVjuoD61U8WmfUanqyQVGg4Hs0Jn7LqQfLt9r3lvNvVCSTNm1nMZOVVuTfSVdozSXnO
4vx7pCHVy/EJ9ja51qpO6E8xRN5QxE+CLuxawKSah2oLpYS9bOQwQoP5PTfzp8yoCRMmFLwDt91F
TAVKJ79XHHl2h/mtd1wilhJy2QHAJA3eScPFTJgWyGQ4/7JO1W9xVl4Aca3M7FVD43g3Y303FCPy
JhSW7DwCSVZzyFpgsjGzi2xc8n8cSC5u77QrLcKu0OM16hzDb6Azzm7BCZsodOQHZ1cpKIbVcB3w
5tctZpWgWEBT9Op0B1ZOdrUZoickD60jfbyvy/Kj0tNPpbGOCvKoTTuT+wV61EEwG1bhllkZ2YOz
aazUwUEmkvS+Qai0L0v3WpNQ5+kGmN8SUSjsRXpx+VOOVP/ojA4YDS5vuAdOfXSaWW6WP6pzcmuj
0zALtPwh15OAgX3y1RA2gUg9ayCTDvHbWIC60TTOsuAXTbz6Bla3mEqGeAqGO8PJVbHTJtJktSQg
Aild1qJMsoqYCXj0ERr6miXgkOSEsGlJGa1CBSZip7Mm6ZhEZCVNrIQRvkMVqHhf0XAUZv/RY0NO
qxblmGZ/dkH4SXH8RM7cXVp253Yo/NJocBoWIKZnrb+6UfbREYBA0h09hKEJ97oVPvVhu0/M6Xsm
gmdVDzq5qByzmrTXfQcmGdkdvRs+G+Ah1UJ5zi12E2VxPw7GY5LeEyAQeU1AiZyK7mSUgJWjexys
xza21nFQMO43vlDcQ7agd7buGcGlKa0hTf/kqgcDKvpDW2d75E6jD3T9PMXb0OnCDd3yahW7ODpb
qf/UcbSBrXhgDEFnNPtuyplCoDa0NUSy3ymhIaE2VAQhb3SXN5Zn5uRrupl5RC7+JBJrhS+FnonZ
Pwx184WG8oCcVPX6ohQ7nb5fEbR3moqTfPGyusj0UWyzDNeDeGU0sAmH9rutOKnHDUnEVLFCCU9K
w1y1ldp7NAcZbjnhuVypTXfW9H7vzjEOvoRXu9EGxMIYUNUhBs7LztxL60utpjeytHeDQaKxbK75
dMgAfdJNntBkh3cBKws5b0+Wpb9KFZBr176GdvBZ/UyT8TQG9orj1MkMwD9yj3D3GvBfnf40R/Fl
Inp9A/jnuXZziNUt1oF6eoO6CkUMXycUBXq6oSS1UDt1vFi1ua5/gyh8AO126UrWg2IpD02GFi5b
ztiwO5EfOjABW0UVSsXFNhNa5nNpzbwM0p3X1nKBJBglx1p7Syi4V06nkctH/t4UNyDNa4UXwniF
OP5hvjeNvYnHCHUsxzdPL/t3qwapluII1Y4yYP8RtG8XXhxFKnb2Iuye40G7jum1i36gXjxYehp4
hMISphyO0BzF+AIeeV/M9IWxEXkt4hKzmqg6WQ8QwCYUhYp8tVR2sSieviI0ZRuL+elam4bTPMEl
nSwsAfTdEAZyOmrMz8poyF9xKgJc4YEG2njsUuu1wh2JgvOOmrP3uqY4B0r7B1HTJpnST1sHFSC6
D/fSRmInjfFepeFfuwp3bUjtPbkK3JwS3MrUffZT/EM304JrWP3MIueawbeG02QXGtPHyEK7nXmN
dWricf5hRuxQR9CILIx61xtL/d0yvk1zKItE952i+Ccl22mlKJCezaBhmGOCJrJpZhY0eIlUJyJg
ChSvUnOwnhta8Vw2JAZbmcEBNHPidVAKXjpjKDdTMYBnqr+1ipNqxDoTTWKXDfNXpPQ4l6x404ZU
gXlxrumYo5z8Hiv3oBWIXukMwLYGTVny7tJCgiA5US1jLItf6C2cW2cLJzcVA8J9F6paO+l0mugL
CJfeiYpEDt9e92aRHLdAE5s2ZSeE60gLYmvC+lj3GVzAbtoHfWewY2DVFi2zw065qnn0k7Mq+MIQ
b05pcp5vATyWmHvDPhY+3kAfulJFp3FnyO5e6zG60y9zKMHCbKut61rHvEnOqFV/h4vUtKCPh98L
dTfZ2CiedIwdycF0x7dMBwxAb8BcGDMDCa9NWCG02ycRTUk8eDn2gSnmpMf5ua4iYw2JkeWco5zU
xYE3FovCHbnHdJC7rRXFNGaNQ2EVq1hxFa6C29qSHNkSRr9Es+w5tmJ4jngE7fzW9UkAUIJByGA9
CFXtV2HQP6pdSSRzLl4Cc3hBNoqfpBiQEkVHQ7fuY42JgIpejqOL9Ij5PBFrc6c5wQqXKM72maN7
gLJmm8ePtaI+G0uSaZWI97DnkALd4W5O8ruYDqLnxNZDm+pPbue1bVv4OZ79DZEt+O6ILSgjYYKF
nD9I2iLjuOFild90td8xOjwMROd6Wo7XbVLsb1H+IDl7K2jAUQrzXKBszHZeTqzATtSS8KAGI6OI
rEMheblE/tKUaEeSTNwb2KSVvNpT57ypIm+9kiOS31sNZXk27AyLxr9Qky29AwSllly5lg7sM2WY
glRT40Tox0iUVomuPQLEFb4OYX6Qxd5OwGgIgqmKQv2EaAXn2VmU4ixRdkbDNNDmh5jIIZ+jLgQZ
F2Sh1fwyiYDLkRp/ujjChQXqJYLnJBtmwpUyibWNBYHzFVCAyUEeiWaMPN4pWOeTfOKGgkASGV9m
1L7r1ILHGuRHMSO2cZUNvjMWLnR0Ss0ibGJmZfCE3UB5cog/QeexMdpjGcu3MmHCHI6BL1PratXd
XTOGbEI41bxozO+swTx3ZKB7QVUDRnGo0oK6fVHHQ2KPH0y+tn3LOI6WeYaDUEzxn8yMaWxF1UCQ
SX5mIHUKx+F5gGLCwWChKyXw71T9s6GJoUh8v7EDJRGvu18XeMfN5MgkK/YajsKuLJg9VMFLbTpk
4YAa1Rqmq42pANLvqw/VKA801x6nJmEZqd9BocMd78PLQqKd8eAx6ptWyQhvAwee0A9B3v4quUPs
inUXDAl/s+urFhnBAPOaXRDRfS0qas4aT0wE5NA2Ri8p0303Wp+M0NxG3MVanfl2WteAL/rad6Lw
i+zmF4ob9l4FG3DUbxHMDb6Ti/sEPNPWHYYvhw66HSbkzY7V3ukuzFJmf15GWhZmQ1oGw1ofh5fA
gidrl8txK2uPzZqm1q8DpZAqm6guO2NBZD7DwjMzrARcqddcPnZ9DaOEmC3LfBhouWB4/9TdcSVE
52duP55JdJeeqo/fdqjNnrAplgO7eOVY9ppyjLEFFYG4BYKf7QEHJYrowCnuctfe1AjIUFMgyoic
mc5L8UVL/JyRAa9Poe8ypfeo8f70ZnPS83wruxL8rC6dVVQj7UxRKMxJd28p5bZM4pOd4GMtJt5u
md7Rf/qp2IM82vp4I67F3Lv7Loe4qKo5UpKQyEDazw2tKL9UlV2V0PhsXRaOiBG4AOoxQM2i52Uf
+wxJwtB9sCXHqJQbT2c7nQekP63ZPNNvt3aW1SLhS7tT8BPMg/uQ08605TO1tY3d8JFMogW6CAMm
Zw8snoZkyDEGYm/udSZqhUYPG9zezH04xLCYDHAtoAlE6ABbSeH49+3VVNAVZRj6ac1m8YnbqsMo
tzK5aNy2v3PyesMWpG8oyFZLC8lsGRuVYX+cI7ScrjHS5VbFYxup+8Tqsl0juhddr7mrdM4D1KC/
6PGf3RkBgt2FsEcSdgkZoqDJXK4JSQOmv4Ks5jhgc5tGkN/xlRHNgV4E1NO+meSWchNx1bhuOGBy
kI2uxGPZnmpz+DXRfEq4geRApz3VlQ0INUreexEVSAiKcJnAf7gd7hq68IaQF5s3fc6qK5UvgT1z
fyDu9Tec1MGThGDkkHe8rCyfJnHS2skm4AQhsyuyXY+XIJ54GUfHjT+SXhk9VqnOT2uOlXIoNrTZ
yoBcjXFnknOtVx29ivDcd86JtYqFM+0JDVGO2pS9JlVKY6S6cjLr9pk6vKkD6jEc5U56bCqaflbQ
0djDrRsAMmyyDr42mLU4jjcOJElPG9IlhYYzR+zSgpsL6h9P1sreEmKrz4O1zsIFy9pVD12Qn5pC
JbGLLhY8GSpipA69JF4Y7R3iO/YgunHOb+mSoVQVdrKOuu5Bui3/GGUW2p5MM7pVNaMTtmjub8lJ
ewIVDE0mVpBJIDvK1fJxRrbo9yYR1n28H0KDPig4lXr+NWsQp0n2IvP0u4v1d+lys7mZ8hK1tGVn
OX6YofUhdMCtyWBDO5hQjrXl4BlWtvs2GwXQttKsskqHTE76Xj7R76T7TnnNiZ6STGhzu1EpT6nj
3+kS7VJ1eKVN5DkV902YkQzffEyfajPQZFNWib1VS0dj5t7uOeY7BHLRPQRxhczbxaBYI2aDN8GI
ee2EGPZAhGwGECDl9ICG6KqF+nc5dc/zTLeysLLXRiTPsm1xzboeNUM+JoeBbXpSnfNcZ+9qhgjJ
0jIgeyMo8qp6wSjAEMDcujI3txZpKzOTts6Ona01DUczNtYaFpgt0Es8bsp3aBcj2QnkmDGFZJ0Y
8E0unU/spCioB+rlVdcAencB6g8B6NhAQkLSOPxD5kUwkuUrRp8XGVfrprY/C8PZ66L+U2fl2W2d
0Wtzxk1ir1FU+1WdwJ9LbShajFkronvqcNzjy7xwuIb3TUKOqlb3HGfgQUn6MqiWad6xKw+Empkt
mDyRG0x551OcAzpN6vM4cS9hMKPLGsNaCN8EsmIv0ei5CzD9nJwJswJNve3Z0Rhngy2TeO0Dw/yu
lPQntc2fCaRdLHH32LSa5XUY8Tw4if4gFXo0S1BAi47bI3GDubw2r/IRQbctp1XW24Yv2/zKyQSO
FTJDmpodsPGMqNZi+YVJcXJGfOezeIHAwZklmuEA5RYp97wEbYlLy3FPjRnBLNnGplb79UhYQYhV
kbhbjbW319C1JJ+G25JXE5uQrpphpRfduukL4t1mrA4KmGvAMZgVmcpw1F9pcrroXQGxyxg+5rR8
jskV+cKcF+0IYqNrQ1grSy4ZpYBs54J10AE3ZKq8JQRu3mEbCv0hE6cyG6+Gapw71X4vM3XlBPqf
lNhjLKyd47eh36GHWWl2Lz4DbQPhHTEahKO2OIo6esGkpcUR+0MWfat6OlDVvyEN/9ENmguIcT7z
bLqOA2fINmLbcLWQ+IIKWB5wsDyj6m5MRIGIG0Duvg619mibikpdHkFrpOoKwhJUlzaqLFa15sOn
4Tag5eWXgWX45IO+qhPsOZPRvC7xEKAmDpgKyYZlRKb1S99gZNHY52omH736WTTTPpxFu7aN+X6U
jA3ViDxbpBwlxLVi0xIltrITpPkxUm64Xa9zlFUbtR67lSqcboO3+zvr2ZEUk7mnQqUVAxidNcCl
Uf+MfGqlSv7BIFEfTP4AmD9GvHcFrWOd04y5C+pJxVoxv1UjXKtQp2/OEeQHrBPLA3XHqBmIifpV
h2TEn3sUCmr4WWc0+9Xa/Zo1ilkgdw99zSm3s+76Ef5WKeee1hNzIJwg5sdMKzkoYjgtNu32ONU5
T8irnesN+ySDcCKiMBuZqQKGON9YbTuuWpvCKG0B59HUs9TEJOOHMn6aCNXVhwWgQm/ab8AN+5Xe
fXeKE5wb86Ns6aLbupNxLJl/WU3kHbOrTTsCU6e9Gyt/Or7I+9zhMw0ZQvehZnhm5FBYVhutQKDg
AjuZlumBaDX1NMWcRDP3ISrEtDPMgmp4Gqq1JTPQ5dqwxZbWbGrFTnnezXeS/XntBulHr4eEgeQB
PVbAnCYMp8cy3YLYHmN99oIA0KIbX3LZ/shaLTFsg52enOlVjBDTR5MeW2ICkQux+HZ6tOh1Krlj
RAsoApyzyiEsRX3to36am+iaG+i9jV6NCAtRTxTvI1bEhG5kxuo/pQnDR3FSlETzRC/epQPELOvH
P9KdaMZyUSn4EtSKXiX0UR9uC1BwaezG2qypCcx4oyH059rWlo0Wn0MCPq9o0pIWQXei2tKiskT8
tMgmQnwllexONpQonUH9uiKPZ9MM9SFpzfcMsAeN+ObONLM9OakvSsKoRjc2BH4uDU6wcpau2X6k
JfeVBKCt0wwJUc9tZ2gZHr4tFqRwMy5DGHSmTJgaiS/VuZo2J2x1oGx0bX1HT1x9mFRGqAgt91Yq
gwcd7wtidshkdgGgXdTWqtDQEY4T7TUse2SisWYmvDDlXEUnPNdMv4FVeFHKVsklNGsBf4xaWF4+
MAlz6DrolQDVlI3Phab+lLoabDWX+AxgaBP7Ja9dV3KInMnwAn1Egq6SMM5unZ7gEiqAVuH0dtS5
JNM4KdZmO9WHxoR8enu4fWpXTbXk4j269JHhTRsMva0lYufvhzi3GlTqJTKeHgMBNjtUqU0/8TiH
Ln7NwKJ4b2WJPLE9IZBTNkmo42Zdnro9IB2nZDOto90h+zeXuJx/D9ESjJPc0nHIX95he/W7BR3a
L5zSvx8tiNB/n5YL6MqA08wOOOaHijs0/fuhutBGp+UhyAOm3xgvqVJBo94elPh/P7p96i7gVGJE
JRC7vVKy31Q58EAOz3x4eyAMgnwPs7yYC7s2XbJ5EjY3j6Ylmb7LLPX2IIOi+ftR7opeW9+exGTX
IuRdvinT9JpfaPrIl5uuiewBFvn4nwfTjCmqh5ORRwpGH/1bZAAOHX5DygzNd2iKcUAQQCMDRW34
JeyetyobSZtiMmLmJd3WFtFjMDDEamyQVPowExywvDK3P/j2EUcdXgSZ3KuKBdYAS+gcZkDhDim2
7QOK1o1tjcd8eXd786VpEY1FIUq8yfYdo6xg+KcGWIDQZExDOCJ0/OOg8KqrMckX/96Z27t1e2iX
dzCQRDogPiLC5+N2HcSTKdadZn4kLTr84qj8miG9iJEXydaeJqSsq7ysmc9RixvaDw3RX7LrFLzm
GF0l/8qsdO0B/BS+rnqhPif/73UxGZ+Rqru7vVZ/v8x8m03LEhwCazkyi18gvY1qwY+7fTikOqDb
Oh9aohPt77/P9eh0/n65u30Y1nZ5uD0M+cJ+rm2EBTeacOxIN+UmWy7Y5TK19Nkh4i296i2F59+L
6f9fV7eLK0jzYAPB7sQeGdRvt0tS9hrI2xLiizYmCYKraB8icNjeXlL3RuC9vdjjf2+Nv/fHfz8t
2hypKiIMm7c1BxVwuH1UhjNtu4Y5I8IIWqJ12xz+PqjiPx/dXjGmCYx7Gyb4US3nQ8bB6TCNKTqm
5SG1FIlEkCNJgS6GihsoYV/X8YNcHhgrdL4LIWdjOgF142QSRVgX7JPgmqIHMSW8uXqdMMimrRvX
tEbMcXawUgr7wgzJOg3xdJC5YfidiCRqJnAvze2B/n7EOPr87/s1dGqeLpN2f/vx2xf0yCUeoqBN
cPup2xeqKZa7ZCZxWos142gZ4hKoobjUjs6YlsZwXvAUSWioahygr4aT9/e374iCRlxMo/tABr5E
KP3vT+YdrPCwYrWe9GxV0XZ+sBQ3fLDrQV3TEpJ/nxu0MXxQ3IKYl7rU0Xrz6e2BONzxaMCfuf3U
7eexHrX3E5tE99/v+vuteIyKKu/OUR5fXLW0j0ndmReSLTEmYIumTk7MS7Q8N+GDXucMvVezmUWw
cTiJsxA277dv+fd9dnyEAKnc3/6hYaY45gKY12g+0O+Ol7iy9L//ye0bcOGYpCTOFHD4JFkF+e9U
q3K3ShYSnopgEl1AhCZeLQN67bG9zlTyqrzMSq2LqXSHeg6M07T8LOu7dVHIAPBzzLjb23O3B7Zf
iyMOjYB/z2lTkp2W8+AU18F+rMc/9CLjh8pJp0tVrUf6Xg8uxE0b+d0ZnK1+se3pKUnV4ihlZFxu
T3UTU0GHlKiVgtTj9tTtiwnK9b2tUwzcnrs9CGNqebP/7zNKTc0XUlKZOvE4/761GFroTtXIDH/5
ltsXEossKmmb13//++15mEZe2jiEmPz3txIcvmhJM5e/fce0/PK5lM2msxXwQJVTX6AuF64V3FfL
Q+PCqzVJnutnDEBuOFgXrXSsi8qK7Jf2VCM95DnwT9YFxvm4kEqZhC3P3R4EpIjjkg0OOuLf5ZUo
Vna2TcHA7TjQmPLSunPWygyktO5Jh0Qu/zLaSXIcUc8zFUY80DnMh0dOorC9h4usn8xofmok5/XZ
GVeY/j5bmSqXenkomv+h68yaG1XWbfuLiEh6eLV6y+rc13ohyq4qmqRvE379HaB1du1zIu4LAZJs
SzIkmd8355gq2kZGEM2l8+C6PCEK8pYNF9mOjY4WR4NK5Ump/rC85P5YHRwr1vzX+1Gi6TdyLo6D
YRk74tKjfakRtIHdeDojC3iYCuJn5k5XXAxPYW3/5I713jREbAUssxIVo7xvaKfLs40W40Fperz2
m4GY93ozxfpr0hv+Q1HRi1W691Yawb4BmNoEvGFGjQe7dh4cFyVJ458G/EkjTrdWhb9KH1ZjXLrx
uimch4qMnSYL/G2ctr+CoTskOoaxKg7qh86Q9YNfpN9KEjKKqzc31G+nSgUg8EOYm1S9nJ509aD8
afm6uTfDmOgPxNtc0SeGavtxYrJe8mtOmZq+Qo08Uq7944iGo8Kky+6ycVpPML8bXG217Frz8fKM
nRaghSA/t/IyNYphY3mBnybBv69djks91YGa8lP1f/aCfBofp+wX+STEjS1P/p/X3p9ZfsJLGsLj
M3GoNA3q+t9X3/9oB4UaNc38u/k072nZBtvl5/7rly/P3t/YBLjBbRPiiue3RGHTfKhHw1qPXvA/
b3t59X/92vsPJmZbrusyxvs0/+Tf96v//ez3P/n3E/tRUmPZ9b//PvRfH+z/flO2GL29RVoYWm3+
B39/RkEHW2G+A6Q5qpfKtpMdKHe7tNStKMv+WYuVvw/HwH0gjWBm7FpIVuG5JQcz0ftnSwzlraca
Mx8sjyRurXalF5EnH2OkpFd9cNMeXULDCHIa+248lsVwNcddR1jHu3K0+oyYnkDgRLnPVtpThJh9
skd7qke6QHK0aYbGVE1NluFj7SM94vVrzZr652UvzNHv0n1Ojujba6rsfrcVptY8O6zwKG8BnmGh
obPsyp3+xUdFOsd716mODaskylj3Bn81ISXdLT+1bLQsX8vGOngVhFSH+Lsnw6I747v2oy17+WRz
LT9UukcSjG1T387Rg0UWgUK9r6ZDBXRiOSI9YaKBgNYkbzCqhcAHLjGM7m0+5pic5z2tCJPDQL8o
oLfn+bSXuueUsK4X8J46kU8zrlB0mPKwYHDrHP8pg+FHlPHhvZwFvhDIRUu7CY5IQogCNGr3Pcvd
He5V0upiRbjTYJ5ouYYr6DruD8+kT0wfODtb0tFuWu5/DnQWflSld86M9D3wgvEfK0EGRHvjxWdZ
cExto6TSWPpn9A8YlQrtnZKue6umsbrww/hUUoo4rAcos9nTpxFm2ICCyvxwGYFGzYqffS0nETvv
ZqitDtrBm/3WGs3YU5ESdUeATEX5pJXAK7ujvZwDaUzrntOQYiKW94vNrHRfUtYD6hNtl3cJEWc1
GQbRON2015RGHZ+SF2rZBktHLoLXElTB3KQbTiHBpI/OKMKVlem/pJ2PV2q+6r6pJJU5ItN3g2r+
QMOqTfTqyt27ghJMTmh2MI0d4HLcF6427iqh6OO7bgK+t2nxJyAE0tDb+0RLnf9utPmwHpprVqSr
bsaYtQBLcKPEtBbmw7oVFmeUr65AMCkqlG9pFlp/cDu9waRoPmmCwm/Py3YbxCQiFM4OSoPbrCLl
YSInjPbJwL7/0I60aQnuwXavsxI7Bo4ZHNu+C+570vpK8kF7iuRYmusKGRsRR3r5bM8oOmTeb3Wg
+beKHguXEJI+rXMge1ZKx+aQMLcMAs+GWoOgtk+87NHIguFEAaLBSxds0Qy0B5RC5QdfGNxrghQN
i/tmKS2Ya8i/By2tbo1ZfnujjD6gKqo1sujk0gUI7eySNphZqu8YjQORBABWIsfYWkNZUTwHuDpE
VBKNhv6ApWOGiRvqIKPs/Mtgss6SE9M2MR8uj4E9efTLiqiMmUcSc9+wmvbH4AO4T5ngbSUzKsaU
KKJqVhOUhAltIHjo+l+btL6EXukdLZ/aZKYsiLbzMFLFXGH5JK6pk5SnvgqfiRAgGFLQ5jqOJlBx
kzTYC8HI7iNN4njbQ3V61+LiJmPEyNAeA1BD3adu6c5HZ5X5uqwM81K3NuEDoYTtYACiLYPuqU4U
q2BaQFtinYmNNiP7xYuK8IRtB8/NeMj96IcZpLOlJx1p5lSWWh7rhHnSWxgTW+ac3i3UEBvbGJAV
3oYn36RuZdme8Rh6xIKnM+ImCn7Td/HOrcUUBURSxEzIdVv4YxTrLa21XwK7rjceUvwtazv3qYzi
b7TexSMmPNAsWsQFDRrxp6cC5JiUPm5mjeKWRX34jxgAOhSBSaHSyY5RyV1ROOInCb44v7SovfXW
Szl5nLZWKhGbuM3A6o7/GpYRTL+6c0hM2c6DIvPatn/TZTAy8fe+R9I1iDTVO8Q1XL1OQaI8tyx5
WK7osTfqPeaz/kHNXE0jg1eQwaMt6NWvx3iewIm+vnkzTqDIesqkfYAeaT7E+WGfWRVc/DRwT7EW
lm8M09xjeiaxbigOgKB5n7n90kyu9WIG1R+CinJL6k/NzDWwbVjZetnnp2o+dOfDSMRqhcGCWKLC
ic9gkjB1xTL7tvOdbMf6a5zRqBF6u0p3/B+ov88LuRZS9UoDEvui8eVTohIMaV1e/EG/Mov/EOI/
xHZCDQHL2lPgd/E26hv9xZ+kSVxw2K2CRhE+ZhbRS6nMmEK9X3CachijOTwKstgqTGTHUNNXuqhX
nm3PxEjhxrtAqF+m52C8rBv6vJYzp8By14bIkRIpP1jy5PzgllbVG8FbWOluXZyBTKitGyM4hl+v
hv4lbkG6lMIHBs5R1ND+1EL8zwOnUVzLl/v4ngBjP8BYCwF5Ou2Pyi5PriWh0Ev6v3ne86k581dc
j2htlxE4W7b+QPTEQGX0Phpi2kCtnZq3aaT/YRKqtmmwOt5C032qsKi+k1OGtSrDkbsc4uzRHlBX
QsVKuHKXYbCygHSmvnFI4sI7k6ib7aMxyvBW9E940cQPcBk+f8VyLlNq0wswG1uippzs1xzPAz3r
udw7ux8c4989LRzVCvMfCNYZIeXBTNrXDu2JZCxp0i8Pklb1EYtoJ0nXG+ym2+oiYtarlL6KQizW
Ue7mm8bsstccmTB0YOfX4JELpIelvkFR0V5L9EooUYy35UhUPj3kraZ08TZkdfbk2FQkixnj0mr4
eAYD9/OAFPAyOeMKzdf42dYoNRFJl4fYEtFLIlwCWMdkmyixs/oGGfhyR9VYsvYF9YnlMaspAQsO
Y33rZeRv65FMEA1M4VBl33rvvBbWkD5aRFNsc4GRpqodCJaOY16XDeQYokQoNqGa4rFIYWTwyGpe
JmXCMt29oUf1akw6nPI6uXhRnxKZgTF7o+a3PDgFEsOUiRT+Rv1qhpjuOWecX84IirIPv1v5lnaA
CQrdi746kwhUfYqLZ2NS9iPEF7yByx0zoO9Aoptf36CX+tvlky2HuoAh2ro+iFJEpYI15IsZmR+2
hbsnh72804DU3lzdo+CEXnkVc6m8kgXctoPzEtd2/8of/WW0dfA0aEQtxzL2+udBxmSihF5zKn1c
aHmpua++QdRDG+fVhTBbNL1u95zn/nAxWJW/6Vbz3Nujuiz/4DYYngt9qo9VWl1B1sbXLpRMdXo3
/Q4iKqNWrv8wnAh/mx/nx1DwiloDQEvYOMinjkaCxmhGNl7fHUMz1b9al7V7pHk9kg4n/wxKOPLK
K+Req5v8s+Gu71rMDKSfiZub6s+WGWSf3ET8XValW9NBFRYjcSTQrtkUFsNsnJfHyS62gxYQvFj0
372DLqjt4Vzl+UBKWhVaZ4H9kZoMPsS4ap5Hkf/j+xT4EDNAgwwKeYZh/E7pQ38FXBm9gl7S5gMH
79UFohF84PSI2rB96au8u6DxSdAhXIe6Tn9X6S3AdPTb4Ncw3Ta8Nyima8caZstSXH6EsSBcJPPp
OM2HDbMA8BEtPa8KG6zdVqDCKl8+Oe5E7GGKz/M+7MSW79C7gZVf6uRzlwlrkeVw2Sz8fPIvMV96
tQPqEyx0Wyv3pJW+9zgxSwwRq8OymB8jG5S7CzfaU18beJWk1KAm1eRH4kFfeyMk3AdNe4HL4l7w
v3JkduNbarnp0aW0cO1wfjzq+vRFKRMvTVnDp55vdcv9jmZgBkmwxIHCja+sk+ZoVuGbEHn3lA2z
Qne+NRn/+/Dvs1p0Yo7zp1eJem4mrz7oEx2eEk0d1XToestp6CpBoz/RCfeNY/fJ0SaSzGLjbJS0
rYrllt5EJbdKZyw2pkUNLKvH5D1ISIeG+ZG0LpJQ0UTU4ZBA9HZSnM2pNJi/dgZzUureD7IA63RH
14kCyX3tiZ7KAeOUTqPtU/Zjv0ZpKw7mfNiH9p7s7uk5lxfihdxLbrMKYX04fmaDvHLrK+nNKvvF
MswPhRgNB1/4G4V+hSAULFkT1wWSZKgn9UItayUcioZeYT+65Y9YSPgmZv9h24b3mEU0zTOVVxvl
tj2T30I7UT7fAXmob05C4H2Tb0MS3M5x5UKgcqaGOQULQ/So6NYtwJ96EeonV9BR1/IweY0Ypgjk
8bYgRsVKNYR50Q7huElKsXKgfN20jPNu+WKLLkIkS+rEysEiuw6LWp1cjegSKkxfCAfQE7v/aEnw
+z87mqa+KruynpbfNOriIxeqOC7jV4P6CttvKk5SWiGOezxTBGu0sAnK4R90yozCzxKs4xolNgAv
r2ZcT+rXupSvLNSJ8J0fGlxKZZVt4jWZn1RN2cGjwUa6PJt43k+SFNJtGSJTlTMBMROILQbdd58m
mCRvpHltlsfteZCHZO3fD8PQ/hCUDag8d2RIIjhdXuVNVrEpAGVS1myrbR3bxDr31mcIZPVXNrHs
1+cbMMlddW4j18DcvY+dzP4uOvmdZLr8Qcea2uFQR+s0Ga2DSmr0I6GPC73rz6nBV0FnaGuRO4+r
DYC6rzr/qyevNLHcF+lF3nc/+JtMc3OkcKCRAyPpfvsaEIyktT9JcigJDEPQSlmDCfEQ7lpHS7Ay
dsPTDH+CFkXjOkWbADqoIu4D3g3INECLbNw1ENmQdWRQvg4fRmxSeHO95uJrHVr42vKoOBbNqSjB
bUR65ZFA6xrbmSiXgqKMpK6/+s7wgwx5/TSSCPI6QjxYsWYP9sIttxPnNjRf3FaO4vSUjXLehdRY
hlvJSyAxGGWTRG9vWyxvbZP4peUl5JCfaXGGaBob4zGtVPSC25gpqDPeliOwI/hXPKqZPVk1y0NW
5UcvlvoTzi/ypJiuzWQgiP6f5SkfAXSrrgP/nVerE/LnbWmjKE5lSS6V6TDJKgLnJwVUuhIz40+4
nrPRageH43w4VuiBPFioMsvlj8gtXjtyIMKHEDgNE7w/fhF+4g95mgJfPWWykG9qqbCkRlMz3+oc
PPxAfe8XVtp7J1URKMcoHHw23VcUd/oHU0EW3vyLfVnFX22nXfosb98CwxT7quxeh97BUVflaBan
VFzyLBKrVplr2ab2C4QAm/8IbycUSmMVkxmrify7K94piP+cduBYtl7Y4ggDs/DTqb6TikUAQDB9
W3LLw6Eu43crGlZaq58mZu6oBIm1QfhvnjyT3gRBuuQXIUuAtRbNSAUyTCYiz+I+zBEthzC0RBjv
+wxROJxQlyidUp2Cgsyrtiv9bao091xqHrUcw3grawcbgMVYr7mz5imruyvuJwSHbkj7F2c//QCU
TrIydsx71VVjrn5Vfi/3Kie1R5SmtQlCj8mG3fXc3rU9zreZ5Df1rdirqf8uHYeFdDgZIKOXv0Se
3MYKQlIt4jaI9ianG7govPIqiAiONvPiE/5J0ZsIpZt2mzEUcIraxVlvB5OOcfsi9LI9QAGzt16R
OI9UhizEcU1z6wUrZmnPNtDpBV9rs4FCpsGgsZvn+wbgO6ZaAxzQYFX1tkjWVkzsRN/G7fOyUWlJ
gKRsp12Up1+hzOrnUKZQl8zyN5io+878SCghlk5GHCCnL8Yti8RiL3CSfhTDvvB81l8efI6wpDmh
1+wpzqmiai9N7RaXXmYtFK5AfA18jj1ZqYSqJeHTAp4lQAO6mGNMEA66+Aw65EReXzQn7VGQ0viq
QHrX+iVGXub0gXa+V0/bUqRrOC5oIXpoZKxbo2GLWm5HJNQMtjYb6oqqwKMxhIf7vwLv87iJQ9gj
rWTq4mX6E+dtehiYjUA9ZPYbdldqBeOtyfLief5kOC/CQTjf807hje53KAfqaZAKVde/Oo6Y64+t
tTNL13+PzPEgmvxXPyXmVdfbbNf4kIDSJvNWd1qmFnL/cfPyUjUoGRZop1n6UMMy+xh9I65UZ5SA
KP1nv/j99MlFeqpiTSNVoDx3kS7J+ezkEQqwf4xDXIZLGk0ZgHPsUj86Qo5Hx5Gjv5FDDxBEL8jS
VLUkZDMYx6v4nVbMCGhXkU9bCX2/nAbjCEwBgVG0QWRD3YPKyLLR4d6g5cbZZebwhOnvbENTyWdz
nrsHYY1PuOXeZtgGAVLjOpyhmUZWe7sYqtI2JfTkBKoPaTbabj+tIv4uX41ClEIX5BZJO/jdDn8w
ZkW/cg0ZVtkgw7pniCTodmscwdm6k0mxJ/XopnSe/fvmzIziPQGv92EAcqAQqyGm5iSbvjmCmGRd
b8fxl6cfTQ1lXi3hgLYifsaDqz/TI1/79pCdPU+9dlnfv0Zm3L9KoofgL78Evlk/FgWrIUIoUmag
RMm+1oI7n+5gUImjDo3kfBnRLtfpiAFvsppZGG499oUiCrDCaNA1GUOFQN4bep043z+Y2ZnRDnej
i9rLV7sKmcsu9RH8JRLTRpE63s6ap+5UQyoSwDPr1BLgg9yucORJDPvahYoK8s/eG6mtfXQK0xRL
l8NYzfTjLgUE87+elIX/05yEd14wsjXTj1OFYngBXKYDVVQUSU9u39arAqwXSKQULeco0idZh8Z1
+U8nIFhbISOabrUxHqOiGh71hMWpioffy5WTm/SYkiQ/NKHnnyor8SDQeBJBVvfZZoW2J3ILr3mg
XTvQAD9SBiVctZF/xYNl7CzNvJZdNK3NeZlfCaI+/YA2sDETtCuKrgtUnkks5JVl6IJkSqKB6z82
GhVjX9l4ofJuqg6Ux/Omm5kMVCz6YcaJ8Egob1HmcsZiLF9rrjUeVRjiPJS4zinITz89KlUP3YRq
XfNSjMetoR2ttpw2nm9UV6CW/AvxW8RYcgASF4XOeOjJ33935CYKDDqNsvxMAhluSmvCOO6LXyqP
x02CTOBA/b5iiMu6PSWi5nlZvSdzqNJkNBCIOupoEC2RawFZf0gxaHwZYbz1zcH6wzn26DtpsXOA
5G1sPxtP+K7Ch0ZPvZ9Mtom8wXd0jLzS2jOjKOhG+7QYuePpFrpMv+129/EHFCDBBpndvbskeyZC
Tv8EDpEIlpJUVQMV0LQX+PEt26QI6BMXkRsYnEz/pa0xTwxzIYH6a4eacjyUc3GEhIx1XYGBkPUE
eNLgPHbj7LYM9lUc3opGt8+Eds2W4Dr7TtRvIUTzs0RHvoYLvepVMEIsZCY16Jy/JfEwIJKa9XJt
ASRrn4eUlFTdjTuEN+jwZtAxyw1jnQ7JRN6hRnAkQeiWHVNNGEVEcx0+lmvr22WkcOexbJgmDO7I
b+9hMZNSfwTj4s0S6rtKYX8DBRxWQTTuwPwz39GK9KPz3/vMm/bwMiB/GoF6LAxsbW0+GieAB7gP
teEtcyb9A7GRvra8sDpD2OygWVWnDs0SvhHweTjWqxr4VRis1OBM2NuKVwdE/J9a/6JeZ2/hmRYb
BQL3RFF9bc+pS6ocs5PZozEdSC1aNs3o+kcqv2T62isQBfGlsbPv+7ccVcZpmQ80JvrVoQUQQQXo
F/NybVV0amaR9/rT6KSk54UEjsBFf4wN7kHzHLOn735qkMULAUCmLDVx7clTeJS9dXTGnup1UcbD
Cxx8G6VqVp8y7KUPROiMV1eAAswI3C7c1P3lRSbirFJBRs8CCBZh+RKQcog7CqTkiJYKRRdMXr3u
V7ivQyJ3IN0Y2Gp2KsfkOg0pwYY5DmEPw3w3tuKxjRSMXlBNWO0UI2bV7pZRNQkhhRn2dPLjRgeP
4yL+Dk04O97kv0wErqBJH140x493y1lUW516lO6AHJIO8Pl+Xy0YKU9K0oQALOWfJ6385TMvZ7I8
gIvMG8r3mf3oEqD1IgvjZcn+sQu8jqkvb7Wf3hKTZk3kNv71/gvrmOpIGNdbnWjSdexQPaO4YW5s
p6Yo2yY0cMp/kjg8eqHeHXLXCk9UrkxUukxWMIk9SCdpLp3nqIe2CzAJkQfkXjx/miiWvpddRSLB
VDjuGoQHfbR5MuUNjF/MYEgFdDKgJEFU6lRxXWzBVfUR9QUBNnE8rkGdiB+sVb8Ti15qkUKKwur3
7AWNz6INEnHaxY9KtwfEXnjtiiru8K6xl5j9v3vRf/YmxCZKFNbb//+1Ayh6vGO4tGoGJDUV0ALm
cAO6SBrWYOrNS6gBpWSYiN5Lk5s71WXGAS9/sTUsIX/EhIjh4+2/8s5AXN9b2qnyTPJHGhBs1GXM
QJf/tKk8JIqVKbrxW26m4afjoueN8AeeyMMLthQKTwHG9QPiOXqnWTed7Rb6uGyS9tWKilkIAs5q
1Ig6pYCwzWet1DLvXzaAF2mXUB2FxvIdVAX/2ZSkHzuB/WBpIIfRrbC4bfC7jJYg1WvW4UQiHTbU
VOuNnPMpmW3qT9VUDgenMr1qFyV2BdwZTns2rzGzDj5UW0+47rMSHmxMgWU0KBLRBzYeItaSQFJx
Dekgax/TLMfRhRXlvR9RP2NdCXfLIQwohEz832NWr4RoBRCjXdrGwhzjLxky/fW0X/fYAkxQ9d4t
jIGyPx7CEaPS0R684FgGc9MfjfrCNxOeWZyWvWUTUCQl3JzMsKiy4o1hAsUzJ0s8Glhil4+4bMbs
nbZZ8Zno09Gd71smguYcjvGXBUZqDAE5bHNjsNaiN7mDBulBEFyGtz40jv28WR5vsn9T5PLIdLZE
FE8UXGnccgYpFh+cVktK2zJ9D8ruUzUEP9twNGxppVfcWzY44w73mgxxIBhwIyK6aEXgo88pnGKf
Uyx+UhU6cqlhNQCzRe7CfKNZBgsV+e/3d2rWxDyRE+hBbECc29XJcbQz7peKKnidGhC62OCu049N
WYpNCkYf6K60bxoWPPrr2nsUEg4KvBsC+XyIlzJY0862NyowFAau2MQWN6FM29+7PkDyDzG6cgAr
DSwgd+lZEVwVE5ecAUxqYX0WVAf+Kjgsbgm80X8WIYIBPhtDCdCsSJXZTVkSGcXItJPs7ES62avm
2dE6GlMU6i0Jb7FvNeu88W7akKrv/70TMnWatCh4ssi0oOGL8XIpThkG7oNZ0X12HToBociOfe3M
Cn4dlpktcJZoS1+9i5p4Z4b1+FnjLTjeB8nKSO+nlStM9F+J4PzIg0jdz7p8GtSqrbFnqSw9qqrM
3nK+KFa8lkt0gXcjwmOuX9Ctdqsq2Ycllokoslh8EBX6EOPB3OaeKi9LjVIrYv2sFzTtZHOw0HRs
FmEJk7yNWXvae8AS+pAAdl+BzisgVemU2akHBgfwSqyjqtxZJ677oU/M6Zcujslk/Bo3Dqw3f1Ab
ez6UkXgUTWE/ppPZbLzv3IUmbM7TJ9fXjOeEOLwqNw+TxsNjpNcvtAv3KinND7/Jx8eIyiLqqW9C
S4Kj0cwBfWQdsYvfEBxzTFWDJEkqSGlBpkSH2m9RelSzWYLLm1h6DyRRLrxw6+RxewpK6tQN9aRw
nieBPuwOWkUrkUUIkBJjRqsaEa5/kFqPdP+Ks4jxb9DhHSjnxgYxuNq4pcZIgT73NtpAixbTKaWy
e/6ZGTMMavRzyik3LwaeJOZb8zgy953v6/KozFzcG0n+GnZSbdtOsASqzIyInTxco67nf9Q2tPVH
YUZ75fhPdtUwHyEUspyTUmzOrRODxjFvkgJCsxkH+I/h15jguyBS9OOW0FvjbTmsI9fYpGAMgroq
gxVgj6ecvvweZWG1y5tGnKgO/rvHSf7vXn5SJjRKX5P0dQWqE6wSPyxbw7c4b3K/gjCVzhKtuMqf
iDUpL2klX4WQM5qtHXG/R8GwGeY7JrZcsHGCdNz7N1TxopWro48AuqKtLT+KnvIhtFiNFHHN+0zk
yZonecvtPo2ovZcl9t4OQIq09O4FB3AxK7cSLotnW/d21Njk/O3cv6I8sp6sfjj2Zfo5JqN2ST2N
tAL7sLR7UI91Z+M4Bc0vvYsDbAMIiejgF/oKr+qaJEsIH1ohYExk8U8vky9Ov3VLPfqyaxb/iMez
46CkecORvEM/TjeKSbswrXMJtpflRzyZFLekfNUMumt21uJ/69y+2Lm6aR3I0w7wZsbOqp1XClWX
e/smyPBcLjM+2v0nKBTVrrUNJhd9or11ZbvCbkl1d6ppOPkO3zT3RUdF1iPKCORiisoKbLKhwo0q
xddMtorCTega4ivp8h+LiqM1B/OFaAXP1k73xWDhDxTkg1x78rHF+jhlG0hHfh+Zz77vtHvm4sme
dV1O4YcGUK8RbBl0aq3nq6VrTbJjdl32cgh5nr5pJ4f5tuS+UtYssSn/2ecwLt9w1NvvhrDAF2UW
+iyfqjhIg45hfNuTNfUWevpvdKqH0ORekNZXiKLU8Mycs2tZ1XZe3D6GadJsWmYdB4wxFXZDuVuk
IjpV1xV17B3zi/RZJ3JgFTvp+COZ5HPrhtSCk5E5hew2tN79AyoGuVMGRtzEp8fpD/N6gCLPdrlO
lstmOfQ8iuujlW9tlWsXfJvRpRsipChQi6CUUo6cl3b13PL2iiDd3fvj9YhZMLQuQV4Z+6X0PrjK
2mJikpvl0Isq97EFwkG8OfeGbvxFfhMR2bNuzk8SFN1hbF2SwGhuQvg/yhShblZrP7kDHIeapua8
M07eeCVkQa4mYQVzD5xwk3nRv2zkGiTuPkGH/RXW3puTj/q7qh1jQ36fc5RmOZzafDKwnkJGN0ta
VZru+mvN0OJTYA/5EzCn50zgDpdUoV81kgEpauRkBwflQTXRXF1HBVGj+SFsokbjNVDIlNIl2Szp
m5th9Ag1DIqV4LuowPJbdiCCs8e2tW7LTVgWKHUas9VZoGLHzIuiB6LPBd1ozRFtdnqxaLFB37b9
tSGr4hwT53JGiQm/fqqiDVdmfrCiGomX4LIV8K0vekMemVCi/RhzKpqGeKp6zTvYVuGSgjjLTtF/
UBQSHalSVnT0zCo6L/fJKUMahVnlo1FQWZcLyq4gPDbYG95D1yRlCKtrNAHTlMvlOV+o9VxOuQ+A
lP/jZ9vo9B3LSbVa/geeMvx1Pkv6JqCAG6IBc0RGjvGGiN1+YkJ+0VvSmpWnzNNgM0XGtiDeaWn6
nGG+hTh7PpxY+4Y6wis+VkyQc9utyZSbqBy6VKnnVbvBsL+rzQ6n91xnay3zYxRWdEhnjZ9e19mj
Z3bNWhoMmZWrTRfSWNNLIjj/lotneQKoNkzQEYKkQfPk1GrQIibLp+TDydAPifvWatwwsgy+iFfz
Zt3Qoto/azAIiDvqHUTDyOsw7rvI6MzZYlEiVuwwWJ46psU0x7KDTy7pg6fXFXHbNAyQ/Y1Xu4NB
M7kpyRYGGDukBjw7q2SCic2Y0yIvuh+hLwVk8EG7tq49azgQryrtXdeK5+U7yAvHfukAzCdBUh1G
J4AOjsf1EAjLfwpdlLVtojfPXUl5JKam+tkk9gfhCbNOq3PBhDsUk62x8k7Iepy6AkUyD6q1wlzA
NDW9Yg409308mnuh19FZRcVmSDrxYEdMkUzi93ZzPRCaUhl+mKbfrLltxweR9NaaDJlkU5NjfdZC
fGO+NxzuM1Z4lpjEUvlr7MwWOziOW1MfosvfjV/S0R617tffhzBZbau4r568FHTqMlUrBtqYIoWC
GjKdWede3O/ixcs774XL3pjTSUkSvGycHkNRg5ToGsh5Q3crqUhjmLb6V51yuq8b7nPjNfIQ9169
1hx8vIOHfJoAcHK1oAvPR2SQEeDRY7br6hPgvOlnY2PKdkHNPeayJns+1z5s4nFPAdailT24JZ9U
GWvkFFgWcFoeh44JEd51/dUafA+yQE2MmeY9lKx+V4ogx4f7/MWl8A9N689dZzUOeryROlAEWUMD
GQzlHXqz2Ztzdyln4r8Hbl3As+dQt+kcVpR9WEiVI6smNuN/9iZrYuTvxD5pfRRGrv7JDJBsHqJC
wLaaSbJLkEB/jqmDzUJEXw3VFRR63tps/e5Dd/T3Fj7eb8RYK5WO5JjqOXptj96YiT/6RI2m/PAo
Pk4Uv94cl8K6bfsV9ghtdxfxtKFxC+twn3G2ntKWsWdW11XzJhhNh1yUfrcMXdI2xNoICMpJohr5
Ro1hxPPn8kCI55nmHtovdI70XqxzPx/FBFxeUwPkA/lbtHLmw+WJMPEfyPsdNpEkdmx5Gx6t6u1y
qM9V5JnoQZU0uWT1DMmYV0OQq9JT1hr/LEc24ysLaPRLOeXrrRZO/eXvnpbMdXWycddlk0AILN0A
z9T0WVAPfA776GNs22TFdVchxWOP2jO38Xkvnh/TBvXvs3HPR8uH8v7a5fHlFctr8xhKtVTu74bS
xd72JrnR/dT6MBOLGmIKZXYonOuibEgGG/Hn+D6YYOl1or+3y8SpIq92K+hGpNKb5owoQLlzgTPw
x0unEfjounFxWF7aNl1F0byTXFMEFgZGHx3jsZRH1wB/kWqshkYWAG99W2jrDK/wGYgH970Mrkwk
mi87bpoPZTIAz3r9sZ+DwktLHggQjUkFnl78FuBl1kfpNarH/smrcuJ8hJu914X+qKE7tkVbPZdW
0vw/7s5suW1szdKvkuHrRhawMXdUVkRznkVSIm35BkFZMuZ5xtP3B8h5Tuapiu6u274wgwAlUgaB
jb3/f61v3WlRmZEt3SJfdZ8tyiHTXrcBxWv19c1QRHGP2nA4IHlpZj1Z4LdBO7mUIFbpMKqzjca8
KhYjKHFy1hvMh1sZ+NENeI20huokrafNrgpu0w9U9iip0k2TTB5+fXqjNm8HRPYjjK2x3joLv5lr
Fe7KtjzkgoriHKQuQ5ZC3srDt+1zN/jVS+Kl5a6rkFFmwEsfaAsAuLjeNxsL4saUcFuS6ZffdY9q
VIBmqWpfVej2W2JLaQuPm1JYvRClUl2TqqtPNSmSEC/Z7zllD60hjw899dWbElMkQ7pL4dU95mP3
tx6EtN3humVGnNH1Eqg1tnXi15sCINlBM+J1lAqODUq8xTQ8djXzwUIiMVFDXsTarrr2kQ5kSJHD
94aIECFXHxzbkQTQVC+G35E25KXVvAtkUFUV9Y2otp2VvUP4SVuldovqGSChfEhipmqf25KL58GB
I57V3U3KM0r5zP7PstebrDSk4pCEjrTlP6tvSAIwjv3AZCzv3P00t4jSIji7FF6mLRxkuL+qxtyT
X4puhEl6K/AqGGlfXEuzUDac+da6HRjBMtaNa6Zj5rq0GmsrNC05dSnMq6iVlHuidj9qiBw/AyJd
WLx/9GhaZjBIvKj1bq3WILLPufkIvud9YXZEZSQRicwp96JBq+UP+7WTtWHZhLl0YBbAXLaWi0vN
cHxISM9aFKpaPGJF2bZEgNx9DGgb6qgwoqFcIEl1WdxzWiikBY8CId/SkeWIjJtoFXmvNOdJxuLx
IPsBrTKdHLESAwhixuAFH+MYSqV573BZ4a37JWkk6s3VKXjqOZYS8KbdTKvo8Pn0NSr0YjWcmD2d
/RL2CJuUArqFg8htS1JXhXaDYNvage+GqafbGONcS9GpceUGsp1p2jHty/u7ZUN08FI9WimyFVzb
Th62Gt5ToodpIk/7ijz/nvkROr8EP3xDI8VbQt9QaHqxDWd0lLSNmv06yb5NrqJaVN7WaqWN5Cl4
n4p4lIOJMTGHSUytQO6ZV1m0z3OjPxFEJNGdsvMd2B4Md3V8zxoZEnqQqysTkvyrCjQoLbPuKQ3s
UbTM5CzMLW09KYLhwC3B1jg3wxizF0y6uy7g+rRMLrEZShcjF/UBacm1GKE400OtFXjHI+fUgZ26
cwIdE5rDb4nFktV3owybrWbuPV0CRZLY8UGKeyJf2tSeCYRRYxapfFW9IMVlCTsvD5UrTWTlGoao
jhD14sGz8+/h8zRDZf5MZvUxug6ZO6xEHKpfExUSoxNaMglZVbWuOo/eB1bNfk04pKcgw8msQwtz
qVXjhOjkwB8VgxvSEfMDpxL9kKqQyh1i7RtzEOSKfdafwoo5n9tZ5kbDS3EOQgH60OXW2qYi2pFV
n57cTP3mNb4za9TQvE+/gP7QvLMSc2a04KyZmnUasSpQhNwg/qFSw5qbjVo9WWFFjbX0VsXgGgcg
zfKSvlk8N2z7VptBdyTauXmppOcCWuUtYOa3S/2kOUSudlEzq9jz5+CAgZHULApUFYt4iu6mMzpn
NtpecvGIVQfeVedKu2n+owHrqHSUyb7ghhSSf7YwI0+Dv2GtRauiDTXlcq24ztUvmJ0Li6TEIEUw
NDRjFrfagqBE4bhQOj9/rTNACk4j4qdovJO6oXLMYmQWl9yPRv1J1LS4udBW6m32CH1DPegleR8E
MXqbpjWgbqbmLWQuvUlLUsmmZz41ENwMZr5ucLWtPVwv3xG0pHU7twfNg74p/3qplhgtCgR+zBKn
8Q1gXgjpS63PTep6O0koAlxYH75AhPPCnZ5cYzH0T5EUJagqOrDNg/zdRE981JBIbgZbvxKcGW8s
9MMzZDTKLTXyDzcP6w9d0KHSS/VtSGhfEsyeXUL4jBuT2UhJpNaaazq7yCmKa5n07XcxLNJUNd47
CVmbcHsLgS169BDCVgqPeSmDL30UH0CisgeRgu5KDG27FfWIXm6cZOercDHNLE4etQZFeWwIpIG2
Qo35nSZzf421hqg1cDSEwdj9Nw+VZFq20ovQEVMa/XBHX1seglJBeD+WELKCuTO3qvpoQ0ojzUtn
LWiiuTSxDa78FpzxnMiZm6W0G+ps8kkWtnXMepANGJD8tzxCvZrKl0rU6nOS1/4Su5+2qcfWlGiq
k8bgddUslOBxbFy4bXpzrI/pblq9RxK1SsxkocaEt1HxE4V6G2ILoZA5urNiJBi4AGBhJYRNA8cd
7pLbumQMFvI9cVEWSumDY45W2BhIJ1FRgTcKHuvM1oOroo9VLXExhohhVS2cXdRRKMh9JpKJRYk1
EnPq4iO30Ii+sY5z96GT3W050g8IA5gPj33CpCRoOUBMQYqIe8upsh0LhyRroA8LTTYPU0XAhnhG
sbE4ZV1RXbOBYc0YRLtgts6cvrMZfak+gI/Qe4o52SBvkthB6top9ngrdT6PV8GlLiEGvNqukV2U
TH1OJVu+BG14NUTJ6EtoxMqvfZwMkfkhd7F7LqxEvzqOc8QH+erG46w4x8TF8uM1zCkLhKGunmv6
/LNcICaJkRbh5GPZmfmklUDktWHrjotSOBK4shNpX0aXui3Up6q20B7xrd6Q1IG5tzTtrY5MypVF
8n2qFIKtvCheSfYGKU9PTuGo68aPvX0cIbtu+6hc107vnTUBcL9rSCbKgaitRNDFL8wrKEy6eCCn
TUpq/Kkq1BgDkN+0khMqP/vPTXnc1IoyhrKj2et6qCRA8w5RsZj8ltPJ5FMlprxqg8OqlO3nQVcE
870h7aX1ZNQpB3xrLpGPk3en4F6SuSkU+jHVKxtzXMxGJjpa0mucJeNOGVc8rYSMDMlxU0hG8ERp
+FiomfOrUgTFk2x1sZuWYlrWhoeSBLeMsISzlAc3Dqx0J/1G7BqHXLxcx1fk1iROWlHzRrULm8gg
F89VVsqnaogOGrPQbN4IMslKQ052lIGLZ5e51E4U0CFlkuUFyulTTp3AhDjlx7DWw37zuU1GGMIY
oqrmmU6sT1AjRxfAPLRVkcDbAVKi7hxushruK6QcWbSUUkl7FpklnVxCtGygotMC8PMhlFgKmvGr
IZljY4uF4bR+tNLOWcU2Tsehg6NA6FK08rGF+XUFa6y2bRPFFcW90CRQVvV965XG4Mb0fSj8o4pQ
mFzVdmNifGyWXkIXnxGUyoFJFGgZlcbWi+RiMQ0hbkqVIfL8bF+OI4rSyIy/QXJF4kmt18nRNAVG
vbG00llMxfrOpKnWkkS9bWyzO5uV+p56/bw2Sv0rHVtrE6DgXn1WQrhzeLln7Z1ySFAsoCkmA0jb
TJJ3P37pOaUXEFn0e66RFpIYtrKdNks6MWD8xsqO8I174enLQq73md75O4Vp+lEwKHaIUJdZwf3A
rwii0nyGCosTHCWtpKXYM4ok2k31L7tHvQItdD9tKWM1zIJvvHBwqQJT1HbT9Gd6AGq7a7KsOE1b
BMdVu4FVERj6qOLuyVQpUNSUQq0sP6Wx05EJX+TbvFSkbVGoz5o8NjxH+V6blFxdlvM1dMoYoUAO
oGrszeSBBPGZ/vDFgLK2ozOB72zcnB6QZ2nEAQKM03oCg21Bn2+6lKKyPwbkf58+L7PW5pMNI/l8
cfqJmoa+SW/kNG25IYuLviZRwR/oycoiwVrXecRutCyKCnqT9RKJ3d7paFOI/NfJN52BKTYn+rFD
ggLjz+oFWbgYSQjuCGVMbnqc2HOvstxrRLbIwcyATyLQvU673Kas17Sn+OrHn5he0KRERuE0pOtp
3/SAOuKsYZyFcptFwD9FZW9iYHhdLuhgAidbDHgzVaLUYudEJliy5/TbSRinWLJZxIc0pM20NHhu
gMYxygF3uyUyVpSpgdb02nGqdY8KM9EHxV6HJ4xjMH/otgBuO1pIUF9FC78InF3TefXXhPtHnZOX
4CfWdRL+x0m7dwqaB1xKzYtd6EwjVbVawlR8NhuAw8x5kQRCp0mhzaC8Bs+8ix1j2ORGgWSeMja0
yvEhaOpfz0qgaVuA/BgnnXXhiBa5OHfiySxtE9mxG/T27pdxvrFIF5nladsdP7uno1l+eiby+Cq7
dKl0JoSfu/yIkNmBxdqy0nJxGv8qqLjOOZlIRHrlnOWsWVbC9k/T/ulBkhSfFSgz2ExxAIL4tCBk
xbcp7ou7F6bSlkal/CalXbMmPB2ZYdBFr9Mz4iriz2ef+wQjL4WamZwU5UX3qXKXTPZWOLf8b1iR
t7mqFBtaPDJax2Yt9Un9Ovi2M0qh+0Miiuaomla9CLVSXuhhjnLBGb6rCQ6LaUBvAjQwsLtZ00UX
P0PC2Zq7WHGsXVvr6rEeH6ZnmHjio5GtPze6QDuCByKIyEfiJib3rK9lNmEcuCynal7Rh9/Nok2P
upVWa9jczZI0QNozg6IvKPxl9OtV+d4btjlz0krfB50lHeKsUCgtECLRR/V9CFp1q/olI8RYVPIS
nfqOiso+pdDvoErcNAbdLa/0HFwEb0VjUcjHQoOfxrW3mv/EwJx91RG823RPPm36RmRchiFyr21R
r4jDU/YtU7V8JXruCqX8YCVAVIjNAimEHjBTKhPx8PigsYDeT5vATDnLOhPmxdiv7ZLwuxto4cq2
c1TrAnso2FlCi8c3l+kW7uumbrcNHZ5/7lJtQhmnhbCcGxjsxmkfMnN12/pUBKeJ37SvDS0yUgFX
IMYhbwzDUO2m6jb2s+DURESmUjmSAfsZ2s7RMct3pGnPPht00zYDF5Vama8q8Tx9o9jqcNBNN6CY
S0/DjLjnxH1b7rQ0ak86pOxiWTpVOHd11Id51Z5hgEVHhM5nq4/Uo9Zo879McOkyBqvhXHQkrXm+
DUNl7EFNBd7pWWKpPTYJVDdifOhJrl7osj1qv7JR/RPnLosYxzef8dCKm2WO7kTdftYTWb0N2a+t
dGwpaXLTHYz0nc4V5AXTdE+KOySAidhklvIU94p5lcclXJzqe9wAzrOa5u4uTBAWJs4IjMwDa40u
pZiHRSuWTjRgIWnEGIAm+/pKiSSMFEaqMNGL8aRptfFr22LestIzvZkrdWidrZgFXyw59aKjpnme
9sH7bLcypRRiwcZ9qdsxpwceKQcpmnVumRzSqzbkWJo12d2Ekv3rWdtKHxYNig3doHJBSdB+9WhG
KwkBBkwcmic3yPZZq6WPPjYt7pf+8OxbA3yYvm5WElJZ6hCN/ITgFalALlCvavCeI9s4h3GIGhOt
NyFKRqATGpSjyq6DFfJB+DZNRhoS8pK9PT5Mm9PD4JfQ8QfnDNS2PdiV08CV5hmpmZCbMrXbOwl2
VXZ7ctceJMdEVDKxMyRCMMKSIG05R9OfOiWZKP94qEJVOvqA0Q4V3SbCJKFFjvi7JOsAzyNnBvit
LD5HXsNLDwO1ts8JF9Yg7rEyNrFpylWRn7vpR0Eh83tljoLM2E0SmlxhQqCwmtMI9ruU5NNNu8Mm
YbXGKsOu+0efsy6RzFS5ZJxf89SyMBHqnXyZXjBGUp6WV+b2n/s6YzhrlltTqSTIDYGRmKedWTyp
kOlmfqA4OxQQ5TxMiVQkX0796jl0mMO4feFmVJ2NmDTbcXdBGjIuHxzhCKtXKnfTrxB4twJEwFul
UzDqVcs9M4cykfsk5gL1T/hWlqiHuIV6AQqoDi6MNcJFLFa36zytrV1hjMO8NRYoSX99ltSc0dTo
rYdWuUTq4gozaFZaMdFIXtvR3NY1Ws8hweFdzhLQ1XCBq3l4VsyxEaQmEhgeZvYlDtj3NHzxqkp8
0GBE4xl7BergzFgaFUVoyDnZIWeJtiThq73R3Rw9hLb4GJpX4Cnuu1AsbCtZ+c2JWXVHdDKxOYXD
RSW0eOlpLGc7uitrriL74AyG2FSQGHd0Z7sdcBZpQ5hoh0jZyNeBQ9ADSzGL5kcXXcyG1Z1X9uPd
TLnQvQbw6ZXya6EKutph9WEHZGeCyPFmGqB49HTiI47yO3EA1qvsO1TE6AS/+FYlFolje2eqZ6gk
mLweTAh6OwzXYmM2xySVnL0UIAns+0w7TM+YhqsHl9Cg9fTsn/v8v+9zQ93YUcwkB7dLtg0VrI0e
GN2p70zibAYlvnl0uBEDOOEP4Os0SjookANwGTfslDcWvd1MSF36lKvGU4Afb4GmrHlSAxriqomb
hYvG3lEvdzfgRSwypIHE957tPeUYjnsdR7xVVt2OUheAYZN5aou4hfNfxi2E06jKbPcq55y60Bni
z74fq55W8qXLl9/+7T/+/Uf3P92P9JxGPavM35I6PlOjq8o/vujql9+yz93bdzZ1OJLYhC1T0zVB
EIqm8fqPx9WH/vzHF+V/6ACSC6PBh6WZFVgAKeouEDyJLiBm/LtqaEeb0vxPIcgHqkX5w7AI2rB1
N3vRWxYnVkb4lJe31SJuEjZ9M3lpCg8SkR6XP2gKLOoujxZe7WZHgwY0YVY1VY5INp9SaRhh3FX5
KHOsm2Wac4PVMENRkWrn6rjAg9hTPdJUQFN1nQ9kiefODwJaw245IDwDs23hn/+0kAfI99Bq/7kJ
oF7dd0h0Pl/VzRLz5uRYjtMWDv2o0JpkWo0Psh+l3Ww6rv/2twNbTgf6B/EnqMUpVfx98z9Oj6b6
yP99/J1//My//Mj6Iz094o/y//hDi+f/9fLbz7T47fi8evnXn/zbu/MX/PoLF4/q8bcNAm/9qr/U
H0V//SjrqPrzJBl/8v/1xd8+pnd56bOPP77gT06q8d1cP02+/HppPKk08y/n4Pj2v14b/6d/fJlz
H3wkv23L6JG8l//6ex9wDf/4Ipn27ybAJkB9lJ0Zikz9y2/tx/SSpfyuKSieZFXXeLBl48tvCRh5
j9OV39LpAtoCSIduakJ8+a1M618vCQNdl8XbqmjbTPPLnwfg11Xy+e3911eNMPmQv102ulBtQ7ZV
Ba+cbSjqeFn95bJp2yYYCMxSV3YdwNpsnW7ptS0YDwzKjnEA9/qualmxyWWUQaXFRCmM5JmL8i7X
oKDb8YP21l6m3AFEvwtnbtXvh1S+25q5tm3nufKSB2twZ2aGoPdafxbbo5iUNfdM1UnF1UQGgLKY
E3RGzgf8JHLzVK/YwTY55WTCaNlzFQ6zcbfoy53UkqNIjCzpgU+km+Gw0/NjFPXeLOwhIns5f0Jd
DIQ5Ay8CunHPK+PUR/0+BNY2pFKEWA+FsdE2iFEYrpSCpDcl6u9gq/qF0ldXMC57M82g+AXDPqEG
QKrpokne9Ty6WiFHpsrqcBZ3zcGOJVwvdkVZlvdl6r5Jq3ov1OZOLMFYsj9hAH+yzWdXjftFWVRi
XskJBI9oJ5UMnIC1QZxA0+gH6itETnfRQ1X55DooaUrhAeDTy6geozn2rV4ceufWB98Zb4HXDHuo
/dA36yutp4Ou3GNf+2ql/U20WOny4Y7Qra/w7hjdXSp72oD+g4TrTQNJMOW46IN8V7x6MUSttbDy
cpU33V4iFTPOx8KbijIqIwTH8x8FZnxTJJvxwFQ9dWtN3QRpe805PojOTq4KPEW04NsScUeWfGd5
mHbJA5/eajqVcnorKe9uJd1eCBQuZCPl1nbcBNO+cDvj5IXVIsX1kJccYC1MmT+07743nAzVf2CG
2bj8D8dfGDgtuuZRoiyvNeM01MM9keqrJ9fXIuFyHdqrATJFiwiyb0kOVEmK8mksSKn9PfSjR1MD
VqL6+l3o/rYue3lWlNk6rEcUmh387LPuqrr6Cd8Wbo1+Np7bcBKZ8wx7LbROyDGINR1eLRMYoCEO
8A5ePZkkCTl69G53Nznw49eIxvFkWD91I7IWuJVUCh7RS+9dE6f7/G9I/d5UjrJBpYsvp1fGhCkZ
ehR0XqBR48cxAyJGOfhJ05AiRW9uu0afAx/e0bk5xETCA8oPHhjj6Y1n+1bzf5atT9Zu9JBjMuJL
5KdqhdAyYLsB0W6cQqm5RwX2sIZlajccxy93/JIIB+Cgd5wXtGgkGt98chKcWZXQYzD2rGzRD3nJ
KZKwRdjGRh7U03QdelQlWC51V6XgvyVFjy7j6pT9gfpAENyVZouD6ieaqaubpnPiDi6dxUmFHuj0
l4H3v7j5W/J/GsV0hZFSCNkG+a2ojJd/HcW8NtLTyPeU1fjXACR4uGVNEA4dOTX8idTtzi3lbghx
z6WUqiex9RI6sDj66Ujd1SjIgm2NUxZab25kwDQ0OVbhz5gsyzmlZlKXMS1HHqemHfXfdAciczNA
tmgp+vhiJ0cDIBPH+zl++GDo2wJ4tmNFP4tSvlO0vo/1maZpr2YR/8TFjIofV+Y4WI5jRDc3HZK1
aeEfqrJJF32XLijCx/PK45PRAWJgd5fToKOPQ1eaG8+wKeeo0K7jMDAOXkUkfRSwnWcFyUokBnIs
Hsm4Rox9/+d43SKHfMpJAW3YNw5QlUSoR801q8TMWFgrl2F7jX11A5VgM/Jo/i/fz79OznShc6uz
NaqqQqgQJv7+/Zj4EFNgLvJqvD1Uhod1GGqTY8gXyyi2lscBbBmoRn1OZCOVUUlmN+etQmaXxZk7
3lBaqX8jNmOJwliaT2tQrAqsgotvUHUftAULUXxtNbTrZt+hlvdhMHT+ejwZ4MC4hvQyfv/odeKl
rNg/ahA6Gfd2MlLVgfdB3vuITJ5UYfxTl4pVBHwq6pWP8TtK2+ZO8NtDtBQh5PBrinwhJshzHC+z
gcxO23vkNpe5F/8MA7mZTdc8+UvbaGiOUnUb6uZ5+gF4ptG8HeBkUfzYM32I5lQK/XkVtuvPdyG6
ieQJTwrQTwYYdOF9zuXM/0my9U+Hf9P3mspi7cIIVMyaXlVz/e/P+f6/nNDZtqLRJvjLyfufZnX7
lAVO+tfZ3D9+6XNKJ5TfabWpzOYMRTM15k5/zuiE/Dt6e5XJlG7wKVQF/zGh09TfhUFBECeArGoo
v5lZ/prQaZ/vx2syixdZqNp/Z0KnsN7521jItNAyDaEqDIS8JVfcOOP7y4yuajJLg81A0k5sfaiG
aSNwLE81mNxbLS5M9/L3IebSt+0jdv9ip7J2u7hWKK/byONGYBqbEnRoV8kBir7GXMg53TyLm0DQ
qcQ3JX65LovhLaYlfDe1QyCHsBIw1eXmqRWMUAmlWNy338GyHBulG3Db4t5xDa+erQzyPBWXWMKc
xSpN9a96TO5sQODg1hwoE2pyDRETj6Oc8+OIKpYSF+ImKXUwSZYgY3x8oKwGWFgJ16WHbaiD3E14
4xDfyqVUSc2ht8/0+WkMYXSdKba40D9UFnYeeAvhKaDVRhKgZtEjCTZDNPR7SXGegaB6T4plA4+q
06cqquxFkL6KJkTIUNfcMEkTHWyZXwLSlZvmsifigSZe4627wlnHFYTk0GLVlzb2k+DeN1SFtspk
ireWD83CbuylonfZ1m3hmVWDA/ixXWJpAeLWkupcUTBQWlJ7+ryJNrgcP7ibUokwCANsZHXmIAaH
BhF+K9PCWHL4ZkRLibaYmxXTZ8X1GSFTYw5ZgRZHlG9jYctL32ghvWKf6M16L9XRKm2ye1kbx5BJ
nWuYzcb3CwwAOU5kYR16KTextrYgPjl99IToPcX2Z5Grd0x3VIm+aqWTiQ0yQKY0PoOHRuFRph9F
wlUMHr6ul0DuMO63MIxitVg7MYlqTk4cbgNpUtZAGQxOPUO39KyWz4L4RBbHDVFhSvUdMdqc3J+l
oTL2oWu4kPt3UWvtWxKyMAgqyGXYJ2dRfHXqdkdEmg5OR7tpbSIvUy1XKCalC6cAtkoKGsICy3xV
3ayFkUJYK0CiYS73Y2LjBWtBLpGP5TobOOzIcYZFJrwlDfRFBG2TLvs6kahKN9KhJCiIDKatTwR0
HubfE7d7DrFdBD7IiTQ9S9ExrbOnIi+ebD3bE521kODwMLFcp461QUG5y9PmZIEmQd9I61Ndpjpy
pgybRoSzC706YAMyQvx4k1spxFo86RIZa1ArzCpdNYQyyxK2c3pm5YvTvBV9vnABiYkWhZnxzZPz
faohkkqtTZ+rS9UcNrIbHFSm9sgxZ4aSHunmXhsvORLC8SQPAfIEZd3b4VdMOEudPKUoEO8WiTYO
lalOt3c+c+y27ckrrtCWkS7Q2mvX0RYUFzHPxsugod0WtVsIfdvItwCwdTdZjXeUFk9uKPZd0qy4
AaJY7jZDYW1TNVhH3Iox7x9I31wZUPNTmc/Ls0Xjfe/idpl2EN34GgxbhrtF8TnuN5Ch9nbfLH1/
09bNZtwVuxlTcUgBVM2VnIVbmW0ER6sgxdko7v2IKiI2gg/dIMKf+yoiAIV6st8xz9BXMRHGiuRf
es3eZsQEW+K1Rv+nRtISEQeSSY3MKHUZl9kqItgnwEgqDN6debJi9+RKOWu/i+HS9KgDFoI8sKbB
TBOImYWgPE+GOVfT2vNHT/3MtBuQmivpKSMDXunmjm7TOXMAFvZbVRA6xjeddi6ZvelmNR6OALwU
6pGNrWZLNClnY5dF2Qbe5JGW7QqZyKlyHiV5PYHZEKAyQKs7RiOoEI5DXQbbIPyuZz7fLFrPQf82
/pWG1TwPdQktXVtZfU5IqbrUgPwmFYV0+0OXGdI8H44J2Ad9m+Oxs3N753XmVn1rUGxi90LLHX8N
WcRS+1yQM7jMh2GmET9uo0dRBGvd1lig7UWa0C2aaFXHwcFS+Isq5rhxt+xibYlWCm0xwp2OBqZU
rIHZ4VvIZ74/LKhGLRSdy7uzp8MElmBeDkdY8ssh9hn6bBB8WGcAbIQa9YhhG/FSpfoXw69ex1N5
POZqB7U2O5vatett1o6I3pJVkKxymXq596yg4VGtYh0EQHqU7CnRzE1Bcm2WxkcPgNugPWmas8N3
fHF3PTCjPuUsKrXD0MTn3g8vsBOfJPA5Q5FuXM+cmf0bwdKzdiCURlobvXtyLWct59FWa6Slm/QI
1yNYIs6ySahtGAx/0hK1HL0gYsMDwttz5vQdlH4hAe2Al6EtgSbU3NUcMDYMFlzLpd+s4kygJhjW
QMqXaDW/YtxYjAPxuF375Vznbo3He8mJsE2Zx6dcj6jKV0kaHbmhrnpxsAeWGHpMulg4vayE2tzI
gAWkqDCoOkcVMFOnfXYxMIPQdYCOkfZ+KCMDTxXsUxYrugrbAVHvKC2J+p0k22uSqn5YVjgnEfyk
t+LJU9y7Sri3HRL3bnrIpN1553A1tOTyhfCaOalgIyxrO915or5Fqb1zQuNglyaVAIrsBrCGlMQR
t8RWgEpRZZwOrZ1GpuzM0d8UdEUzXLtHSTYOKtV6OKlb4mbzAvgSuW22G59xVh/KsnuBbHk04npm
yfvGorAhz6zwTcqJIq+yVwnJy3CyaoFrB9wITLXQgW+pvUqKd0m98FzF2aurJeu2Zd4R+eA6gXb3
eCAY63baIjPsJf2F4wBVQe6au5xalB/6RZviFHU5ZZRiMeJ0KIgXHaRHCs/91bT5OmVpaQ3SUlP4
6rx3qWKQtWZGZ83smPAa+T3SknmeanOV4ZYmr9wvS61fWCVzoNpbOoM0a8G2iGyZNnwlkbyBt70I
emgjTrJ1pYzEXfFUDO22NZDeBBzHURdhSfMYBImbZnvVGsaYPO487bJ6Kskpkrios0B1ZnqD8m3k
uCvqEqLOnGRyEnALYi1sCHlmzkAUOSQHBeuitraloq78jW4TRO62NH36jYvYMaHTUPNfgldGFvVt
pJWNR0AQrZfEI4C32zRxOG8b5LfdogiQtzFpMADUdq42D2goiSIhl81dabY973JwMuynRzlvKndL
mMpc6o+qura6bjaeBUr5gbZ7VsYWsj8H7kU5t0B2v2eEK47fAiye8dIksSDBR29/jH8MVIU9rpOF
9drXT7L23HoJLske0qhP/wdCcI+4J7TDb7SxovgcqgH9OmSouV2+6BHvSa5Mm1bPVVzdhCddtMSD
YfVDN4izZDDwFHvtRwD7WloyZj1zP8bzG4riOW6yp6H2vjr6WYpRN2jSEkvFxaz9a2iX18DS37xi
bTThycn6ndrY+wyrCIL/HTaiQ2Os9cHc0h9bZ5jbaaiAcCYV3ZdRaeS7ODU3rp0/GSrpBw6VIf0j
DuKFDhVSHeEI9syQ3ZtDW45kXcRw1WlUJae4NZIetWvEQB4ufB8Jn+i3JZMSpEjL2m2edZd7sOEe
KoRfOqGrhb8Knoh3j/WvCmWdHBV41b5Lno5plC9f3mfMRRS9XrqBfvDS6gCJbIO7gWAJykfLED1X
iWVEJXu650/ui4OUD6RU6IcCNVeSROcgqcb+J7mB3Q7N+GJW6GI+DhBjGHMbd1tkXQctILsacWZB
NIXFBTSoC2FnG4l4T6TqDMwB6rOB5F5QoNsGL5mVE01rEDqRMHxS9GsV9+oA2ie2GTzKWg2tQyhK
wPDNC3Wm2Xice8m+Yuus2uYJkcWHQYmLqt5b72cUEpiXkdHcBQqcrW95RRIgcL0ZCIKjpIMTEho6
SB8rmeHeMwKI/ZqM9aD8UdrxRqWVGbcB+R7hlko93vB+JafewUmSvZbQ2x9s7MEcBGb4EmMpIO11
NdAcFNUSd9ORgKBV3VA3xM+e6Eyl6TMS/l7hs/VU6doAS9FiRAaOezfLEUleusD63QWht6Q+J28E
UasivwrNeNVd72al0KvsZ+gIGpkINXKHmV3Ut9KwNom36hlCI14u9DZgUtucxhthXJY35OyC49cO
e9rBt6LiNzpiTkoDXwRtaC381rvuS9aWz44F4dTYwSy5mFXyTU3j8//m7syW28a2bPtFyECz0b3c
B5IgKXaiSPUvCMu20Pc9vr7GZuattJ15j6PuY0VUuFLHkgUCG7tZa84xe/M9Ev0hIushnNVvwfBI
MsXOcgdeBf/ZNIJnLA0fWHa9VtNw2yXBIum6q/yLceieOH2UOakE4Q574cVPp6fcvY8H56BH6VmN
s1cjnK5VVh7bcsJ3SrhLdox7mpdm9xQP2VkT3UnMFGOd8TrZ432uf06F8jRt7Ll+qHCbJu8Y4T+6
kpcNMcNYZ8de5ZVJgke5csnrlJ/CVeelqQCv4bKGYtpZkI85WSht/1jFwwM73ouZcJQS2Ub+WK52
T/LHEqr4LQVXE43sFPMsB3VTp2STusk5YBD5vfUWmvOLMbQXdsyvZVpfndjfo1td1CDHYeDd+VV3
IozxyR7bpwhXbydmdqwRwxxryQC+O0nPhaF9qFN7df2zHo570kZPYb6xi+5xjOYX3SFCukzPiBve
muTQmZL/M7xkvn/V2UbUfstO+mvLCTDpi/eJHWfY2jT1X1Or85RM2+SjcyWIYRfZ6Qc4l7ObelWg
PFS1+cbR+Zo3ylMWQOzpznJQiNR/glf8Jh8jPKTHeRwfar3iFHOeRHQ2dZuLGx/kJZg21j9wLWX9
JRE+OqLu2neUAJ3hSXe6i+WPD9GY70JSf+TfAc9iVW0QxfYXJ8vOdh1cjImBVer3QUqXAl9X23wt
des4EBUrzOEaWtZbptTvs8xc1afg2UfbPhC5VUbRoTfGF0UMTyMYT57sBaOM71dHXHGnqFPYCDrX
1GhOONNfYLkSfXNUdNNzdX0lL7zLlGtc+UctCp7lh0pD8lS197AMDoNzyab4jHv3OW6z3RB19IUW
Jc6sMnOvt3+/dk8jRnBdf2p4kPIhzzZ57M5w1hjZI8Drwf5KYfAofxXQhlMZaOc5Qqk+Kk+Ebp80
F/oW7/3Qnmx4k4kaXOqGlnobXLLBPNa4Z2sou3LYVA69OashO1F5cOrhovAJRlImTukpyInB4fOq
dnWHqWDBsepNfmsQzmdCXJ9UdOoWTf+2CS9YVs4qasy0kSpI3BPM9NY4e41T79BdrHQtP1r5k9uc
OTo4TnucJKKSK62ZJs9ya2pM9+rXpKyfWCRgZwQlkt+QYoZ/nxABqq9C3jJ/WFHpucoHMIbBE7mP
pd1eNAvWaGZu0oDjncY19vap0xR4+i4efhIeQq7LsE428xZcrpeEN1KJrUOYstWGCTMH6tmwOlwx
np+oLxkv6KAyGphBa3Ea8e/L5N4gn5/wdl8qrbkiPzgwNu/amc0Vg0+OKLUKTrXZPsdDeJFvVCf8
s3vU8uINgzG7wV1Jx8Xyr67KC5OmZ70fkJG1l4kgCF8lcs7Q7uXfh7NzJdrpZRTFyczPpKE92Yjq
1cZcOe3wkjvzi6urYALSE7kQT4amnnH8Xh1c161qe5kxXoVRPwItJZpgesHF4IEk8aqIu6Alyjt5
xOjlcSyJwRNVtpRv6axPoA36S0xGPSSCvXRmtp916j4QQvzaeoHmn1sxrMhDWmEc+QB89z606kau
Dsb4gWfxmPNP6JRetOQuj4NoQdbpMUAxBdJxPzsqAv/2SV5TaNtvIuEoSmUGZ8OTpftX+RnlyAZa
wqZ32sl3lSgtqZvZ5Q1NmHB4aiaWTKwvRaFcwb2fct09OM2ySqt9w9COGeK0VM7NmJExmB0F8VL0
SpZoYBkD2ou8u6E9nGFXvpZF94Q1/V0MA0Wj5PY1RRuy00ggW9TVS1TXRy2dt2HyOlPYYdEjXN7y
jypOOOVbE1eeyd48yjlgowp0kuIcEbC1cKfya832hzzfvd2iMq0KUFC9vS2JuTIoKoa1h05+KTeo
YytWLQwDOaPmNm0Q+QZgjxaksasJ2PspPKj6c5EwrNkPykED6XKTceZNKmOZmO6jcNhXQ0M1/Zea
KkTbnexWec8QfvqBupH/v3PGVQ64IMkkwB3pITKd0J62qcAllO8G34KXPy0cg6ZiUaApLu4icyDe
O13JqRP/l6fE59KKV8SzOf1nl2VHIpoWyTwtWsWkT1XvAaqASALf2BKK3LJuWRxxyKTbVRqXDTak
ZQtcjO3JIspcCSz5VKiJBKcmCb0pF2ujVDZzmoOlt9Z9XkBYY9vrUDHq77A13OdUz+Q/x+u3agPU
9EN0AlFds/XclJGyGUP1PGD+iMpXEMGr2lr1Y71y/HIjKDtZ5VsoHkeVYz3eLO5zVT2IAN9NHW20
OvDwhK0o4y1Nyo3ybrUqjyWdd62bb2FhHXzNXbNK0Tieiaf0h+GuSHz07xkTXYsoQvcc232UP8k8
FVTjlt9f0i92QqqgFbJa4rlBuxKHbkCSUrCfR5uBVIQyCNYJvarCGLb5VLHxPMl7MljuRh2KrQV5
1zJ9ryGIImkUT3oAk8TfARJa6smBtJSjpexGU/mEhXMOivR7GoGBAjGwAZjlLNWmf1H6UTsUWfSe
2nSXQ/sQJ/0ubn2KUp3aLAiS/NAxJUq44J5+Gn4Op10UVOKBMHmdXh4jF7gSY5FCfrLPIMwt6hg+
X+3SSp8qjfMduMpYFI+m737XZnJrjAaHExW/JabuB7OMq20cu1cMjlf8ceTKAjdsTGPFjgdeHswg
H3MvCLZhVZlJQKKz+eg3wz1iwU9Mn9Eq91rimpYIG/VFKTjmToWzGrpUXcIz/FboiMtmVf8AiL/Q
i+h9cq1r0MRboF1K6BKNRYkI6x5AB4EyQzuppX1qhxiFXgqfANzzNpk5SytSqjvAEQuF8S1t4s+A
IwIeNZGmzd48h7GSL4FrWIuGjysmZQS4or6QuPha9QnJQiZA3PbNsarsCFyczYVJ0qxC513LlHWN
8ShAhrjNHMm5N1SPuMWVAItwP2CmzpPOXqYlSg0jY44WRP+gSV9Xrp0vp9baF1pqLAPYv5OuOKsQ
jg76GNXZx2a8QpuHbd3SFoPPN9HefCWnXIJHpoWiAxDzDSoa4fhV5GS3m6FCHjJUJ4w6YtFLY2AZ
E5U4xOhvXKVaGrWU5ACj4y9nbZk5/V3VNcois8bPYQi2tUs6YUZBYQ7LeYn2vKNlkXm11X4ZBFF6
zgBcueF8yTF0oT1ZA0A7ItblwjtiV7NmNHb2o1sO9lLR3Z4qrbtCc+uAp4h8TMJXtHwhPe3qpDXT
t9bu8qWoyg0GHLZmBjXCTKTfGJXWIgWsWbF+6VbQQnedP6HnPSlj4yyqt1xLqlUoEAAZjrJDBI+M
D30zUt4Gs6p6RGh0jExCex3sUP8fArn/lc1SXaOz+N8SzH80Sq8oK7+URf39x17p7Wf+7JNqqvhD
dXXbcSzXolgk5W1/Kt801fjDdDVTtehRqmRLaP/dJ0USZzt8M10tRxOI41Bx/l/h2x8aLSaNv+JP
WvWG9j/pkwpL6kH/1otyWTaSO365S7sURYP2i2QkS2CeRLVCnW+eT75hLvu6WLgNhveSWm1hJxzN
a5fU2hoZxpgKdYF45eoU5Po6YsXelqqDua0UDogNtRSjW3VuCkHGbBc9pBfikNeOP+Qk81jM6+ln
rsB5GaEoh321UpBnI7mx1jBC6CJY6aGwxXbWUg/oMfK6Ipf1MPogqckewFwaHZYRk18Vweh2IfnU
5FHiecWx4w0UhrL6miR4u8rs3RmZF21fJyAWNK/UubgZFbv6g4yP06QglyfhZJEFPdXKr7GFjSmh
ODzY6ZLSBjqUJFibrrVuxaV29AfD14mLM7dxaq91xAbyUuXFAElYp77iQUg99tQtwUxh3Mw8hxtp
BitzbilRO+uJul80kkWUiwegoq+I7685iF5JAVgJIvXaIT/Lf0vpzKXdpO99aSE1/OJIvhd10sTV
HgK/P1rTR0v1XFFSLx8BdlFzZtrI7aeJzqlxaclAdqDjq2xf65VJ63fU7TvVykB3m9tRXAwTZ3MI
Umje66EPEtLIN1WtsTPpZYMvdBYm8e2EZdHaFaCDebpOR853TBdPQlIdgE4cGKh9roqJ/k6ut68R
UirJaQxjcGvTUL6RbVKoH/BwYb+lB1bQFdQ/1YVIkFlLrlJeuVoSCyjwYWGsFYpArV2c+zY/T9NF
/k/y0cgfnHoBtEtstCb15MUohrZwGuuurYJvGCweXL95ld/fKwHQe+U1oZ2JieYocyOVmCDIjGc6
q0Tl0JxqFQdMr5ZzkEs9LtLSxXYa+hWSqmWkAoS/EDoB5w/YlrWeRiqp/LBaMA5sZZk/upG5Qdaz
sSB6x0kIdrVY6ILIVg2wCpp/wXBAlbmxxSay4UEyYjoFFN/IGEbFRIAuM8G6KsEqxLKZwdfunVV/
k7++zs2NQjNM61PPwg6AZW0hx3tQ50sKJjCnGWH5IqtTT7cFpn59MaMmY5VAfrMt2PTjQEKs1h9h
Pr6LOTs0vrWFPf5IfBouoJZGHTvL7jYmkoqEoIExYY/PlZN4cnygAQO+SSUBaVub0bWKvJpuPgaJ
fZDy5EN+xCa5hALRTlXSTZbNeP2ttdVmh9lB8WO045GJa01Ba9Eink0dPisCspYdvFnzVPiUZI94
+HnW8qnJJ0ogi1fpxmZQCNRh8qjY6k16f5RvTNlJRY9Fe22EBqKyq/V6Jo3ese+k/q7QsoMbKt5Y
UpwLxNbQeLehePJydLocP84dRstrH/O/5e4Kz+3RsjJPE8rXzGW8w8Cj18SxIPhaFbzaJB7IscOX
BeiMpKN2gia0CPc+zYAwOE1Jf5fZ2aGmjxuLah0xuS+JBlLhQdoFL4OFCiGZ3GVXZ4suqYg5iu13
vyu7zZiZQBS2zMzfGr8P10zIBwtwSZBB9MwKGu8dEFoEWNYu52dcrP2Lwg7RPtEGM/QUVLUV5oxS
0OYyx5OUzCUoi3Ct6cWJct+4lHRJ+ixFvuoDorR6n6DEvFr6uFl1B5We05JVUQ0f/WzclRqomNv3
+hqVWfQSjxFl+VBw+FJd/M76QBdAp+abEfbhOAC9aWvhpYr0Y6GxvWc2XJoTQYKtTzHVbYjfHWML
fIg458xNC4Gbo2+yaanh8VqVCEQg1kMTB0EA7ptzgfyQt+tszR25oxmfU+cRV2CNM3zAQ59/WvRJ
FqmiY2MZoq1iUl9S/TfDIS7bwImyaExwN8BzlkXX7RyrLPGsWpQH2pwDauSuojp8q/p8g5s1WleD
/zmQZbYIDV3h1Kps+5QdUmYNH2mjGusuyEeijPxV3PRYByZmYKWbv2pwob18Dl6mnjUtaLCKm7nu
RQ7JbAifVmBG12VFHywk86Flz09PoEjSr1mt3WUG2o/cp2YZeDR/oQrZKzujvaDu/Sq+U/T5z83X
T+aEH10ft1X6H6u47pjoupB+si34WewER9MVgRgo0in2GuXMSs4gdkG3k9lkzvWHdIKq038EAhaV
7XsK7IMfdj3/oj3VzH/bSaDhdw2YKEI15XbmR8GVweHcxnFabDRXbEii2ZEhTnpl6VCBYh2R6zHr
V+p/Scpvch0lKByAjiDspNaPdJi+CMTNsPEelBLhsxKOz0P6UA6BRr0VoYPRQKZwi+/6RrFUtvSa
cd9Imy8TNK+tHVdnDma2hao+m22KlGIjfwkdEDQ6j72K0IfdAnxVlhY5KQazAmch9eYp9eRULm+U
oC2pQc9Qy/ya9M6jKT6yslqqL23q3IXMtiPjXgiL+ADIfki1+pwSubmU8m275+eZ6KiwEoKGn00L
9mUf7OPB98A9Iomwtg5yIvm1nZCQ63yJNEiZzIFkIdIWWMjgVm3IFxEi5z79GGZ4PN1HYLD84bss
8ARZiIgG7TLITRfLgZ3pC/lvCKJPCXmntEpuOooi10k+lVIABGCroCm72thJcbnbDKeKUZtCu0+6
Q6CMW9CtIxUf95S7LEKUSZok/Rw4pbnGVmrcAU8HBXT3ybrTNHU6So5RZ6JBo9K+Aij4OLQMLSf+
jIK89SJScskk24h5fpYbqQoRsVzNxpTVOMqA/Pue/Cg1u4Mu9Xzmb3mnTPZ/tqBDi2PNyj+aLKOy
kr8V5uwBEpFyeLjp6yBzfjNi0Rr+Y+drURy1sHuYbH0RMP44XnHKN+Q+TcVm8GmF5a6+KPqwlIBf
j8sJlejjN2/Iv70gxC66/C7qsLYp1ds/KBJVhAxdMDsyRoYKbdTsCWBa2I7YkuD6Tijtg5g1tqGk
FbFsyMUvl2Y4ljN2yb+zickP9+uEYWNENXDV4PhyflFHug2tfSeyis3Y5wSQsd1gJzol5ZkD/HLq
iDeAKJE47BKsnRJd01DZEViqGu2z0LNDrJssaA4JDA8N8XOFc+cW3yYZjwCsifP2bVSGX2vT2FgD
9Zsy2fgDOh68LJZzNyLz95UafOxLq4ltPVp3wHKoYjjGMaALy2un6PbaYlPVsDZgFF/2EP6QU28a
3pN5wDXsLnJIwFYe7Bkjxlhd8efJzTNgmkXPR5C77f/8+Ix/u2Uu3QqObDZbGe0Xi1CuYXHs1aLY
yG1d6vNqh+UWKu8CcO+iL18Y1kP6MRtomXgR/U0XvKrkzAkColSft7H+4EW33cyjlnrbzmHq38p5
GSYpG1R2eTp0JqLKYoLLXiuavt1UeyPuj6EZwM+IlfzFCYF6uiFdD2Iztf3qNx/y314Kl4MNLgKs
6YZwfh6jCFDVRHQsJDwEeeIYJ0E3vlsVrTzsML0NOS02EqE4mnVYGUM32+vmh0PGbBJ+LBw3P8da
SznwQgjvIWUHnYy86gyu2yMsL/KRyRNUmoDrz+7KibJebyOUO+qiuRsd807+LTKZNS7Q3zxC/RdN
8O2w61pIk12WKc3W5Kf/4Q2k1hrlg4n9eYzTj4bGLemcSJW9qO6qRRCiHZLyJ04/CJvk/MfY6szv
RqIBjeZcEDOlo7HxSTKnsQKqLT1UDFA5aRejHJj2vqyy9X9+JLdp4ddXlQdisrZatqo68kP9eNEE
qVt10HDRzPvyiDcqxPhaJjIAsZXT1gRgMsFbMWsrX8GwZScHQ8s91bVP6CAxAZ2wxdwpwubk8dpF
vIAoX537evyInmjq8a6wEHPSisnk0IAZU9iSb788yw9JCGk3fEZoT1yutuhdZqPcs1peaosD6Gxs
Q5sjNN+qgulMInvdMkgDvGI52rGpaF7l2/if74gudxL/uCO2ATNLsOFxbn//wx1JCT9NjIw8LnkX
5HFAbst1noKp6Qs5e8BTiBYRG/oBWGpdEyEDrk2eSOVHVIu3IX6Ss5UTYj7vCe7jzPabS/zZ6fFn
WcW1LSilhsO2zPnlPTLLsq0njUssR+t2HGFVWHLH5bFQnkGBWLDVSL1pRPYdUWKV+zTOnIaJ7fy9
4hHeygEm0yArNqoieUgaIW1YQer952u9jfqfb6dAnGzblq2ZJK6qv2zcoI/lkF55K4wQ8oZxIb6F
PppMAOKgxWI/BNNWV4clCg6AbJ7R5gvD745yik3Atg3Jyqjy3yzO2j8XSy6Kp2u4GtemC/3nUT9U
uq9MtcmoZ8/FBydziHKNrXgV5YMgINmV8zajVU6ch7kszhZQNmlf+s83R/xzrP18Hb/M+pUejFml
sVAmMwGcWbMUjrkJMnZWDsK2j8HUFkX8Ve4gc4s9HI9RDkTcOtvmIekbz8DZmKARleOti1Ajz+9F
csga9DnWfTQeGcs7u/kYh2HVTrvS+pDvkgMVoSqbTdUiLaMDCOzak6+g/LA9Q7pnw9CZ3fPts/7l
IP5rD/+LqfmXL//P/8oSrsPg+n9XcNf1l/zrT+Vb+f1/Vm/dP9gXsljg8aPiiqWF9/gv37L5hwbJ
R3dtR0Xt8Kdl+C/fsqn9oVLRNSnRaJxDLJvB+1f5FpuLgSOFiYHyLbZly/qflG9lKfqHmdDEeIMD
WjUs3eLERc34l2kmqYgK8MtcxQ0wTFtEG5YH0k4mmunhYYjakCW4NtYFGSHXAgbFkL8juwXdRk2A
VW6ep9M4lcOhgID6uzf4H9dmCo6C0o1ok8MKyu3nN1jNlLJtiqZH9YjbMeg6ihh+e67CSX0oUDwW
0aTjKRyQxeewKA4uoQrbvK4VahkO41xtnVXbmQlMU0P73T5H3pi/5zxulSk4oZK3KFz5f/Yvr3VR
mRERbgmGFsDRC1om5lKd+/rk547pTW9098NTjK3bS8oRuGEJ+i5RTDJQnvqyB8VdfylTwjduKVi1
CQrIMp4KH6WHrVXVnVHFxspvmuBuhK9E7yWkXyQdxhF5OJuUFHSbqWpnjPS2FYckU5CgntVnBQSF
0mX1Hv6i9btu4K7pm3Ee5ln/5ib8MvHLm+BqGtV/3RTCsI1/nNiLzvLbwKgXf/5qNSDvvliNw1y8
kHZtn2RTLE3Foy4J7k6s7bUMw7I6pPPd7dNk9HOPt6iZhLictRlqlx9exL8mpB/rGqac5X96TBRh
eU00ofMysZ7yYv6494k6CbivIQFOvakUxMt2iIKD4hgQ8HksdOkssh3S9JyWW0ucUpZSv+1NfAYp
ojNYpxPKxlQWymaoQHMD03Icu2mfJ5N5DaPsw62JvIHJK+qoxrAKI99U0rORpNrFlTmxQ0beKsGq
NP2D5h4sgLl0zZRaEW3YUM+DQ4M54PRnergG8qyEqDR3rX4XiLkm+SOg4p1qH1U4PzVh3t+T++U5
RDisfQO+64045SZuuIUeW2O111cNbYVHA0Lo/W9u5T9GvMU9lPslrGEugAN5q3/YNAkENTQwi2IR
hvW3Xk3bC93FFnV9AEhj0nZTaZ5J68vPdR3SlCGM/b5Mmk+18of7zmq2KUmc9CHdON/4tXsh+6sm
KNp952etTTdN9TGxQ47reXPURsTaBACjbRroHBeOgEtUBKu/H8dgcIsIk8u9Gwv/lu5ukUEgBIlK
/oBvJzLPQe2lMonbHAXHZP8RDUf1Nttoq3Cs13K7lHDa1Ns1ZcponaBBukWTWfVD34/5fZ1l12hW
acqOUXkKCYZ20/EpdUZtR3x4cPjN/XWdnwcrADkLQruuyn2Uw0bK+uV8n3GeRmpkJRwI4hkDMwra
ukXLNuoPVUKcowKUZ5FNpr4pqHX4cMs8hZ4bW1lwEYeoECqFWwDHU6m9O5mL3qtHcGJ+BXJIek5I
ujuwL5sey+zFkv2VNrpYoPTSV32pfZAWTBQE5zUay/pnKF9kYlPfxoFyBu36/axRXAhNIO35UC9s
YOwroDb1AQY3yRKzhN2X1YLvOhRGre+7tHsMFSqztarARTXZaDlPfQziGxFVRVjptix0ZzXWMbJX
dROU1c6AxEit2jNNXSqss1NXeuYweXUYkyqNF8JW6T+HTrnCUboXDWVlxQDv3lzCbHgo6YctpxmV
NE30lfAxcWFET4lwIhb5moTBi+JjaYvo5WGFcFwNWlWgPTVJfbW161yywwdt5y9TKmLh3BGjrccP
1CS/FNOlySDizUy7TaKN91n4idVQPGsClWGmLdiGmvvZ1c6OhCG7YJWWZX8jwxFb2xe09lALAptI
KevGkl2e50dd8tjN5B69QjufSSywV5lmupASe6v0tJyLYBbQVooS2ZQrHAr35qR7WjAUZ10NNmBU
vwyZ6q6berqnc6AD7M//+sPUVYKLTJA6pV6ARsrmV2TdO7vqwtUodIEZBG2qG4jg0oQxCnU3LO/t
iS6dUWnmQSsaF0wRUW6cSzYDPOiN2ZX+mWKQgqckbV60cP4MU8f5NoAT14AbZpZ+ajB+3N/+ADUm
2HZzlwMEcYbW+4c+81FpWrmwPP4B0BGlH3Cb5ZRbhAOnmUR8F8lLiWYqxCxX3iXjFHwr/fQtdrvi
PTIb8qDTQjyTezYuHSk/dWQYYx5Zh07kiCzBwY65lj02tTw/ltDabH+npcJ+DNX+TXTleLoh6zLT
IZ3Z2Nvu2J85DXePUZ94ulWJl6TClhu0M7UrrIuVEjRPOMufm2mwN6Kea6+swvA8s967bms+oFac
73vkEW0wFicaZ9RoELat4CB4TJ/UtEhpRwpiYuOIinE5O0a47qZSv9YtyX8hY+hJ+MGX0daLd7/S
H4pJi8+GYTZoVnp3hzNK80Rbf96+amKHntPtP+mS+Pkgdpi5ONQVjaHs/vxDV06VEWQhc4cpVje+
XxWV0S6184euiM56kuX3gJarQyVw11d56L64/ikdExekFZXkwJ13hYm6pm3oaBU+IYZizLH2NXrP
wB4Dypu99MoK1Tn8+YdJGS80llW87PrCpmbctce//2h0P9n2BUIWF9jbY99g3NOT4dVvVGsbcynL
KA/1ndJXPpy9EHxOKnoSTIjRCUN41CofUKeceaenJHtgKH+OtAdk/d/tjPT6EUtZTtTZvZ1V1t5M
BO6RUDuQwqN/IRivGMP+I0Khi3dGJhgIXoBNbajJoSyFuRMx4QXyqzzsoO+KaTx3mAJuOWGOEWmH
uDePtyQ1yLj7JmrbuyjBPxcDq1wn5lxRXi90lNXx540jzQanWNLweimi8FpO6oiTR0yvILhh3vkT
lQaivZGEqTgJs7ptd72WtDvN6aetmmWrXGniDHfIcGkga66CVhCtLAH2oNPVdviu1c1HpA/NfWiw
W9FMtH+KruKLdRh4lJQI7cGgA5isvcBaqDYW+sFRby6JsoLd517SoLzkBhqpG9v2FrtTTxQwdF+H
5evmGFZbPENl4FC+jrWdBuVpCUDja8EijIXN1ymR+J5a7NRJy4ql2/WLtI+iV9NEFKbQwBxv2VT2
QFBGKvGf65qj/qPZtzQEjELxWvkljEO27rNjX9wp+t5TorzPYJ9r2RgAsBBXtS+n/e0PTBT6Riuq
9Jlko3mVE7Z7GOu0XdZd3awCG+MGqXH0K0eDjcUgCNyOo5D2geN/+TsAN7AiwSyaQxPG4ExyCluq
qRb9RbenYleLluDLGbKLEgf0VN30pTet7lJgwb7YGVv3iDxj5A1KvCCZrbqbfdXcT0RhLqo4S5n6
DUH2XT9uppDl2u3yeB8poqFhIf/z9vXtv5wcO42jJd5YdME5HaJodftoPh2TQy1eaqPqvwDpblF3
D+uGRzoEtX4wS6iSANTHdcbmZeU7mr41KO2eeTuIiaUSRPrpqKxLY2a3ymK0zmK/IW50Gg4AXYmu
sojqvO09Qaiig9Gx0qn0wvVZP9pWXWOnzp4rP7cflHG2H9yU6gQr3bfb51QJ2+hiBzcACwklJjyC
bmQTGt+DKhBVuNH0NveqgVyIsEDgSJ6oZ/hpc+8OOyROtLmxyGHyd4hqm1om/bnfKVVWHHQ1Z4Kd
Bsz3VZg/+hWmcoxQZCy1JO0E0LmXShgUNFmNCkMl+j1Duyhm7qwm2sGULGPiJXi1w0ecpAeWNLTX
89xuMsclljF2HsoRBGKsDvldWOVs4Wej2wzufKpLtXyAxrxvrK47RBkoAJLO37IeqmnvGXpPXa/E
njjC82kdM1sXRcVK7BjpyZ5tc1EqJf6gdrq6HBeOvI3FJci/t6VmYdYBFK2PY3qu9bJczZnaXGk9
o8Mcg2+qOdS0xvn2rNajXWDJ3UczfHTaHFGp06trlGjvaGJ6+J1Rfe2yYA1QwlxxvCnWnVM8qGxJ
V90Qf3dmUnM7chjjebwHy7WILI7IrCqkzjdf51j/ZhDg/WiYA2plQUet6syd9BzVPWJFWyudo50m
BU4xli4OIGkQVutgsN+iuAWxp0t2S96fc6oZ+7lUtcVc5JvUqC+ChXTHFmU46Q1Sjrann+OWdFeB
M4fk1i4IHl3q0TXGhBiKdzHGwd2AQYacZLaIcB2jde/cG0PnIh3hqDUirIizLDqi7dHpfwNSipMn
ehJH+D0PgMR5WYZmZrIw1qOvopKokudYC0yyQFV+f4SfyWz0qxUbWGb9Zs+962eiJ0byDuK03Vdi
inY0gBfx2u5LdeNP+B7jtvAouOI6m/sPl38nCHoPaRddlDDlqSn0Vzpl3VY9aPzFgL+dABR8sSpn
QrvL+oNV2zHSk3Hy5nK6txw2zPR9V4SLWVvRiXVnt/m2ManaDcRHjY25M1wFYUDnjqcuuESd5q91
V2ETmyts03RlX6LX3hTFvZrisC2b4AHSN+E+FdJYjTOM0V1HQHGMrU8lRnDQpztfDQ+aoaEMZ3NH
201duTPpcH4C21ydpncS1eOLgZq5STGZXygC2DtdNXCjFlxKF5LKMjfrsTTKfZuU61aHH21Fcs+m
btywsxfhkN9zFGE1rHU8pvsqUiEImKua4/wqJ0STor+P200hWm7W1kFZtEAHunfwkfbSzNLvHV5u
Qd7saWRjRixMvtZFgFY2X8FKob3Wkug+pt9mt1yROEUClTE/hoFJXF1B5OjYM4e147iFKn3opmTZ
ZJIthKYXafhoLfx4eNQ64hhM981mbcHBWQIRtYWz9bXiJQYytexJGFgmIduYpMZsWr/XBjj3yPRj
1sM3TtbMkoOCyJCkhzmdvrtTMlLvV5eZqj2bGfFKhPPU+1Apj53qPOgD/Ajd8Mttij07SFz6GtqT
3RoBlmXTJ6oRR6dmm3SxrU/8tM4t65jfy25t0t5yQ28XrPCv0aQInonZ0Z+aUeor/lr4Y7rKxUyA
UzvIsynolXQ4N8nXwapPkZtm9xPGa9LrNuzrxmuWq+/qU8e4JyhwTIGnovJyGxKl4WYOZTUfjn6P
DcmvHJyITQRX1SL3YCwOzlTSsYjnDyi628aq6KdXjbOyosDcjbR8pjLF25tyhEpahNVmsu7DCpIh
RX1t4oCWhCBKUrqHWQndk490N4RasszL2ibFJVeJKXeOjVY+mm6P5LMyTiboYiixEagvhrNRk4Bb
9hNYAY1KYz7tg6AdDzZTvUoKtE686mKYpu9xlGx0aCl3ohUkp5YZi4hb7xujMghObBax8V9MnUdz
pci6RX8REdgEpsDxOkfe1YSQVCUSbxL/6++iBy/epG9336ouSQcyP7P32vDHmPK9pqX9sMzNuh8H
S2dl5P/LSDYbltbZ66pMDtWLayLvlqQEJjVWtxbeeRRnHKfJwpxFYXhbDO8M4TDMR6wm+joRBCXw
WSS0mMXavCQ5321cIPi2lAerEH3IagBeGB1CTkR3LstxOJRN9lppsf9MSkYgMl09aXkyhYvoyRMu
kWJUdqASb0ufY2w3Y1vU/XzAaEJKrEZ22KS7fPiAFmiOQ4bCGitgGELo6zHAcxwFlhHj0+PyFqQi
ZWO6XkTbYjdvsEyMnP9y0Mlw9sniTaoCp8amF2/LC0KlhJHLRB7bUP2mzBaiRnfqSz9roYtZF5Dj
ym1gXeLEjh+rRjxSVOkmUTee7T3OdHBmXbyvtfuYkUQagIdAk+p21WHxqEY8q4oQ4FRXtupMdpCu
h9VEM7U6K+AFj2Fgb9wh0/0hzZmrkYaKZ3KBxTbUYRV3TeDONQGL7pBfBemjO8ogqybx0Cvx+RZx
MR9lP/+0ui04ENoTZiEVrU1pRyAnnKy0wWdWf3XDeUrgTATVSoktLNbcHulZO4Z2KAEQt1B+kxnV
EsxhIWPvfX6sElmvUdd3NUwCwpryLPKy8jRu84hYyI6ENSQIteS/JFycp1V7BQGgH4EMXfBz2Kdl
4jNz2M8dWYcRb+ts0p2kOlu988lQAF3n+kcBpjtA/ofDlGinwtzMMwg2E/K0w8leB7Rh5bFx4hzV
qNg1w3suEtxjU632wMIfvZgyOaGOQ4JbYV0zY/pbByROg4EuiAkcyqdkIMgcORtDO9wJs9Gg9eRn
UOLkj3r4yLuNOlPUnKWkjo9h4UIs0SZWgdiDjDEtDrKkRad9RpS3QEvUOz6DJf3o9ECOY/PdxxXv
rQZudzSwOEjQ06jVnqFalyfNUifPnz5HLcoT59+Slm3oDGENPA8Swanu7DqMxbO7SlqYKYNWNRon
2wLg2QhYEnIyT4PzXpiEBzo1USG5pw6ZTv06YFScSN4LvIWoQpHZSPIM+eTiQU4ySKNeTpRgKTgS
zCpziMbgLJvSnRyya2K3M1qUTbE4MWJ3Wq4i8OWY6OFw97WFF0RxdxOOd8rVZmSpUVxT3yse7CGP
DFjZpDZ4oVhieTRj52QwBRQCKeW2bki9Nj5nYxI0jixeN9Vup1jpwfhsDrpsMcHIGs1nDxZraq6d
OpiGofZTyU99LgGM20pdGA2JK2PhbuQgTU2TZJycabCtN1sQZLpzjfl98bngm4qf3dBJjBi0aIC3
o6Vx08jTsY5Nprhb7WyKdGvod51BZZTD39k5lLWTwVvhIZkzis7hPK0bLrhxjIrtqUQWOe88e/xj
luPFNos/IMj6fV1pfAVOzaPS2ldp16Cb2Tl44rlfDHtve+iHlUe4dSxDk3RW6WwHGkNz21TRZBHj
1pW9CrN34chvXUN8kRKsWS7ucz+0b7IaINqOVbOjSUI+zCcMgcE4JnWoacS+FFp8tbkfEPnPRwya
RNxtjv3FIdImc/Rvk9FXhMQ82SmxlXU6Y26oHs/9GO8pTtFxCl+75j29w0odFFSFhxsYVXI39The
U28M5nSzDPGDa0kzuOtmshRNIqiUayQRdn+scBWpxZn5qknYYUWDqSmf3OpaItFdhsqMDEhmG6oM
wZ/kjAOcyTu0DBc1yzxkn47+d0TiHVvcqSX0By9Techzqu9znd+jja+Wn/VnmfBeOauxmwyVQ4un
1W1HFLSOCF1+/1Gl1PI5y98J3vYZDj+EccrqO1XWN6X3lJCONbLM4U+HwIsID39wqSc3Kn3GgTZH
++Qir+thg5UcfOQzTcRNHhuLAU7TzA1zXcWf0AOAGWVEOsZniyVab5iuJMx0mcQ4j2qZ76WXn1NH
B4mAEWpHvbnE0G1McD3wt68iHi4sCUAymthQvbRRKCZSsurYTO0NsdpErsgd7eyLb3gr8zTuEh6l
ttUOLNO6qHWZktDvqbNmgY1Yu6zh+EkQLxeC4MgcVIkiauxiNGt1cdx4pjDnAOwm/wiQh3zooe8o
YYbIiF1aMajzu4xQgCjXO4QOqKn0LivOdt9CUZjldbaGU+7IU6xV9SHVpHmd8zUclzI7Q6yNEqP9
7OduORu9RjKIKHnpdZTGmnGmjVzerM52IrcxrBArxiEeNibZmGgPtJfpMXdqubeB/KFe3rnk7txM
eAo1sK2gEysZvEbxMJPqsM5OMKj+NxEzAaBC3hzo6YMzfQO5uNEc4GbYUfbefI/LT471l9KNYdd5
1o1CI5gXInWwJAz2h2qbLzeXSzDvxRQ7wap2mXR/5oV/ZZE04onl5G3G1YWTWtQvQ+v8UI095fSe
XOxjIf7F6ijZDHw2PODKsndeMr4pJyYwPHHv2rLtqRT4Jtu5emHFYyBrdaE8L21IdKjBpex+Zkvu
Bh1qciR3/8BUPS1kZJAUKOLq1sRbzEXBWNnP2GTihmuYTYqfZrK/1WiwtkwyaJvkVep69bT8uDPv
E/nb70aJ2YSS4aVXtC3OcjKXwgjp4heMasREUZcFouTbxMnyV9oz80TjhREYzx3n+Fi2u2SKEX9r
6Pyk4IvMFhlNikuob0G5LgPRpm4Dlt8/tLn+2tcz8319ezHSe5uoxqo5x2CPgpHw4ABr4Evv9vda
SWx7Q2U7dV3Q+0AmMm90oEboz0VevRWuxih5bm4dyVbgBdKV0o+2YgAkBaJP2VES9z9527+5acn4
txy3y8/mXBmfY8LIr46pHaWBStFyHdwAxcgOxbCgJGvEBY5OfZ6UBFQxGr9+Koxt4AIRByX4pPY5
CzXVkcxQEE4aKtsdmH4nHB1EMvZIhQLENd/UOvO+k9+sk3Dqeva9+6OcbdIievskGcvDuM1Jrux1
jCLUpdoWPOBlt4Eq9pRN7OAqbhcCUvDttAWleeHP8S0t639gF09iVkCk5j1J1m8983O+nqbDr4jJ
Ea8tYF09JvTaIX24rJNbLE2ofBxgjw2R9ZF8WPR6uBbJ4Bxafm+/mHu+25IwXiPS0/bPFGvRMpF6
pCuSKma7+AdT4DTp+VdMe0pxPn809Kebm4cpBnv6XazsEjkl2jYfR3LWo43pmIWHiaApry0CWBbc
3qWKtfctstxFD76rYi09O2J6t6fx4rvEB2m1TIkdH9VjawEXMNMGF1KfhJkzpEHPCvZOja/c5clR
1d6+T0me6797lb6K2c6f9Ir+KknyNwDc02E13yov0+/JTgYcNXZckoqfSSFnSZdDBAgCW4ZmxvAm
W9rXeFzumWanh1V+2R3z1AGYT7jILrDYQrgV9lMzntKNJsdDZqoWfpcV4VDaeeMOitv0rZOkYTEC
gTTpi6jq5HNs8uKoJiN0G8DWs+sWf5WHlqAt1o+siC8iX73AnS5efTYZKwZ6797NZvYxLxbj4O65
L2A+mka+r9OWlLIVBaEaKMPtJX5S5jBeurqCWs4CwFceEjkyw3hLw2UsJ/h388E2etp/ZTEiqOty
jzJ/oVCf6ATz4Yx6JMO7zIOFyhhFai3PviiZ+hnTbXT1sxhe3RpEngGHD5G6x+GZ+EwWPIqlsY/6
LnEDTqxsD8dp7w2oLlgZRy3Hrx03X9ueMbY/QFemR9N24mBJ1H61tffWBbKfm8VWJoIb8f3fXoKy
Lhft1cRxVAyo7lm6E5Bd0SJUhXXfaVcLp0g7AF4eMco2sx6pzt01sbffrCYNO79AuLQepZu8xEP8
Ubhyq5jj34SxDI51TsJ+Cjq45y/AyK+68ViOsAVRuoc0FHOo8NshP24oAAjFIAyXxHfkj0aH0uYx
rn0CFg0OIT7cJ3w6sKbd7FO41P58xX4IuIwfxFOdW0WAoufDVswtBfQUSGKiJYyMPB6CuivANs0U
TcsEkNyY9hDF3nO9/yna7i33GuQESh0UoyNiUEx1mNLmoSoyPJp9GaUxCJ9ypDqZp/wyjtmLiNUT
NWkYz1vepk6CPblkxX5sdqCV+UhzgRnIHKniMN0BsDd3VVZVlCMeOZIkfuBLRvlpZjAPSnuod7Vf
IMDscZElDWKiIbeme+xITMcykAnmUrNAYyaD8ZzRXYZEVWW3uiJiVQdxPbujFcxz00Yse5HAsy6M
ZxCIdWBP8RgmLkjFQm+jBbKLdB/d2DeONSMJxhLEK5lTTZGZCWC+E/HhhvmMACI5lxqbSrtIXnya
schxBJoBFNU+VOPI6KUZpjXZt4U1ks0sO95fdOa6ciO+zSKCHj9eDQZ7mOmdKFdMGifSLB+aSh2S
OX5aXXTuFmrfrMlRyTCu9o10fdf2pdryp4ZnQ0k3pB15Upr7R5j9L0cDLG8li3BkpAXtzvgomCuH
Tl/lO6i5hsteeTaIwTQZJekvi2scpMYoQCxg8Lxi+ISifecUbXyPyb3MFv+OQehGk13jqOa6svMg
jeP1nH6bTWEcGqf+FeMWs062IbLJ5HHgSCTNzgh8t7CDvt9aF6GfpEf1ykY0QMzmHUSecm7CWwNm
WTjpLwaUOsTBhNHemMIJ8n+R0orNshfHtVEE54B2CttyRKK5NgNdB7uU+GEy429UkZBaapBCaCMJ
QEzW5ZCo6Q/Qg90A+i3wMGuewcZf1FKUO8HjcJ6H+VyvtnnO7DSGRQfpfREHeFwUKZBbVml+DdrA
i6YXAItiI2TiNyV1JEZ1asnwAhzwgwKOcGrXB0gEzEbyZjgGVZ5rLubVRLQtI8Aifwo202+ybCEz
AUmcMHIfMgaXyLxnPxqsEfWKLg7QclgRuhw0RBHeEugK1MafjqWRM/RAcFuGCt+Og7nvoDckNhe1
IOZBiS4UNnqqxnYtFkwz/7GK4FTdv8+dWR0IhXPpJXdJ6SO5kr81myVcd4wMrM3V3NvPlU1YGBlB
//3vvLZUMUpGXde9a21BJ2Y3fdCzPtLGsj87ZP4c/Kp4dmT2mOelS8nEdpQty27yGgN8cq/t18vK
SN4riXPiwUdrkbFKH5DldBuaQiRQk/s4zc+qfKeCqi7DNJ5LWP6RYInKywvzfdJOdbt+OTXRCYlO
0b4GLHGCpLTLj1yxB87NGx19O8KfoHk0RPIjG8UdqM27WCA/SLn3oqEz0j1b7DjwpYcSqrF5IksK
FfsfLXekDCb4jEJqMFriI0sMgW4QlUc/rM79nBQHYfNDJ1lq73cOQzPxLEsGQsJt6t2m4/P7Sh31
gZt8QQ6iPO2lxx218/x63C3eFjRHPxvBE/vXQM/p53Yg0I2tos9Eml/+YfQAiEEFrYfBwwLf1Igg
shRcD/veU/fSwPu9mo1/youui4oBNylPE4fJ11hUD95sT2E1TjRbHb18LnjbGGHufIc3JVcStUY1
QzGU7RVdmIZn6wOaQ3Jn5h2zjzghV7sd7osJHYcv/paqcs9up74S0Fg1FHxkpSTDdgKWg16+rR3P
Zep4E/oMOd7woTzKjgmH0gf9IzPLN80xj0XT1Ae/Z+PbPNjUXeFUg1CjWv6bV5FsxbvSkKQQyoIZ
xDmbzXrRcye7G+jTJfYzJ6GQixHApZK/U3H6F29n5ncZ3GzR0JiPF+6fu6ISfaTnnNWp6jZfxW8n
PUk87wpIPNPDFnSL5qTjrXJword1sUuG6aHTY0z6olz37qwZR7+LL80wdScbCJpfoACwnPuqX7Sv
JWdE5pEQCQ7FSR5n8EMex73W1/o579LxLLsE8fyGbumJc3P9czkY+LlMhBG2ehcVs+O1Jsh8BTcq
6n1T1ta+GlIr8pKWxClZiXCsmAij5F/3uk2Uee7p1aOBRCcwRCUCS0w9EyeYJhptR15YcmeDWeld
jnLYhGuUlmWglIs3Dmj2qSLJmBUjSTFAhB3aK8jac1RnNXFk2i85kg/GIg8TD/Zeb9UxA6Ma1FPL
u7FiNEm5DfvZkMFqOu2JfX24ThCSWt9DEYfhse8u8C//cFxhF4IoWPkI8PU8z/dFDWEmbz3zqlR+
y4ueL7Xfb1y7iYxY+lrKAEtn3CtirvaMmlb1BSLzOb/DejmTh1bFkSJfR7wsfvG9GAkUn8G5Wkzy
ImROqKWYEYfjNpXVcgVLvMGW4PUn6Syver1fOlZzOQCsTPN8YO07VSE5LDLtuzLAVzVSsImlpZOt
T1WweIp51HnOUxQRhdvwos+Pcgvxs1rzQBLmV7p6EMUXbMNjwrTWZPc81E+1PVzVkKeRpbeITwom
p0L/nufsAYO6Hk10fAiLaQd1CxwlbNgoxgG+2tShid/ddI2MmWw4u9JmfeVjaNOc+IZS6ski87DO
BWWXWD8GPuha6nrgf7hbL9vthhZ0DgHv7gZmTiNEG11kbK1qr/K3vl9v8LiiumYmZU7dq7ae1SDf
OCZU4HXmrmeFCNALWpTTk+Axk4jFgeiFU3e1bZ/Ieda2Kuu4xpZrbzSfKeF3aQEUl4Xfyzpm1dlu
u8uwZHADcvdva2fo4QwK3ZJZeTCWrh4iEFEow4Z3gWvuWrbcv1nqgQ3rZiR5MfqaxBpPlc5YPM21
KZAQl5BWIi/W7CfHuStcUugX8opRpAzHGmqpnjecSci2jvS/YYzWDKSBpXaTQNqjLyXMB9ETSpDW
D6T/HL3O/6I4W4NJNIRO+iViI4quIMHOEBqr3uxLfEi51PaareMmJ/QJM6n5rxCpdiTBGMqS/zm1
m/Zsm5yi/K52Nt3TgCivQgfDZVSxkS4H7ilXe+iIBRAzMki5+tSN3GNICM4WYyTGjSTU2917kuB1
1rfoa+I8T8sqGJ+gg0mdpUAKFJ/SZAIBwpYNWrEbln6P4wlahiWx6yJVLFvtp5buHNRmcwAEfWG4
Q2aWxo3WoqoPpqm+Nxh7xilR0kPtNADMAUalXvrGh7+Z+3S5M0f7acK0blSzjh3ZsEMH6QPtRxTH
nLxZXWSBMRfywHKUdPIshgPe+qzPU15Su7yU09UZkAOI9R84kyvn8RK1iDN5B/7kyn3vnTUEMGph
Uqa37I1sl6i2pWovqQDls2cnTeQ11Y9XOg9pY9vRqFg6tQtCpNy6tVr2OPYrLvopZe1I9Dvm+zU/
MOIpdRhbqhIPTGSN1j2UrEsxXDFOYSJsjPCz4Guo2Ll5OkSWMmfXXHJz9LKH2prBvV4qRYGIHsqM
R15417zLnCmLepHs6eBejNL7WofiHyuYDG9bNaAgKSJU3Gf6KDusJ8uFEF/9bTvx4s4bUtviAWTp
eZDyy7eRIqRkU6GtB95F1uNwzIS18wzGcmtJHAFTo8Vp4YqWaHs2A5GVz/3u32CZe7fC6N0Lg22F
Byh58DIigZgisvthGOHrHVeNX+2A35MF0rZ8bIzURNzskJ9zhwJZ6F2+ZjtVryKBz+FKTu+W7Tpw
+8cMi/zJ3IpT2/vurPlObu2qj4J658LqrfUONn3xm7aWu1dTj2H8omR8kw2SaSQuf6sBv9E4flKY
IVHCGgRbpqKCJK9WtI9zln0n26yA66iAZqKT79y1bF58ks3pW5H9sPfJ13Lnk6/I5L95zxkzYkKt
9k7HeDxJht0AaTCsehuNglmXR3t8j7s03qHXroO8nriDYMAVVn2ZU8rSkgVS7+rAAxJ41OVAlq6Y
nmrdHXab0Q13evu5wO8O8EfOxOH1dxreCaUx99QsCp9RvLUsyVmRfeTy1+zn5DhNXOmj/F7UWoe5
i7nCcuMfXkTM7KnPgLDotKBB6RJoS/7bNq4WyVocSnu8rz0tQnZ70Qq93M8OuWcarLYMEnKmbCMS
jfWzuBJVi8cLPaJAn+0ZtcdJG7fd87C+lr0cCMmbJGQw+bHYdhM2XU9VRpIu6qPelP8GCbgRDwtK
FPe3gvna8SAMPUS/wq7RKpi08zOXQ8Ta1w/sbYisV9DGHru30v6HmOm1m/Q7MTHjmDfatOslX6z0
Jl+io82GP0uPlZJ8VaT2bZ6CV/IV1q6cjUZGBJ5v5VFmCTS1+YUR1C6JPV6azvnyJaUmdiSs+UKG
npZey20g3leZsZ/6Aci+O//m+NiZoeQfXpGI495d+YKdufNplMDW+e23Z+ufqkuIVbVmyovGh0GA
ZK0W4jtnebQfxfoOer8MiY7aa5jkkYBkNRWS8TXM/X2MFNHo3O7kNKiuGAM1TMHkWzyAKEH5FGm8
nypm/TIs89swskbDWqJ2T0icPyrI/kHhuPm+ndHuuVB4mW3ZpGbI9JZm2pM5EzmyhQ2v4BPf/9uH
K215Nvr5TzGUhMNkuCD1ofvH9v+Nn1oR9ehvQkEBzf+XbSF0NejAtDTCcH5rLP/ez4ybdHN3X/mM
76rGOQEFxu3PUo3AEL04rIKGlhVvE3HsnrWEJRd1q0kxU7MO0DnY1lGezDx7q2BJhtJvxij17IF8
qwWv9ubKnHDqFYv48EnUhW6JRHLUX6qu/jtygeNX9OD80qYP/vS2HbXBcvUsqMiKMDtjZbdjuf27
aTdyZ3g98OZAefWT2TNfG8rqUwP+ABB5+Lt2NF2ria205ai51m19WVcXIL6GW7yxBi5WIO1kss7B
ONwyL/kVSffNtPBpGvSV9x5tcWetcaCVpLq3V93KttEwBMDFEWRzAMV2Z2RJea9zjdT2t2O8TLXY
ogjUIxutIYSr+ZR6uMOhoYM8I48DPo9P3R1vUTqAvl5dggVM5ciD1wPt7dLLNKC4rkhEjOB2RAWO
5Fx7L6sKiJjhMnVe6XsW3v64vWTrgkaGcA6X76AtOVbb9q5Kkk1sWZBtqfpjl+QXv6MobizzaDbt
hKyMnlKR2BH4IJSQEjzoC9Ia1s9nnZ/9ClhHFySM+BUwvdlg5mu17avqrG9UYBytkmifBeK+45Vs
jQS7iNjnXIM5D+JiZHSqEZE7q1oDJdbejajl+jEdTpo/bSsiVjCd8TjnMDL9UmYHnT7EyNJhCziR
4ZAI0ukA9a8xPUQt3IcK7b1tm1lkg4rjpGxhcTvMTFde61F8t31LPzF3yPJa4wWnAFVGlkVdnj1h
yXpKeYqo3zumiOtLbFq7sQHnZ5JTRGBAdp3YIRPBR31BVJx/3+bJR7tKsZ/m9ZY2GTxVWAxrccLP
c1jZul2g+Zx1g5GbwKdArcLlKrz2QopTtGgrEM/ZyDYDVRqqYW3Ieim6S10hjx20kUQXRNmIxjn+
tLNqqZ4cfXkx+Vx00MpbCWMQzlIlt00PXbsoX0GN3K+eRhHDPTjSQS3ylX5uOCrbGsDzsg4yaSj9
avg2rFUcJoywQFeQxY9UoVzthY7uekl0KCzenzYZ0hA+JWNvAjhDQpBAbRnDyWPOdBaOfrWTiIE1
u/uWeLspk9/CQt7SbI1VZ/YPvUHT5bGeDOLVrIgqYWvVN3euNX+a7jwdB3xuY9Ivp8ppP9q4vInC
T3bkF1E37yn23MW4NvZITqiWYSTMjF22FHmIVATYEGDtZlP2o/ENB5nYAE3J06kJl5Ue9AN/2Zlr
uQBgfrOtatqPGT9orAYPohPjIXfJobCI28Xdg32pfHW89VlN7X9xFOGwko3Z0MQhaAQVs0xHOuiX
3jaf17VLQmKtOdz6/r1ffJgB3X3a4ufgStjFk/EmnfF9bFvWdjoZ78RlnFrBfmkck8iV7ptrlr/S
Xj+Zkcswxd5d1NO9R5YWJ0W5x0IE/pUHMtBmPoQW5btjGGFM0RbqE4VsS+JjN7w7rjNeUUX4xMEy
9/DcEdpbfaxLgndM355QRimS3VX6NKId5v9fiIHVqVPxiHqUEMECWE1w0kO7Wjc5zvxOJYVhjIus
SbhNRx3xdoZxDgD7gkzS+GXxxjGVkl2k7PfZ6AJNWBkiqekJtLJNGmdc3ZWWf5z8m9ax44JewNif
dIvqUeR2wpyZKePYAkBeuiXUWBlufFYt6ArtXeBu2ttu/e1LymvLy67Sa09tbdl3PsOUozOz+l9J
c5u5jBkhwbpzWzzfjn0FmQ0QrRsQCUK/AxFJpSF4gBqqWDcDqKBoVQeHF2ys7ZQ5qTCYZGEN7JES
Ua6uzbFCSJAQNMpObOvkLOvH6r1bNvBIg3ZlynhhtAjdaPsNE9LTyG0plGuVCOKmuLVxFeYholBm
EN5E9T4hgbByZu4rwNJUjA9sb9IgZnYXQqTck7ttBiMoXXJAfmY8rPtKa74tgjuC4le4dh7qypBh
F0sb82yq7TJXDsz1KZ228rkkWIang03GkKVnr/HZgxULc1/7BxuLdi3VfF3o34/o9V9Z3LBYcnd9
nyNOLB7kpG6yd6gCAciWM4EJXvGYr+njUmX22Wqy51G7zf785JJbSQeUgtBZymipCJ4rDJcgifRj
QtxymvNuV3b5dclXHtNO6nv0Fu5Fr7P4sNhKC+pN0qNZ77lJGgDl5qEBYITB8G5hp1yAWMsb51Yg
bISVJF9HQTwyUcn97Lw56SoPRcF57adJ6G0s2TibsfI76Kb5SYGlsfuE11Gs5AcgrHSI10s3IoaN
TTGwS+BwXlo+ldJhF5xhZZPun4ykYTsnQCZbkXst3nqdJwt41jx/u80hJsAKDl9ynhimb8/+k50m
6SOTIN4/71TNd6kYDoWbdWCGGdgM2du8pvBVJhJAbC9MBu8ORg6mWI/Y1xGZDUvLnZTjcAcukpDa
Mju4ONkQmrqhp1L+xiiS5wQ9+UJ8lg6fzmPUz/Bdluelfk3XQWPVBwStku3dggjQGKQVad1/hu37
Jjaqg+3wvfb6BX0PvBCR9Ruba5eqmAp0ZRw7N+VJ2tWRX0MTmcGOrF2LOc2mLm7Jt9sDLz52hCVc
W6r1TRZjn5ttLdCMw2MuUcyyTN22peRncQYEo4ZRwlJhuuDFQVxhUrtCsCOW4w/JyHVoa+IT04uP
aHz2f12ntN561mtW5kbttIAZH5APpOty1Yb0odRtpjsd4fO8hvfz4ASzVZK/4/X63neT55Jcx5PV
UN/UFgnXHuMGQ9f2hm23SI7SU4lXdAcn3Zz7Ojp0+AZ2U9X6vHcDzEt6jFzfl0l21vr0oVj9lNsx
2/aVfGDg7NTmCTNudfOlT87fwsK0nDEi1WK7uPA1oa10yKEGlLTQ5GNI8RgEzPpRmc14QXlyqPzq
p8WtfppJxEps478J5g/OiaeeCm+vuFpDnQLb0Yavxo3Wcdutd65C1jwbu5FcnLCYKZANZiTBUr6w
R8Onv+0y26X77kpAgyZxSJRRVCdwWHZ9Cr3VWL49k6YrxRsF+r3r2SYsn07TVYi6upYBXn4GiIjQ
xNGPDpc21DxGtAzBd8rxuzCDUQ9WiPLMKdL4UlJpYslHAiy1qDa21A2fCSxiQutQTSQcY42HU9sg
HTRsfa/VK0ll3AxN32JXIgaDtZnIw9rlD7MoqUz0pqZef/Gn2UlGXbLmNLPzUfdB+zULuS6SPy0w
rPSKt6Vo0DSauflXS0hjVPG54tDhWVsPukWOBOmeGFDSCA3FBKpSvg6d+JV5+4AAQ58zRPLa2N22
8OyGU0GbEJj684XEEvSSHUYkeycVaw0hc529Tn/VlfnZjDw8Or9szYY7Ix5IoTS7+0LTbQbQlGJ5
330YRALvOj+9MlJ20U0NC3c6ysb5xaDWC5Hzy0Dz2ieTdcMhtgmxwZj5gjvvX2bZ8mTjm6IXNoGK
MVxnmIr7cJq8+yy3Lj7j/yOOh08N6Rhyov/yRRmDhN5itDs9l/ktMVjZzrl8MLSEbGStwtrSba7R
Fb5YAHfJ3Oeqk/cVUVVNnvgHZ6z5XEkoepwICMz6Uf8eaTQZHskzapMmtIcYAa/dPk6x51E95Y+1
3V/jeWkvTdyrhgtmeRnsVmO7z3yEVe2ZK7Y9arGGpwSd0GL0l6KQ9dmvNDZIiblWOPR6P6FhLR0C
/rJ/Ze6mJ4eAga2jzI+Wg7yg6scnup4OWcBUhbjm0z9tPvXBOtnzvcCcfst764/NWrwC8VR3xcnL
ux90gclpceY7iO/aAzuM70bMWGq2fxqdMVwc079AhdevKvWT/chkO2axcuwxtLfzhGjSaZBmdYxx
JILbHRMQFIp5tuzGVavOfV0rEyVnUhyRxPtwhpnQQPSub9b2l//+bjT05NyNJKv837/vNJJ1MOIX
x+xKl6WeW1LtbisK/nBA+GIgwnmyZ5REOfkNarTR8vdmcmCerEAB+PGp6Dt5aH2qB1ToG0GtT6LS
MIcHBIUe1ld+Hc4jNi559qV8x9xR8sOYZ0gaYLfxcCmm8VHvqblnbz5BSIh4n8tvVP+cdQjgcq0S
L0u5ope3tv5buc6LWfl/ujTd6h9zfbMKFga6kac3aO0k2XO6TWnZP6WTK0i7Ia8QKR/rzfTRAsvx
32+pPcO7mxYfZr/ZLU8wDQ5mQ4Co66BCNLrKev1//8i1dyPS9a0bzPGx7E5WYlRPzvYXBB31CbHP
t45QAuYrYDrdqy/WMh3GZEamZviXQRPJ/wg7j+W4lW5Lv0uPGxFIZMINelLeOzpRE4QkUvDe4+nv
hzpx4/TfPbgTBIuipGJVIXPn3mt969KmjX3ppASKMXibDBXm0ctctY8N/TWNJwmuNXVIbMnQ4k92
cnYbkI+lMI9i8swjdzwv7MC6Gya2ffz3MnSxc+wiB1GXHU5rPBP0KB3V7DHlqQd8fOsiiDZ0y9RY
ZmnV70IrS96A49KSH+Rj6PXkDaDKRcW9vLpOElwssijLkTfe0luxqxqC3U1ILPfM+4jHaXjUI8nb
KiXjZjQi+6wZOZZezBx15zwKUogLKn3vS3D3OipJDwq8zD6eZlBh6SSbySLs1zIdb0cYTUilqZvr
hupkFyVx+VlEbIROlX5gMDuQ/2tuY4weqzQIxWeIWXyRZymrFDbTBfGcLvq6mtlVWN8T6fx5MjQQ
6M0237cwzjGqAimwMRLT+h9dJJexYZJSF4ho1zZKPz0vDR+if756PhSMAMjTLHaCZhgp7q6LFAol
spt2b+4Y+GfHZdplIn1Ytao2ke/p8QZrhI6YxurfjbIK0US35d5SzTpoi/aYSrM8/3uxPT7UGckO
KAj3wpECjch/X/xZntq7+rlCN7zPnhZ5lLE1RyNoBpaSwRIj1chRAItl0jfNCc0SmaV8puOwnX/d
4mj5jBwXeo6RyHRRjCONSoKTldY7LOn+TsnSPGh1IJz188sOdFiKn3ZJpJrLvZ7HEDsNNggTHEtd
1PcxQX6XFSNJS55b3TXL+w1FqNhCnRdHp5/EMdJ+kCvg2mu36703NnZtwb3c3DmwoWOJZlgQkqri
ZI7HkXC2la7RnNUHQ1/mZhZfbUnvbGLmINhtnpOEMmwOKW7ljZ4UJ4T17bchzbOdKuue6xNZRmOx
pKWjPwjcXiJPd9bpQLCbYV5s/EPv/HItloyhP5n0ctNIfQgSO/CsJtgltBbdcUnn1MncXwMBSUcT
2zjDhZFRoUceXUasbIeFgLIh4BiTFvnsYtmD+kFuNwh1LYrM2RkplXiKrW9JrCv6u/l1eF58HQlO
Ww6bWgE802ezcGdYZxT1xl7NHnDfo0cbhtjzhCD9KMGvsombz38WiwT3wDTEbPBR8s4Ehj7BTIEp
URSs9Knols93Xp8g2XZRaPEWSgT+WInKI7Orqt4ZlXiPcSYx/JLpjUGjWmfcklREVrmKB4lHPM7O
kRYFa2cgzUzHdwMGkI5rzXgWqYl7ROvrHYWB63WKsmEVGToWYYDWCMgDRGam/0Axtx+IlNxp7pSe
80ATS1ezw6OGqqJv7XDhV9vCuliVqO7/XHqCfEI7Rz5MWEntlbeeHsgtqiadfnbobutp+rQKC2as
6YFgpvSjU2bfUvJbkOe0PYrhqThNfZSzkg37qJDJO28UwXWGFmzwBKS7pBSHXkr9ndS+xjz6ITxo
J/dIYs6rErmi+oyLngahJXvmTtZrZfndW2FX0coinNdrlPwQYYVXkC1VZWa3BSmQvwiTsRGThbDR
2neiDBay7+BzYwf5IQdpreq6SPZmE72HcgIBMRovFcTpS8KHyIf38ntK1C2iXbv3BdMdJ+7jD0WN
tdbGOoPO2iz9aUqOcnISDqIOtl4IOyjNeeiUTrmb+manBrnMga3s+4kzEHJ3Vu0cj0ybdZioRmMV
27Z5y0tFT7ivK5q3ZbVtUYJfEkSeF0wkPJdW/wJhNa2xISB04YiwYmQOjZx0N/xcMzpwhkvFiePf
aOvhKKXRtZ3M0XytwsFaOg62rXRMgQpqqbutQptSKR2OCgDXmtuRoVbUjJfYece82J8z3dSWSY9M
NI01ceIurN3gvdFzDVpd2r1KDe55Wdy70THWNIyoTazAxNQz9vFuaGtBlgwfeyKkWoZrzS9TIxRG
RV99S/Fr0pguEF1A98ErZyCEZJ0IsMmlEQfdPDqXM9IBH6px/GfxicEvtDOuiMbhK01XWoleX6PG
CfKrgipPG4YgSz8ff1pIPgxJAl81HyWGFk7URGl34KOZePxIK5jH9PsgjfVbpjVfIkGWVfhSnKow
16kYK/OFkJhzgPMaYRbYBoV11SadhxdgiA9gA7LbFAXJWkNhg9Ifo4Epmr92IdFi8VueRz1Lzy3E
iF2VykdnYDuqqwy/UN55x6CXe+DCTxsyjbzOMt4sR4cOk5uU8ZmLiZbw3z7E+p+jMVlgITNWzzfW
c7qH1Ht88GU6HT3S5baYJ1OqNFuuWbA9DEQEc3dBq50COWbz4kAbVK/H06CowCLLQzJRF39qg03e
5xDwXKFa1sINFfBfg5iwVRA54EomG69B43h7EWTaEsfRRFHcY4AYa4zYQfjpQ7h4yX0a2BR/RLFy
PlnqnRQwH7hoKcR91ICuGT06RElXp3Y5cLH0aa5McIoLcyWSRD8MCR3yAqraEACuELQEn4v/GEzx
0qy5D5w5pch3W3F8XgZj5PztphlNGJcyOYbhjYNXM7eB6n+g4cAcVgWsIS7Y6CgAyB7DDT0EjBLX
I0l8p36+DI1THxpanaYHnYFztD0eormlB378YtG7szRqIgKl0Np75FcNulUdCqI0ExhlZClTYGZo
fRa1tHRu0oBMC7vs2GRRUJi4/bZJXU+XMZ/L6N6/Aftxt7kv1D9nn5qb9C0DfjGbGt+BG5jnTlj1
PZvIzaL6ey45Q1AfzLYpyf1Irt7oNXtT9jQGg2q46D1htw5L0bZpHIfEiB59x9w9ph3GKMZL41Ub
i3HX+sWpRA/wQAKuLUGCw2eS6NCrLLO2WUmIUEDxUXdRc3IHq+cslrykLDwrDE39OwVNuUmqKaA7
RYhD2I3kYvbatvBqc4MBxH50DgvEFM9nejPksGkFK8sySIlPyDfzup2qOmJFPeoH8vDwFNrLiYyZ
U12pYCNn+sU/z3wI+5/DvAIi371NpkGNOXLAAR0RANqZSzwNeXAZYXLLqmJY6fMtIzBy7JL5oUy6
OZ42LInxdr0jX5Ro1gktLLMI7AWqZmHWLRVfDrus9tBuNjQFQ91ApuFPW6tA9I3zOT4x9oz2fpl9
5IpG5RA48hClVnTiX+T4WxaKCMjEW9lJM2AGSt8dnHI73IIJR38wOM6Icr7wJv8cQfBySYbp+s9+
au2rmdO/ILZr5WPUuz7vOdsoxCqyG/vs9WqO7zTeqsg49KTifIABrzdNq14w0VZXRafasCwwX1Sl
C57acLOSNFmVZT6rePGKEKywEKn/M4VhvzFdEvscveRO5YalIRgNp+dXdXAarN+zF2iy/PCK68u6
CcrSmxWj6iuz45B4ApnPf38beRxgJrBrCeBqVGbmOoqr9NAmJKH10sxXo65t9dCSF6thMMZJQe6i
zpU3UZebkcPZmS7ati6j4hTNzDwsCN7Rrtqdgie7VrAtVllXxeD1/PisoRFkOVtNcrTIK++cI6Yf
4ljoY3+Onb1ir1unbmbdHbrS27bBLFBZRcG8MvROo9mWR2OqupsT5eneoZZfiM7vbs9LKaCJ6+m3
nkx3ldrMvCkuXTHcEm/yjh3BykvHRGlDbOExtJpjHpnZsYpa925a/ea5GfRTSUbR8y5rc/UDthl5
xnwcRBPHr6Vp82b4hrNCC6y28D/jvXRNczUAgELXPEInqtqlU/Tm0WgTyPkDd/WE9+mYF4KRuVtT
/EHPQy5pZI8on7RPup/MLEzL31rZFC29FDMVaZCzk6ryL8+LJYV/IQlwPFRxtWfoqq/yooLuEvVw
P0M5INYwIu3OnUctQaY7fF2s5y1a39yeSgaGeKYjEoBWmu9qa60L44dUrwnAOBTesIpnWlDDlHRr
5A7NlKKMKaFjJY6tYOQTCfbqiqbTGAW5twlG6Ms2i/YimD/TeGABN4DAWFuUHZVf1YcphHA8zBer
TT5ZFAa2nDA+FnZebtwCZvWADuN1pGqAaMuIdHDqTdG37g7bzd2qhXdsDU6ACun1ocZ7ugjn/0nO
IrzSLn+SypSSUNsGLyFu82VppMGu6zpANointkiGUObqNj52Wk3EDAQl0leZ3HpLXTo/Mddm4I6b
yquTm0uEzhMEFXdDuwk7fTyGLaKtPFT2tomZCVjk421llb2Xbdn7e5KcQOAPXb5MmyQ/IhLzV50L
nl7j7LQo2qbbFHROs9xIL2lqdndsT8V2RsMgHTKIuTHvtHjqFznRywij5JvSt/+M8Sb1WkL0heuy
s0JT0sTI2csg4Fz07t9olNWpCUobxwVzK+a70z7zUJqRPBKsxOiUN1Xr9lbHn3morADYxehLOu/a
UouylERJ01lpkQGwq3KIMJ+fektDmzZlEqyeDzHYsKJlpM5QCmD97jnzmBkHw9bC1sRzOuM5pt1u
uKu8N9UxFnaOf1oihbU0tNOehJtqe/LCsgv6oQS22KXYbKNBq4l5gigmfZweReO+S0VZ0XDaW4nJ
QZ0wK+qX0qisE+WadTKlF+6HIH2xynwXe254mwjWeJV9wAZUR9pWJEgGczFVRz1oSpJGTObxDvHv
uhH+QEUKmAKB5mUctF+RRb5QSmzMrbeD7XNB1ZpiEwurpwFxJ5NSP1pEHZ60wDojdZ/7qfNvGWI6
MdlTVppAGDK1sn590pXKZN+7g7pASlIntGBwJmzln5URMtt3mRajSm3K8aasWF5j59MzyVpcVP3S
NqBDJyHpvyKlY9Xwf2AgZOjC6YWWipSHsT4WaWSBjtRbTBZ3ve2Ygs5dLU4tCzomGiGgZFoXXsyC
af6orXHamwGuY/5F0gXlnnMtiTbPg5aRAa6mUYD7xfW3lZPMmk037XeCueVxMBw2NdZpmsngGuX0
c5zAajwxUK3h3gqp+8fUM4ODlVCq+6RvkYz9XbbdyjcjdNIgZImATEjrskTuXg0vjM5uqAPg4AxQ
GR1gBrJ5axdVDsL4fNVzdDk8uW2WtD/LqWJSiBt7XZdOc4I4+h5ggLxE88WqreugquxQwhORfr+V
dmJeuQF6EENzIxMfX3ooa4uWY2l91UYObiHug5fxd4udY5Nk/KSmt9NRENdtd+wxBRzOsRHaeynp
kcF88pmDinevSf0bkKTwg4w5nBdlZSQbA9HBJo1AZz2tyNmYBeeWdS3JftnQPYjc4tevRehc/32Y
lqo7KNBM/5DPYr1ztwVjXJw8ibcNrGXWNsWbMNDempo2rlsgLbyhCq643jhbw2XzrWNkyflcUHRk
dYEiiHC9hsWb7k8HLYhQhSUvs2L1gsE/vD0v8UhBYMWFPOJJ1t4QBy1SQocbO/gNsJURrF9/GzHe
RMjh5k7kA202tQ16n/4RjCsoAtj+Vl6GN9PS3HKda2TjLNqChvs0tt3B+y77vDtUZdP8YELNver8
sGuMp0XipQTOFCdLDziHV9m08cCdo/wuq52pd9U9yVaDTf6r24z6Z65L3i83JKOcIb9dd69x3O2y
SWtuVYkkwAnM+tA6pG0XpUkQlYtux1fg4Tyr9Q6IwjHj2FANpVb9qPy223voq64hh+NlkrjQ0wY1
HePQIxg2QzNOetgtYNFkMUZ/JrrAQTvUZhdtOJi9XoJlAbRMmh6zIaphwlCVcVIaTI9UWL8yu5we
ZigvYFbVVaDsF1Bx/3mUYJCV4P03OnSCH1P2oIVqf2amTjN1SPqNJNzos6U3BHvSfKOfhk1VfYDB
69b5aMuXNIJqqDE+P0IxAAPLzLMNk0+pjeW+wsSzyljfMyg/Lxo+qNXzqzBiUPj8qqflhz+3X6sG
mXJkhsb9eVFhhWLQRsU0f6sdnOQyz2Ury2FIWTZHisX00aSTfgvZsduoBmjKDk61XI0ABzodndh8
mVwAA/SimyU1xb23Un2jYub/cOxyJDpY8h00AyckRjb5uSAarD5w92kwCZw0nAiaXjL/1fpz7gwn
MSHoVAbl0NDuOZxGRzVXE2XPscet4lcL4tEnDJIPfMYaxQCIilAkzTkeqb575vO7BOz0xixRsEso
KVgh7O8Si82to5Qu/C9aj+H9eWFsq3bB/ITsTLo3/e9gY/kMNb+7mxJPYkDH/o5qmdPlXJXFA3yV
XBBm4kfpnxgtLD32Or6WmAlWnGv/9LlVvHbanIYww6cTz4UeRsgd3sabifLMTroWUXO+mnT3e6jT
7CRtv/hYqZZiCsGq87AaXsRiAOmQzzdJHpd3jlf+766jHqvgQKFPqLe2WaRvpIsQF2uDVSWTE1Eh
uAp9atbDoGFaqG1H0GdUEGAmk8+pD76gGZF/JB24wQ7l4BryqnkayEKLYrv8EeNuW8rgu0LNfKyo
EMy6umc6/t9nHdzl9QUaMgcArXUV4i0iL3XBgYtYKmzLyHZtVKf03rx1N+jRsRyIwK6VjdC4Z5Xu
ivRIzXFkJLSBEevuSaDTfxOCnO+eGwfp5xg4qbzXiZYfuqQffyg9a5Z16jLuoLiINa1+1JNOkLaJ
Tm9SLsJzjOUHLFgG//+3XgIK6Qe3ejVRS0I2IWaGRGFY3GuCHvpFoqMHGMdcvNqYk9ZRU4vN82Fn
ZDDUKvEChgseosM03QwG53dZdNdQdvl7XxfVttYcZNhVE70GzvhL1sIkkNtMF/jP1CUdcTdlaGp2
+YRkb9XmRNjEo35mFowzZO6Llnld32eQDOdGvqeZfn0fDCs5wCYCTBba/IjfEDWX8namWnsy3GEE
LEgvNE0a85cejb+pT8tHg6rZneory12xA+BJgF5S1NfaZoHRprDYpga9cRpROJbDSL6pmgMZMGRc
iCOd535y3iNNntvJSv/UULN8ZWxAAukP6nbxQEyBzF9Hea1cJgo2jIF7lc8yyNKNf4m83XYlRaMu
mT44VTydOmVjOppf1tQejp0DZEgioUMO2xqbQpa/sYXgDMz9PUuPcwgY8678ye5edPo2FSbeD4a4
CFgEFnnCqI0jLZZ0PeHGvQ3Ft8MIbAknpP+gCIBNbdul2joDb3CY5+2mJcb6DOAoPDtezqT038ey
jV4qmha757f+/f7zqzxomKloYJXc1Os3wGxM3E36dPn3YteAtm3L+4o0v9k9vx9Y3cCQQHzrRhNr
u5Em9HFAvXwcrdrYe60SD0fm3Vv7qzJQCOIgwKlZNeONV5ppnUMEHatadfUykElu44Y/OvBIKz9Q
8V7MvPyqqXeYvnY6yYc3iCjmw/O8M5vD+KNjEEqdIYCP5e5LHiHlMeRXTswPrspWvRkRG3zY1ztL
gP56nleR5Ks9gZ6bnLkttxuqudqlZfhsSpQ63I8RT8yjlFpzj72teIdP3f4pRtEtjYhugiB794iU
go+DBReyo1f3vPT6AGcDgS0v+BttAYK8Wvdszxet0wt9NdTGXz6X5LD6Rq6v/vkTHNLbuie78d+f
Bvc1gQuYKEO6urgN9vRFw8PYPx89LyXI6B3bYcFOk4sCOxRarsoajpao8pWSuC47nL/IBwiso21+
r2NPXZ/fel6SPBDc/OB2/p8/sL3mTVjltSpAbztNEJw1UrggriQfzlS2h07v5qh5Qriz0PjbR2P5
iXuJ7v/kkzxmpunnuErm+WWuLLG3q+JGsUpn2DbUo5Ydp+9JqHcUM3zCNL14C+3sMVXOJm+L8SeZ
9fUaqzaDbXh9e9h0mxFH78vU5+zR3ig3z+o6yo6opJd56MtDk5ToHZtEWyRj5ZHZV7Gk06v6Uk7A
CczImp0/IpOAI/cXjtVsvKty6Day+tB1fa/5wLNqkb9AZKmXsuARyFGG3oCaGKFPWMYWUaVucUSo
vC7/DtYHrX+OpoYdbZMGFyD1JdJkFUkE8110kAbSaU2vDvbsPmak5aIjTOY1FY2qTRuhCj45VuhY
8k3awWoObacsGmJvlcJDwwg6VRst+i2ZBO9k6AC6YzKOaGUV2JBUrQj3uUu56aCZY7iNoaMApgia
JT/qsr55fYOkqSZ6Lx/RVjfcIDmR8BADkQSbmlyMJSGwDJHlErVkDGdhtqfRpUP23twtr2QYPv/F
DOQnLYp47WrOn2zufipi7RNG/MtWVHA7OBiuy5qaLQg4I/f+10D/26TOXOIPZkoDpLjqsvKC4wqm
Me09z72OUosAYjrOXrfifahAljAALQ4J0XYOTJWlU5UgSoYTPczummJeyyNyjctiajCmkstKFnWw
nkyO1i1yNJfMp1OL4cWKKKDYyX75Hm0bn34sUojZ+qnGTw/52yLTRXEeC6TKvmq6XYMdOemxhdKA
PAy1Su9Tw3IRMs8tFK2w2QLvqmjfeWT/ttmp9MmMa6jTF5OUUDBC9kj6b6ux/a48EkeoqQHs5v6t
1aR70gkYKZwWoErHKT8scGpTzdCx1IdF2GLjDWxk522+j4S+zQeCT5RTa5vc1MH6hEPJgo+py4RG
v2zS8qeuA5BIuhLQi1F4a08V/AStTU1cQjsuloGPhtVCJT1YUv3U9G7puXW0rKcIeLCo9ylKjl0e
4tDs5C1gdvvmBBa+CzJ5pYZ0XdqIFs3Gu6EVpvk9E0UnT5ulV+xoHII2ety7+7IzrvRgCCsOmdmD
5N97eRjuu1JbVZxpVg45Axi9wK9NCRCQ0XM+AwI8GyUbwsSVvQuLVRB8e/jGHx6Ey74twv3UwgpQ
Dr9ygz3wkDV4FPyIPMBZ9o1XxmywTwGhXXWZHZ96iIyV39AuxXRUji24F98eALcyfh4XVT5UqCfi
B3QDJldp9wXG7icQjhGEomw2RTlchwKTHAbRZOZYCpRZq9EePh0VQEaMSUZH5XxwzPgNwZ5aQzxj
LeooXHvzm0PU2jDMLwtNxMq1JkqaYaOmWGxkVzfzkDReWRyCF0ZbKKxk6UaXnXfwSkSTCcA4Jn3g
FkEQMuqbKOJk+hZrjI4z6X/iUKXVmH+Tx6I2dm+0V4mO1FbQEqei+cZxbr4XLJS5K7fT5H1EKWbR
amRQaWLEPAyh8anZ2Ohyy7z5oUgxzWHA1gL1Hdo2r3Sg/XRplG6ICt/ZQXcvoApTFiebuMJncRC2
G19dTkjF5J4Ex/6fMmi2URPZa8HaCyqKz5sqv2un+/ZippBkhrTLzicToxjLLWiBX4Gd/R7MZAaB
zGAkqOvLADXXOZ9vBUeXYm3Ck0X00lV7YMAfE9tyR8jEurVfC/oHVxlB4PcNUAtQ7DdGkKtTGHoI
p6sBgAqJNWwALFVGAdlGwvsq0WlbI44IvUuSRZ2TGdErkgy6ZW0Vv4mGuYTSKm6Q1ekZRwCO6GoA
iqzir3oG+1jMEeniinIlKhsJtrlvdK09tL11HTN1KgQyeGZEN8eAU67cKdw3hkUGHjZPZASUHEBB
URp055ZsqkUcIf3Wu/RBgg6ed6/42ZXoMMYSE6g3deUqMIz1VGXqAP0Q0XN0zECPz2qey2BnN7cl
H7yw/GNcir8arZ911he7uE/Imh0d72Bx69HUmaYVBv6ezk5F2ZH3CL9b1MiA1/8Sdk4acOYey8YJ
0aTrH3ySPsoQbiHauY1jwUFRtbC51foMPCuvWC2qVW6g4lM5ijTNhCfSpl8w12AVhsus9DFTCwPc
7ntdAJRN0vYlLjX30HjXssJpjU+EPPi0RYVkMsFwY5CDQ29fkxIizej3aOBYdzbyptXsHfSY/Efl
opU0GMhT7xl7WWvJHpMhLv6gOulJ5l4IfArXnkNYg3q0PgkQkNXPk8G9JqoxOmuD9ndImmuB+2xb
6MRHjL34W2TZB50XdFFe/Ldou7esmn5Uk3GRAV52LDqFQv5MRTiTTiXcG5dDdgzJuCo/hwY0Tav3
P8rRsg+ixpvW832MtXBtEyrGSXDvBPl4uLtTziC+0bNdanN/2M2OCfva7kNx5NZ6AejDKSOpOWSN
GAogxCGe30aj1h8iJGFOlFl78NMny+4vFur/AzoFuOBeeEjdgYQKH6dJo5XZoQ3DdpNmfJZi3KjD
yDnDK9NL3JMObxtfk6/fmq64Cj83zk4dH8rK31lhJj6cWR6CTCdBLh3+dN2QJxVqK9IQxUvv+eSL
AlD00MwZtHAXuRZGm0F6+sUY30YxIi4NTqatI07MWYMNiUXJUOhF4Kdr+gMfHt513NC7Icx+u3B8
Iq2112ZDGKtu0G028mbrGFQepdbrS2/00Zc15rrF3XxWBef3DByUVRnIRZCMdHn6TYuwu3QN2lZF
hgINrKU72/ERWa7gs94ni/iLyY7uHSYwbzhNze+sIEQitdSmTvUtYeA/Pb34yswBNRNYBFrvcCFE
dMl0Fe8YKCyI+9W0lgavRsijgf9iy6Tl3mnGO5S6yMl/G1HxMxy6P8VA+DnBac6GZm2PmHk89xWI
WDsp/uLI+xvJ7I4bCicCM4GdM1ARdo3LeN8Ni4MYquJAzcQI+Vzif1kULoQfWZEvgBDR3DjMKl6L
wfgQ0IWxcmfViu5y4gHezuLcw/I8PRDX4qCOs10cAiYNOuceJYii3dwFyQSMYm04PSIwEwWZqdpl
Uwz7tKM7awvyYTwKwUelmB0IHZ7lsIojbOWMru6hAIfQ0j5dmqZ/bKpa7Xut21q1vbQqZzpVaYy6
qnKtq1nQvZ2uASLZr67XCKFm0yaO5q1h5apmAKVhvfKxri8lMvspgfJrdc6m/9v4olkbCqhDg4ok
RyncdG6xLwzMKmoITlGdcyn9rY09dsKvdXYprhZN3JFvURA1aqYAGjX9l+MX4lqknn4F3904mr9z
YUgeRBZvUFNR+ozTezBBGK1U/BPLj/aiRN3sfcQui8GzPhrGdqvYEw8aCBZiNDPZoTQxd2PtgFMg
EsfmLtkxqIVuXEAm8eTQX1NcrWnayAPH5f8d9AyGVDwjVJpsA9ay35d4USOfVJ9RpwsGYy7E1K7R
EDF7hOrExKR+ccHqJ1+tvDh2NjSsQa5Q9xgSOe8grkMWRLsstPecpTd54jJcYZS582NSFPLpYcUe
B3mCwc3xf4i5FXPidJ6Mfp7tv/7P/6I/5EjDgqTkCtswId/Nf/5/5ZMhvLLB72HQriaSZpwWcE4Q
K3vtkKjD9Atdic2OiGjQz9Y1LzXqZhQCWeu8GKP526+XjhFKhmYoT+Jw+B9iQI3/L9vLkabOfyAk
dkiLEex/PjtQMZx9xoZn57NvxBGJ7sB6vHtrbjAX8lLWdrgxU32dxmp8CNmgbAg/TBGc2Xa0TV1A
1aP7RrJ5LECzsJJkBp3lVNsR/6F/TPh48CIX/0MomRJzQN5/vKquo1uOYdukHus2bbT/fN5VbYH+
SVrQe8+BCRza+ILfG/2ZO1ondFrpg8XpF1bSbDdRYf2jiYGXAx9MUyQH4Z5jcG329OGqcUMkq3Xo
Hbc+VEO3Ro0UvyojfvXdMd346IYZWrUbVnHigAnQeGBx1B8txi6thkE3YdYmxQIygl46QBqT9043
u1ObRT1e4tqA/WAGK7MBCYpZCRikIs4gz8ELeE54QvCdHv18GlYlLgoKJbluvTK/Na2oX3gBFOAu
EiC0AtBXHRXMwgUdykTPwmMI93CJfo4E1qkPWbIHmDRNFLIqQmvb1WC5YMjhfSoLx+HdNaGyldjQ
OWs1xy6DTBSHYh7wwt3M3XYNgo21wYjdg48hEOIsSFv+DQOfk6Fto1zW58nKg60KRn8ZJKrZoKcv
D2ahweCfL8+HYNTfI3SMm3+/lQRZsKF39g6rgblYE9NGY5Mgj2r+W8+///yrdmCRY0BujPKm4GrN
l3IO4zaM9jRVBRaMnKOpANO9csaM8SZjJtYA40/Z184Nwf+inJuJld87L3SHCPcQwM4NTj9x14xA
0rkkNdyJ1kSZj4Ht8mx9FUKOe9EhJfFpZKwHLUsowVuiSEKDrkKON/d5sYT1hh5ZbfFKRWvcPDmk
ldLeubX2p466FB8ypA9CL/PD86GKw+vIOMap9eEwpemjbcxyR6+WPqp2mRpysSZpnDsXKSgEsR+C
WnA/BhJiuygiEg3A7A/1aN2NqkC64ZD0AHbCOz0vWZkAqbBrsKYq0E6pnlMT6w3JMdRZ96ov5FsI
UNHVoullyjIDQeFkrHxqKRH49k/fNXp8WyBQpE9GjzEwamrKfmmFJNckdLyZcaLwH3kv3EndjOIc
O65zbYxc3erxYsdK25ht4x6cAUFBXzWAa6U1cKQ25YE0GijvRTWebgOfyhMe5QqVs+nDD6irZsMI
xGsXkx2qU8O5TJuHpVi9ksNTh8lmSwdmOg6an10IFCsZH1bfQEfJMrXTBk9GsTTKXhwG6eIlNUbt
QbeEsSjd0CUtyohGNXEKWSmGZTzfJ818d2Rr17eSHUl++UdXZPHCZ7wlq7R4KLCCcDImohRmkAAT
JfdkYoBY9yznJGqVkPHJGAOsq/9wBOAL1RnYs+BY3xIft0Ce5fYqsOYzTJhA66tthGxzpLJtD9XB
wG67IHmhTmvospWDkTpCX8E4NjyMjv9Vs0OgThlP06RQ8sKqN4ySoAwr3zdOVO0Nt6A0p/u108aw
voRejZc0R0nmlS4Tk/l7EesN+WVYT6ra4ahCCY0C1ClL3ldNHm3NvRA0F/Nsi+CEhuKPZ8YDw+wz
RYM6eeq/uDuPJcmVbLv+y5ujCTjgELTHNwitI7WoCSylQ2v99W8h+xr73mqy2zjlJCwrSmUiAPfj
5+y9tkS+mmSvzOHl0fF7Be2owhAY1+m6srBEjpw9fSgCJ7OwOJ7oWb0OSeHaDmmGAEMzvlBTjC/B
jEv38pT07KFngAMjuJYDVmPU4ClSKnSerhd849oVO+aWxT6FIrnqWW6W9ajB9Oz14iYyJ7XDMnt0
Eq++mmElKVaL+LENeES05pBbaXJCXBhtutrVL5pDm8OtvORgOqh4rbw/m7jAsaSahLrkEWSb8RC7
UfTazgDnMW4dYgwMuhroHbCjo+UQfvv+4wMi8HVaRNozcQMDjKqDOyIKgh8r2yfUvkcabt7OSwdn
G+rNdxd06W2YDOUlM3Rn0Zhme0HBaK3HxgxPso/HXSe617yj89H1mIUHZ1ilGDNH366f6+wltJDs
KpMzRtUnOfUJBMykuzSynacrWr7FrtFdXds7+IFxDolQufq+pe3HzK0IFAkWum9SO0DNulBLMZGb
OHUYfabhf6u6TZq38wWdR5UmxjSNMAX6//ZnAVvoFPVQoxql+kM1v1h00JZtJ+Qamgk7qFMaO4Zt
6cMEnXvncOAgG4hS0fRBMyUCxhBozH1IPsZKo13wrnU7EDvZkV5NuU2lPy3ViFqJHj9K6zQ9W1yF
57T3AZr6/nBgUCv+nvj7Pz6G/6m+8j8CdX+L9P7tl/91Dj+qvM6/m/+c/9pHXoxVSH/xv/7zL7/6
/zIH3JiLzv97EPieIHCCv7MmhOlATfrzx/+eA26bfzMNxyIvWbfxaoGH+Y8/csAt62+65QhbF65l
CdMV5O7+EQNuen9zHEcY4HgQ/OjCpDhDBtgE/+s/hPwb3gxaLdBjbNOzLff/JQZceH+t8kxH1y3P
lZ7u6fN3IH+r8gDUg6C0gRBmeOXzBiVtPChB1nzAlMpuAF55wwoKAbYg7mh3iMoVGyphkC4ngKJD
TlPXJ23CVT0VSKYioLPgXReF1I1VWWkny0abkU1QLHJDe0fV8aAXxqnTHJsF0fVWTg/LJquScPOn
6//H7frn/Oc5Xv3P5SsqAk/gRHIdfkLTsr3fYroTHTZpnBrkY1mIrc1AoCcdtWDdJH4FOrtvd1BB
iRIx0fhIcpTQbuMFH3VTPVkEmw4qr8Ci0zAL5pPlGATo1GVy31To0rQ8cZdOmHSYFEDt4s0BEsww
diPMMtlYBkpkXSES731/73ZVuqd9nqCvJOlxqG7qY9BMqOGmgcCMlmFE0lX9xhITmUC+20f/5koY
/3QlpOURRigMwt4tm3r2r4V8YxPdzGZgrPqkJJjPhr5uIpYkDGzsDw0soU3MKIjW4YB0GNBdZh/T
lk9mgiWgp6BTEPPEwCJR/oTkXqz1IoT3WpvO35eYv6wwf/7ILOP3j0xK3eKe5mDveXxkv92LXQl6
y8t8Y+V55zrOPwyf7MbcrrudrTdbA1y+lFx9zsrhlvYob5H8WV4wB0EqFyPfXtrMg7Fh1db+sq37
4YCH5RDYTXBEtrbjpOLtUUkvO83AltTJ1zrRH13ZkRXV9ZeBQQewFa2oPr3OWyeONx2TDrnVjzAh
cMKtHXjtXjP8cpVFzLsGV2F0QCrzr29d8X+4DtKwdQ/jm2nNN/JfP7Cwcmybm0igoewvQaecB2uI
To5WHjuNoaSonxC80S2p7GKjFOkUBiq8VSATjFlmcGlpsjX5mOxLeNmFeqjcfjx7ZgOGO7vTI+fr
X3+7hvynj83WmbFKzraWY3vebwdc2RhpE/Y873YA1DJr/BzuA8Jz9Cm4ECHXbU0fmCZIlGvgqmAr
5jgIWTHkRBaXXiJPvoDS0I5QCM3lv/7ehJgf8z+dYslPsC0dT4UpDGm54vd7qkgiDA8hMr/B0awZ
HfHUFTm8Dhq8THCiG7vrT8zh012JT3uRMdTcO4P1GM+KvbAX+LTovu2GDn5qDcN+HfF82rNxqRZk
OoCzYFBMkkUv3fJYo6DOvIR+R9bX26zAFmFN9ulHtMRgvgfZXp+5kh4HCHDZFrbJrcrhtHWrdPRK
9GO64mP0crgc+Qso9buE8+bFIG9bn02XZkS3TU5teIuK+BsvGzYg3d4D09pZyrSOeVPSc7Th6bM2
km6l2gMMM4b7w63ijt/3s2KwqJkQRlQEffyapE1+a8bAcmIMy0FVuGi8RAUUyXjrGzqqFTPzzagT
t5Ik4XfuhmBfDMwZHUwuUrz7bOcDM4UumBy0gT7Fj5rBLmKI7J62gcoxnN2xFdugcG7TAY5QoPfw
cOKuX/OPMTiFsKdU0TGQhrQwq8lyeLAjmdt2PpMVveEWxTxGVVW1e7zD3oJxS0UfFq1KUGNBm0yL
1LlI7vwpD44/X7VWfYDZ79y0aX1MCEgw0pAjwxCIFTQinuhxO5WE8IFp3qNmtO50IlxkO9x0A6pp
h8Z1qPnNc2kAL/hxf5DXN7bpJsW5usF+Bs7QTSSLPmFo3NPtYsgFirahAi6p6mNPJcfAj3QJyAUa
iHJhriT30JuSztap8Xk0cQpCJSHbgDm90Hdmadd8LHrzjPZul2aO+1LRJAI8aj5KqREwDhFKRCQP
KP7PVddq6cFNYsLI3XI79cyuowrP7H3ga/lJokFc01A4NoY5e76bFSxc/YTo9nMUdDsQmL1CK125
AhEJvni+B7dKDsYMvy1tvvXUhqriTZl7D1d1nfYa7v4efNBBzh53UnrYqRQyvljb+0GXvPgh4fF9
hoYGPIyzQqLV3RdeNm2Z1GvLUtED7lzsG3VMHgZtMvtsB+7Cly1khzg4oUpk+NFhaMLog5MM563o
9aeEwOBzQjJVHwiyVJFXLALjVi+FvDZAxC5l/C78T5tp6LmfH2whm3YbNAzsEzoNW46u+AJ7ke98
vbYPTGTAzuOJP/u++HdLzD+v1rbtOvTPbGlZOo3Iv67WsYSlCaXLWeFR4p6nTr/kdnOX9NQ11OsP
puOeOBO4B6yQxAO56NvKdHyOhAdOl/tuW5TQ2ACSyXVCfHxNTA7iqRpKTvLAPL1bBsOo/s1W+0/L
omsAicO8YBmuR+tUUF/+uWUKO1f3QwNiLEnDYECdOwwEyDVIuHPbgSRwd50LAKq5orVeFvEZDtdt
EhBsOA26vnEgeU6wvy1njB6whqQLfWJ9LLzxVBN8TxbrvU7H6xxldNH/zYr++24zf+dEfwmHmtVx
3N/rugJ6lJoLiJWhYLi2ldqnMhJrUmbuuMDDtbXMaOVVHiDHeY7K2hRyExmkPDT9ZgxHegsjjCgV
wFQji1odo1GgjUdGPsWcX5twfGJOUm61QA928PvKeSzebTPgfv/6J+F6/7450bd2DBsgCr1hPEa/
b06YuCuLYyeInwDkiO/1K0F83nMgy/iBbvSihOn0IBn30knRngIOGTtZ1g/MgcT9oKKVEdS0un1Z
YNEX+6msvyDnLfImSfaxK9UJn2C+gsusIxEocNq1RrfJoEpiZjYLcPEslHqrwMWNp8io2gv4120d
lgIzQHhpC8e/VnB5u1lU0kxdCt+yv2/s7hyZgKsLLG8gEHnuDf8pN/0UAnp2VwMqPwxMXjMic0DX
mC0uv66+cX0dzg/SvGoK8cnqAVsl6ooTgkfeK1+Vy6ArUZmDIPEt8uWA1gs6IyG1TIVrYqt9XeOv
iNA6cGuYhx4dXIf87GD5fXD6x4vnkougXGgo8/uo8tqVBXuQojw61Dpb11ATf+AWJqjIkCCSGsJW
ZKL01ODzabNosRWIlICu4D+q3/vRtNdN6tiHuCUKLYeXIFtkLfo07I06EEensx4L9vBdHTSnLg/z
ax3veVosUqV0eznp4Axtjx1WG5N8nQpwqsjKTyK4NfPBPeJuWuIYzM5t0WdnDenMGYy+V6BEG8t8
ODbQ/AK7+iRcFyZbEFrn0gsJg6rj2joPcN/W1DzABMp6qZE5cPaKVL/WZjFtHZdCZIqd92icinOh
k29taQw4ZHfIBkJNa3vqVuSwMVp3JoT9ZAd3VSDvNOujJfyRlqR2O86QEDq9x5j4pwUcymILGJ/Q
ZEHLHd+3ODTVRN6TYNTKXX7rw3NfZD020WiOu0jmIW8waAV8QO5Wv/4wKvOt6XEqmbsgTLs9FzW4
05ouP4KJuSNeoN2ZljwBz0W7oFe7cigkk8zkqwnANDJvx2cSiHcbFMmaMNuLbqv0l8GfWiAh2Jak
WuzI1l2QWBLsO+Iz+OcJSvPOUMGJ1ggoO4zSuwyGjtO0SGahArYGAcUgCrGORd1jwyQ0aLMteXUM
FQzCNMJerSzjFl+q3PatIpZjQCYBi+3QEKU9CBD8DVL5TQs6PYIkPngz3ZWZiE18zXX0KnMVWdEv
lqGGK5g+hK1B4EZu35NcSFcyIUwIi057y6ORj0Ltm668dHlkH/Oxto+qG+edvNq1EZMYEEWPdAkz
ZLxWcyQCgHC6GTw4ShTe5YCzNHj2gUAd3HZkJ6KPSthuuOEey31BenOLkHGoWm3hldOtP+0cdLcA
M0LivLsC54WYuq1w412SKLVTQ/kQDFG8UY2/qEGqHy3acHHrozQevHA4IHU0l6EV4JsFQrbvjBUr
621nxM3B6E1vGfXFL5rWx2wUH1mrJNyxvrxxEK6wXZv6En7reGYJQ4DXMmEObKvlrMYLM/FvJuof
HafBJVjDX4QvI7xvJKaROnyLXa2mEVfxdHDs5f8SmxSF1Imq8qUYWmvG2bFk9sEAyzof8VdjDMPt
26xhPYfglMvPPMmmSzTBNjVU0mLyFf6SmRyCDDhvG7PJ6a2R+Lio/M589J2BrNqajJzBA+fs1zkk
1bHGVKeDuecP1Xq4asv+2/GBMUpixraZhrkT2ggs1MLYjgX5ZGFKzlCXcYS2SS8x5U7Qk8dnUzL6
74ZohfVkk5S5d+lTLnk0JLdCsDIC3n1iERK3jqj3k5Y8w1ZJr7CnDNiFub0KG5Wd/LZJT/YYJ6sK
9ywIDRrqi84m3doptWvTr3AiFw8acTgPUdRetd4oDlQFB7hO/WnOBj3XUjSnssHM4tR3fjjhJWno
THihTDlIM1qqW6KF5iiQth0ZFoPa621N3AX3elfe45AvDiIknlVm3aN0x/SuKOo3vVHmE9/vC9Gy
jylO/UOBqwKHBUcQRAHoU2ZfSmLVJGhMFnzAbPQPZPdAi8sL/a4jR/MuyTqaqdkbwyscAkMx3kbe
QZRCHYtCU8efrxiDdMuStihBLLF5cqvWPP185XTFln/K3VNTEqxGBIcPBgZtFEBmcI3Da1oV4xaI
bsPZrAqRF87y1GFNclh1VRHTH9l33TJOWv3sEWhzLls0Zn4SrqELQCwMweAT+oq92eYHOwihiPUr
J8CNwIbrYm+a4h6nsSQWYCbw9O372DjGWZEEYJLORgBIcmZjTs4EbSZ7xIjHvNU6wMx5f1QMg/ZV
5+yb2r/FqadWtaqvE+riUldMP/BGn9q6++NlmBL/9PMe4owa2C2IzS7WZgc2ovpa71h8YuhT2lDe
CM8EdzJuXU2LyJ9TKflVOtXzHIbRppNzGZN34vluQ4QhlIGDcQiTcf77WXnD+cxc172B38EnSydK
feekcjch3lkjpriScgkOEokIAXx7Pai6sy2Kl05HSWdILCF4GaxFD6d1SzusvdT1eHZQBJxbnN5h
3dcn3A2F3xlwtidmbUkUsRRr6sS/fm+zFjmZjys1i4a1zj23RGc+LSy7g7oRWsOpDh7JYpyuhoGz
u2TH0ZV3E0ifAV5Rl+cKZa0aE2uLDklfmbjQOBJDvUZwgsTbutTS+oXHB0Zraxj7SYKMzQMykJLB
1Le21WXrUmruLkBtu4Bek1+Eq+1QxlcfsaKLqZMCEgF62Vmp+1EpzdySpXdH8w3Kbqeh+TFxYDq6
wVAIhaGXVdqb03UPflipT3xqFl0aK7TLl6ZNea59YkxSi3I1lBgHVaPirVTRtJ9jlsdxvMthGCFc
aEsuZzxdTLOcUdNWsSOpG+dxXaNmAggb++Er2yptzzLdD/4wIYfGakFNdO/L5NrXjL+sOnwmH7BA
7JiMDxBzvowAfnjci++p7awjsBKOEtwmVrBzCtbdUCe2Yhg+BaZXwmNR4RolZqTWojdnujtPx+uS
O+HOI0aJzPREnbNrUdXfmnOoyJ8QbkNCpjKWo2lmd8gbI7B1PciHouKABuxLa2DS1QWk2b54NAPy
K2aABJa88d6oQDNbVgKFoctdVimFG4ot75qJ9oKfB1tzIZK9kflLsmkrjIrhneJOX7C82zeZT3RD
QKlXRpUPObmzzvQ1X/QWJec4ROMHacgY+C2kRlleLqkagq/BKZ89HtHEDV46x4b2gnL91hg6qDlM
lQeja2/rgfxWkRrZQ+pF5RKr/rhshtw4NFTh4WgdAbyrz1ZKumCB8Y2c+taSpXqNKLKXlkNcFv6H
l0zY2rYH4LeHBuNBoCV0K8hy/ZFGAgAiJHBflfmoWTWnk6gzD/pQPzat3bxMrMV4xbr8xpARjLMo
dfYgVrzzxA+2FqS2atjJGLaSK8BmVO17WhZkXLvJScWcjzqTEmFy6uo6Spo0VRm6d2S/YJiToXyK
kWDMmQrRmwUNpirM2V9TjvfWiNe0psm3gIThOREU91TapKJ0/YfleB+aDGBMIxFbpZkLhDPLi0el
qzk5LpK3Vo7uAoX07K6JGRSSMHy07eIu0YIYcYKAnKRK6IcU7yQTwqJufQ2ou5TdHec62u8zeLtw
aTrJBmNIochSqHUvebFIJl7oqjF+SUu+RgQMftjKPE+pUt8J5xZM+8KjT7owzKfcD1qw/y6pOBOQ
UtAyK2wGxrdrhsdcOEyFPeWfiWd8cPJEvgUAYBYyHAaOK7TzxrBonzuPTd+KyZcOY5yKKqdxZbT+
cF/iKlhpmu7cNp5D49DMsxtdhaA/1GhctJqs3YAWPGeRMD/bWhvtYKBpx0jnAMGIBWhxYGeHOFT6
vnco94zRWidBSuxRkOirpEYWP4DUKxx095lFHyrqk27l1A7hHFOjr9IwRx8XuPBVm7YkbLAA9iTJ
SHHF+ERtSEFsPhi+n+26Vk0nnVqH1BRy4/w280+hnm+HCQ+aLppBX6At7rZpFH2xumSr0YtHvMzh
sEeY9NUnZNK7ivj0CV740pTwq2u/Dqhi0iu5T83WiRh1VGpkWUORQmixuW2QNsNG8pqLVLgX6c00
q8KPiGhrsw+PHwd3YGmiGSiQWJJ0uc4Z7y6N7tLSA7pNY+gddn7TG6wRKlSwt2Wd8J6TrTUTbdeI
Ehk4WrkXwvpVFUO0c4V2D51Bnv7xwmlz3NQDatl/vFc7PQWjUyNRagbrxMntjxdn/goaI7K4VMfR
Vir9pN/0yscjMf/Jn69+XhyBrNpz6v4EPsN2FKCsurLJgCx5YFK9NFGS8ALmCxnshOY5Ku9DvtdV
X4jnXCqnpf4xxan+3y8EEjFDsiSO6ob33TReC4U3OUaU0Oqaue90r6D1DFq8FaZ5+XkJEu8p6okk
gxq+KZ3CPf28qA6zQWdYaMJJIj7qqJPsWDi7pgynk/ArpJKZ0eHGjVKQN2lyHBzG4hGL/qTgnKqf
1x7B16IovBTiUxGdskamhxoTrJbbxMnyAB44vCaLoHZZtjXOSZne7GFMurciD2jjad3NhIaq4ae9
/vwq6Mr+xsYFvaTxW25+3vMdgu3aiM9eG9FXsLQVlzzY43IwEdrHpX/x5vf5+IHi0Q9tewjmo7Ls
M/lW9lnvq5wETJiRYOOMUxNVJ/I9EDhxSnv0nP4wNuN4Q/MkfUxNZP2j4Zx/fi9y2CUNQ9bHn9+E
0aovJQfrfUIFeSgT2Cueq/RrAno4teR0tondvP68JGXPWRtPmp4wrpqTW3SgsA1m1th7IG7pFdVH
e+0RFF9/vmpFuqkh8jAmoflDJdhHxDLSm8EULraNlbm3euw6t75tPJrj4B09nnMBe+JiaC3MKYiW
+6EvQEHkUwOGzKagy3xr53a0vvQ2WXIC1+9r4hRWppEKsOTQvQrIyqAh0uQmMw3mZJQrL0aj3Tqd
7L+R/ywZSOsfBOSNuGFd9VAnYQAe0a5OIvXaI33cGkZVdZ+XjnzVvKsMYHxWkoMXhCZiIwW+aLqY
yBvHmXacf0IGDVBi3auukUviz6I1DWKGjJQ0vikwTAun3MTj+Dmn7GycJB+uSZh8sWkgmuiVvkaY
HBz//lI6cPJATwVHdGl+lcpD3eMdKXnMHQQWC3tCOlPB8NZxdl2G7rMe9erMDJTIj8Fbu4BK12Ze
qWeUKRaRxWZ+agdLPdtJcRidPL8LsB4+iCRc/vypYQq8bWO3j6hgAC470yHxAtgh8BDsOAn29OjR
Lo9HD9LJmVlucolzsSjbSr/mGs5bTVAvQyCh1xT2YbxsiOvbdlz323Q22kMag9DvkzD8897ff6NM
jgpSGd909mJXwKjgm+0n3az4L2Eed9eoFQhZreq+TZoTQWRsfF78rA3MgTIM8IhJQ7UBaXNA7rso
+sl8T6fmyYYjpEL6gbXY6BnZrTW9KjV5C1GaFBRZvqHBCGlF1fkKltbBsm3sqJW5R9HY+3cpeVXL
THl3RdY/NqzLzD0IVQoGTtqFOGbmtKE6iklayiycRtFX1UcvqCmDRRFVhxJF+MJNL3R0L5YFqYIu
YIzuL3ovjChDTWA365JbwapanD5F+ARgBE9UBXJrzBgNWdJG/U0629aWoKMUoaVWEsXHiWwNX6eO
Cj5rkEwLWopfHskQK4+D3ILm6yLOjJ3oolcndhFH4XiMstmXY7xA+UPBpkZzidU5XBR0OTeJGTPa
cIg3z9pvo2g44XTWpnXx0kWBO6yLtH7N7GA3kGVLkvDFz8xXI1ZnSfT0JZKgWf09Zk3t06zdS1mi
COpG550knZl+BBXNAspmy+wdV5y2p++rQp05Gp4T0xmpOLwMIBCkRugiPgC/Io+uJA6w6HqkWARR
+tB34Vfdl/ceHcK3aGrBpTtz6pbV8qmzIUwWnC4mkClOEHxqdi/Ly8jZbdTZZwbdodeLd23GhMhV
0ljGttLy6Aj/3tjK1IDfifPjiFs22tLiG9ZNMN3CszBIDa8uWZnWB2YKdDIJ1KpyV1u6+RNqKmQN
nDlxLU3bPBvfDfh4HIoh/KTT1iN0Zyl8DGX2MK5an0lmOve43H08aESHZ2jIzSwl/8Jm9FMHMwTL
yK+lc1TY4e/9rCQXogWOYMYX+BvbDHQP1o7rlOK0FMVNGSc7xwOVlFjOG2fdX3pqbtvaeaY99Nxj
jq0d89PKiIIAPTHY2isANiJMZ7PBoNjpcgiwzNuC1PlotDhbOOj4w6A+Ox1oR2W/Vl2nnbXAZHcb
12WWy0XRhVt8Sx9hi1wEVc1SzqC6xMTWo95kX/v0m8fNFM1m2SQqF53TeouKo5jboZFt7KcGR+1C
MgHEEAIrIPwOjOoTiNuckcNOk1jqg4Zb6zBL7wxjlafyqsYIJ4/gO4mnvY9gGoDMWxpGbDqoLImn
a/eIh8g8IABJz7lkTdYcgf8f+ozHyemHFzuF705H55wEDlLEqU0WWQNbgv7Hvem1T5gxltXYvVqG
RyWgtqVIHrhBnsDLXGoNxL2nqnc3l9qaCdpt50DRl6t8sNUSRgZhRo4bouBUd6IXd8DIa4Zh6TAD
wR8DtlVyNjex52/zUtwnQfKtm+HWZZUPZETeDZuTghe4780cqDQ3D8afVdnmbzwMdP42kUZr0vF2
BLAfLIcurDZAsKAhHbU6uaAjarm6hYmSjRfT0n2w3pOGk7L6hdLkjkZYmFtwQymgE2xBlvXa6uKO
UxUgzdB+KqahJ66FFGf6wAuOfi2FMz4LRsloDIOjkzmQ+3EYLWMTYW9WOB+R59zKkjFrYqsdIwNC
h5VEERU+t7L71ZrFK1ava5KmO0TJFiFE9UPhW2xaFuNjbyvHhDC+FJP7hAWp7fwG8pAybhvIXScr
Ly5+cu9qZrfQSmzyZfEDMTW+25FwJ+c2txWKY9cimxue5trJd7iriYuEGCWrk4LPw37CreMndrDm
xHWPmngZ1UQNp7YSoExBp9KLfqoGrpRpvZHIQvyKTi7PQPwEvonuQuIflnSrI4TVfgljwpTojwH4
bRa4I/RTmlbfdJARwOPx6fx2WuZ1Oaysut/GEc4+6aZ3siqg2ZRUgEVDS1QGX0VpuaAQcIHnpXcP
jACADTlv5OpG5qFjO0VpBBkOzCu5cSKi24D++YHRUbxPw2mFgnpYeL73nJTrwM3sw1CqY6nidelD
19dGYqUanN86Ouu6mJ1A2MpWAe+t6qyb1r4DX5kwuk0YuBeZPaaBcUOzTjtPYbvQ/PCZewOgWVqg
6bWJ7faDcicjAgQj32BfyhaiL8gVtf2ThgN31cmvGCjsiq7Mmvg2Yoo0Q0GJQrvZrkUWwvuciuXg
Ex4iOn1T8ACtxrT/DjHusE5GxzQeyWltX+csJbdjA2peNNiVM89y2auSka/Sd1YgXgMFPId9nd4S
EDlLG1aKjg7LlMezS8QzcRrRs0e0+aJWX0prf9GOL87SDvEdYp20BiiSXIVl2OAsBEWzBY1HRyDx
H0vGMISNP0zYHmMCfxFQAYbouifh+MyesagacfQA+nttC6xs8E/gSMvosbQQxYycXyrLp3dBTzRx
LsSuPFfYRwEc07k9ZRo4RREv0oEfzk8EEnLQfHz7B9tW+9DjXMSGDXSB4SHV5yI+WiWRgUFb3Ksy
TU8BWTVGlk1LG0Edwnl/BRbEP5amB/496NaYqJKVX0bv/bQXyEVWZSnu/AzlikaYY43bN6frix4j
u+kRJme0C/JypFNPkpSRidswlgyCplUBW/c8+Qb9ypJCpSnbm15YH/oU7RMrvIkNOm/oqynoZhO0
wpBOWh4DB52jF3OLjbT6B9vlP/KzX0w6G05N+os51fdZhNaRqQHoiEuJb3KRFvo+6uxxadPuIi+k
5mQSQbYkTJswaVEvAxm/y0n7tNKg2pABWW5I5d0ICvnlFHHwN/BxSUwkRGcAAuPeb+qzLrRjhT5C
5fIWB5q+1uQ3aE8svyQpLb3Yfq/oqpmGSVnF9CLya32XBEdUcF8kdrIvT8Tfafa7bouzMEqxQbaE
ezGD/5Oq8jnHuE1rx072vrzvLImsLlDPjDCf4p4+W6CCt2TQnw2US4Rt+hsOKeZSYwZslbjEEZzF
x3ROjPfM4Con2h0TwKblz+eq9OY6tSNHe1z9JLKlfALh8Iod4QS49jOej/VGpJ2RQa8x3+BAiXoi
PWvAwlZMSx+Wox3U9ooxiCSu0iDnJF7lYfACb/TaO0BMQ6iroySobbjxAjjodpNHdKtUeURIT0yd
mnig//HroCtKgHZC2xR98dDL6q2n6NroskHlrmaWcP7i1DHGWR27pyB8ARv82B6jqGhnB9cfXzk2
PC6u2LD84Tb7k+Uflc4LbZchoRxBUEB8Vpoq+Ksefgg5h6VZFRadyMTn082q016DTzfoJkgHCdu8
rV3j8PPVz0tG7iX1YfStmTs8yYK8Sod4ziqotk1j3gXpmaDmeTxGlG2Z2+5qNNUSa3W5i/M4fcD2
dyBIYhF3XfAStgwsVPauEXm7wSUR3BEXrHd1SVNXRg+Thv8/ygrsTD1JnKq2jQ0+5R4mHm3QsrQg
Kndpcy6/YgchOvrf/FfZNQwMNf3U+TFhm2PIreZUj6TWDdtclvcaWJFUlNMmjxNmbircEF8X7fBO
jqeSli/whk9/qJKb0bULZljej1TJ3rYUsEUwnasRr4fZtI/wX66+Zj/7wUUp64UhPicNa3zm3jkJ
40sZyWsca7cVLr+Egm6I+o1ms5g52nOgV99uFEPe7roVkZjMWtiqWtcZFnRgoa2O7aYgQQFm3TLr
7bewx71rmec4yt86zXm0IorFRp1a5sl2VTdrK+GhRWTEvK7Kd5abfrBALZt8+C7ygkiCYnSWeP/s
FIZ1PpjagrDyG22YA6qBXRnRrZ1WR+gz+yH90gJ5yFooMek+y4d1lHG4xcwW1nh+Mvc5DZznYtdV
w3erkC1MCfnPyF/A/T3lGpKRFiK8hWY1CwQdTmoKpALNV/bu9pyb2ea/zQDmB2fnBveSV4hHvwGc
7mgbsjJuGFN9ENm28BVpTG1xnUz3CIjoHOTuc+LLT8cpdyN+/doJvrNoqpBYpSRDmWtyLYZFUqDy
TLPhgyHbrs79R7sdSXBqWrKXbSoyWd1ExnCbTDqca6RdQd0cNS09dvErFP6bLqM/UdbPjW7eylRd
clrNE1k56sBngAzQugwWTtQcJdqEKYkd/j2noO+G6dU3jnZb3lNyujCraCxxxb5jMH7K9Z9KVcbL
ZL4cdVs/ae5rD5IlZ7sHR/FG1uvGjcqTtLOHs+brD6RZMrKDI2Ayj2zGRalsGPL1Z65pN1VPvQmi
YytgUC1TF9h6aG7obTK652TOIIu816J5VkN11kOSzKuGtzMc2QHhsEMUPNVjc82H2bOyjrP6ph5Q
hHV9+9jo0RVdyYYMcS6hz50vk+rBDXKS7LmTSnT3yETKzUT2XJlsR4fZT9UpDICoySx97FeDKuHB
21s4di//zdZ5LLeOBFn0ixBRsAVs6T35SEqUuEHIwnuPr58DdcTMZjYKka2W+EigKivz3nMrcrgo
ZqCNw9NFj/KtGuEFWcupTvQLqoGrnY6foeWgMbK+4obRaWnPWMh2FYeIwFdxowCiEXZfzwyOgh5R
0+nIHRuY9jIFpmwIrmmrp+lU/ItScbE048dJlE81M+5VErznmruMCavuFfXNqCFquFn9gDmxl0ax
kw7x3eOJSNirTOtjm22CwP7Cxj2FsMOdMDoV+Xb8HSRDweHHg1RTE/Wn1s84d/5piveT02aZqbDu
CYnxYegHicsRM917XfNMPehHUVp/RF52khWKcdV79fP+EIbWFfvboxneQls5MQRDIAJELh2MO/4d
n8S58EVT3V0p4NUU6ZOZ56aP7xT8a0vCouzSXR9xqDf7T2hvYlBfUdv+Vg6dndGKP1z0/rpAZ2pF
GI9YSZj/ufMiTm5trWtozhwYds345pfElEl3D1o9mVc6yj5Tm4KB/Xfs6j4iBG7Y6Vmpl+R3qqtS
gdAcVsxVswGkji4gxtjsL6rJIDXv7N+Bjuuoh9ACZFAzxLnHNjBrEWKzU8eJtNBhIvIpARsbV38S
QYRHHYMmRX8dwWUtXTyz0CRPLiElSMdYQixtmBeO2COk/8StD1HBIoTMZbAb0MX3rZ2hjwrx89gu
/UqZ/yUc8haS6eiY32wI+5ASxLnWDUsfjgNedEUgwtAeCEck1inZSl9uHBciWJS9qCR/BdplHFrk
myPwIebcGoVwbW8MGNJuna4VbkXbooPbBZuOd3js14Jja2T5BzXpkXG1wAu7ZxCmgMkRAjgRvQ0L
ZI99BtSuLu2F40Y/Q0+HPVSqA15YkDTtDKHgWSTBq5ZVU5bjAmLath/KuebzUixn2zTG0R67a8dh
1apL4oBNpGpUdisyJ00+tpIhONQ3FG/pUob+o8peIo+pZ04Dl45cdy1rAp9CnfTvFPFGIy281MBH
Et08Biq3qJWGw0wzHJgkNPeqwgf9iGjL4uhbygEklHkdpXlxC2Drjr+qNcQHjl89UVzeK/UnT/WD
mXE+aHwaKFrhfY2OeraLu2dvYPZebNY0MyrfwEKnqGoJlO3Ufz6qq6btN8ylTmbQHWWJswAVEMak
Z95GH4btcLC2ci4++tyebX1KGNo0OoBvpbpxMYp62+ILm9VDcIMD8Z7JV3KxP+0KLEvOQArZ3paQ
k51slReHaszV1BOqZ4aMLq7UWJA9921H1dlSynNL2hQewkWhcgNmnr1Ipww9ny0NfvDVs6zXZvDu
iM/d+FWtxlew4hzFsO22wDx1ZDdAwfgU/N+hR7TcaZhfDQamM+cFuANJs4P3z6yCfTXy2lRFW6Rl
BGDLYbwxwCLP2JAICkfkYp9Ui9tpsJwfaCh32PtzjSj2JDAGjlpU7bSCCFrhyG2t8fpFuX8ivfVV
EpbryNeyVD34cJRbYH/aLLsXrcFcwXrtFJrDQuFad9a+CY6PmL+2ae+ptFB461dCKX65jw9DCWnN
PnZ1/Bzxpc/Sxt0EZgs029E+FS3f+z4cn5FUSw0jBlFJxGbKNn1r2nY9cGFEInmnWoLDGWGwNn16
Dln9WiJnXJomm4spDxnOyq5P6S6Zq8ZtX00934WKukMtSVQCKdMy9G4R0VCKsyjLx9DLiz51Pb2i
eg2s7spqBpbCvcihI5R2ykofxmhr5SGzGT4BLfWuYS0+RSD2kbd0SJdf0nZpINslMUeoAzp0RpzJ
zLRJXVfbul60G93DT5lMC5WhMSYZ/Y0H0UQNqYoDQVoO4DNNZUiqs0I1GXdJNsC5lzjc7Q9Fz0+o
oggnYA3HxtUP3GQlJzW0Xz1SyOKKJ+2fomQYelo6JB4fkR+CwiZA9E365OLSIFx6dXwuEv0b0ALe
6QgNh6v1dx+hkj30OvWCyXBepIxBOgB+rULervurjOZ370+HwlG5DU6z6YLsQ6CEoJPFxxTEn31s
7UlR9WbgfqZsnpoGQWyvO49LM9Dov1lB/au3w73OB1592pIpnEbXLkGmoAGOmcnm25t+rvKVjoGJ
nKMs4rTSZPqiHvNTjme0cBsop/zlQCDGVptvu6FmU0d0dWBXF3XMXAYeEvOQ8kcW1M8SFlthsNRE
8jdpuB9zsfaT+musI7idESSgvgbsBsRm4Xf5F3O9ORQn9IIOpB+8MVsUlox5mEPM6GCvVT3/xFws
QNHi/UMqoHf8M9RSIaSm65cVpqBZAkGNBK5DZlKSqY4F6j9J35Dw8Vn4M1s3zhXJcOBykt+UbdQc
WQ1s/p2jO/WDKQhCYL5qMl5BCB5xQl7pRVPUkj9aJLwpDJuqWezQZ8Akv8Ybserc8RO91Yvv1DuM
zXvGpnPfKY4h5q1Z4DKljtHdEkMKK3A4Ccee+aZ9bF35HY709frkATd1ImcBUAiQ/9GdZwgeVRjG
EDCJIv8VFjeYLj5Rpy48q/6o8wQCRvWiMa9VQNrmLftdjQCPMz5p9WaMaLCPiwU8FRKp66mTwLTG
HH5qq6SySbRXGVRsy7U4sLwveqe9ax1iRz2islWKLfPyudtXF1xgZ0tCpO0VF85tJ9atjB9WsI9K
5hxCkEvKeXVfSH9vSec6+M6ZlsuzWSuj9s8plC+6999FEnxpIl7bmrEfCEGagS3hb7M/kSxJ0kNF
x0jWylsaRztmuGe8yQQ1urRfEw11Zfa0esaPvls8w9RhvoVzsZ50Eu7F71kRaugupd9+NKQectdV
H2wZiS3eLY2evVSgT/nhPweVLVeR8tMOuIS6fh8bXJRV3m98f4RT0T1bUb9qifnKEeruy2Hh1OOx
qc07N/O/zHkhlu67K9ix4rh+pxHTq82Hg4YAtzbt3dIdf1zWLT5HTr3sWtxexKZmhjkrNIargUfW
ZMVbr05mM8NLv6hwt9I809H66iLGPTrq3sYm8YZiRlG1e3cRunxrY6ZObt6+jyMGGNH+gzKVzxBb
0EQVS13FO+aG6ssgjGfM2IN41ouijF91Gb8Uo3pvDLxRrrgV0zIhHJ2JQEbR5+QvzujcSlDMdA26
F5vRVAilYS5oss7LOH2G2L0V6c2UpH9Wur9H1DZow410gB0Q8XlZtJ8+p37dYG1SkxbopNwPgXaX
sbW0fEbq/AXFQJdZV7cWUxLvWrot1OiaMJ+w/b1TsxQ6mf/0e/lLktrTbMubXZmnlgmFXifnS1nI
+1CEb3QPQGmUCzs4Mdx9uEl+xhd2qZzixcTeKrxo72byA/nTb8ixrxq8G5KaudUxarDgVuMXeYEK
/UTthxKyoqgG1dQvUGUdeqV9ajFEbVUFFoa5XXUJ7PDbVRwoJB4ZFBCifcfheoxFt/sJOv2GkZ/x
4bIJxo9qupINgwpCKxmdIe2OHPtj0PJhsh+8ZmzAln4JhbfK4/jqFtyS+WS2Hw0kNdpxWofHKloq
tDnMJIKqGe2wbM8EB69Zlnt8VFLdDDDkQ5sWohfslRi6k+/ToMbgYPn3SHO6mdOELEvDpTUlE3rS
k2bSNIdZbwjY79C2Fdss50GUfEaleBGV9xVErrf0zUQjo777TnUdYYMHbiV8B2o6jfwmyKsptglO
T1FxBwUZRqshwy1ogGocbTQvWnWK7mh935JS0uD3uxdXiH0bb7ysQVJgH8j13BbDiA/MOo+lgWqt
W46YvVvnrRGPrGoA6Lm7pEBCbO5yU78MpjgElbfvgxq3g7IO8nofcMk046LvCEvDOVarEhNxuY48
fxXYw7Yfm6UggBiG7VsNpqdVklWeLJxkeG/Q988sC9epLc9e1Pw6JfRhX0MC2t1knSAs5UqbaLNt
nG0U5q5aCCbVjVViizA1yvZrKNLfsoxQsrscl+NvERUINkvQH84I0NamKiM4iwrESQ8ARDdE61wm
BT6paxDKVaopZ0SjWKUOBF1AKIye4jkia7KLR6Nbhx4n3TgX30U68fwYbiZGyoc16TGLcFlaxbNT
qhY+tHzFS7BX/TbkiApMU4nhqBPn6SBzm9khivWqZRZM8pDSBxlXTo3cMtsyFHu3ugLPQfE08Ycp
fvvQBvU7gt4XFTpa33dGhXdJCT1oJibncIekZK0yq0mYl4N5eUpV+U4U84VUt33lGwuT0RO69Jve
H5Ip72DU7BV6rrXTCW5N0jj94JIb1ouFVGEy2cNVHsgUhyGMcejapfYPhIof8wqa5ENNYdU24MSy
LnxA7LnrpqlOg3YbLA4iQlN5r012HKOMTolN7p/ZPDM0sJ1ovbkDHmJW6sU9ZFDuuOo1NOrvdhg/
ilL9xEezSNUeF7yFg9Bsk3VnaFuyk8hmC7vPphAwrKHVl+pDTcUP6vEpOiS6YKqh3mdmrVryvTYa
ZNHuSvNcQnPN98Fwfk2GbPLFsrAXuWOBxKUqruJbN9uGngfpFeQnHqLeWjr4uudmkSNZ74ktMQJj
PmhU6FFBjGBlrS2n+rVFeY8G9zaSSB+YJbib9pdm2NRACq8K5GSSrq5qA9BAcTl8qcBLMausESZu
B2m82FMAoNf9pmr02zEKEuWjFziwfLs7mpqDOSO7oem/ZUq9BfU+/QoOdTnQAecVsWZDBsOMecqM
9uyl9sKbobTULuZbKvyrwLkxY0mYxyEuKFzKicoi3CU/TUpwPdMG1jt8DR5oE0bLZjFLRgqJFuKg
7qEu6hXqKJ7oleC7QV03G9v8o55eq8cQ5e/ZkGGu1C5kFgIA5mguFFh3LKGLSC8f5OoSVzItaqWY
ykm0kAalOgg9MlbVaBdow9MCQY9smE/XQ6kloYIJbWqdWlBzXZU5U6FzeVW6gq4wipa1JryNzIZX
HDTuHJ08A4V31WurXf6Lc9b7V0FDdJkp9lp6a4oQoia1t2mO/jYKbfviF+EMYM7P0BUqPmVim7OW
zjdlP0JCkC19W8Hma/w3KSqDU4wndkWSE77jKycPpOgqlAm6M1GcQd9FZGj0KfxeoUM07mjYwqMl
VByCjQaVFHNSuxht49GX0U53JbzryGAAJrv3VPvQkhhJtmjtGUNE+JSwTeNJl20YLwbDDGYTGt3u
JH0kkojaxPviNvYYKbsw/82tGZELUZbVZxO9GYW2MQxarsCe0g0GnaPsaQHJ2v0AXX1wiBPI0+Ec
q/G2HMyr31d7p8HqgUyCCnvrRnaEpMNmy2lRHVg0q+v2XymNp0BKYhCCAAJKNks1Z7AKEmPkOZj5
dFz6rVJ+j31Ag6hs7rqrHrtQfXWKIJgryGRfZM6cKipaYq4S5a3neltrUFpncaZuGjO9lhGRmvQ7
pdXhOVfi91ovb8IffwM/A3XnJwj8vW01oiXytV0yGMfSly9Nrz9Nz9gwCFp6rfveReWnTLP3xh3P
wlMeaTEvhaRTTnek9NgcCBPUZz6y1Dnu4uVAWsU8CIN22zbFIaXz6w8DlVfaZIwRRsCyzgPgKQJy
pU+WqAIwWnnnUpPvZhQdqqK+lYr7lZDDYeXmJrIw4Q+uj0aKyXfec/SYOsjzgtuqTaLXmMpMV9Gy
mGpOY59JXJhD0RJ4RY9ecG18twal7fCKYvvNvoFt/WmsDLephr2OVNglJ51o0Q5Wg3NN/nYqoOCJ
+xN4j78fsbBL0P1lfbYLNCXuqM6rjkuBrHiuP/POaKuqCOfUooRGR1vSOUJK4o8qN1zhfNG+yGYF
8kUkEOU0ARrBVeZ/L3djOMlDdy1OZxbT0cylEVavNSW0n0reUl5mZydNz6jB+vlAFiuRUZI1UhSQ
kSqa9/ogsoM9Ycr+vqjTw0w1GZuP+ERclVvP0RegQUfVzA9lgyg265Nq1XLMOaSA1+deI0LwFXp0
/PtC0efNaaY565Fx4ZlezEmLS3wilT1D/kw3v/W7DcYalBp0G9fRaPuzqETJG6mFikk0i+cJK+7i
77kCzGZemwdOlK+lXWTz3PLbnVaWyt7kZt+PhtVu8Pn/9+jvqb8vYvqJ//uxv+ccenQzs4ReYYcu
DIrpi5kRqVmGEefe/32O/q83GZG8w//3HBaTcF4maoXbltSUymsQO5Htif8MJ5/6F6FlTv/l7z8X
KhEyvoCcoOiKPf/jjbGdQdSUAXGnA7yxvy/Mx4EZV2mHQgDm1rLDJryuYzp+LQcJurWRRv2qpebe
0Lv50CMQRr6/pdBDIz99EQboRF0gl5oeKZXibqM2wLs9PdTZiZuWlxc2gU/QMi+AIN6G8fKUHyXp
xB67KUTq77tm+u7voZvYxsIZkZX7yC+9dcNkBfeUoadLtfTpWf099trWWLOBIqrwlSVBWPauMYdL
octJN6PUxhLqpTH/73FOBoCKby328Jaqo4jE2tT4A5430RuUEcS5R9uRpBJ7Gj3ZVGwc+/fh9CVh
Bki6hpzTGWvKFc49BadSwkDECFTQsIbabkOboO4UbAtwmByunmgOAa8PxiSDskKqcvvfw7LMT46e
E+GF1zSFCF1arryQ/irpey06lYlN6NHgMEk/WvlaRxR739ZrUgEHhtAks/996V3CtgyRHrPcKQ8d
co91nspna8eYsP7ijf/71oF8Z0jP2wPVJJCLbFwKFoLhpkd/T4XAJ//7ziHfLCtBA5ZauQ7DQj/j
2dfPf99VRYE+ScNSXNAiIyFX7gO1kCsyLLqVL6T2KEwaUIijq2M4PRxaouyIK6sDUZ4ohtLZ39Np
L6K1k8TpqoZbebK6/ot4lIy2XSvWUQSrzGijest2j4xteqjEVo53CGFEZPcbo7HSl6AhllcLvmjz
cNgD4fAi7Xdm2PL2958RRm+ILk3wCZfpqtMJ3qFmFrkykJTCMFSIYtwRFM7u7+S8YfX4gXLQoHhU
tbPNKRF4SohvtLXHj9THc1LX1bwnkOrU5lLMQd8ZWyscGbOVHSuw63j7MU4ZiNLvaEMWSjv3o61U
avNG00xsddxRBJP65m2Yvlio6pU+vY2a/6DrE64iYvU2OFQIeiPYD74vge+JzeH976GmETX49x2c
Kw9hRwTGNS8nEaj3q/rEiv490sOG0bmJ6ZPwcB8NeYPglCPrso/Hq23YGZEs4El1H5ZmmySohkZn
A9vg7lVafdIp5k5qlQarplTJ+RtKEqSTKaQPjZr09ACtCAxJf+BclaRA5i09Vh3avpnc4XKxdq7a
y53e6scqUZutKkvINdhnT5e/b0lShy8zPYnfuTn2+hmdj7fJp8YfeYB5sUzUjNAqpTiKui8vgJtB
Okd4ZGlqzfQpdBLVbrJp4zJCdsxDTr5Hm///NtD72rW+sTJj057j2Ms+oikFpgKRR8cNtU2Vq3eq
EX0VpPY44zZkcTNQWUdjNzwjSPslHZDraHfm4e/5lCMlQVxmtvMsQpMCKDEA0V1GGGr5Lxpshk56
x2AmJ5HDJv7iU8Qu/Gzt2AG42AXMMy/Ar/BVgd0OEwrVINLoS2YDhnNFYgwxY0JgLLNDA22KXZxU
GYE/clV5Ub0XkM//+1KjoN1bdsQtC4/BorI6Qv8ns3A4/D1w0qpk0SyYkZZJuBqmX/33+01v1PaO
/pmaRoK3cXq+o/NAZelypI3UnTNxmvMaxJUwMDVrTEgGOdDDy+3flr3TV2xnnoA1iAWMy4B7h1yx
Hqq2EHNU6x5c4QIamcEspMS3q7MXJL2XbHTkYZ4R9lz6zgcO64/CQHmIMJOmt/jBYZEQY9DD8M7y
ry8Ha8RMG2goxobNMNAnNn7Irl0PnoF8pcrPf71EQ53YG++MJWdQbEel+LE696n1/6KejzKhvwOo
mujviI0eNMWjSZh7xVG6HaOYkig0XnvKKRQ+n+TLAJrTDOJxpxqIXa0UCstVFV3wMV5SSWNrTC34
Htm/pEYtP+isZsJLv2MtuTo6VW7H8Hpo73aggmFsixfVBcIIKbd0fxJqZpmkTzaIJ0EvTmZ+pZbz
oSBtI8hSkqRA8C4NddEf0tHdmhVK86R/QUvy6Br5Hgj3GFskyLXYCYKjGjrXsQr+tXEBzpizb1qI
L4cMcFu9sKpaEWspMYY0sbXyYgn3VjjHlplZzsANBXuykKlNYosT3TCAEJmob+qI46np09WW4U1M
XY0+agltG8O3eHBXRe19WgmdLeJiONfBKLAdmpgZzqBFrWGZF9ozN/116uRE48GUSXu6E6F79er6
6oQK+WPlKs7KD6Aqu87KVrXoNl6dPZRifNeaiKZ41d9NQdQ4KD6WhXM5pXiVsrtxljm3ZnJ3EvWE
TBMf17jM9GTF0OZsjzu9LiF1ppyNK6S67jFgEmCmylKW5NwX7cVQQS2M4Z7m1Aln+4JIn6XE+F96
L5n+NhB3XugLbyj3au7+I+oF2UH42mn+fuCT7Zhv1z7km8RmTUJikqnqqw+ec4zVm4vOBplf/JKR
qRw0Kd0KomSyjsF1gKh11owE6tHzjQblIob0p6D5xzJx8OD3j1N3K00XYTNWM7KmP1KT4Ubt1Quz
w3SRR3cvDLcOrCQ5OjQbxLJEaqAo9QXK4QYaFXJyJgmOTss80gG0ywn/GYKQTQyP/IgMS1OrPTN2
/1nWmvasRaedieIWn+mlMnvBZzFqT9FxoYgISR4X4neNqSEa61WB/5T2QEosoASo3zHx87JZK+g+
1Y2Lhr9y1kQPrfo0f2ZF0LNz2Q/PrS4ofc+51T+MYbxzUolz+wxQ8Vtz1Cucq0+ZYOvC92CFFI65
Ofx6rjtnOT4rXnmKL2S6vQ5luw2a/BR0w0vTwm0ehwe8+GdtDvBauUpizkaA4P8ZScc5smtXXApb
9rkfz8oBAitPTcLiUzkfhjgoFrqAAFK3L7rZ6My20buH4LmxacLjCTnv5GijVdrqdIlplameiaz2
ZE0JzWSpcybqxT1snHsHXnZieeDq8fGutC29PlKBMFprL6mgFygLbSEdOuluWh3ZXk/SLdWdhnti
nQM7mXduflAFU5Rr5nEA7wrmakZ8rHT1GlFktw5txZ7Jl6VwTYWCNYHlbdalLG8xdU3jef+w8v7K
3Pq2Q0yGDEiDEqlYqOTfdHe1o4ezwy7VAf/yLCAA6qDY3a3EX4f1MjDrdC5TU18wvJmyQeVGqsVD
GVJ6W+w/jJjqBvkZjVslnRsmq3BTZ+qs9SNujfIlH+NbFOv0UzgvYLaByJ1N4a+C4QQ+7+ZGKAHj
3WBd2NXAvLpaFpg3xmEKFPe2cR19FYl050Qu0aI1bz7u1F3PAc91lW4RVMVTj8OHZa7S1H4LRIzW
J9zFvf8T66k9czSazVMHpKRkCeBKuMrXyPmfjZM+fWcwb0nUaJlYyUHQ0Uki213Vb7C83quq+NE6
y1g2CMfkGALTYWA7C0eNf7ZRwrFNPrteveRa+S579ndA6EfDq99lWZdLl9TBkNR4EgFJ+zYRwAfd
mK79sl8Vbh2cMsJZlgE5EXOmoXD29NuAb9pDMeAxFbYRszHGHLo5KU6HFFk6ZrmNH6VAdhwGxX+9
AdFV89AWh7gDcOGTkcZ7Wy9xQiGXHCbx5aJ2MBA44PFpoZF4zTh3GSYUXoxN0f0mJjsZx1M3HzB+
KJjZXCKwEx1UAUQc7gTWhU7NqiXxC420+YhTRV9GNdq0FK4jN8ZeglfSnfgDGZyPwlC/hqGhz/1R
HkVsTU2u+j5AesMeyd8qzAc+r5kuCZMhA4nqJFU/bMVh1hi9J5J1r8YEDSt7+/egJMwcY9XcRBuF
kI++TyLYQRI7enZuvKvCeG8ELAe05Gro7W0MewNJUhbLOaOyTVBU70glwV+jiLSUAoBW/FbZw7zN
4h9LcJ9U8efgIA2DPHItZEqYxvT7x8Ynnc6hY6mu3cmz1MPWmvtYUmZqM743ym/QGj8EHh2SDLe3
2cAeZ9w4lopFt6hbx854AEmEyixBKakYiA5dpb+6ebfldGpt+fOwddB3lkb/YmM0Qwl48cPO2bVh
3W8AnG4i+OW7hn5QHhTKpWMP1crYONkWgHphIo4Oys+YXrZrIRiPNfeBGZDlUnYgNcgGWzSMbm62
PpCWBSp+Pb3fzJ2yJZdcvMKfNRzivv4qGo8boBXGUg0QdhNBVR6imLuFzi9qASN8U0yV2Xtur3rB
zGfE3ACyY2w3rl31Z1f9UUHOcjExllAc5TWCxrGvSICLApEejLpToHQMmMsjl5EzElvfsVWCBZKI
IbJrnRVzVbunUJQDjtxmM/iE5SEcOOq9CxzKwoRLbDOUqcEhDaYEx57J+DuNzH/MmsYXN47jRV65
b5Uv8WLJvFvnSmwvNOIeNtydUUM0QG5m0wgTA1j4i5mJX6uE0cyuXGNtjfg9fMcCLWjARreAhs+H
UNA9HyW2pAFX0KC370GOUZ4mRfwKGWiWTrdZtjNjnWivJl4HHWanHqodDS2wR71MpkLVx9ghow1i
bZLKGiEXSUs+ns6wPvdTxCpUj+g0PhJtEFdV5rMxfCgEbAsDmGUVimc8jgVLA0d3PSOOr6+IG8If
l5IH4HD0xxKe7iX0K3Voxm1RJDTIh6SY5VnmoKpgy2hktGUC8Qi6qOE4V3kXc1gKjEMD044NfC9v
7eCTi6iWMPOfVYpkhl5ErhVieCsLPER69RmIxvxnTSKqvPdiDrnUMrEU+XzA+sCsmCAMuj87F5Mh
iZ9r6tuXrtJZGmApI5mBrdBypkHDoR9asItX3H5o7o6RqTVPcEPnJCZxFB7/u1N2zlKYlIRjjMM+
LfSdrrE74yV65KrzZTgEgEL9WFkl4OGgrn/YQuae5h191UT0VPo9QW0lXEQjthY56YhtYcPI1dp/
gUZTyPSe3ti4C+DKPfZd98Baf/HIRdhbHEEWMXilhTsMP90YPWOtafauox41w1QX9QAbIXOt8uaV
BqohgLu+wTWmwtccvfY7EN6tB+DldFa3tBHjY1urlsRLdSt1QFfQFysnhCgKmX7TZwV8TEQZVc/7
jqmH3u6Lq2f+sii8cB3J8C2txFtbuTaBzh2rS2hePR3YFM2xe21S57WN7c/pOjZzn1C3OrZI0bPB
A5RmgM9GbqVTEDjUep9NFYh5tw3JHo4S+Wnq1b5omw1g+F/M/DtQCu4CESY97xj8cxmWS8tlezMd
Gf8zRBcC5EzmWiPei2YUVxCvawf5SOt86SVbfpdGiNCtf7Vh+TdUVgB+cfzV1YtZOXvfqJ5BJZGW
teeqg2HPFZex5OKjqWKyVBARxouhwDcTYjc6CIZ//LAWhMalhD5rJVJskaPG8yqNnIUbZY9yGA3E
RPpHToevjjnP49N5jCgFN2Ao7yaJd9yu+V6A/p+z6MM+jm4+dTWpR1yxsfKtKf7NMJV1E+YPVqur
H9TaovWSS1C3J1ufTKu5+UXOMa+uqk9x+p0UxdF88iI9GgAzXSMsy3QCfa/w5nBdEjCkYHBfhCVb
MRFDOgYfmaJxQP8wZ+RI2CUJDjOkvC8o4/axJn/QuZMQZxj8YOnSQfH8cm5kxsPF8s2E6jUR0GLI
QuD3aSBjshwbFvGU7dx52Oxy7L/44AkbofSDRzGKmT4Uwa6rA2/vNwigIuo3V1PIAxhG5RpHbHo4
vtahaWmbcuy5fykWPGXsVyPWVM4jVnb2MZ7MLWLRljq2p1kwcB4tUkbOdaqBjAkwZdXIEba6UTyp
8Ma5Lciw8tMYk0/SUcvrKU5r2732Q8LByQgpM6AivdkZTSuVwXoDoGOtJwUVB3m7cGaaEDhklN+j
lBDerDiZGhamJz6jZ+UTDFLl4SXrw99QLT4Lw143fZ/QnkTS1rUM2jpFHWB4GQZ4jnPNQOEOHsTe
5TkRWt74lqsNhCsXHvvYVxy8P4oR3AtNiCOSyDfXwkxfMsqOkqPOoWHmdPTMUlAmtR981IIhJ0N+
oE+EASO5ZjNBw2U1ZQV0hGrAr1HM68o+sUp/DcTqquNeXZZu/1vlDgxOBlJiLMxFZJenuiaLhVHY
lRKTAYji7/tIfKFNQKTl1RPRBaYObtwq4yj6bGPvXSPNHvoTbz2WNNmoZ5cmkxnY3zmYGc4MTAm9
Il60g1asamS9y0HNm43WdSazoepp0dbalOaWU8qwNmJXfWtDuR68TeoV5OWh/J4reeyeA6m4mwLv
QKKEkJUyWVyUQUvXrBvceiYGes/6DXI7XEoaGLPWpn/RJdRxg5I568apwOQQ12aEDaeZ2LqzFpFQ
wznHCyVWvyoAGGVuAUQzxKHoX47UcvSOmHnpTmSehN2sswbhM9sS67YiCPjLWQSt4B+n0w6lVUmb
LztbrTMs8Zmd1TJ+BOz8W4s1YAWZGpcpMxpwY6G2TRI9XzGheXhZDRXKa/W72TM/bPyak1Om40Zy
zXtl9sMOOPNXP2TdtqvqY1at3dR7D5rwn5dXdxMnbgi1NuzDnakTfzp6b3iGMciaIX+uK++22XaT
x3HWWegi7ALLXIUOsfWoe8q4MeA3goIOVJSDOPYWyP4xrQ9A+nDecngaRLjCOHYE3bL2dVVZaF7w
GTvKqYYhkgJv0lxfLgAzw7az6xXecKielb2udaIwq7Q6ML/BGG+2HBxKxAfTiN4dQaPR4COBdSot
iWr6H6bOa7lxZMuiX4QIePNKgt6IpEhR0gtCpZJgE0h48/WzUPfGzLxUt6q61BIFZh6z99qqHsRg
+qdxTUDRuTSwDzrR3RrdN7LFPXYINTeP6m4C0Z0qgvi8nvCYlAc2nMZ0NQVUKJWWAYzxPIxuLoIh
zf4Oi+Att9NTqrK9LQpYBlbjrNtplAuFSGPnkjB2xBqOKc0Kcp81Z8Xbas5PQrkaB+3RwqDSBHQO
deZsYIJzbYuhWJkROvzJTM9Djdsq9bTtNLsBOcXBtH5Di7LAGaCLHBXx1vBzDXRgAyZurdBYFSpk
SJQ5vqHXAjcofEOmL/ABlb2eDGhnieTZjFn5hlqNraHmCfwGcGU1t8Wparu7mFOVJoncpWlqc2r+
mxAjjBFbJP6QkwCazNeX5USkSwX0s2rTUBxVq1ztZ0LbiHwpPwRmk18yV9+rs80hrbj+LQ9Nzi5E
4IfD+GCpLnOCshqZNerzPdIeYVQvMWmrvltLmk07uroCDrGhTdkSIZ5PhEZ+zD1SpFhU5/S/zkdb
Rn7lzZzSaA6+0eJDJ145RDgKQng4aLdwJc32HM9l5JeF6/kWcUFUKQkQ2oa04oU02kMR0TgwD8eX
Gl4QR20N8Y2pWoZZtdZTdV2NzSWvtRJLYrprchd3cW75GuF7LA+58dq4eiZynYgO5ZdHe6V4wH7Y
LC/dnhF1WpL1wpyTocYEnHMw9GrdseNaRA67AMOSW81TiARncEs1RZiT6NLp0PbpLhImIw/Xi486
qISoD3wjimdtI8vjvtVOVZm8dk7EF25PzQfuJw9s4Sas48if2heuGdLHFHNrkgKxsJ9umj/UpH72
+ASgZL1FobbCoPfIMpt8pQC0Ud45e5EWcqswanVN3mlUhiGrXNwPIl/bAuasy1+Wk0G3F8CGssLB
W8cj0X9paGhAiUYQPfbYXnAYJbuxEKBpLQvCKp71tLA/ck/9lWXO3jruaI3mO8S9eVYMQsAh1sqR
8XcyXWsqNqhMn0Vm0mya/ZtlJLHvlohUgsGFHC6j78HUnyKT9KuNWAcztyb3IzxhC9MIP9NixF+t
kdU66nHJwwu7VK1nOE5T7sz4GU9kg2Hia51XyNn2Sk3gaFVF4oAItCm3mOl3uRduEpdYWaYamI0x
1HP75BrB0SYPEfyb2K0YFXJeGoTT3nS1/0uskQ70JTQAZbCMNYMU2me8M8f+PhauukHZobO9Eg+e
ELjKHYFjGTwWKpmebQs5RJ2mnDzsgudikA7KYutg59UNIx/mepXmYzSOlZb8SWwu1bxWymUHrZMz
pc/9Km5vjkeDHmkx7HSnfqQSOV+dfo4WxSsmsWNukhx90eLig9FqvteE/eM4AsQGq0CKX57Hslux
dSaVxSl9m5dLnRx36Wp0HJlLAFjQo99DLmIIBmsZCpxZ4M76q1TOKGzNBQaCnUuY0kICuPCztoYz
GRSETo/5mfE6OqHG/quG1hlThHaMpXbKR3zfSVgGfmScyn5iGYJwYK3yYFT9PA83XmsVi0sNys8b
p3o/kdYrjX6ntf2fvhf6vsYBkYTSz4NuRJ6sjRt8ehqqQhLLOhtGEAFXGoJMq/a5BJ+FLd50Ow/J
d9CuvT4crQrvR9DPP+JghD01UgaiB6sN+jG7cz4zS+LtYFGYO+nK1bKrMo6nzvHgpTzLsEP4GpQp
3nsH2cV87LzqrUaxk2B6MfR4m9XloVEid8eiEE0gCj3X3XAMvAE6XCkVgryurXjfR9pGKxn4mcCf
SOvmKIy7YBXawyVS0k9spPi++vJPUDeUIZwNW5kmb2mYtHztnHIx4T1k5RE7NdS4FgecYMDNT0PY
7SrHsv2PKlHTnVWQCQv3rqbIOgyaR5hqfc/LFsxrivZb+hoVkY8cVKyp3VH2cOAOdsX0kfd8oE6L
0ICIiVsV/J02dtspLI86doqFVXOz15FtrUqnJNOYZAoH52RmsTTCQ862w0OAxCz0j1Ay74jW53si
22sorS8Z0956lid8vQUh08ZDg00oe8hgHvYgjmRmC9AlPWiYlCFwTR8cHS2ISoXivJSbjnGb1iC5
aZJ0tjBObwi/yHa23F1fDscwbI1N4cHugkW2pYQ4V8oNQ+W9w3fxMGQDw9nj6bMC7S2LlHEpeZgY
NbHsR5lTOMapYavhaZHYmbXDcAT+ids5IS2XdTdRdaHrQ7/H6YmDd3bZe1lz4M3LnDKOfuA5shJp
FUiWRrKmvnxRSZsbWVbzXoGT0reoYRxeFsPRSfIr3G1VudepGj7wYb5O7G3oaVHNQ/dRXDmcC1Oj
8ex63+sZ3oep9du46c2Lf0i3+5oISnwN5LZH4OWbUmPr4NQ35nQfeJUOY8qwfXCVXW6eObC6jcL6
g2qMXQdCuDU03mH1rw/AdlV45ZcCb2ENQeUQSyd6IdV9TfAHOiRhvsnQ+kFtSiepu89RS9ZTCLam
gsuxq3vLvLLqKhicfSMOg+geoPetzLMKD3Tsil+GGOM+MnIw/EGRUBcAUOyb18E25aokVGJrDcrk
2zGkpsDAw2Dmc6afVnWrqDJJD6TWz4pi1bSK4Y8WTgITLobDmCB0y300TRfyEZVdox1JIBfH3hWv
hYOOqcL8WLrhS0/SJK+9A5cYo6ZIEPa2VnL0CjU4EgnywmCNQaoB48vy+hW+lOeg9MZuIBbqFPMJ
iMAe3tLA8o6YiWvJUGjMya6sXZfFTTk4iLrav6NT4YVBYRa0yc2L3LuEe7MYegqTgMJUVONSczBS
TIPxXYT6JpsYYheVvulz86USHImCJnKYREw1DJNoIunES7JfO+MytpwzRXbh93b7JpmIQCfwzbBG
Mh5BimvqAmwylOBFVXsnxVZX9qQ7rJsmrkg1+AnMuLxl8PJAWL/bZqqtgI/itVGgS8EWBAWVO4DU
E+9FicjfTOoVwWCCpGmksUlBG6YFCYMR9otLz2zYkojcDxRF8wlsJRlb644d1BueEm0VA1pCC4tR
TDbnJlCoshuA9q1C0Sa63Nfq5K2j2l96wsVMGVoN3uTptSC0elEGJYElZXsL8/ZgFA7xIWz2YdP5
bspyixdsEfWC+y8vnzTr81jB+wj1bNtjuKeX+TLEkKxgfQp4c8zqI/HlGozBM5auSJw7irsYWGIA
B7VDG89CjjNuWRfUxKoL4BhxSbNWAuY6tP01QBbrmw2eXevTwe6nrSGlt8lIbF4WJjSsPGQ5Bnj8
PS69dpN+xx6Qesx698ZBHYiT+Kh3VFcT8wfV2ILV0iibJQ5V0/qMSKztpukYpRNYeXAndY8rd3KG
YxAWO5Dt0XY0JjR2Kiz0XiVMshpdzoXwqChAP/qRBZPA2bhsUenE7CuWOvSmReJgJIsGwbubXB04
8EjECzZftOuIFPEVJiO1UpK2OCDzfuNk1fcAXw/7L/kN5ATAMmhfnRRQuFqEaKyjR6OX3xHECz+3
4z1r3wRJI4QD9rvKYnKzVdr3OJYbzyPb4lmE2LMtl0pptA3Vr0PvtxpCgjujZ+nU7opg11NVeO92
UIfLkMFsLWt8ZD3PnKYX2UZa+MSgoaZ+W6mrbMxOI5PUJYp7bnyPpSoC0h5S7aYqTUh3Xv9WtPKD
yIvykOrtuPKSSxorJ5GBoxlzme7KTrhLdD1UkAX/FugyfZDKeTXRFyP94eYdZmY8ZrBLjDB1PdGW
M2saURSI0K+6uNwxFQ/IhBTaGMwdDwNV2HPLTiu/2Z3Ph4ZG+15r80Qeqkec7kM32ZP6QZrreDH5
qpZFFZ/7DqZBynrQsZrt1CbRqW+d39DUXe5M85e9ABihKABJ7K3wUtFTVYq3iggw8qEtc1TS/1QK
jJ9SP04qPhQj+9ONc87DqusUH4rNi5zXHSiSX7HLXYchOXWRvoONsXQ8cTFFRc2LelUr9S9lSNZ9
6861wL3J8YGpa5PTriY6KR76LbFRL0ptQ+/OLN8ED7xkQ7rNp5SVG61x2D77OIJ1a+3Vhm81VdZt
dsdJvlIic5ODgxAIHeCU7muG60yr9oldbwlb2OVu2KygS9rpfejiY+UW9yl0L07vPMkCeoMqSF/T
7rNklYwS+gnLQjIhqJ3NvesG50wvr+DpD+ood91Q/0lpCslN3VJjfkMlNDeFWr3aGXNZHYtRfpz/
u/krbER0rB1I/nhqUjX+66CEi5wMgb2KuNlLP1ub/1E9vpfSuANGRcMBJaI1xvuA66lmzt6mlCj5
9GZ52t1LonIx5uUP2R7bXBtfURheVS98kEpw7qb31CiPrpa/1MpHZXhH2xY3Nct/DV0jMarjbZwt
VYxeAeNldsdJH10UZzzYEkecqfoJ6mp0eNdhCt5BrTQ4aeM2/fcqZjPyzKoJ77EPFSZ3NV2nEXxU
vbrrA8zCKt7yqpwC/PM55gklf6KH8DlSXqBVg2K8QYXb5lW/N3HQBwXGJRKAdK/7kzrlbv46UDad
PCwQA/kgyNQA7RfvdWMxKiu3UVZ8DwbLfLdAGNWAlcC1N7LenYqTEMWOgClw39GLWzAAs7GC5r17
B9Z6HVxj1WkxNHLcxSqsuz78ziI6a1NfOqZ1CD0bYATXvsUXW6dWCmYBNYKiypsnSL7jJ2R5zYth
I0JOnfwqJv2IXC6yk9csVI69aevkCWaMsZOLKFleQ2Q5e3F2GXQdghK+dG3EPxDty5ixNj+iqOHb
61oN4G7/mum4WmVi3mckRG8MB+WHU+EQ2e6l5y2FESSlV/PgwYMTkoaL78nt/S7vz1w0n86g7IXM
TxOzrXiKUMQ0H5MwztK98Loc0sg+a7l3qfX+u6NZyqfu0INaaHAWubO1u73ZFYNeK2Tk2y1tZFC5
yVMSDqiS/JIOSqotcXXyoXfTxXSITrPidY3ZI2rkrrhnRnbvw3o7mdpba+4MIX/TuawYjW3C0JSV
p+exWkqtXYRmoXZfgnw4RcYIgsA8B5pQ543jktKchaeE2DjP0VmI4/al0o5HBbCCHJYlc+yFkQc5
K8iGYQAq0lSHT63uygQV57STU4AzIYuWZc0GQAREA5cfU8bsLPdSe9f0Hackb63d0I3afi5CjCL+
aORX23bow1yEzkBeqKXVb6I4Pq0YfQor0DQ1SfCj9owcddvO3kYRlDeruMFoPhfJsKbbv1RKdhSW
uIUoSJvEN4yEzWrY3YDNWpWxkS0QYd06jYbGOt15xqa+79zuMlj5Fa7FZ4AEDTXKgjiODT3pFoZ5
stAZlxIruFBNTDPswRKaEdQlNpEvIeXJ/L9zHfmBUT73jF01aRtnLC6jUt5NzzjNsla8Dd5Out4C
HM7oggRU6+/WtF5DhXBld+XwDVVG/ahy5pJmtxza+tJVkjWOQDukk1Kqac9MK7cNiuK2vrI683EH
feoN93KQB79ynq8NAih+QeQ2ScZ2blwZ9C/6Kj83mXaJlXyn8MYYu+ZkKvEx4I0HXY0eAcFFpt9E
hCQqg91sxuu40k6phvIamkrOeeIIj51/8R2xgGTUH0DzpPGNDlKx3mRvgMKttlCSTvTMSLOWbsPL
EfSYTsjU8JjQzi9C0hnbDFD5yLKF1neJ6JGbXIPshRaC1yDtEdTxpbnGofcwkFbxhFHdYUZkfyok
e2HprpIPRPDIGPGzIy9kS8DrzNZsHj4/Qr4/NRk2feK8cOy+6pa2cyF1abrtg89Djehbo8FZO8cw
Gyei7XaiA1+qxqcqvxWq++u2NZ3/kC61SKWIom61s3ZDTsuY6BeX2PWG9JUdwzdiVaPqSpgQBuoq
zTdp/EhYCa4ir9OXtZmtjXR2eOhVsbFsg7KLtVTnVc6iZYW0nLzy3Q0ldh5SzHxLK552wrKaaHq1
ZUrav0lh34pBeYGIl6a0FSlYwkU1DiBL3xl4kGzfE2XEJ6rbH12HN1EK3v8MbGoHaI3S3giiVZaQ
LLnZNadfQuUMnN00vqR9o66kUuHyafVnM+kvqgZyguJFrgPRlgvCpZlnt5Db67p9jbTpa5Skdqkd
pgIRUD8P4jz/MwHM1Rfo81SxxmLE1aC0FnKV2l3qTKJV1/itHboAvjkF/AHvU8vwrFUXK+9RCvfM
MqODzoYhq46kYCIiya6tbdk8vxOU40ntdwiW+DnoMXkx7YSL18xYX6dfWonBBdkr4IXYMbH6BN1N
1+ubOhjtkkRSBwr32qi7H8bWNxKxlGk0Tnr72vOE+NJQmNg3SLsNxuDRGC8w7oXksDOmCp0/PcjV
RVzCh9dL+ONObeEmBzNbxMOhLezkyRRt05nNo3KqA4DvfmkadCB1PGksPgn7KBL3K8LLtLDaaZbS
FiGAteqSCezNhO0CXwWSr+ds3SHXL9SnI63PxtE+6FtBw6ZJuXfbS0YA7sKW5WVII7mWdXE1vJmP
6kJuFZr34Rrd35m2elWtnUpUG3Ugk1XSB350XGOnoBFnmEMP1Gi3vJxov+3gdwQSn0wSfJyklxyS
v6R64R0k6BR9P7Vr/z4FDeAdWrYSRtXc720C6eUbEKxIBxvnGJuXoZm9kS30Khm6a0OjCywriKoQ
BAhY0KrlkMTFUcTdPogRC/QsaxYVFipcWhWhYfxoV+QksdSMQDAk4dMpIevqNuxq6FFwT/3AQ5hL
CV9o4tfS4p/GDsKNa+ZgkNruVlvpuCdV4bfnMy2ThpTn2kxO4cQxYKpMwW3yS7gXwk9RcIsx2L6x
b8mXdVL/DYsM/bBif+uJUiBnq8/EO1rrvuTmrWpJ4kl6ielTtg3NxrJqQnOlYEJa474WPFD2vtac
FA57esP2cKxpIthuGmd2beEeLyg04/jXUkx74X66il7v5lodvyOY49JZddSt+xIP/mJIkPrlzK4v
agyZP0N6xYbi1v4TzrXqRqvhuRn7YKI9DcEsbg0U+kc90+49rjLmMnhUm5KjxG0VEhCEubJGda12
Qb+Kal44Qf1YW/kKkWZLBEBI79hVOxIl6J+Lv8z1lpBjvurGDv0mzgqKSDZhWJmz9chGIxIGWJ1K
fPKDH1agH17k5CUkvgaYzrEIhkhR0AsiFDcgzOFzI0aM85tS6FLWwcaBiwom/0GIs7aJxdLKtGuv
wVNsZL+GXQB7B9XRilucu15M7sJSOPNiO7006mkoo5lVqUMIXFpmcffsKicezqk3kMJSKDoD/mMO
ZJrT3F7qGoeNqaVrI+vya91+pTQtyzaqqpVT4swubNZERq+8Ie7fG8ZgbU0dbXyefpO4EH2hrDtw
AM0leKhi/ibWIGxZzjDVZc+KPA41EShuS7NRQfOtwsQSL4BkQOzkjOkDm5WabcfjKmmHJbpFHz1b
eYwkBxDh459WZj/cLj8S8SnfdKt9w0bGs9q7yUnNBaGIbOPb0dR9hmn5onWgjMSm/WKwF9yYDcrr
tiRnfHwZE/K6k9QM4az3zPzQDuHq98YatjjiPUb7R6OtjXUefnH1Gn7HGOFdzcS7qRbkEfRia0Yk
R426na1Eqn+WZYPv21thfuuO0caIGrYMkf5uN/VTmGyIw1GcpALYqu0KnSUOLvlYT/SNqmmRr8h0
XYy8Hf5Z8khNVpO/5D/qyz71upUjg6OaE+kyNpryNjgsZrRWNsd0J1lFL4V0Lm1l3gUMx/EWdVxZ
teKyDu5lucO+tWpbO90OirkJNRVMkMnGFlWzZWWwNwbrhc93DTE00PE+QLr8KecMLoLrGSk0Lqor
e3xFjA6LIQy4dkcwWZnLHZfeo869MgBvRHMrazY55jS8J+qIop/a2mmIAKNdf+GQvkMWuAaZJ1d5
xsMzjtdUYgmvB3EBUvSMBXFFcERr3HWLUDhc6zocowCNgt2h7pvMF3ri42AWa+kqH6HnJUs9zaCe
NAO0H5vG1ZYnKSRZV/C+m1nPXprpB46Cn7nbQGe1cRBexq17ztGfLIYhJj+jOmW6+8fVht9MfXdE
ze6jX9seM8Tu1Oc5V2IHvqAFm8S8at/2qBcHPBvhgNgmm6X+VYeaighGEZwtCNqxMYL3jy7IVJgv
fjqx8ahoFJiDKK/5HEIbiwcKtAsT/2NmlS9Vd2xSRkZ9ku1Aa5nl1u3rNQlv53l6UbJJHNubVlon
UXN2BySHofWciuI0f8IyGPzIUQgXra6MOY9lbuP1xQzRNuph6sIViqm3ytN+Y/uG/eo9VjjEJURE
qkb9tVPdJ8Izdj8yhhEQwG7r0BcieoLTnU1Xxz5gH7trqvenFbAdDfMEvOGUGBPmk09vxDlCBKHn
qF9qlHyVhr428+ARRAhgCwi7lJDXxJJ/CHFCfSSbH1RPr0rl+jV6ibGsLpIgrJIJGrobFqxF+2lO
4jSM9rma+TmpCr4HX1L8A/1+diPMw6ok/9O09U147hUjSLjwUbR9M03jSRTZD1h+4Sfxt8uXpNdz
EM+AMr732OUPf1McXdyt5U1M2RYWxEKv8iNSlR3qN1hvut96+Ia9dsaV8Hw2apr4xEuBesjljpyN
G2FoRNj3hXJlKQvYwn6GQLe8ZPJBrb7CgHjgtzqy3mf5Nt7l2DKyUJa1ghTTVp+qhnlCTadPpfpB
47cc43ZratnbyDgs+NRChoy5Rc8T6glDQJB2tl1xK5jVRxXBJmtizp1208115mAfnSp70SOGUw5X
mFaTAfk5qu4lT8SPm1rfbYHVNUHCnieHLuqqDYyl775lkpZF1s2KQtIArEco5NOJWftJj32/MG9F
bf2INH2guHjPy53bpM8C5w/rV/UrL+Uy64I72jmXYMzpp5D1OZPI+cci/IWlu+08E34KUIrKnR5G
Y5Mecc+4MRa0GwUaTIanDPtdHuey0thodNcB6afVpDfcga0/xtGjz12cmRNagfGnhpYlch2cshJv
Q11/qbsZ54NIO6Ib6ajaF0gjN3YWPYqUklqK4BGl5o8Ba1lzg40Lyq9V0UKbHdahNG4vng60gBd7
KLyWoAwNJ0jlvXth/gHqK07kaiQYDFHTM4pQWsyfK4JS7FFHFy4HSGLaw7IfWF3GXnCywr+ezpbJ
+gezs4ftCGdkBcCAvCF9pmd42qJ8gpZ/bS0EexqIf8FUukEehAug5A3HuiZAJChV+r1ccIKEtKUx
HcKs6qLxKJ6guo9DRhvvxKjXFe5JLKdkwBfGqxlGD4FKJYt5t4nGbZeVV7Nc42+G6Z32Q8O8heih
TSiKTBPBqFaG77xBbkObngwrM3kUeAUy27spyNBjFd9VVBUHp0jXCqTdzuQ9CCLuHGfNStSz0tIC
GBclvO5Uz2rDdAKY662alyma6aw7J/2EbLx0I/6PRgDHZJrGVWdB1msTVqlh9ZUTyLkkO/C3dbyN
lugfY6q/m0X5KNPI7/gGl0aPmSlLNlAujkiUNSRN8UfEuI2vrec1U/SdHrIXTFTvSFd5G6IWaYSS
Q2OyHkO4t5L4I3fyH0eNvpts3Gu1fAmd/tUv61k9RkWLk4zXJg/Q97c1YpwG6QXwqUXv4A+sDaBr
XhCjvYq2XOZ4whR5FWDfCYGyFpo0I5YT3JWASEcbA6tjcAP0DeMK+41z5Y3R0yUMWch6Hgr+hIet
6+utyMuHN9TL2AFJqpezY8mjLvEUKDOGcU7CbVQ4T8UTH3EnHCajfKs9ry5rea1EYNhqyruaUrE3
QAzN/MerZmwFNzyX3CMvRwyKaIGdamsrK01TQIDnpz5uHXIXYoYFoHUidXhOuf50hvKaMFosSVdQ
E5thSym1hWLNedfGklvjXaaE2dojupcMjZduaL8IbWiW4KuZ7ArJUNcPHTLOLmH0ORbvMTkwKO8v
dmjhH6vCG6wLDA1sgrze2Y8SWUnc05ouuri+FKHyJxpVVizaxbGmi2elB8VemYV4SWRyGur0petV
sBn5WsKKGo3x1migQRr3z5QggIvicJ/21Utl0WNX2XQ0Q8gMbV+8hipwPH0VFvbfKWx7UG7YJCOH
HqyGbQXNAL3JDRbYqRP2r2fq5zQ33/Swe3N75YiwcoX8aqVIebdYlutmf+9MCF6MeDPZXGi2ELD1
7Vfv7MxeXEe1v6lKuGU7zZXJU1tyHZEh2+r8xEYe+NhkNXZIJ3a8HgpnVqWpIpjfTfc6KXdqUaF5
6rZ6seegv3kdBX9Vs0xoq6NM5Es5Y7TiGIp/DQO6II4Df1b20D33t0mszypW7l7xJ42Q/JrZLSy6
SxQH22Awrsz512KYfJQ8K8to/aieObk1VR05BtmPVsU/4BFCSJPWJ5vXjalPK0bdd0mgtnlwpbjo
uIQWPWQkq8MMWRWjT9og2uHuJ1K82allv0vXOQROvnaRJSLC3GdWsenpmyIU+kMtr4kcX0pRQFzo
I66RZcA6vVRC1h08zdMpZeBve8l7RET7QtTqasIhx/PTgLFk7XLjHV8uLB0Up2XuRTFeDds59ClT
vYYYhHpy7+ZonjPNvie2unEj80E0y5/EMDERdW8smijUTIiAnWJtKas3elPeWr75QXJ0mq56tuni
9Ga2PHunCkoKvCVByp+SvrcAVBoDkS5vLSHFyWmJnXAcevCJxYx3QeWL1q0pOaGUx9iZ97KIHkHC
gtWRBtgIflBDt2MchTrYuaoEOT1Q9GCaqEwwv+gZIccw/ggaFnpZ+epEzSbKkXVxtEnfitufCaL5
Vhnqt6gw9KXsEPRYJRy8NlE2dhLfpwp6YDu5ZDPZ06bugxfdCasdmXLbMs+Y3geZWLNRvSUjJqqB
zRXROIlxqBBZ6LLX/piF5i5MGe0CtQl8VogmX7ZSbspuYyhm4sdZGd3NqI1eUGmf/n3kgj54FRem
zUfDmqyTIX/7bgjvdu00YIrIvvj3YRPgtK7BEHF8ZeHdaXBx5A4hi8Ds1dgjy9hUXhFsqnQQVrNP
+poPy3rcVBFw4Wb6sMO23Jv/+4vHmbYaBWRAxXsPBPKd//uzf/8p1lfUYt2cFw1T4r9/NRxjfvP/
Pv73x20E3maAWZ/gMGA2XMm9Zbn8wuKPyG/nLahybjVFgnxGKSfBvczw5/m/a4KGRiFDulHqQ7H/
94tL4NhuIFl3npkwRI0gxuzJZav2OOz/+8t/fg+4MTqSfvvv9//91n/+xr+PqQYyH+QxL8jgYs//
/3/07/MaMVq6qQCuTzUymFRxPdvR1ywBr1SR+qJpxl+G6GunyMlSGHV3qwJCgNfpsYx9absKqXmJ
Z6+jLVt23tCBTsIGYzfVEYoMUqyMBbP7XdN4HSo9kYcMbf8SpjGo8ldn5B3N3jLh5punwdQeCUQt
pkvmjklz4je5chVuOPpB5CH+Iz/Ad1o090ld1OuWaeuNWIxvRY57o+9TRCdMqTyC0w4xsSpHEXms
mhVlhVI2OfRklh6aRCKZ4y/H5PExbyTjZbLXvL8rHGGcq+X4JMew88d50DSyVtzEGNI2UVtj+Zw4
J0OGMTUkODnREOns3NDAEl+kHfSO4YI6Ow1VouMy9KMb2bOflY5drkJnloC2RgwhCs2hE0L7Sa18
PUodCd7MXUXjMO6yduh9RjQoLzzMG0MsXuMad04jGUFptZP5JYfOkYra5Imp9FI/g4bFEKWV76mj
yaNDCsPRHYkkVOgpQpKFLoj1tPPAntWxRue9LpmWWc8BvO+FGkrZeGjq6IgL95TnNg1/DcN0Dnwm
Q82s1+nAYts1tPA8NNFf+IVsIc1hy3NJrl/MsidrGvUC7stbSVzMmKlUoDIMM3xbT/K78l7nWhxh
ekTdBLeLn0hMTBIvwao2I3dpzTSPaiQbtbecg9p09kYhXnYvTS04eKHjrsveyvYsQ7YgPeJDYujC
dyuyvr3eDUk+YIM1JgjBkPRT3ma2+5Ug1hibIz+wo/Q0+UbeEB1KVCS7mmAJRRM8KjPtxRasPlBS
BNLKjjAH0SP1o4axDWuMlU751qWMeLf1L8G+uSMu7FYplX2vA+mPdRHd2lqx7o6DBrAhgkqo6gtV
WfMIA2WhypWaMjcZYrbQhRmFmG6wAVRMcagL6wrtDGjWQLOLbaRZ4qLI4mH8hamvnLTC8KZFkxr8
a2y+23SVIyN9y2ApRyiO7BaGtO3j4CG81r3U2ah9BkLOlC5600FZxnqaI0tg0xEUdboWFUtnawop
2FQ3udnGvyST5Fc4JqnOLtgD+nUiTbTBeg2KifvIEBrCAT6cMGxvomjODSKZ/LU1M/0yOd3q3x8m
Tfzk2QqPcGw/4nyyvhw28zzWdsJmlpFophEwF7BSvTK5/sN4hXcWEcynPkzCBykH+dKupbP79yEL
agVDlWmvRu5kWo+C3DU3HQ+l25/dqSCUlrNrgc9o/Iwo1DkzxlunJ09k+vxo3GF87yXYR5tgLD0k
4Na1EL/g56gyeQ26Qj30hnpiXtAdUpKXD//+jS04JxnyaBknxqMmF+eR2E9BjZROukGNRcQopevf
rGPJHKPbOKeOVRCJU1r/w9iZLTeOZFv2V9LiuVEXgANweNutMmuRBGdJ1Kx8gcWgxDzP+PpeYFTX
zYg0i+wXmqiJEwD3c87eaxOsJ+S+Hijjan9aWWaaP17/SwxH73pPK4kF0yiHNtoAhEfDd/V4/Spv
ivT7V5qmWWspEdFPduF4k4NCVLhMzcC7pizF+fAiqdNVOFy0IIu/LaLFiRyMVzzZmC6EvuuNwjz3
yzh4KuaMy4lGCLs9F4gfEMzgyniyYBoDljKMd22k+gOgaZOSYSoaOerFqY360lnha1041VGzYbKE
C5hljpPv3yrN2l4PbOHBOaA2XltyMo7XG1tM+dHqt24wsA8I0NirvKvu0MYNOy0gTnjQzHJFJJZ4
zs2JrwI9uqcD3TFcAqJCJxsTkPEchpJWeCpTz4gZEdljrG+GEOdQSF9602uoHOy0hXA+h9XiOWA2
np8G1cZPvtuHx67GolQvn56UFM9tR/kmkN2sxtSC+4aN9CvmAX9FxV4dVZ8uC/DFD9PkrNsDp0Yr
Y8x0tbUTzYIebpxNlyGdGLQcwZ3TnzPZ6Jd0iSJf7Me97jwVJJzdaD09q4S0U1uLINpSLgRqbu5M
nDq7wuaziGggZUF00S3T2dYEdexF79xaljbeO/E+isZ7Wc/mW5exQwzapl91FYDU1FIBeBYSri00
HZ7uM58P7D7dRaWtv+gC3xZTlPlYjZa+bcjQIAja1j0SSnXGkLqm8do1gw0DNiUX8O0lrup0Y7sJ
KU3sFGFQdv6xyTq45MqkkRWosPJwH2KoVn65Ddnjv6qh9RIpukfDJTK0HLHzXr+NtJrYYkGT0KrS
13qY4u2cZ4FXxTOnXUxcEPOHizak49e8cb9/Efz5O7lj3ma931+6dol28HGA4KH70vejg6YXwcpN
tmx+FvLXps7zcYfyct5V/ajdBy3rfp2V0xeEs6tiRpmDDv2PttHqWysTBzvKrfPoMhvsSWNaVdgj
1kNRwYIjlGyLDXtc1zoA8oj5OQ5TlMsWuJimZtynC0dAg0ndg59q1caiQf25YPswqPKLBuyYcnLp
Ozl0al16tE9OO1qkGNEGjheCVlHWtDvzz1hUvIxwrIMU1ox4A8LciqEyIYp9puP/attd0BGoutzr
w5jw1LqgJbDYXce0Hjxf9sh5yqo+GRGeU9s9dXhuYfMK+OFMvec+Itc1G8R6NgjS7TUPO4mJZcOd
V9A+EPwseXFzzxAALeLaLbLum4qmb1OnZW+FS88m1wLxwC5dcElMtPPSc6al63u5a2mb3NfokFBA
OXXQf+nsYTstKqyhx9VVieHIBEU/Z4bOjV0Y5+vdSQqcR0aAmHKOT63PmKMv6ke7wdE60aW/3tNn
9FpZorEptn1adIhFdCYJRNtmyaFsw3hVCufJdyrEnlgI8LvBcL7ehWMRbpiMAWdjitSQ9INjXisB
9tZL4iBXAyuR+9H0/S3c+nQJphnIItOfoKku6IKkBoepNV6pcFSYZRVu/BjI2wi66YT3NPPYR5Vi
3AOLIoqaD2Hl94bLyJYtBHvrG2X76PJI7loPvZ3vzbnM17ZTub8jFodo0zhP0qxaTDU6XiFlx7ue
/4r6YReNcffhmwLEn2uZJ1xXr+NQ9UcztxFozkJ7RfO/ZLsjyaL5GLyNQHlNneNIBE55Qeb/CCgh
eLP8rNoZo8uedImua1jagQSGOm9DuCMusnoImcM95MS5eI3lh+vr9643GFwYt+hWeoiXXwkQEuwt
w6XnT3OuWtzLVOzho4kIAn0Qbmr23NUxaJiGUL5SAjMFRYUStM8OpP1zbGG3Gip1rAJA7n6ecUk0
aRfkczavU6sR911uT3QtsbVwlrgsdkZgUZyOrwKk/UbSG703gUXcJ5JWHpbRG2uw3G/sytrXXi9M
iv/IOTvduNZtIAJjXIpXLqU0InkRt/6gdS9oG6dgqUaH4HPYuoxZTTalddRoe1vg9BoDMBkTkpJN
rLXpaaLnvR4kuTmlonkxMKvxWnKNPaic8j7ADsmzZVzH5qKy8wwEgWsc5TATnZt1NQnmQKCZBaDC
7VFA1+iQvdjEo+xPsw7hgfdN5TLyWhTFXyIzDM7tNP1h5DI9WzXVLGogz3ZR78RFPD36DWpibcou
oiPQesrkHgcf1+Ba9jpXHBq/4YCyLxY0zAYYK04kNK8PxuKWwcO8pxv0CJiovQeGIADIMFuYO+tN
sRV897XpLvQT0Dst9qZm6Nq9aiVkhX6a1tRnBCd3Mt8Zsyi31M9PhHB2QI3zjBmyAX0GclFxe30o
mGgwsmUovOvG01Tdl7jDP8EWNz22FVVP21TRm2llx0705UX6NJYbfLe7CjmTXk3iXjWsJjITR2Y1
NFgcwJhtOHzV5eTv0Dl8Fnk2nnEDkDicmV6QEjBaCv1Fa4dgl/j+ORmZb5Kxelt+yyAv+cyyHwSb
I3LStfvQ3kD6TT460EddjKmkGWBhTrJu7oQK92249l3CAG8iPd5qrUuKHGE1QYHVyerYKNlt7b4E
HRmijD2brT3DIp8G58RIKdtopIBuB8PeUB0+S0sWj+U4FBs8rvl+TJfOCKP4ic2DKVJc5TGwliHI
7J1bjT3sC83aYCWhHh18caayJesKzt0qVcRog5nfaVEJK7EzpvNQO9u5rqb7zjgA0UVnTRPH7IgT
TSu0XEU64eJZChMoMXSo6vFpDAdETqEVenXderPVE/2ms0N29GRxORfT7TJlyXXxbC7SzrJnVBgC
yYcUcl9aEc1GlDU41rXmWNfIXJs0d9fzNBg7tic08N3org5rLlH6YuVN8LnIWkUggBFDSnq1p7Em
iicXJKZFTbMxlBGtQaTTigD1sq6mRG7GPBzPokjARpAxw1piy4tK1Dkr2CabZUlo9oxCNB/HLUPw
+CT8oUH0sEj1wZ+8CrhoZmmmZ9k2Kbox5lGVTOWhsV0MArM4qMh6aIFznK83UqrkCCrcOo6Upl1H
AWGhZlw5Cv68juxmrRf4adrM5VQkvCiT5al0ovqx5pjrF91PUWvIHOA3rVlV402KHeQzK1ufFd6Q
95RtLUaZNo8HNB2ph+/I2AxP3wibF7d+99IktIg2hdWE7zAj3w0ADitQS9FmqML8ScwgVczYnLeT
Q6Jd6VbHyWi/9D7+t6JhwcyWG4tLh9YnfDgaCRyBHmKpTZxmy0gWRIHK9JdItvLMyNc9OzLNVm3W
qzV8wvpEEVKfNJG5m9AhbIyso/xhVIxOdFYRe7mqFj2uj+v/vN5Ypfk7M+CS0BEuvUCuCcJIj2k8
awjWKU2HMXKO5OB4M9KCTaA1w7ruGk66Xh+PmFehkpRbbXCSc256xBa91CJ7YdcTPemFdG9kgSF7
QBnXKUF3fe6iixpCc2tH5nCcsuKAmRu6eWVIfIDpjLZOsLM23Hkfx6N/hiL6HvRihLDUNntaIPI1
NKczARqLCHRGImrkpwoPBDun+XK9Ka3OoXcd3raDFV0K/NhMl+6jqcvuhb3OAkfsRRf83k8iO19v
EDlhSSBTDA846nhid0Yvj6misVhmO6f1X3gXkxO7JJCwbFFuCmS4w1zlt0lajNsQ0tFqNsrwPrL0
ee/UHHW9czE4ul9iZMErSDfM0PDpeEmOpaEaAStbWQvy3c14ONxLW/Qo1i2WRbTFZD0Gk3WMAvSo
ZjEyXkRmfFd9KWgEnuuGeHVHAEBKbBFsS2m0+24kzYK3lE560m5Uqz92ONk84Y/DVpB46ZV5/ZbJ
LMQJWqORDONbu63YVyY3vpUEt8FgveikEG2MUaN9NRrVLdqg5BBO28QQ5t7K6ciinai3edSbm8JJ
vnKMZQeLPjE95GdfIxi2G3H16v3M1dFKDtaMOroJhbMiBw6JhqziLQ5X+2DqZrwB8ZGtAbiZDC/V
9Cbq+BniY78fR23hRgzYPHEudIBfznY6v41WUrKnmZq1LzNiMF0ABmjfK+yy3ZG+nXGZpa0OQ10+
BD0Rr+Y0OlsVuGdcNMNJG7VmT1APpjnhaxCzuXiWbh/s0JMkqwrPtlZowyVrqmczgtCVYq33pGAJ
mEzE0HhLsFkaICnyWBymPikhvOnjS9urm57let2yqdmMrKn3mlVWqzJUDHZl/YEja3jwnQklQxSV
810zdl43s2PKU4vKEFdFS7zWxnTlu4M89g5DGWlH3aaLoZnQ/zmAF5U3su5rL8IKHZRhc0BYMato
P0AmvdG1M4T3YzawGzOHAqKh9ab5mEYReS2RTDG8YqQsK7QA+qVS2ZKH6Dd3UZ3S3k0KSDkD4Sd9
4T6QjkLoELNv2BomIjRHqhOh7EzymEUgjBPhaUaNW0+3eR4bF8HIEwJDejJI+RGVZpzsqngDLhpt
g67YIgEjSLU3zpXe8BaBI73g5buzm7suAIzftDDsp6a/C5y7zEEAO8YWLg0f6gmqyHajLXG6YGm0
o0E3qchO14uaarvjUM3gfJcdQpUv2QvUazuwJ49tNmUnqb6BeYyP1ztjV5JApVuePkJ1pQY8RhzP
+8hu5D7NxNfexy1Wucamc9BDx4wfVoOrhVv2rNUZza+6STNU+0sUblgbLRIuAAgGDZZ9niHJGLJ4
volGEb1pFtskLeYIx5+RP/R5sGYrrX219FU+5+qQglX+3qvTVK72ztyfTRBdCJsh66JC4nMqmWgt
2JvZbJ0vNdQysxOncYE/iURcqn743anoLBShFWxoBaN2ETQd4n3RkTpQLjs3MtRXDA3ntdtX+TpD
AI01Ye3HGiylcAw9beAIzgis74Z8xfBwwIauEG02exlP0SbHeRvHp4zO3YXaIwRwIosNEgVWNqYx
RN5P6jQUJWmK7SLUS9rDqM/ZUVco767rM1HZ20EKQceiZnGNknHb9iVkxmkY9tJlIND4skRl5uRv
rBwnwTyb6V961JdFXTDNXjmSTOXI7MURVREjogQVgJbaqGZq097TmLs34rq7Fa2GMystA0o1Miix
Pzcb5bTkmGZQtUOzx06krRPab4ciK8CePcs52ILvqu7bro1oyWYPI2UVhD/Ci6uELrqfJ96Uldhh
w3ZCv1XBSI39Ilh1ffLajgndwBp4XASgMi0Y3aS4yejR4m4bMtR5dIz2Qc3+LqIGxSjPVBJg0J3S
+gvz52IfueFTEKDGbnyftl9l7Xs/Aos10a/Q0qzAphS2wKaqI+phAxq6ce+apXvoUDp6feqKdRXn
8aYlwf2AmARbRd9aQDHJUuhs9CRjON/SJIzvB6ano0ktNQbA9oDp3BX52O37Zf1ox/7gljUNdh+A
cuXqJIUsH6Ebz86OeCVvToP2aGSfr1uYQT7NAzBpc8y2ZPrsOmeSnhxysWUIj/zbz77FJbDeSVeP
ADog2cliX7K5M+SENWHGoc8IpeF6TP6iny9A/N0YucRJ4cb3wIqHG6tSaLER7Kwdo1B3ATvfkxUF
Xt2b4WmAXIJhcrIpEBRA2qXhLRXV0GCk/lnr945Oud3h8V2jVJiO02kMS3WvTx+cHxMejPLsytA5
0l7EgWYTatoCldgw8sN0RQM6AMDS7eOa0f+1jxiUDGqavHsXaIUdf8zPoUkcx/cbQ47rsUUvNNvT
bVarbu8o1zgHSv+cDbgzLEbjkKhaySdT+HujBhFmMpy4K6nEWW9p2hpY3gHYEHJ93W6xA2v3sYOg
xQ2IZI4CxjgMRtq9xlTnRosIrYO7jd5MUiAvy7SQr11VTifTGS+mRpor2vh6JavSumXwat12Ai44
Ca90PuCzbJuZcB8nHar7fKEYzdkDurfxdL22YaqzhYxuPv32X//67//6Ov7v4KOA+MBcJ2/+9d/c
/1qQMxEFYfvT3X9tP4rbz9lHc/2r//zWj3/zr/Xj/3n67Y+i/u386D39/JvLw/3nD/n3/3749ef2
8w93NjnM1OnSfdTTw0eDdvf6IDzR5Tf/f3/428f1vzxN5cc/P30tupyC/OGDLIz8079/tP/2z0+G
4V7fie9vxPL///3D5aX+89O+/ZxOf/n9DwTV/Kn7D1sHAei6rq7TG3DFp9+Gj+Unzj8cg4BVyP+2
MCzFxOLTbxi82/Cfnyz5D66api5NwyKDyXLUp9+aolt+JOx/oExTunJ0RwlhK+vT/3vdP3xA//OB
/Zazny0idsXLs/n0W/n9c1xelyRXSNgYlxmh6LptSsvg518/P0R5sPz2/yrsrJpbhWp3ZpLEVvJ9
4uhFAgyQWA9QavV5dqqleLKY6OaS8I1ssUE5zlZ21qvLEkJJ+lhb83aGD9xUcbj60xv57yf8qydo
6q4yLcj4JrEGDngv3qQ/P8F4CDCkIl+9oelQLtPeeCdzt9zFupEe+MJcFSaKYuJfMRT7zYHJ3dcm
T+mDVNm0R5ZaedJHWpj5E8IN6oRVwD/ZoxP849fP1OaD/PNbyRPUJeWbY+OU5LNzlrf6T29lqi+f
oI0nbFZj+V4E8h2nyXgunKbZhnXHlSaoL1MJ2KCgg/I6Y8M6NhP+dZjmqecGhbnDfhShPOF8h4R2
sVMkofhyNmw9p99ptO3M8t1vRhMNrN08tKJ8oitiH43OhaKKuSHatmr6UonohuIEDkMVMlLwwyhf
C63paAG/6ZbjPI1V3HrYXs/SIg3GB/zqVSIgmTWrCURmAd5EuUmDjZg20A3yD3ok3b2d9hj/c5h4
yIGJr9Bi9sNVOsMnVfWl7TCy/Pr9XA7/n99PxZSAU8bVTcER+uP7OTMUMqg1ppuy1O6GJZwqSUq6
aYWG28+FpRDhG4krLGlTDkimtp+mMI93sUFUoh870wUc79vfPKe/fsYGszIhXMda2v228+NzqpJ6
iXeBky0qa7wfqEJZoOaXcpzbWyxW2jkfQXzNzgPlwR8zgxqkgowhs4L8vQ6Z36+fjvnT2cshBzjS
VdLWdUcYumX/+HTqnGl/nzFTwrdebmQbhmdQdIPHgoR3qy3eGUHM96LNdGqPwdFuSqpNXN25RVxd
Vb6jhzaOIokNmtP2vrD1d3cY1BuQ1YWkWXz1Swue5KgbKzfI0nU2x4ypzSTcd71VbJiNS7yiTYpP
gTiMX782469vNUwhV3IRVJILkPzprc6r2mQHxQ6lqcoXy62xTQBzvenD4Esx6zi5xn7HLnwiKe+z
xXCV4gd+Si5aOEfIXta/fjryLwcj1Hwdu4FwTZPL0U8Ho5p8B+8VQyFglTmY3h5sFufo/QThAf59
fK9G+ti/fsyfL86mYUqWAGmYyxmg+KB//HinHnkhF5uC1kn+rNkJFxNRIWDClFfftAvZFgwwPuAo
8gnczvvHDumwR8WGjzN9s9MgY7Cu5KWyjDfTCP09vr7Fv+paf3OVNpdn8qdlZHmmJieEKVibLCnU
8vb96dqHFD5CbmsXaLCBDSYRKuPREGciPt+/Kzr0Umu21VCKZ2JW1mOg/AdUbcRsdt27ppMCnTfW
cOxm85XgQxQg5IkAZnU5oxqmdl3ZF7d6Vj+4KCu4xFMAtyq5Qzz3oka9ubUzRDI4UIrXyQID/uuP
wbF+/vANzi3bkaZls0wui/aPry4azGhMRAs+uk7UXjPlFkEe9j6mikfauQMqIPmEJSZ/bLSCzCjN
D9Z6Xn7oU2Zelp+NxF49BrmpHQtZhGuSXDRG1+RpN3Vb3es++VGVCB+Bo310k0lGez/TBDP8GUVG
f9AizCxs8t0NiLg3XxX5jo0lgO+heepduZ2T8ein+viskPN78akeabRlclI7q8Pd7phIgqGY2IdK
yvwxW5qTdKh3jW8WnjAH1k0C03ahjk97WbkSJxjXWXLGvE0QWMB8B8OKse/hrz9l9tlQgXhOIaX2
OsRGpoeIl5drXI1dm3kYdXBjLGiqZqDWcAZWphJYMtVNua/G2n5sJvfJ1XKFfRRGMkwS8UoU0KZP
2I6WVYFfJ5HzXeyX+9FA0VsSZr7mSlDclp1e3EqTAiEhx2HsezxbUyMXLGW9i+3RZKjBeAVYTLua
FruyzoPvyapiFI7yjJV7ry0qoNJ8UEYrzp3OBTEqk9Ir6jRmwoeIzHVg/nWOFd/2PR1xN9ILr18O
vnG5sXF+KjdpnlqTSOLZd/TTFGRO4xmWhiqv1sydpRH+i9VtOJaT+aYto3STUKyjyh3dq4iMujHt
Wt1db6p5REXns6EZqzxcx+C7xpJ0TDZlh9z+FiTB74XZ4mdRuovtkKDoKqmQdfsmAXmVm7+YdXeH
GEHfuyZXANM2BRx1pgt6Saxja30UvajeO5d0FyCwAdJ0NlB6oZF9kc583nxVTA3mha64tPF7M6js
qTGHbvP9AmMbNApVJOtLPkmyVvFhoLY3IV9WxlvghiNG83oGcYwPHTBitMIlax7aCBu87M3BQ2xZ
rbQp/VbnVn0h4UuVebodlgOdAjqjNK6JJxDMS6v+3bLYtQjVavSjoaXFXV/SzJ2+lIVwvqFU36RM
oq8ngmsz0msWcTrpuI1Oo3jkEG6N0mUGu2yEaJlL4i6k7RGgYO+K3ngm4od+yhjkmGKJB7Nj3QsD
HyyDD5uCyxVq6IJgpWRgV+G2EKkaVd60gAS3Tu6aJ6lbrYfEPdmbNbw/5WLrZbOKi27Zw13/tJJC
XjTXF6A2Q6ziMTYlzSlfInTUp660Ha+ofAfP+fwWMNU81Frbb8eUw3fxOBxmsjs2QgU2vybfS30C
+scmdRn6w79MTlNICNmIOuSE0W3btJb9eH1svXUcWnQ9jtW6jbZa2gywNx2i68U0e0z7PgzX4pR2
A2c1C0KYGzevn1lTiE62kbBc/yo3ahupXOEcUMt8RCZMCx/+3SYa6EAWBZhUt2j93XXHIEyTuOdZ
Wo/9DKsH2/jWsun4I0JBMczo27NIRUTREnFFMRr0VjX0RtFlT0kvsscxugusAOFN0tvH6ysIuu4R
j4hXL628TAP9ETk6psEEc8ls++FL7pO/gn923AizAwxJZE3T1w0d6Sg8lxWQzByu5Gzm+aqzEjjD
QeqC6ZmaDfQz90YL6VOW0bbIsy9BYVuvqpzeqyDaW03NcK2J8a0Rk0hwZc2gCi13VczDwaWbQoR3
ejsXue7FJE2sI8aFRO2w9+xUsWu0hQCVjcgOW9Xt/K9BOjr7Mirl3ewsFppKZ3Ki/R73RB+NBoGq
/RCPd8nEPGfQxRqWn+vJgHinZmEl4gvAWxbgKrh+BSIJ3uXUvxnRPtXlfK5aN7+1JpBA35dHFz/q
rg0aUoEk/BNnzvonGZBOKUTyXOpR/8DZ9y7tafIqE9qqiFBfxMgQPMt2GX6RQgQLv/eP9XIjDRT1
dQS33redzOupkW9MWga6GL9EtjUyfNWsR6J5N1Zvqf01hCyqDPsoSkEK01WymQSHds60A6VRvp3g
8G80BiSQ9EZ1FhCVbhokdFujLbdmUg57moN/VNlcHoJ4IiokIiNDp8EDVrp9SLT+RWdjhIJ8MA9B
knF9ccfggZEXjphO1C++TKAgcilvYUoXNjPTXix+OBqbCDTr8NHQ5EaHNYQnuX9yRmAW9qGe6UCp
zKeXa4np90i7G7vh1i+6+xo930maTbiVqH3o5s8jQfchmOil5gk1ozldKy6FxPsmCggti+Rw32Bn
MGKjuTX1aFgHfeLu+tbdqbpL3hO67IPDAhyLfEEtRLCyxS1C4foSsqKu5SRJWktpqAK9mXTD35Sz
KtfKZ9CuysGmo4ldxzEYd6lMgYQ/cEJ099HS10I71HquXuwI11FbYk2jNcKE8FBGTYrMwD8EshUP
JXXSOg2MfjPFNEA7N8VIU+5CSaLhMsO63gzCJie69dHbh2kIkjIbd0KV4ckQeMBkXBxnlwFMqhOj
bieR2pAlOJwPeRyill1ubF3irZLj6BmD2zzYgZJe0e6i2Mu0Gp2J34vnLC7dXSZ8EgxbdnaK1LKE
3C1EsmCSEnKa4BjexpCGOAzV3RAzEuAJksTWAoIzQqbOQBsJqiO8zVSwGgTwxeUtakZHbBwJiCpk
Yneq8TwFIkTyFmTJgw1zmiEc8hUEejczrLw94ZzdKhu0Fqdudh5gm9HvmIcnt/JhItQMcGOj1IBR
i/qkQxTaJ7q5H+2Je0A5iX62v4Z5nd22Bqwz0VmPzVAEa1TA9WXWgmcyxRFvQwF7KFs5ECpgJHh/
YT4QWMv4GfkBo+RqZJe3MO5EUhzN5d860jZWzDva7TA2GqNs/uIqQWzAnK0arrKrMfS7I6HIxSsn
tOcUXfawqJdU1WZ3tY9TqhDNcrWJg0sWCY4DNI5uMhibtHwYoWZeZh2/3zJqu1YDfQrCHeErm/Wh
HO6HhodgFzOvu7JjJDdW80tmmNuYUPjozvD7+VvvspsiY5C9DRtezOgr0gJzUsR56SIPHlBilO8Y
B1gGXBSuc+XAVlL5nT/3T0bYR5swDgOE76q5N8UdTAYP/TWSFadhvbNhxKN/jRix+yuDjsnJqHzC
IZY0FFr1LZZtX+P8G6JtbM1vblx9c6WWeybiAxKqizbe9k5tUYOSdF+lzaZOOHUN3GDPczo2mzaL
nsexexOjerjq8pplNWrCkDYMEHGFUBs+2zGKXAAHuOhvbOaR+44B6d/UEab+c5HkUCHpllSUtbbj
GOaPZQQTk6QURk4JHUUHfXbNbdaN7QNVHgkb2vi7aMbqSOzfoaoQIvVuk2z+J2gUsdWmta3g0nT1
EslTvoeRKQ5V6UCTZyJLkMXfNDv+UtM50qLvImkRmly1f+5nmUNFpKILKKMaUyQqi+DUnLF0IUhq
zkXk31q9098mLkOYwprG+19XXcZfHh7eq0P3Dz+E4eBd/KmkdIEkKFMShZaUrQsrPwq9SAX9CmVm
vSp1vYZyQDoXqoLgGEequZWdV7nbsCg99F4Kqbkx7zoXvxrViblGKksJKQm/9OPI3f76yYq/fLSK
WSi9GGW7DH1xX/340QZ+ZvVtjAaUhCA258kCcFjQnkV/FNLpj3OYPFQI4RYITf9MugmRY4tsnF3O
KcnBX8oehON1E8klE3L3AJ/XzJIRjZaltq4GiMsCCnkYyv7bEGGgyyA07TVmSF7Y6PZ7LRWLZK2x
h0Gg4Ya4nn/9Eo2/vkRF8Wsp3aIzbRruT53iAUzgSPIXUaHLjnJGV4yXQqOxREphsemKvP2uR9Jk
gzg219CO6X58/Jtn8XNT0FDKsjkwXJuHkYZcukZ/ajQAZ6eYsCQUoNowbjr0+bhFGWhFfexeahcq
3s11cYhnZd5odLbXvqirg43PNXSd6hvSlWXWHeV/cwT8pV21PDHHoU1lCcLCzOvP//TEZrWIBLiK
QvvK0lObGafC7HIkFdicgiB6LIz0a2eYi22KnHColda+a5N+me4EZ12K4m/eKZr4P11uUFBYjiEB
bApa05b4+ZhEw+g0PmlyZty4RBNsv/cYkLhO7SLY8IdDZXTNNrAa/b11y6+6kv1j02XdPlckA0/I
rIuABpxeQk0kuu6ghQCGkLvirhm1NU6b/IL2yTirCnJKilEUQINJjJquXkhAOSQdhh9kQvO94xcf
UeMkB4wZj02FEK/NAqDjS/nk/H4VFcYF4efJdYcAUIehfGtTtkNiiRFq7a5nxrXQchH6U4ZyepAl
9+V7c+n7njhyEURHkVZfZKveeW8f0pa2bGH4A7XmEQUpLyWKrKfEUXfXTkM9t+nFdN/0zffu9pwz
gi210ngKBn3apC1j62uRApfgSz0yFRZ2K56jPLkvyrnZ+5DsT5gLUrwSnm401q253BQmVfW/a9E+
FHs2bdByqTQ25djSwK5HYj3rhkyoLiIpuHTk+NXK/2ioyj6AQkIDI/yWYjiLjkWQtKRxcjlxlL5P
567YT7GdvfKmg6W4iRK9fbi+FF1Tu971zYNjcr0g8wm7LyE260jY5dFtVYm4w/+DQDQE1bZf7HOt
AGOo9AoWjk6bv7eRZPky9DBD+B46o3eEXuVHK6DUJnKEt5JZhJqYJBm7Q3auVf3gpNX02ZpiCpeo
U6/+2KaroM7Gp0GhZjfGvL2giiWpTOzwWcQbEdTTG6QtwoBGED767ITIJTmGJhS5RNayJzfc/GnK
aH2IGchkotMt4vw22fizY8AOnS6boE4SllLI4SQmBTWucY8iDaujROibYZqQbQpqN9RbZjyqPrVt
Z6055caVMDCeLML8a6A1g6Dvhw2UeiazuXhe+uAnUsxQ+uNMc+NQESEQsSMzvqrSKDldLf00FkDz
oDri3o5Gi9GEg6gQy881Rl13pmFv1fFtbjf1JaLZU6ueYJfJttaVLDhU0Mwqs8VuUtDQRgVQf610
13zuyZG9/c+9lnxRAs8A50PcVohPewrEfpQvbtNxYpguMURGvLs+iK6Zi5q0aDlQQddgK9+gav9w
NGieiR8FR3sUD9fKfaDoPVwTyR3axOty7jSv1lPLs6ziszLnfB0ZGHp90cOACvVhH1awmubOnqFR
E67+/eI6F260kbp4TYSVHyc33PeDFpwydj5Lsh/2R1bA5fwEAoEvd9OD5H+1y+F2TKz63kfCsBpi
81vG3O8xJD1gV7boWagbtuliG8P1weqljG9VbD9R+Fu3ASAkSsPoFSs/7lAiwSZj0h+QCTX7nkyK
cG3US4BQGZ2IG0aaySFQgybypKrZABhO+ASyoDnK/P/ydSbLbTNpFn0iRGDKBLAlOFOkSM3yBiHL
NuZ5TDx9H1DV3RG96A3Dsivql0Qi8xvuPbcjksWgyzvFgfTLIJ2Pk93rD7PtfP7nk1A7/YWlueeX
EZVEHHcrSB/uqQrm8LwwzaxKPJSkwhx0TT93BM1fuXVydgCjBQSm5+EJUZkg6Wz9Xs+6pyjErgN+
O1zP9nib+rA831/aRaKKQJ5PkpeZB13m8TMUizyXw/OkyOqKbGK57kndWs4E12orAUo3/IcfZzqz
QjQPBnGgNJ/+vTN38bps79ey7DgmoIHs5KANW11LcDUs330+6y9JXeb7+1fwTNLA85PlziQUOWkA
k9imM725ZnCsZghV96N2HgGVs/Ei85k53XFwxmw7S2avrrxk1qSoVXVj24gGidqykCSAFPkw1Kef
0zpS5sourPqKgwPkR2vu7v9xvDq4SHm3V7VlzQ8WEQNzmZzu4eR15N50kdhHaZvQB/Bu7StVb5CH
91c9tWeOrUCsCqs5u3rc+F2X17uJ5RpmUal2LCw2ekhkjt0OPO6h+BJzh0+PeKuLmp2v2QFc2eiE
/DJjd84mz8iZsCGIs3rC36k6OGXBHJxE0xsbAiSsdRZUJLbbTbHvRNr6FjOStdmGFaDuJUqiQNKe
ZZPAMqQhr2pjteZznTyht6ANuRcj90p9mebEmaVdk86ad6yXqs/K4Uybm16uvGkqTm4UEpM58STU
nSKkmJqa/YD1rBO7EVDn7mpHFPjzrZPqS/WrsJeMwanfa8mkb7QywmQ/pF868+3N1BbaLqvSN0EW
98YlcXJdOEm6q0OZrcGPmydG7o/3IikiJGAf4wret5CnwC6ArhjtdGdzx27DqnKxIQCnDOvx26Jb
vyFM6jaNpNG2M7BpgRvoN5MRIPqkvH7wsiTz7x2mlevpGrcpEko3+9ZUk/minML9fbIBzaTHEsHN
6VX9hwlJfeUIIjAgAgxYPD7CeiLzKEKfP+S/3TRSf7PpRQ3DC4K/7ktL5ktf/CkqVoB6XeCevh8S
Vs0C3I6L9hN3BcWI0RbXBoicwPPpi0pnETZP0rdMC9x4bz2pfVJPwZOJ2cOHAm/Oe1XLx/t31fNz
nwx4E1GYpdsm1DCml0V5SsyKH3nUvx3iDY+tNXqnlsatbE2mMVjjTwNRhycHOgLturNp8Uc9K+wL
PnfA/Fkk4UsIYr8u8putLFzvLE3Q35Fk6Liky3nDvod1+ztX4x4rkXlTd1ciMoV6exdym9nQ7fJ6
hAkxfAapiN91qz0otLSbYjSMk2aHzn6koyI91ABhkdjD0SjtkN/S+DVzFDJYNaId1iI982fG5K1C
4lsb7e2+0LELon/d+FjDM9rrY5mqlYXMw+8AtKPkrFkIjfa/bEjPnUkWU8i6cZtXAdAacgagsI/l
gzTz8tLKJD/Eph72Bx6H/Mc7jSmB+QGV8JZ5GumhIbEd91YMsuCSWMByk2IVpusUParMbR6Lzj7x
Du/GcS7f4zJEC8aDCS0E8JslVfrUB977lKXDp8pTQswYCr/gwK19q5xehc58DGFZ9FxWQX2r8Yhr
/8DLZdzSFKQsS521TeTTcdbLcW8siNYfO2725shCWw3KqT6zCj4JKKPi2LWuY22gWjNlU9G1CFKW
QA2oXY3z7jDkfQT3+zRmGPPnZTWWl9O0cnp4uulymOC3fzF7r2NQl71rxG8eezECXo5DMB/YbEwY
3tow1p85A+j7/s2wVLiWMxpvhzQYP/SG8VBECYdL6oSk6dYMP2w9/ZwpGrZUafGqa5x0dzcZVj2f
LL2vH/7/tovO6v+2f3QTdBI2WzKaL8f9v8MLzDxpYxuwQoe4pHwVpk3YzGhTYKWtffhx/w9ND3jV
UADMcfXKxZLISaZOiPRF/1tjKP5Gouy0GhERYtLM7QvMMf1hdD70hJArRJnhV6cXm8j2jcmAMjU0
RHcWFd6BUMoFU9id3FyPD4zGMXi7slvfv4Tb/Z9/oEcmnMno3voaQmfaG/mBNHHzwe5rbdt5OZSk
nFKUcMuUrQOBsGWbvVRgC/d3TwbOtQRniK8tceXWcj8YywtjXbWZHLJ/PMmGip6nvqjSG65mXpXk
YwfVs8yjX7GDm0+ki9SDCtXOMGlZKtIXfc921rry/L8v0C1QWSm93g3LiAsT/7jtek/Dk4WOozjY
vXK+vZEgwUn1QIW79BDQnvut49qvNcYDBzzwLhwKBzswCzWhud5eR0aOHT0GoGVMJytu0sN9alPw
E8Uh5/fszQQTS1i9ldMbL1BX3J0WqCuxRCS3Lx9Cb4Tr2gxM0QqZf+VpG1zuLxoy+HNMHvm4MH91
Ut0gs/z3r4ct1pcLSmN/PwFEHT3UlOeHXOHKGzz1C3uePECwdW4yVL4VlRsBsfLFi9LpahP//C0a
HZqYGZS3chA4HIvEW2l9ha8Jvcr+PspjK8Wkf4Iu38SnqrP+qqqfrypKvtORK6rHR//oeFP0sxZi
Hn5h07c03tMbAmDcSwKm5VLvzJMuL1HS30iAmDZ4d/P1krn0EKBZPjrNtBcW6SW29qsdHBsJdBqs
ie6C6lZ3L07ieG+FiD+wrhMmULIcZqXJHNUbMCYBkPZlUr8T5eSco9Hhc4NBfIVy1jloeTzvE4/0
jvvblf0BdF/8TPcgOKutDn9qTRYiMFZmsmdk0hOGAxUSza3bz14CT0pvvPTiAou9b8roqNcIWSPS
ZRRb/Eg3XwtRmv6cBP2BVcLvaeowbphj+4jClyTJAuC1rbWbZOjTG9P3WTHf1QZTvVdNv/OSst4Y
OKgv/MEvjFx8DxyRKwF2+K7HUB7w+XtDFY02PG1hQ8IiIix+xOyImSAbtCMH4tny5F8P0em7LuND
UaaHn11yOs7jc+XKjzkGbz1Gxr+ssfQHGTboKfR8r+me54AWdUjkg0p8SkNd2zfLn1hyafu5xZjP
XJeYED13T4OKBqB0SXrxGuiwRo17Qpvbky4Gtb0zQqhm8RGnxHgjHBc3hUj/HV/fa9bFiuvNEDuh
Bc8gELR3fQo+nFR79qJ8/tUI60RsefwajICD4pgOukn1PaFzxUtp0+rOVBmPMGSKq6bE2mub1xnp
1F+d9TYhPDBUDDYaWhe7fw0JVa0KzmYp4+s0td6L1qw9B6zw3LTzZuxA9Y64k7GIt9xKZRI9Qapx
9yLBC6hmMAAe4TGYF+QG2gL2uIZIEc/yjOPdv5a69ohZIQC3IFW3thggrq3Ai9FVD5LJf+5uoXoV
G/SCjOwyHCRY5i0ERPu7CiMfLGpGnN57227lsewcuSNuZeAx5BYn8zArfmeEePA+qI80b5H+yfEt
SRd1aDMCyaekvPZuLDf3cXrv1ARU5iySgmp52FJ19WYxXRlLdDvPC05anHxVU9M9SZ24zrkQT02K
CZr4AjCmuubSac5mv/25bNsa0+3dwtfyjP2Y+WLTPEOdM34qCmuqzUtpHULuD39OQ+C2Ko+u/eyE
12yaWSuY5CPfv4wt+I5VWQwHA7MLugjFkHjsXuyFJaMDeQTragdr9KMDPa4X7Sla6yu8x4DcS0VY
gtO9lJb4reoeZKbbBje97Ta1AAGgd1ZBF1A1h6ZAKlu2SC90RhEB+2bhTXvmOMklxnj4GTTpRym7
8MxKP2bn0Vt+1ebGGywYy46rdxO6gpni5GhQ5mO6ip31xOL1JWAfXlXJ6/1yv7+4ihV37Zz5JiJI
/O3wEoWAwrQYiEdreu80NNlB3Qs4adnEcjYoH+wwxqaPvC8dp01fs1WfjKjedA6xZj0dOyGkxMY4
9giIyDJwGQcap6E5ZBSvHl4RDMC7CQLYrc8Ai3ORQ8Jb1Dhh+WyCEj3bBjhgK1JPhYJURFjdqvMm
l3QHSl5lwxXVvDB8MtR7E5g22ocxXJsuohyZhKQaBmpT6IQHYZoApxITFuaCznw0Ig2G0WAd6Ths
DPUEo/VuhemN9KstaTSgOpoyfXI0wwGzVKfrksXfKhRKw6YM7dGxkZUlVWRemJt1D3aAvSSFtzi4
3fxF/Q4j12s/Gym5naX7bypFugmFXp0SpC4BkgP5xzBBoMSa0290C88LIjdwbmc9quIPLmHSq+jN
jqRwJx+2gDObMJbXm+B0HzBNSzwEY2F4ILobrkGn5NeajGY/oQHVpt65BTKvP03GHpuwfqrLKV9H
euLyTHTiOKQF2bw41PpcWZs4kfwomEmVZrhkOiLfL1Jt9mXe/m6NGb2HKbV6azEqWo2LHtdO9X8m
yDro6+MRnuF44VbqHl1EJ7UXyrNm9m9Jwa+mi0FazSOBGTkgTbD4eGN9fcrVeszwSkw6To4W4TL5
nuxP6oy1HU11u7ZHj3xwMXpHZUbPw/0JHqlnVgjCYlKBoFmVeTqf739CYcMj2HTiFEXdSdKxvU95
u6170uWcNki27E+8czTLoDt0QtTbaTERoePZVcAQz6bhyYtHknAmQvOivPTDXAptijIc70X0ThzJ
rUpMAkwbjLJwkJJbvBA3HK1LKZ/F6zB22rqGvPB0f2kBGVq2blzvX3W1xCActx+1TsZwaTTRBmJJ
R2POoshXozC2P18XSYl5z+x/lWPTUTm0sHUYmbI0BDqj1wjk6Zsf0Stpj/c/1fUSd1ZEI4vVJtoF
M42DLSzxPLqUBWPuzadmEcSpjIDfYtQ+Smxjft7FGiYwO1VnOZGjAX+dOCHr1SSN9wkKy89dz3PE
kgFS7YpE3HVVjS6fbz4t95f7jSwh3RklNxQLznt5UAfImia4VEbWQlQEZco7eh2twHpIezPApR84
V6N+7qEV7El0RUS3nC6NwbLKacHCZlxbez1MSFnkQ3I0A9CI999gMQKxNiqpEGySul0Gf7uMriTh
aZ6Upp4cSFEXXHPbH7FcR9zDnKnkuZU9kod50Nc2AMW9URigm1pH34ZNLG6O14nbZDKOdSaPtKjI
8A7pUJGskNOZlUEE7qyu9zMCFcgu1bbNgIqNOhHgdq8Bk+0E4Tpz8sGKqL11kyN8IalIdacQz4T+
Hkl05RSbBxLDEvUrWbb+95eosE5J1zP5mq2IeVIo4bZZoOqc+jZi610xiLTPw7thlNUbSN913RXj
I9DlnVxIGePSEIqFVNrPs/dY2577WHsaJgqXzUsLd/+u5RHLNZsyeqXM62IoAL1B+BEvZrVwOE11
lNmsjj1xjy348TSccdnXQQfC6D5X6k1GJvErWtbuKFw9gYVacwykXWFvGv5tRaN/sR1N7X/G1suk
c+gcQGf/ptbpiZDC0CZrjXClXPzuUZ6eGkPYp7x3V5UJtmMwsn2oPZmY/nax4bEqGsXp/gIo+0uM
bsVpaUJHK+uMkSc14P2zR+wQAe1KS0gfcDlJSj5MyLtJQ2qFvU967tBKE/UTaX/m3hmw/WPj9+ME
s9NsxOpy/5Nb6duYuolp2FRDTeAwuL8YksEce5MSh9nwlbhRTW7aMF6Gtv/0ujl7rrmsKG+6Jyfl
eKmd9DFr5Nap0uCoQqK+7jrLdKLJD5bqBL1LvklJlVi3HV7PtiUBJDUrhhoNaIGmwKE8EblC2nU4
vLC7ByJldhhjii+MBvbHUlr5PSYA32JTtR4T5j+mmyQ71QSc4MX0YXW6u84kpl9Hy8ddZOUjkkX+
MVaB8IeIxiwA9rmJ5mp4DzQDQ647myRY8iWSJzgrDUPlikkkjpbpibfylCx74xlDJlOWOSVnAql7
ONj9qSamsogy9TJEwYShDS++I3LrDaPGQ0e4zBbmMvWHXxtIW1dNyqmbhtFfOSavVek5v7yBVXkX
W8mJmFYoVdyjp04k2AQXPcl/vkQjcf8y7SNnb5F5W1vUuzZU309CWgy2mTHwwKwYbjgHfwcd6dg5
vR5ElLS4Vk0ebXEnW/79S9eynmNbVPiDEX5hja93BvXwy4Dr/Yhqc+HaFegJLeg++SKcMSH6Md6d
L2IZ7lS1Tf4OW6whAZkcxMp+mjJw4SzgPzQ1FQ/3v2rnUJDQZS/G3Fz8fPONGOtTVsDUu/8spStq
dNkaVFyo43YsaINt0tmHWUOJPaNgisD4hrnH1LbJ6c3QiZUMS1YWC/GXAETVjcuVYHu+ivM5fWEA
7kF96h0bkuoC+7KZJj2GRfztLSSa+we0rYL+SNTxZVbzyWlN+SfJ5UZ2McjBYniSLgvrnHSNU5k3
R2WV0XOtJ/vWm/f5pP6qFH8tUHOmdLExyoUD0XAudnBldc6F+8Edzlw/BYcNWEpu9vuVGQONeKCo
AYW9LDKzeRAPU4JGZzmu+5jMu6yuNuUY2XtGegrD/bhTomouI2G5YsrDs6QB92nXtc9cTqSd9mp4
LBvV0MgDK20TWtaShdAellFOZCM3RqcTMgp9+hE/fbo3xrHzKei8ByMy+caJX/ySgvSZvFCvfdsT
GBm5bHbMBsIlhQyDvuZG5V085gO/17Ygrd1V3fF+1mJkoGsVoMCxgMI1YFjxPy8WSw2/Mr5E32lc
4Iz0eH53s6Hnr03WjyARHTITRKzdJLTdlZHY27vWOKQc42bbxmNhfM7Mp9aRXNh+XStf7JFkQMcA
TUA1tCJoe4W9pvpnRc0L7L/22UzbKwgJZJSEk9/i2h72VV6Tv4aB7VrHE1jyItq0yYzRenkgsuWl
Dfv6bLPA6cE4dDWm7llK6yqj3L6i2ozQZzvAhJbsYe7YjxJomTfXh5+7NMb/lgaqPPcjrdCqVbC1
TKv97iZSatlI6blfGgwnNCOaDkH4TjZp+oBPGuZD5MKALHGMKlCMhDGx5qmt4GOiTQaWVGRXEY9g
ToLu8U7+kXF2zgiWveXVApN3s1uUV93O0ermJGrc2PdRU6aGcK04lBO/Zp7ZJTI4FQaCFkoo63Bf
DjiINtaWiRFlLip1cLx5iwesWNUgJP6eu1bZ+NebeisTx3kAk+mMZvKkNYOf98bwQu2tP0GE34eh
a57vB7NyAs0fif0EWND7+Jfgyy3FatUWzp5Q7xvDR3LgzDg/ExZXQfsBwkj66Qp7mXflo9ivZa7S
08+kQm/d9DYup8/EfXQo1VJGimccns2+GZfgkYSw1tx5sG1Vn2ndg5sZGsUVnuyqQJfG1EIjuHsx
MlgOPsWg6m55WeFoicfmK0tiDPvsvOM+IRfKHl5VWvU3a0axrfWopWVu+UwDbSgv055grpT0NM+6
WiaUqGGeLoh5PwpYVCdtmjH2BIVzK8xwRZ5iu5cF/iRv+ftBMnhggXS4/6/uf5WodEZhzM6da6tH
kjzR/U4GvBxs14HHpt1mYh1m9aVhr75DmRz6d+H+vX6KJb9Pci7Q+Mse6R3r8lGn3iqVpfk/Tfsy
fr8vY2zVQ+LiWFxRfHJMOXO1nnOlvzum+JyTJejHSJuLgDaLL6EhMRL94mZGbL65T1v7BK9BwPSb
x8w3vF5uA6xE7WLym+qaHXDBJ24gSppFYC18xpAD7K10TT5GebxL5iPgdvtkTH4FrdUclAJ4B4Mz
ONTMu/wgY/AiCB5b2zL+VraWPJHo6j7g67t2iDSPU1OP52ZELskUeMtv9qvI0BolhI+s7wP6rqoe
79pHTW8kZnS7RNtIMYyDTF10pM/cRnl4pOzBCCH7G93RvyhljxIg4tyZZvU9p4bxGEbZ70ZjMONU
RvTbLhT7Ne5Gdu9vBbWnXwA5ORYpjsKCoO2VIRquk5gRL5M7oK91pLQzU+1AMnj5gtM8XAoEc34+
hMdcKGbm4vcgldgmqfFkjzGTvYj9TifZ/akIOlC+DWCSQC6IGP8YMPxdfdr1AxrxIiRr2C2jD8SQ
qWc/6mRx+R76ytnSE5wGabNgAK4efB7BDF5yaldtszHL0dnndPf+ICoYXNocbzwgR7HNTRGMnnoe
FDn1lYZVQJBZtpvzKt4AHuf/O99NIiW9MYyZSEXZSACbOUMUyGjS4i8QU2I3B+LWSPAWZurIlSLZ
gduO/X8ZmZ+UpAhnZg70qDkFYExIuH9yD13epZuu0z7YZ6BzcM19jBcSGnXK9qaPkaJ73VqndZee
tmbBHPqWpvGrpaacxoEdrtUdA7MoN2OcHNusYaZYZH+MivpqTl8bneGwxQB4g/BmYn31HY3EHsym
uRcTyIpxqCF5V23KKgScy+iua72aroybgEh3r6xaP5qp+BVPpG4m2iazihafpcH4cPhug7+FN92C
uP8OLSKeaTJqmsl4zScnP4btI7y3cguIsmQC7BWHbl58BoHmbWmgoeKPRH4n61pF+wb5G3OS4pLH
7irLProRlCMpYMy94sRBlp8Khqy4jGdN/UtB15y8wCEEC6aemQCE7RvoTlJ7AiSLKdTA01PUIE/H
0a1XjZazSPSykcIxDVew0J9c0+nPTkQniG6o9KeGJQuZoQR8I70/tcIrd+wqxpVTx6/LnP2BDNFq
3bMlCBkDuZY8FRokFMtF6QGQb9gOHplGc9ww5B/nfGfyOcviYCNrjxnhwCmjjyBqMSMbQI8P6JIm
N/fWoEVuQ0yYADmipe1+FxogPmQ7kqq7jDcpddg8Q+6LWf87epOvAgcnsTVtilyTrH9bvoOnhgi5
tdZoXwnkN3RxdOeB81XK3F4zbyOJGFQkjMpmPbbqj9dKscF1ZaxC9Az405hXRW3SEYeABtwJ010Y
64sO1XWOctrPwjs1nYeqZHbSQ+hMrwTFdftJUsWWXA1oKSoPE0lhBh5St3gX5iCMZqIDskz9DeC7
KlJXV3go/NAUDDe1GQ9BYJ+MnstYCns8F4dQm4iK0opoy8emJCpj6K+B6A9utKjGc/x8A3Y1JwrB
AGqxt9YTVsehhnqG6dczjhZQ10mx67S+pnRiM2NiMupn4gBjr9B9wttnSG5rNMgZMc7VOSVTRnUF
QnPVErddCI5OpBVGrT2rqgLGGx/iuj22IcdTVQvylebsqeMHRtDLyWDWkGaZR+41u3/UycM5WvkB
PQpDdGyrCT76tiPtRohqC7zMCHNmc4R2Cj2vN3PNb2yUttoaTKZmXfwRbtRucU+1K8U4k5PKYsQo
B8vXZZpsNK2GJOg8UwECVdSr71JKdJkjYhZTNlejfwt0IyJvB8FJp2UXRIO/XH1crDTxtSeAFV0/
WXGRxibFyK4zOkPPhooYZuyT1ApHzh+vduet7T4VFRl39hzl+34k+7PnZmVR0vb1qa+En0nHV0VE
4tNkYU3L6cgHUiNKKxErJsbP2hJtlibJm2qRRA6hTcqKrONtw4pj0zfOO8p451Hwns8IWMZepA+8
48VOVsm/ahqyjSOBotn1BIss8Q6ei1U2qYd6g6oEC2mysxOd8xuM9snqnQeZWs9RUDKqMorLopxY
s9HvfQ9Yq9/1McmGUW9hIf/N0Oc8Z2W5BbGCxjTswxNBUisuhmqvuajnRUANWoDPKhSP6+w9RRED
O3JPVKw38LzSesXw85EzS9/ZvEGmSZymPo9/TEwX9GwtRNnJ/JuxlF4nKcrMUivOpkDYx1C6Anhj
LNRGAgFAtchNR5iPU5VL78MUr8eGWrJ3XdmuItxUeRmMXRY2tKY5e5EiR6Y77vSMKVfJNmidY9Rc
AQrGnjmw+A/CAcKl4cDut5t+EwRjvAtccnFMnWlsWMBxcaruknU8BIFdcJSWW3fdz2wPyAgEBpvS
1KuxNbZZzeQzTPaNWzjrIRDso0lzikvoxTniJRQ0rp+DjjljcqvDfzD1pjNAHRwZHEjrejSbrVWx
D48Cd5tn8wLMkasw+dBjbuPGNHbcgD0B5Oyz46b7xJ736FjyQ4jwDRl19ei5OZAJPjjUy2sjgnwB
PAa10qfO4nfFLvC3pYnYb0PKV1ukhyiU4pYMX5CCdVirzVduZISvRcQw4VEEwzh8FyO0bmVN3LH9
svYwZmLSGWckXrwRbvGUQxKmxRsHJtYkBrWohQJkrlPcmHvZtG9El8yWBcFjCh7nzFZQ+dgpgygz
17JAX8wIPl4nXVdsEvuPNVBgUCMH62iGTGTFbLlSLlkukmxl9Sha+lD7KxoXR2dgXFAnFttQuzS0
wXvMSqRuhG/82Cfb1KdtldC6zAxFmdr1My3cWDQFb1FsgvICdmoYn5JHFD2YwQ2NBMCsWZlQc2D0
nATgkKHnrWWNgGkYID9ZWX5dc7+plklIOHWHHCCG3yXJbyRZqH3JWp4C7ws5D6o9OfIb8ppjnbYP
+cCB2gIgsucvEVPEudJpaNa/Xad555P/zHY/2xhoShCWRrhRRt2+NllH1gN1Gpl6KxSCuElV92uk
wtq5dJLMJblGkUVZw0gISBBfpTsMQPWr2u/CvNiwirdW5FrzVga5cUEhjySofqnmkKGQVmwmS1yN
dDxZSORfCtDzW8pUxOLuFxInckbdtaV3f6Iu4lNNF6M1RH0K7xlbrOMjsdOOUyXtVVrED4bMTCrx
lLBH9FvomXrpR23W+W5LJLuWUO6TdMI8vySlLp/SB61gSdklLLGJSjayqjq4yvkzNOWnPk7DJqjY
EDf9uCFpAnGp25v7kckizsPuAYt3oBjyBZ5873ouclvl49r1+vMSYGRlNRBlAnjskvxzS78hWjdW
No89mupt5VAURCU1BG7HN4AKEhdkVawGMrb4kJAnYkXDuCWP98Pgwo2T8qgUtRZwvoLqfWOmyVM1
ZARtCZ1VPca0KoAe12sNU1WoVhdNHeLWQFpXZljLA85Far8orvFLmCC8ZOciP1XunoATsTwIUOQ4
DYhctlrvZoeL0zczd2yJfy0zoSwYvytAmgH+0WkwQ6bGMwtXAYSuHanFobrTRgcpG64RSl8eejQ7
WbqB5Pmd6WgwS0Mz8Ce623HU5Zp9F6BwGd1sawofevPCSiLezgUjP7KGGOTn7ZGOyaPuGnB9V85X
UJDpl+gcpkLVVEY632zR3BozfCOdtT6Y2ndUgQNd18OS5NUCfIsm4nikve+G4R1mebJjDE7plRFr
Th7SFslBBUuleVaeSRwwRpi44fq2lyAy0KV8WFx5lONSUWdee6IG1oh/5bnlVk9C2nreKeXneo2J
nqQNO+leVLGw9hxjjy1C2yIxdkB8ezTGtOYzYFmkC0umnLVl2ZYeZAfgN/7TCSKOasPZ2fVgrOHH
YSKaeZaMVJf7uusOOE4JA0w4CspZgnoxSLz0qJBIMiyOSeDAFsPjxm6yvrTI2ZlekKfemdZ2Ksig
6WzzxCaBwWdKeLtgENXovd+T77OfcDORwfxHj7wnvZRqm5WQdUHNEatZfwASYBBmYRVwTMfwPbWz
ZgzgTtIeXc0Ra8NzYb07Dyk6KyT6TffcCQ5Tq7CEn1vdL8DC2tPEDi2GmyGd3yT6eZ+6g4ipiyGO
9qKjd+l6P8gbsbOz0IGTRpiuS45uQJBSHrN+CYOAnNKFazzGhrkOsDXDRgdR1hZ6uku1k+xIBU+t
2PMLkkzBTHIGklMr5byxAkmI4WSEK1cPok2GBs8kDMKLkSjZ+bCDoEih7XmbonGjLfnyEQEd7bEv
42zlLtx7oDXX0kFmUo/yGHs2FPGxzNclNrRheg8jO115eTRsck7WCNwIKMTpy2vNegVKrdnF3l8K
rWiXT86Vkf+qI7dwHZdqXCVxDivDNa4th/LOZZPONFjbVGI48usm/oP4dEEogTuhQMwaQqrtTqyj
bjOjPlmRcR9Bn5oRCNVrfCdgA3rrT+Uyu1Au2ndWXmQ70ZQoPgibIKJQh9K0EiFI2MHE7js3QlJ1
uAPvyiFN9TcCxvZYCgqyb1KLQAn4A0OFznGVtYhQEAGm69hI/dhGaz7i/l13afPLijA4sRB9tDFs
7RCXgro3UG8wvjddnkcUtGHdvhcYPbc0KihsEgZ+GPE3LSpjjXj6vR30/tDRqPZuzsaQP+D7m74i
qKQGExxypSVUYbbfB5tMMX8ajQvv4Lwf1AKH9V4Fld8B0C8I9eC30/aHagk6YWNMrAda6EWzycon
KxFuZppADcWXLvOEU7fkx1Tln8GySDZpOc7MfmeOhblr4FtDnAmJb4D2m2KewcevGP2e2zY81bnq
NrpmF9eaaFkNn9kSDYQWIw050gAQhHphPXRtUWyspvpbdsWtxAzE+cDyxCk+0fYlO3CVnyVnC78z
YioSuYiZedvMljsjJNs3bp40Yc7rmHaOq5Az0NYVo89oB4yJft+x7A32vK3l2PseefC5GwBsLggu
PyYRh8BRjvQT+kN3L3tNYVdZAteMiBS4qWGO/ZWaRsX5z2iWA6JjaiIv8dyNflcV4ymcYcjr43Ng
ut5DFKs3axZq02g3Q4t+EaZwc4phZggZpVtQijDoF0ZibOUGPgMTqTWHmkk6slfb36kpxlulyVfk
fdZJm4dnvfmIbQzXDoIrFp5IPJqBFboWEJ3XYCWPI65Yog0QaUFi1fNyhThTcCTYLOxBEhITcRGF
zkRU1cfeSBwSiPVo49kWM7LkvUHsu6HyBaI60bXVyEK2BM1R4JFFAITtQlrDiCmX7tcBpTlOd7xA
LHaGyVvZZ6xBCWvVcr29oolD8JWX5UqY6TGIBmfj5e3MTnv61RTls8d3vhpjlE4DUuhGCLIVP7I4
VxuYvn7bxiZ7ge5Fhy5wwVe8Z1sZI++LXuMKCYawOyK0DR3wCprR+r/YO4/euqE02/6XHjcLJA8P
w/Ty5qAcLE0Iy4E5k4fh179FqgpdKODh4c17IliyZcs3nLC/vde2xK6vBLQE7TJV9ejju3oqUaN3
9fA1Y4ndRTkJzbwoLm3dH4e+n+/NhHe0JzkLW80T4x/Sby74XEzHG9W4IC/d4TVuIGQ62thRhESm
DtzMVjdyNhZHLOdaXA/EQreo5njFweFn3c+kSp2r0Wxokmn2czCeWhz9NOZ49Q4t4G6OdGNbyfBs
9yZOq6Ld6nYVnmMrxuA1TzQ21x9V375ZDeXumcm7I0/6vds2905YahwPphNrakWnT/8jUJFxpDr3
i0FueEZjFhuo/36pBmvhrdKDJvv4uXfsMzZbGGMe3Yizc4mBygBSPPeW+iWz5A/Iat4xXs+FYew3
QUZuPW5fvKKUuwzD887L9D/ZYD4h8xZbbnMjdykHj3fyZWOf3ud0RfiHzEJPmjH/bzvgY00YzX49
oGTMVqLOsk9fywRFqMwomDJSdP6k0YItUHjeAtiqdEjHoNu7i1NPx8mgoIeDk6QBxHtIooGqUmQr
21mqQ0MpyXZ00icMgpSQ4FywBucQSZFuAWuiEvbzTc/7o3AlHbHwWQ+BQmriAsq4R++TbVM55YH2
tYbJI0JPXVHVpebyZHbmD2x19MbMtCMa4lesYu0o4ufJAbPuJOMb9r7flLXyPRLPkoVOEncEzm3z
CVDSDYQ3Wes5N/ypm7F/Tt50NzXEdu5EyxPb42Txo4znCGA6KrUgSC6Gr3Fu7zoma5t0II3QaRz/
Cky1xM0gNBGr39jZdOwY7m4AGD8G2CM4PrtbmVBWgChckQe46E7x02yyq1NlFiZe49Yr+bel+gjX
Q3pv97WHqLkpItS4IsiCDXga5DomcdAZPsf8Wre4ELlTqob7bdQifDlcOqIUCvHUBXukt+4Qzkw0
ad+5SpovBvVSFTER0oGaFhUwX5O5xMdeUrhIZ8JN5hg+jD7jQMH7E5YAWcVd5SY0S+QYyPpG+zMJ
801Fmrnn/k3Ki4SiWzHgNYgjbAT/OvaaG3dIqvZ6XiO8rD+joDmGGe98OOxteUpMxL261vpzUi3C
7Ia5ENqQSyWIbkw/e73Sz71b/ESM0QE3oBYXxgS+o7jDUvcqPV0cyyb5NEUJG6Yfv6h+yX30X94F
bf/WF5p9dZOD4G2YwI+h06B3UY/niwf4Gt9J9I7SaAJqBI0SxLAOGuT5A8C7vxGQ4pkxbG2M6SXQ
cSP0qVPxPGoXR6/Vu5Y1R72iu3PQVLGzrZi3C/k7FsknfFaar/Xhz0EfrKNZhCQU2V/9AoQG0z0d
QZvK5DrTH1OpAgqyBFPMKfuMoWyYUCHUxM1FCSI/AQDBxOG1WBfGQ9IX2a6ti343ifamddF9r5W/
LEz53OM4RboSj2A+/R4CnWAhdY7hxEjrPXI6cPWbgmFMaDbmIZDEWgG6D/7C5932Uu2bdtyIRqlT
LvCOEbB8zpx8glQt3iF3TiBLhpFtx+9TbrlcdBBJ+uG90doPLSvSDZ0PiuAWEuCQ5c+hxttUGeOt
MM5VC2dnlgRBlImXzxa/W/qUl7zpoxvgGmpEDFzdAxkhzJTKOxQ65XE6xWxhkygEd97AOD/3evyu
RHyZ0kwdpRlz4EuohAiyRe1OVfzgxtaGAjWQ+0zHL0Ej7zo6bHjU6KcCYZii+dRLnL8JufwatAOU
wU9KnZQPjIp4XKDF53G2n4Yy0fa55QDfqQjRJMb8ZJbxQ5PT/mNayWPqDs+dgw7XT2+T6qtncqf7
cuo/SDKUVzylbzYJqtEIbmMR3PJmfA5LvEV2HTwz3uDiZ/6MR/T3lIJp6lXqNkKfCihM6H8oQ+cy
T4o0i2JuA12o71p3Gmn3bmk6gI3NQXSpyshStlduu6zX0586MLYA/MWVzheGHc2n4U1o5y1/ME8A
uSkj+F00cXsZEh4pb4bGklJnSqF3AS4+C9LvDzzEm46Rzy6cgvnQ5+Gv0k2WM1/0Gxp4drDiqN30
prfXLNfB6sAZmeapFMc61zlGmYNsjnPV8syn+SEV3PmxAgKF/WoE3r1GsskbGEED/cE29cIvSvOT
xqUREWAzhLpxa3sqHAFNyA2JzK9RqL9xzoVHTJhOi99TuJS2DwifmWX/SDwu3KlRbwbB9UFl4rOI
hAufDthzzZhJFiGqIjpsNXEKTJNDqbXGgZyiybsJbh6WjV08WNGR5njUYCfZYWvtfXe2X6Bd44J2
uY6Hhb5VIRJwqJK96McWHXjQj1XGUWomhKvjCtjMAxIib9LBYp/DT6NticSbLvdiTNnuMcUuVM2d
tWsb8adj2uAZ4mvkagnru91xgM/uezRSxhWKM/4cnlSlI3VhBuLKBasapQqVfmTDaISk70piQi/e
hAjfLI1FLanf4YMSfzIVeXqV0/ows+Frgtteb+K3dw0u91V/dvTkTxcFGXXJxU9udm/u7MQnLLNA
D1T71HpufWgQsmPdsHwxuuiTFsKQ+jlZitgEK7rMxtdhwqNk/olk95vH3Ng6CXJ4Eof1Z4WX2Rzp
+GGra7Yk5Q7emMjHzCq2WjTv4x5YyFwdGClB7WxdUPHa/CkdhhdCeu8ey1UTL9dtLFqm9jcZ8eB0
1ZnkTs86sIwU7LY5ob59uBUiszS5F/f1tFMjLzydS5iOGhjJ3to7NmcklsoMyldaW/TYcyywMuKW
M+LQnjvuZzB1cOK6T7jL4w53IBKIBDoWjNyvOd4B1gsTd8/8l50GCBCkjx1803LbypKtgyo8egat
a5rQKzXVZryNW4r/XEQSNXGz8iLreQZAf3aN8b13o3gXpuUZPY3+1xwTR61Qzx26v4LJvjUMty5I
PVuFWWtnGAZOufag60N1g8TFdKzfUqBIKVuGg6xu58ZXBmuNjLLXWKGcgEs6Y7agVihj9jYWIIIk
gawgOs5c4n2d86450qZF20278ZSLZ2CGzUYs46Q1vOrbkg1JixEJqIFBCGOQ6ztDeWcIpALORNRH
mtEtJeezE+rLFJ61OOhyEk9GuqWlKcTqOHETMqInipAOTHaDvapJLnQcGWM9N7jVtwcKI6SfmnQA
dvK9igZgevi8hcDYTGTyxNyD3MS8JFHt56KxSl+62QmuFZFIH7Jf7YMM/NPjifeGj4Dbhac7+cnI
7WczKj2sGAaiKoePNiCezbCg+qq54k/xj06nhap2p4YpLi/EkOVEVxxOqR095tow+WAud3lksQFA
SaDUFX9/QKQ+kOjzjsu5tC9R1ofZACox0FuNy6LDVmfxz7EaMElTm5S5nA/WCFmgo18qdbmxtZN4
RBnBaWfTOFz27zn2yVIG6VNTZsdBdvR3NAEnn8o9jQgAXOQ9jmrAsFjS0kOffVYzr8okMD9CKfKz
t2iDi4xiNxPJjqEuMXe59OWMxK8qykE6Vd6A4hCJgAe7dakC4bJbbx04YFse95NbaDExSxX70Zxf
VStpDm/5Qw3k0I6rlF/mKG3ogNFIN7oL12U3lfxNjsNjQIBEst7JJ42sr9ewx7rjXWGHWIN0hPIO
Z0tMZQHH5/FXHmTj0cv7yrdKpvmt9Y7xAs+m06c3xBtIG6LkTZbXpd8xmMs7dPLBboqtJ4tfCQl0
nR4EKAYTeCk8rX3Mk+8uUyMcAsUNH/m2FlPNn04LVDuy/FykQ35TPvZe/D4s/mSLWJmplYTgDrij
Hr3QCh7tTDDJzuabnbrXdtT8UqcP1pbaAgSr/2YeDVukk3lDORQw5BBt8rBAEva0nyHRikMNXGlD
q8SRVCTSs4rniwyDJ50GNfQj/kNTvXR4OjFqUMDmIA0OEFUA+dTjEKE7Z+aa5Qbn+Gb20v40QHOR
ERpaE7qYmefC2jj51wgvYBdAe+cipLfQdeNNrgXomkROcqzuh4kzsOScDG+iIWsJr6ZTJo2TQcXs
wuFVJJsXDDgXww7t7TyDCQN46BxLEGG8btzz1LcLqIX69aR8rOrI3moFR+2wMz9tkwh58kRvo7bn
iCP3rHKbRkHApYTtu1d5scC5k/vKfkyxBEeBRtSCMZ3XXGZWBNFxCDZCOdKSmh6osfvDVS7bzDav
Wm4nmtaOV6+YLsR47V2tph2Fe1yKlGx3OXtwRyqKHh/jzmurek871ouo7ZsQ7nzXDFCcQo+WWTTI
U57QKBfTyudzMAE3hO4RduKJXkVIGZWkG7bnBiudS21F0waH4c4uBNWfVs5bYUyDnTuMR0sNX3qf
Y8SsyhIPk32P5Mh5E81gm4/Gdsc8e77ODNrmNBd7jsF4JyCqdHYijvNrVuifA4mg52CJiIzpV+Rl
+T3gs7sm/TVmwwNShaK9DAkJyD0hqTEjYoOog/nmXALO3tfSsdDMox8J2Bsmhh8DSEwstktRORHb
HXbMvwzUJIJHdG/JMTjYnQih1RivWuLd0iS/GSKocHDq2hZf82NI8CdO4uZi5WilmW68qUH33QnU
StGpP33c5nusIfRbj/yn2g+4MzhSBH5q1XwWKZOeljV6tnkJU3xNqBp8c8h76VgvrkZ7FhgWEKv7
ttyZ9fTSurrNXYJzSVpwDwhoSYoIMZi5xI2jWqREAlxhKEtYg/NLEFLsMoFUhD8bdTq42wpF0iWy
Y4XIMzj29rQe+exAMdfnkARB9seiVN7HyfWplWW3DWZjL8FYcSEOX0jO4izPMosdn7S4rnakvBog
+YO05T7EnupGDBoMp9UPMiYwELhnBm/7bDHvTww6aDekB0wjH6gLjCOh55xF+dSAiHG6Q+pgQsN7
8emlStu4c22RXdS3BUVmeNCMxQmcXBNOVK4t9mL8m6Xov2b/rIcNA2FezmPdcKnSRfiY2jr6w32m
JdMBKe6qY3zZGJ5WbWMMsfu8farcYkL9i+ONEdhnoszBntDEJuiN4lgack8mxT5ac7hjQGNtRa4j
AIhpJ5e92+5zdXV1bvujre3KBDy3A58fP+EATWbKtXxnak66jUZnU3LpZXKGxUN9wThcArJdSd8N
uRYOnAdScEMIj36Kz3HWgalhguwqWmScM0Se9lJL/c1AZoRsGWLx4TRIWZN1Jcn25tmcjFhC9p5H
nr8xlmJtVT6OnaI10cTOzvGhQoTCAhzd8iCiD49bO/wGZIzxvisApmpLiARBv95YlDIeNWV8qtk3
4ucB8T3km1G+l2Lk3AA2y2WFBvdNNmrqLkRzPI96RQNrflAkSVnwGu8ylt2DYXRcT0XVEaV2PjhO
17hPrnVKZsPOUvgIIIpvNdbWTTOpO63q5Tm0aO4N7e5WkX3bO8mDqT0YMoL2qKOzidY9Cs5Om7nS
Qi6Mrk7EDRiwHKuJv8P19ivnotQHrFoNtfGEfCXlRCUuPw8CxRLsgxTE04ErDmsSfJ2RF5wYZ1C9
ESiycmkHWnFcRarYuzJmnyh4Xk1mHwqyfXE0oSHEaFyAoP+J2rFp58zDTSEddeDyhMvSwcqZM+xH
dHlZfaFGwdIFScg6gD/HlxJ5lwgnvR/iEGeAj6S3/jFOh+kFF7C7WfPdi3a18Ja7ZOBlOLck6uic
JK4YvGJPAkAL3rUlPIUoCEOeR5GTGY2MhKoS1mcvfCkbdzm5qK8RxJCluQedc+4j+1b7iAfbRGSL
2C9zo/HXB0LIAcl1xgqI9RVOJIb1FFuz3Y83qhSpwqyMU4Pj9bUtiNnNlbUZJdSKkqbdSxhBN4iw
8r4CUOE+MOtPShVPXg/SzNSUv/7LhqRAsGladQ3KxGXnSIllqqh4Ud5P3MwcPMeyPazUAc7N8Rbg
idxFfItB/odTM+OZ2hPvTRlSVqtMItcJLSfrM2bH5XiGyP8gx2G6rpZUWCWWv6LkBiwQlHiIcE/W
MQeW1CF84/O9ByZh3RNnb7YBVBaiQlOM05FOoq0yE9M3a/nrG7+WW531YnNkXqRcTjqc5kkWL02j
ixHo28ONqEEHx37N+K4fihmRJ+rEweibh5lZyvPoHdqRofOQFNoR6vZJp4TkqWQI7FNUwQxTIxZs
F85t/f4+wyLgCedNjmQWQ3xIQssODmcchcS+W8kxzgTTaChHWO0Ai9b/raKdFaZJyT9jjoQPJ5W8
EuaEFBalmExXfq+uCGKC4iCPy0bNmZTGvQT568h56k9RcoaA6cFWVqrpEGr0WoSuTK40Xr4MbTUQ
YvVaEnYEcVKHkB9vHsEG1hKaa+oX1sgPq9X1kxwxUWED8V7a4tQsMbulvm/tRsmpdtmlfUiT9wyK
HZGm2lS5M2GeTm+G3o5UQHJKsUoHPO00Bn7csT4O+OE0VcrfYyZIuqHv9qCsppxdKSMovDWM4s9C
ALlUS66RAA7ciHlK8IhSsQpY/BC1VXyHSxH3aQSP356z9Gmw3P2UGHCOZufZWEOUbV7fF3zWNrhy
y6CA6GPOvqPL5qsP0IhxK0SPhTEKbFY8dYnNuGWMO8oYE058+fBQRKp6naBT8SCN4S0tfiALD7dh
AeZnZhFgg+0fxsH50IXFDaYfq9zvvxkirZFfq2CaHpKaY3Yzh4Ru8ulC3L19bCwOiys9yYjsHqte
ibM2o0Xeosp2z9JjX/L5N4WT5W4iLUlAl1cXFo5nBxLANoq88s0sy20QqPLBNNMSrnzOhtQpB7JM
skTcyanisWOMbVXuUdNCLLPLpNtckjFqGKYHWPyMM8jVr3iYWGGnsqPkZmSJMvx8JbKw+8YX7GrN
1WSy4Mfgx7ZNp/9EbcrPUyRGyleq1xWw7kwxyMel3bMJ6pm9i55IWbAOCCO7TC2l4gXizTRF2B8p
RicYNhhIpkpHDf9o+pH7Y9LDpYFpN+BM3MRgx/ZZBoiZHNx5LWwrPS/bWwZA6NCKGt8KveQsC47E
HQvwg2BevGSg1wcVa8KuqhIK6IH+MS2OcFK4xV0TwTgQ6M1+yRvw6E6DOuLEpYyUnNjBsvLp2qJV
RUu+IoSUZQjnfm38A00e7QNB2nlwNHOnZxEX7eUpCaKWwHqKKs+fIxvC4JaeusjbFwsekyiIMdrV
rSApvu+bgEnyNJxLi+ayldXLwY6S9WEonrSkcfZFiy/vf7471PUvcAfOfdMz9uDynB0zEf3Ean5K
ib3HY9kcLFTI3Vga4OCBgd/xhX3q1ZcVV10vKY0iRrDJi1Osy7cy6vYrnquxcNivRLoxz3FGdPOy
bkTPY2HS9w4FZ10QCVSCviiyvd1mWAcqrj/UUnBJLl00KwKewxh+o9TKfFfnSr+um20ZW79kHylI
HslwXeuDe50MFDRu45i094xGrmzSy/r+rw+5++GYpX5fDeXTgJbAeYnfsuzgVzWAFFo/m0VScHgf
aBc9ciOgTjVwG9LWHXaEiheBnCzxpBXtru4a9Vl0nHExE4pbWObxFQ8Dv6EQNCSmNc49b52BBcEd
px/SvNAf7J0Kpw8or82TH1nvMKq1NW4WjW0gSiwVLZmiTtMVH7FTX5X+Y6yD+A9EG3wcBhL1NzWo
LSU8teDP2n/X2SQAaLd50zQY4lhRPtB4lVOTqqnHcG+kuAAsrIYrQ6bDILAxUNaFXfcL3tF8lZPx
lua5uDXx27rQBoGXQVJrfzhNovusKd79WAX8EEX4AE1RPplgLIbU2kHYZdMfarp+e47lHdRvS4T8
5xZ6p2YEnwMRkDMByOBYgPTbregEFQ4P4xJyS5KpOk2aE70Wk/c0AWG/m2ojfu1jA5XNSQC6L78p
ljycZEfvxpqj+szC3Uktubi4zW/lmFZob6T65xZ4s6bAjVaBgaPWoTaly5rxMCRD+thWLMathaI7
sdOdkkk+fbPRkgECQBgueJXsgEUEGneARBDXimJXovKagd9g6d2YC/3yveHXrvJwtjOsIuindfwo
o9BJRRv77yeHvFTJpXjpik6BTGSFQ2obNCSNiK8JoiMut1G7jBGJFby/7Xcfa5ze1vVEC4sRGp1j
kVgBQahxCtlQQq8fV0D7PHnzCZ2Ci0PPiNFJ6/gLnMGjw4p1rQkNbvSucU+6nta7YXCgoxA734Vl
M97q7O96wsnZ17i+wn0yh87Zp5mRXr739zJ1pofSrd6UJT30W9LCkUUwEMNHvROJ8VTRvnPnmon1
lDB7ne2KKhLdmjiWhiZiTU+TY8O0phMBWYbJQXucghMvysbvvSDzYwImW4bHZx1H1X0XlMzFF/42
syT38ftHwFSo4fdR1VE4YfU+YQ5czHZgXdqqOmvJ0qmCy/VsR9ZboAW0vcbMHfEGwMSDK1ThtD96
bZMc2WIRnoAZ8Vgu30TVygPNMUvJQvloawTR8jTAWMLyT44YL1WT/7KgEXRtX76EjX7DAmijAdl8
xgHep5e2eikG7lZaYhFzq9prYhf1Pak37gy8HVhLph9kvOGwLf8nh1RVrzQua8Td96gFxrUq7e1g
6s115cb0svon0ucbSSbMRN9YVNz72YCLmQk/4xtZo+xVVNNE1q+WkQBvq90K+U2ZCIlOWI8qrMAW
5PKEzecuyaLKXzEyhkqsh1BFuF5x+uF1/wtQhHcHvxhkdCA1Daaikffrj2IgslcHRW6NZTXQdlFP
MBc5CfdZq08fVHn/VHnb3pPCkc/e8Arp4DBnSfQzzErlpxb19FZse/tUZ54Cv+awYlJ7Fef7PhUP
ZU/pnrPUDhjkI2sC2MBQkyUu/88rC/EZalexdl4dZ3ROK8B4XfVlxFm5Dp2TgROJLGUMiqeGeQwu
EMBjy3FyvbdVyjR9zBIYx5ebGmaqcNdmcXlYiiMIP8R/dZB+Jf7//ZhzpMXjJ46kkHG2L+B9FQzW
KRkUeSjHxn5Yd+NO2Qyj1codMJLsNKRQFPGcxbvW8hLuJRyR7SVrDGmAgUY9frU6ppYiNX1Kk6jC
KQIoJ9+/1EiGoL8027W9XLiUwnhJLI84HOSbciPmrmbxWbROei1AWLEa9eWmL2yxNRYEpiSwdAni
+tdokX1aaZNTg49Fnzr4v6XrPE9t522b5i+9jERSzYwPlcmYEEStj/Q4MMRReGkJ+u3d3EpOWhC8
SIhD9w1rz1r8jB2VP6rQXUqah79bqHh8OKJjBokJrSeOtPYTJ0TsWpx0hgAn0XolqFxHP1E5os0d
FtNhNJ6KwEJJTeuvqp40xvBwOSQ4zU3DlrOuleuqyepZFb3JSPgCRq30uQjS/jZAmXJLhIP1p8qM
6IKpN9x2FaBs6cBKGjThwboyj7oR/lXIxvtsyhmurs0+wxUjSn70sPMcJs++xlUXv+TdlRN99aOz
cs4/jR2/AARxvtcdixfA8p3dEvWIaZPfu6Vn+bxtnX3jtsW50greTrZ4tsCh1B29WE7U/CKVeTV0
ZuUxQe77IXD/EjozEeLsvwWkwofWVu9zbPV7KIxIA4EVvJTUfKrIPswYWXyc0f192WnHEYweAHAm
ocyOSHpmMdzrkAsZteJYtXtQcssBXuuoI1kXlVB32S1kt+WtO9+F5swgkZVscHh1K7rli5pD1bSE
nmWE4lsU9klhkLla3vgZUnh3ceTsXlgjKVaWzLwy1tjnivUsyOfhpTW5pLqZ9caylfyOs/7RynMX
b0h4ZrI2bStU/eNUGc2dy8t2kzaMzsayd7brbr8MuZHZpuv6M0/dc+GO1YPR1GjTBueCteVEwL4/
zZ1+WjczucSnG0vnbUxrmUlNy9JBsn51qsMP2mIUeEdv4AFx3F0cNk+lMZg8y653ltnwaGXmsV5q
rerKfGwHjRCArc6xSRbcna8gS/od7tP8ZQqmGVAEJ6iM659c4CIQjgSTRQXlHuLikwGd9cwbBl/U
3HNGF/SuSF01j//zG2kWyCONasiSdfQQLJLClAV/sYvJPYHrX8irYt8MpczoNYFJKUnq+k7uumeu
lD8VdhtG46xdmkipqqoC3H7LqSIq3LMdg10YDOdRFMkzebgO3kzoLmExlpPWjrb00jIGI9iKgKwa
v9Bp5h5bOuV66pt7D3tR7abVQxcykjXZNDp/rFqxJf35A28liGki274U9d8ZA8IpwxvIvhW63OSi
7VqHknsa01+6qk5zQjSS/TE8SOoBblWhOOYwzSCSACm9CiLscuNeL8fpqNVUvC2stvuoye+/kcTS
8vZ9lFKyBgh2uUCnDdIgnB+cTAvZGNpOtKQVuFiDumKqktChVNevdjoliHCe86gZyZkHBhpFT5Z1
/dIU9K8SOo0vc4N+LocbcuvFn7UqDlmevfeMOO+0Vn6mNrpglbDuF8Yz3sDhVSoAcWW/EEXXhQTJ
+i7vUIX1UtovaaLf4giuf1dIKOD5kJ/+u+Kvj9EujU3k1TXn/VzAW4dI/d+6GRUO+o9ku7fuS0n0
XMvOBk0PiK/h2xhKxIh5W3MMGgkXxtQ+4qiu/4L+ief4hNvliAL9qXuLi7UBzN9OEDBrdxMJtIeB
5qNatG8UQDKcjEj04Rh/aDvrGTPljsgU20FiPg+j91WZ9q4ogf3MZaX5aSgf2qq7mtA9ENb5Kazk
mBHgDEsFr86R+YZx4i9sQ68UBvKQLyVFbiFPwknIypsWJtp0eIr6buPp7MNJ0Dxz0wNIxCiXyHLn
lUwMiKRXeHCauEMJmXYa+Wk8yEOQEjWPKA8CX2q4jBtrwVhppqzAyo1daOA0x06pCZ3qL5fHlGrP
Y9H8PwpOzf8sODV1KQzdYGJpGbZh/GeXbNHUldeNSY3UXG4HNKi7afmQug9pyxm8tqaKiRIfHKPi
g+3889P1a2FHHaXu4U1pMKffkFTPIqwhD2hFRs2C0MkDSSkevz9UHDnLgbvIf/1v3/fSi20KyjRo
Pv+/9H2/9E36Z/r3wu/1G74Lvy3rH66A6kSqRReu7kqKbYY/S+G3Kf9hO8LRPZfmbtpLbCpt/1X4
bf7D0Hk+eClYktKspV1lqYv+Lvx2IS+ZC3ZX/v90fa8vqH8vaaUChN5wix5yS2IHEv/RnQKAjbPS
wsgAc9gfAJFunKlzzhnVtvAcY71jgU+rn61UdNdkXuVsO2UxKFUMDSyMiPs50dUzN+Xq3jRpo3Bf
GZ6tjQIxNW9nV1akNhpjNM86axSTrvTLHC1rn+d9f/a64VJr0e9vfJXRQgDGAZD4aoSeizC7mM4i
Y0OmceNk3fiAO3y6RZyMfSwdUM+UNx6iDizY8ptBW2+yfG52VVn/JQFXLosa5uYOWmwZJ9j1TAbn
nnR3itokb7kYeXRa77UkEOQD9K9iSG//9gp4+H4Y/72o3NSt/0QkW0sttOvpvJstQNv/WZiUkvMj
pS8hlRQK790og80Kz21MfNvCrWDVNJzFtX74imWY3a2DDwJmX50BU43miWezM4xtM8TRQ8VB7mDW
wE5xC0K+Xjv22jTLaTq8rt9IVNJ6qcPlrS9eR/MN+2t3AZ5Y7CovFu9QFx+ga9SPFbiIzThipuTB
ojhA2SZ9WHyae0V7wjHSWu74OM9FuMtAV/MrnachoJklS+OzDfsb9NUbN/6BMS35Fgao8TNnqvwU
ouyJUnLZ2fd2TrKhqN5BaaY3ujUHIpN5sW1NozwtiLej18lha5IbeoOJHO8ZQYg9pBD7FWlsTNPo
Gsls3wvh3LHhuneRhPyIk9nGBkOd0l6H3OGGTfKjS3JBzmP5azsv/hHX7tlEDo8kvFn4GogEJU/u
oaybMt+DZp6wQGFBqAZqKMQEKEaY8Xn9tAxGhMNhfBSR5WwIwdHRWDHRrOWc+N5Cg4UPuZcuDsgs
b6MjEPP0xFS6PCzBvOU/y6TevEtsILdudwl7J+J55Qgg25ZwkFpKmglaez6+oN3AZvyRWE197LMO
2yzjQZIo/fH7Fo3UlGZ7U+niNlj7QU7tBSPiPncMHjR7LI7tLIc7q5HBg15HftVb1o3A6keFSewq
DDZ7Y5bmwexm2e51xzP82IwJlDqOfl6fytkiRuswNfZK4rKYQV4TvT45Napy7HSk0ReYM0yYZ9N1
zIMd0JS4fph1ePa5TT2k4Yx3WNfT08pl9aJQXlEaZV1Zd3neIWO22VZU+CuGDh4TVY7aDTdwwF2l
ho/St+HPUZuui2XyxOHYuXVaJA/4d0jPjigzFpMJhgT1/fqZlqnoNFLDvYkiUv9W0NVbppxqA78q
xdCCUgHTp/edOo9uTSbuQs37mN2yuVt12bF3QI0Q2scHY/wTWD7+EpHZ3pcEdJtKVLcWkkyCznfr
jZbbV+7lPr2sZKth6OPo4bIURvK30htxKe3sfR5y/Sb6/mgGSXWF7PRMJ4r3TKPbSWXNb2bLtOUZ
je1nzSzvJ4Cerpv+xEWJyu/yQ4z2pD5Dx32WZJmULGuqSxGfTQJ8J4pwyOX+ceb2h1zIZhZXDT9h
g7kq5b0q7C5vSUtvqCxxIi8MogMTz+dh4X6bTfVqVMNT0BALZeJyc5cP4SyYJ4EgdBYRuvKwHWCz
S08tVUUn4ZKvaTgwPtiLhjxKW9tTIgz+zmJSiBuJ8o3SuZmaSZUMYhlmjjG4q5KGEA3tSMsnMXOw
zNTVrbFhRhKuMFHxK7zoy1+YNGm6TcLlMsoC4mek/k96YYQvleSBhp5NE22p94jMI0CF0Hugj5CY
RzHCIm8M94GNxnvoSjgfUzXO4Df+9bUwU96R2x6uueWPiIJ73zgA78RiDeOWzOPBW+p9NFXXp4BC
WH/lsGIrQSlP0/36mxkDlkPZLodZEEw822n2OUfjP3/1/bWRYOsM6oa+zmJPK0P7txPxLUsd50OD
lAMWCabX94rstagAGkYQfLVm/5HDghlsdzh4jUnz6qJByDQ3TklMn7dGhfEmGZvqKU1l6Tdc2Q4d
RFOfWg3gtSyXfmi77xG4wJ3mhDqR1+WiN9K6tLUDT6NFiw+g0EByQ4gdY+ovew0Qe6s9daF7NznZ
bvCsV1rPCrw/9atqLzj0QNpV8w9CGY+gq7FDeL6NNlsb3XnKoksrTHD70yGq32qjeDIU3SzER2aH
L7Xc/EFoTJgssB8diWNvYpdaUPP/EHYmy40rWbb9lWc1fjBzOPpBTUgCYC+R6jWBSYoI9H2Pr6+F
sBxUZpllmt3LG80NBUUA7n7O2XttGiQKh8zssxsoiUT2VjpYfQvH9hgf4Wps9v2EOoO4ZcS3LrC6
oyJL2sFfMmm8jgDW9UtJmikFpmd1tNxB0BgjdyjROOQjIE0x4FO47Oa+RpurHkhz9k0wPUjG2LEQ
DWWs8OV8HNkGBPVPE+fQdFv6X3SdYRqXRcHwQnFuTQw430DriiFoNB5YTj2tsfxe8Gz0wUEY+oVz
zj0LdQ939SUayn2lewt84nyqQYzTwxvmiyqpnmDSTyHQftq/+CBpOzIUt9wmivyuDPfBCgwldl3D
kpGG6baPRjDySB/4ENcPYrGURzI/t30PBYQObm+ZbgyKAIV5abmy++gdvr3p3aB3b8avjM7IulEo
ixkHxzntydKP1GqXKqRGkQLM7PmSMYnNUgJ4amxiWEbV8azjPtcm1e0S3SeNZNXe7Naklk6bTho0
jIpYXqZwh2rWvF4h5d3RLyT5weBAXUFWpqjTVzPERpjhtVxQt4npvMpqxwCWDJzeZtChm4znoBfs
G9OJdO/XprSvA+B6ZclYZWB5toMXAh5P5nW2Wa6tz431KGN0NVPkwl9e5LAxYWkizjz0wa8MAf3A
7ULQ0dkpg21W4cgEtqZr+S3WGhdVKmseKJDcw/mwbRUoRqROl1J6qgrDmgBweq03EbYu3gXU9+jY
UYB+RvxtgnsLcxP7ho6wiBmYHEwAmJkL0XGb2weji6+twz1ZLDtN4YtzBggtZzcJ2IARKIRweJB2
4Wbk8YAD2NBButfNISLdPOMb+1oRhklmX5A3kFo1wziqvnOqyU2Uw1Tg73Q6+umatU9RkE4g2rRK
9wOiTsfwT5e1n7EdHOY2osfe7NjP3WAHoG0vLOUH3+TOZh5jywbMcnMUVeUrhuLGfFeRhAWiKI9x
aLwmIbkMfJX4uVkIQg1616juasiJhzsns9ZVL7z1JLf3jnEdm4nQ6AIACv4+Zfb7VNk6w0AzBRtV
qDwN1a8azVE0NF5dEwIO56hpY3+9n+N2vhRd99oKWp/xArowOfLOd3W25Yzrhl1+jDF5Ij6lJ9T6
A63D9dedhnGKXTLjkYfc7LZ9KS4RVu0EwqLBA91XYEdgzGjmDCWT2c7UHdf/tsI+k6/GxVsLlUte
2AdNjy5BMx0DI6KPgDVNr7cNl3K9xq1xFQhCcQC6mT0fyWteL3IQZ+SzVGyA7VaStK1l3T41tYca
t+n65kapw1GYSLwi16LKX9e1kLDla0lh0b5HeN01Tqq2jWjBym8pnsBeio8ZzZcEkVZyHebraHEu
Vd0ZgeWs/qzrWXZid7vpo+k2iwPIMgeunrCK9UTeKBslNZ45tG07HYnynALcgBZjLt6kVd4o6YAS
GFSmzrtmIOKELoCBoZ3eG0YD9ZJe1qvQKcZNDfmKJki0GoWDOl8cJyZSsngfMLas/xojf6zUH5UI
U8hUKT9stLSXpo82DK5E927bzHwJwFDkqtjbOLK7uH9gkSCCDPt11PEw8+CE7XGyNQ/Xmyet4QE3
/CEsvphw8fmb9wnr167Qgiu+OjQedPQS5blMfdQtqO/OhTb6JbsenJlDhpyhmcNjZfBJ9fMlmcZ7
Zdm7cCIIvZQuHHe2cn15pXl5SAkz0uS4l4u2DwvjwxjMSy67rYR+0kL2yBkEc6zBT16ItyRVQiwT
8ScOI0ITBFIHIrDGeX5xtJc2TW/oP06Zk1Hq8mGOaC0taBjQv/Fla/Jqxwg+O2IISvw9TVDsprQ/
x+H00XH/mqJ6L3CTxjoZURXJ5q391PbxeYTHWYSfWnsLQuetQxBq29EDU7VLU5unTC2PkVnT+Wb+
IfuYpSD8yJXiBToHto0Wxnoz+IZS8af1L0S/72SqX9IesImZCh30BfM0/VmRESvisMcqtWcKNBug
lcwZl9ZiWwgcM7eYdR+N0woysqydpC3aW/JGsumujkS+4YT0m7P+OcjGX+glP40+docZ2IbBsa6V
PIWYYWgXa4JPWVNMPv709lvWjGOF+W2uzkHEvj9URmdF17xq7vw2X256rCFLwsVY1DoSf+ICCNBM
0fWn6B6RfpjfKPaeWhK89OoWxsqz3rePQaPe+3EfQ1AN7egFtwqy6dTDdoESVwzvZsOAc6or5LBb
NV8RCNZyDufid1XIz3J5nxf1VVSdjqu6+ez68NxE4gu5lm/q4yuQzZruX3lRUuu5W1n+UeKlMQyq
fvTXoA3VEPu51L5KK/zSuHzFVPpaOEG/a/2lUI4Jnj5uKhh82gn1wbvgJtwg9eJxvEaQSabY+TDN
BNukUhzjX3UZnZrK8Ipqog5DHk2ZXWqvacHzrjt3OSZXBQeftO/anF0gpe+sKPk1kDaIvOWPSAt4
bGyuZfJoYDOaxgqqRXMsOZ61jnFOnJ5DCu5e8WyI9pao83fBtKYOnbvB+sdo/CDJ7eDpjBfxwhl3
p2MHd9TulxZTSiHbcCqgwEpn91vtinrgDf2M0XF4QBc/qVzr0viAPBOSMSST6S1Oqnd0AXfumdeu
rD5UhfM4yrO6zH4tU3XVFUxUfbeyRb+0gh1+KKim9XR6oIzYx9WWiMGTDD7V2fzsHdwFS/lrJBGC
ntFyTdUZvaY9M0GIsZBEVzDEcaU/2AuGhalWfnWcHzb6r07LJA5PRuizjXwqg9jX9CiSO7wVY+kw
pW39DE03OQwYy6JzF7CYqeGlJw2Lg+OkHtN5krSOiocYpbreg3GOHWUfEwmoEGkRptp3bGXHeKnA
TDXcrIPlhV2LL7xPT5lUjovU0Vb25UOVk0ZZU4D5FQEyaNV3XUfsUmVNq81VZfLfIe/lSLARWK5b
fV9FMY+/QxQA+UssMXFuEGnJ+GER03cuTG8Fs+BrdrvU/pg1ZJwwYdAdHVPV+nKU9hGt086AoVdz
3IIRf2hV1xGDtxAoV7LqD+rsqnB2E2yRztC9hLp6Hqb6zQyHm1L4c6Y9qnnH3vtpgfvpAkZS4pIz
Y9ibOT76vpTo75tLPCE9hpi76wk7WulI+15xyPSYKvg1LJ2LqFHQi2xCpoQs24qL7aTzS1ZN/oOW
0Jtg7fTMsH5iZ0cJ34KpHSfzBxhWtCHVM8eURG6ClGStaX4xAT/IK0FpT3JtSAL8Zg7/ujIGf0m1
i6ysW1P45Zw8Ls10m9b8V2bIn1PxpA+G79jqA668vQZOA24oVo6lB5m6nMqoBHRp3DqruGEjbvwC
l6c1qC+D2n7b4C+coEDoQJRcA+I+tWN2mbucq2MIEmwxaMdcsNeSccPFqvXAVZXkTwuRchOkxWeA
qEKj2tdr2HcZjR/Wig5lUqJYN5nXe+7EEx7Pex8PD2pOo7NtTlEovbCPPRrvnAjEIZcx3qvXoTd2
Cx5XZ7R8lJ5vNeYminAIUeOmlC/EKB070KGYnGB8fStsQmJGgArEa6sbwcWh4oH748EUkRtJPC1j
loOuvZAs7bZjdFiqbziFcNDAq0LwhL+Fo2zwZw70KlGLrTk9ZeiHJ8nyQ/f0Hb0PM2zKKtGeVBxr
vlXJaU8YDsc6hG/9EridE8F2I++gGPWHgWbMZljUD4rYJ3uV/HcOl7AuaAisKQ6zdR+I0FCJwExB
pAMaRV4LzG9Cz3xO4Rtu68h4sadVO4/OeMgJ7yB1W1SSreZOZ41tFk+yEmIdzL3aNvHvlg80d70k
BnFLFIg1ZP5EDI0W/NHZ97GW2/jylHo58uh2zNmLK6ZRd5pGzynGfSWQcszmDUe6V1aNm3AAhH7+
p6gCr0kJECKOtfmC90LsjfDwUx3rsv1NuporwEGa8KycPGQfM49FYxEbnmCbSdD/w9vAUaicE7v0
9T49TDrULJk8W9HoEfC3deRFmRoSzbQzGqMfxSwhbqpubuarmXpr5kRnxHH4QMjYRoCSrSARBdnq
EMH1GmSv1a2Nv8cq202/LWwFUcJSYWjAhKt9Z4HdY6H50MMW2BkkEyhAg1gusx6gpEKmKhGQIZpF
TcS+6PiJY97JXTwWpkR2ZNDqG63w20S7uel6zS3b7k+jBndIrOZGs9+KIeXn1cEIsFka6qOSTiza
ZeWX6BXgBjXYgA0/bW0fEv1+Eo7v1PYfZNLmuhuRnWxVPjFYr2mC+Y7ATAFSN0Eyjs/3Qe8qN9Xu
OOl9Gc+/Y9W4astwahYizmTp6ZHYJarxmJjKKcikN+CdMCwAH3N5piP5aNsdBRIPnIjOC367WmLi
Lcr3bvhBhMEIOfCI/sZoGm6HHpt1a2+bJP0eWrlr9NwdlhraIloJPTxmVXZp1cY1YYNmBau2CnA4
L+WbwtheTzlAO2S5ZvawV5fyG1On2w32btKB6QeZFyTj7qvt5nNk4qpJkA3tMvohmdEN5JCpmH2D
ZavnwUcQTF7TOqcktpXN2FcP2qBvMx4ZTOK9zH4mm7XTxH4l1VcDWz7ecz9kLZuNXy1ggCicHwhl
Oi1QIUt9Yu03/3AV+ZCxn2CJOUAp/B6NL2v6qESwayz9l610p5YJYD0gUTHw9ejz+zASqeJENEUB
l0iCnaEQ4S5RGATSMoMHNJN4oFjdW9niiOkpkyeHhgVQQAeoqrKCXxbTS7X8WdEtLCStNzWAcWKN
cCz2FXXYd2r/5EQxREvNYMYOFZThqqMY3hhqjyNf1aK5zJMKZpiud04lA5cIEFktH3v0EGX2HJhf
hTzyD+Ecu3WsGuJq344Q+lYSS6lNuIKcozbuC5KMyjwi4BStSUp6FYNohHFo5dX2mBjLzRTdromc
fawgkuiCU5eN4EgDXK4qI3asEq1W/AmEA+RyHk764sC1XV6XiYzaiFYjW/QRElEFQQebj3Psh/Uo
PRFsmVHYkibLUWSLnAMp0jkl4k/hjBusbk2ap6O52k+bp65rt7FtHG2eobJUWYIIgxJkH6AdVoNm
E1oq+pngKIBO6GhANlWRetA1dlC0t2TCeyB+3CrB25i2aGOIo5Glc41XhUvjzeACnJUOw9HmMaUb
YKntVV3lGGPB2gvUVn5PteWmTiivxfScr8c2YB5fdT/tQADcFzs60cZ+HpffNaWynkQ4/rTtHAQu
DVeKfIyNNd3djBRpBnF7qWNYMXCktH4vzzMKVGE6zyHAX87yX2gIz0akXBmO4LT81jHjSEx/pgK3
frkDePKcqrqKOXGT9Hc/jvBLQ1gZ1OOowaeKQpdujz7YL0aProxI+JwRN6RKT92WKyJiqcTvpNXO
8UC8uYVyMVD4VuF0NgthoIPtWoPypQM93JDGvCMc4dwMzie+fHvKDmqnItRVrgrULfQByWbQ6bIL
p76APSJa6DA2/BX1Km23n1LagTGTItfRsE3nOates40EMiQRIrDlGzJsAmlK37RPujhEZYgzUXrI
iiMwJ3ZFNJ66MbGXTVihKSy2IQuQBmDNdAxgFIjNeijGdjZ5GfECCo+WChqKTtO2CMGWmz00bhjn
LS6IkURoySEVcExrVBcJL9uC0cRu6Cpi2dnVEwxZqJDdbpL9zurvAhVgfIZK/eOgamvxp8PsgBjf
ni1YfzNuvhxzNVrg5ZLj5LR+0vIXae9gTMiVvFHAb5ecBq9YkzEOtn3AmkJIHZKlZ5G8iPRr4Fu3
fgXSeVycCIeS4ByPfA0unqPGCKJy3z5gCD+yFC+io9VogYxgJgVMXFhfIzaSRLNAcw9cBvQlM9GY
EeQaFGuFX4VPSaS645S4FIFmfGqD13yF+BfWhcBRT6rkNlcLM9p9fmZfzNE2BGN/tMejEtU7qqRN
Bx5TK1I3st4ZV54kEjStC10TZ5fs5GNYfHbKm14fMBYlOj4LtJFW93vM43FjFN1ena2rsA6OqjJ/
+xPDqNvoiMVtFwL6RFqIZWgHXZg0tD6xB+1w3V3p5qKuPMque8/yCX8WfXtBhEtsoAZt5NG29gjn
DyaryJqMFylvja6dqcU4AcA8xyr7Deh01XXReusbSHw0q4irEJpxTReAIDh9MOz5CaCieFG3KTG3
Y9GCDUkf0ky54TI72HD4rJzuH2KoChO77O5JTpGXcvlndd6OtOxmNCsFsABsF1vZDpRZ9try030z
nIlYD2f62TSXyu4IZ28I6NSN+Krwli8q24IAmocOjUgnZK+aCxEAOeqq/dVaZ88guiNKhISwaH1p
6HtLo7+ZyQC5eKkc8nmxpDScGTiYNiFq2G62HvJ+6u6Qio59Fe/7fEEzlNLO/CtcnJo0OhGUhJYf
brhDgM0lZbBygD2BJWGVXuJvSd0ypaJtdeX6N5bbYlLCWASOl6IVh3oag9/tqJ1pdb45SoisK071
q9Aj1Ves9g9jS3xEKknEaKzn09+fNppoN0RZVpz6+N2/L+SXfca98WY2anNLRiN/tJTXcKi/meIZ
p2KSuxqpx8Pfl3iMrK0GbWH318/TgxF1slB9Q4le7Qwq/Ic+PfN823TT0PM6utT9f4SnhnAtkzYQ
d7WO6ftVyNztYRb3qjHvBcHz+zjGtYgOcv5sF0QUy8K9YcDmAg6xhJcM2svOKG3d0ysTUEDVZFcE
UQZZbSm4vCD8sIYXgoJRrVvVsDGocYECdixTKoP1CbroMiGEJl+q2ipwmL+d9JduKCP9xCmjsWib
EA0hwP39UUFb1w9lzmnKYhawGdcZt1IBs5L5c9U5Ju4A1FfdOIxuLWz5gjipl73xbIc9PayGdI54
wd4jpvhdCafdf5JZ/Nf/Q3I2h2WxCnMsuYoscKUgmzIIQLUNye//fN0Bp7T//V/q/68LK7KyAauc
EvS4CbSYPddwslcrIedHx/a06drpT1gF4pumENmc6VmrzPC8+FZT+mVgMGCU2WM+LByKUiIVkw5M
90wa0bNKIf+fRF7W/3m7RLKaBmu/VJlXa0h+/vfbTVEYa6HAF19jGCYGB1r/WC1XBU4IlKzQFcpc
PBpjHFzTfh1tm031kGJP8bM1PNxcOqr1GWjgKplI0uVWzFkIOFKvfzXlwP9gZ8EJccJuhMYQANZk
cSQ9+eHvy5J0v3P15d9fAHV9x/98AQialsK0hOWgcpL6P39HYKvsuMyItaZqh2yBHOChaXmbZalc
J5VpglYqnP+tkl6rWcVHxbDwtpnjC14dehGWady5sNtSn/+a4xz/P7y/f5XV6RBhpGFZhnQcHV3d
v3ziA5i8QZGN2KZcbHq/8KMLjU9bS0a0TOlC/yNW6ZtbmITP0fC8wHPwwS0E178v4RC4//4dSbRb
//yJ8VEJTce0phm2oRrrPfK/blnStezeWfujRquObq8CSO6LclXgD8sZWj6Dvf45IaqSOu9Ymgoi
yEiQZxNm+MmTEcOFfmy07Bqa6XQxGO42PU0Mw6nFq1Fj3W+S0br/+/dsIkT8l3dtrBWJxvWVmmXZ
mrD/+V2XddFy7GcgN0ZG/kaDGpALmexKiD5UrxlR44sgOjcCAg4sTN9LwBmHtuoPaJt2MhMQdyYN
7gG4BTJGhWerAeOQtjk6dL+igKiBTskfjTpVdyiD461NRENiECeSN8U+RFuS1Gxu7QqCTJGNL7r6
U0bOAG23fGsxKmAVVc0dnZwWxkwracdlVVAdFxPe66IFT6zEW7RoxGRjbYDx2l7qqe83Hept+NMF
sPSYkELqJLKpHBKyjOFjCHtuExWmtmn3Gwgrv+Iq/MQB1rmp2TCtaslxWjgSM9tjf3V0uktauDWz
DF8sFkoV+4TbjNp7k4/TVi/6Hsmx4ncaBuSKfASrsY2D5PwEiDTxnAS5ZtPP5DLWMJSN3y26+jSG
eqj1i+IaCVtrN5C0MiBqqgr9d6A6T7EC3I7+893Sqk/FhmFu14WnW+JJB1i7t+wR4YftJcP0W6oA
hhpFxwUESd6DFkp//jyLbtNI8TAXK3yD4hTv8cc4VJS2xuss1dCfbNCbupnsFBsgYroM71ao0cha
gtdMuZdLYb7hYThjd3I2dovIrRH1Vh1ThzqMxkRAjOmRGnRXl7QmygHGoFlQtiLypzE9QDSmV/Ay
gfxq+/4QpvMJxtJFSh1h/NEp+ktuwOAy1fkDiAFBjdQfGLuw7lvSm0B5pWycNJaKGThk9TQ02W8V
Kh0ACmxdIzlfK02Uvn7jBnmgUeICPYqS6CWk3uoGxr+ops+MMdRzOdbPeY0IpANHRvCyyHCNL+Qc
ED8+oGegRxFt+e1FUvPlKQQLkhtJDTPlp27QYwxDFZ4kZWFAvTqO4SfbN2pkp3/hbaabnEcWx2Ir
0OOtIdXtk10ADjVJTtlMChjGMj1pdXbOiMh16wowNJ4N+D0JZUlKWBT8nZLq1iEbJo32s0L6d+bs
G6S8h7SUrxxm/lQ2oBRmTIRza7F46uLJs5P8uZkiCMedO5Rp+DEgmlD9xOamIELWOuoopqNVJsFG
6/WCaYJptS8zJRZSm5lGrzyVJLjWvQl2x5x3BSCYuH7E4Bhs+sbMXs1xh1+2/woT5xGvyi40kJtB
mvmyqnfZTAcNZ0uoZQerjV7IG0u2qmXRciWIpLHNx6YNk0MrGEEmVpJfG7rMLnZmonv1R4Sl6o30
HvtukBDIYC5d9rdiKmzqW16w2dhXnbFB0MbXLCHdEIoewHIs0Vt8sdbJjslLqDut2hdDZD9VRsIw
rNbPnNbt7agrXwx5semqUbXrmnTf4aUd1InxeNRh1QyVb0SOz1h6bmD6z72eNVeSFM5o18U1skDs
wS8BrzGJx6WIP2QRdb5Iet9UjR/dNtU9Equ3RnDkRffkBUGJhxpdoRIa9zzU8m2MCW+xQ+MEZ3Rn
Fe3vtrJI/zbnP31KEgMHO7mthf5VaeZHq9G8dUKSvVTOVEZfk/JXLBelrY1HMmNvCh4SvyppZDKJ
sRNOgYg4e09ZNGiNnYOvgGepJT1z79jLTAhe44vJqgm0b70mGkJy6+C3qwAXvMHGRQQ8GwCFTri1
A7TdUbyuN8Q5z1MAgSCLyl4drw2yzZ1gtNKLlHSkVrawkqLokfTDx2ql9anTjJ4ohaSpTHQfCY86
WIhet4qSV24YR8+BgwO6S1h/yckrMGY5hGjUFQfKVys0Eg788NemySI5yCDuxwk3YdaUYC5lxf3f
nkvLSCEvIRUS6vxUFyexaAfEos7Z4NF51FrEfGldnybZDShjdBIRMuVT5qF1ygbzSQGw+KA8geIE
Zzcw468tWeMfE4mfiGaBolckdPIp3iuBaiiFz9etXiErvyoaXJ8+l5IlfnihieSG0wvAVjYzA6gn
VY39WCTttlLK9IlYuScHEvSJlIL6MhNh2iXIfES3OOdWvYWaZCWJrD9VYWWIqSbjQHOM/gY4EGwm
E4FQ4CVruHmk3ww7OCXdiUraw9qb7gMhrm1WR9eASwCXjAZELP0i7q+TPdrbUKPTUwzMgKwM/GgQ
epZjtpckpWR3uuhZOLj+YwULTp2cKmEvjyuAIzJRaBkKjcd6Su94frYi4qhU2oGD+CK/Ro393Wkw
8kaw1wfJE4Um6BpXFUz9CET3IKfnEsmjR2c12utza2611bLiKNbOnsLpkCk68WZK8NzmaXEXCIKS
qiPEl77BVluwLxlKY1y0JERlVHTXqemjg1E4Xts4hMhk7cyBF+XHRGO3K/rjZBY6O0toERk8KB6i
JvUYo7bGSFXD9xpld0waY0f0euAH9YilvozOf18iB104kotrrrLkYAFhFl6k4zVSgvhAy+Nj6ULj
ge2394OyRIneo5rE3fUezNV3MKS07jvkCMGQIKtdOIMpidipgVa4akvAdAYF4QpVfsBMxEVsyZ04
/ePlwSa3L6mGQyaRWTCmYZqdt8i/TOpBolS3Vjxcq0rtQC+ZuesQqsToYHagOxTEcQ/ivVlV5FjC
VKJUkOqT4r0DFCaPVU4sI4EJtEiSqj/1C3u8bhonQo+DC5Fy/tgnNlCxLt8NWXGi0c141g7DkWix
RUd7YWAKtRZjHwf5UxonH23edn4XvywVUiCzyF4SOZQuEjk0XWoXbTvY9Z5WiteqNYm/oEo9Ysti
PuRMAa4gRz0O09K8dJV+tzq053icDIBrunqKpfOT9EZ/pum8owBlZ9a0Yxeu1apmRt6QheUDmvUL
/fx+E5cBB0kLNJnIW9rcTsQWNjYaA8VqujoGohk7tNhi6/ZUoValK9OkF6lWd1kwIAR2eTRklj06
hNhBzgpeUXcC2A4y4xBpDNaILQEOznxEz6OWZPrdyLB0RxzooYy0xTemvjqMOvIzOWVQkyogPcSw
jt6oU43rMcIsENY0ShYjp9/CvC408oG5zqM1IftQ12zvNiH11Fba5pZTnY3RHGzKVi0OqcxO0sqM
hzGludNrYEWz5DzoNPXVurnzLF5VEdpHBv1fvXO10rI4drYuaWyaP10mAg8ozT5GqOqG2YJsqqkw
Q4u0uRCsMAD1x25RdfsCrwBGhQcw3QUcHuVCumDvEqJ0LCJE/kZqMZVzanU7EG6yKDIgiSJ7bg2h
n2LCIVCUiN6tZ0LnlRK+pWmWOsHSqABMmriXGqacCQVOzc5wcnKoPiRfaSptmirnnKbXUXjl9KeQ
Z2tgVs3HPTLyaDCXYyX7nkYg9P66uwINbe6z5MTEwfF9tph7jOKnn1GBheTOKJopOJSwZnI6IAUo
uS4Ne4XTI6qGnNhsasvQ2V4OGiGZxzGnamL8Bf6U5mS4U3ImjXEoy+PUdv94+ftT7LrQ6ebmLSOr
8Pz3BZtCtxk583pzq5GHHJu09O35zRS9erOQPO6WzlJ2A1kXS8piveggz5LRGyZrPMVzeCNuECRS
2IqjmU87RV/aYztDim3LYOS+UtKrJdT0OmR1dl3ilsx21QC+t5rEseKnV7G+/P0RbZv0ms82qdJa
lLi9oKuTLUoDxFR3nnoF4RCI2WzpkG2aNjgD5j9eggk4Hx1500jq7MecNivbEmhkaCUOT78e5qcu
72AUOAT0BdA38nlEwpUn4G4XDYxdSocprrHDperDEipvZFrAwlSAX4lahcJfFJelJpcjm5HtzZrz
I63lKU+B6+jmGlV5bhegAXXyEE/IA5T0AbU2gFD0EBjv9Dcz709KNL3gSv8TliYN6+KO6zPA9qn8
MeocGfpS+rGlsQdyzk4R9arZdHcIrUwVdNeiPoKhyqEHC8vN0ILFepf7ZK0fMMIRvIBzH1wzm2qq
zYVHrNm3s5SnJEmrrZxGni+meOCjdWWVKdgGDiUytGqkPbtyZC4YoBQluRTJkNbQtXaYFIXQM1jX
WgL7lvDZWHo3dtK3eon0HYdruZkCfJLA/kcTvOYQZk9xqf8AGhv9rlooLpV+g2IMz8cKT9MdHPSC
UFxcKNa4QlqhxAYU39uJdxtd08Godx2xKnH6VM8wGm2zGDx6pKiMVFTa65PTGqTE0JtBZhG4BgUh
iBb45n2MDnhKdbIsBGPiIKCNW8PjQHy3DefR0/GWbcxuTRH4SrqMCIixQnhNBq6R5d81EipXE4HP
8UA54QBmsaA5zLP02RO8vuXY3MEmvnVDg1JBQz41MKaqEmQHkuau2iMJs8lgt6c63FmaKxNGfyJg
0g73UxLuSGYREsOOiQ5Zp2xLJNaHCw+nnX1oNUnPLYowcF+IRoLycbA1ZyfIVuVsNH/m9Fb2oAS9
sNWf4nE+kfRkloAX0xr5YSaQFPXt8F3E7XKo29SPx+kPEcOPYx+Wvhh/qPTuY0qD08rbl7A1H/4u
S+lkkTbJYVgD/+Xp0K5veJAeM8tJXW7Zq8OOGQVt4ba1WnqC28BnJ+CLiXMZJRA6+ko5ZA5gedU+
Y/n5tTSNcirxlnJ8zS42mIupD2tsAGT4yXI8cw4+Tj0Zg1rcASer4PFVormGlUQZYrffqcMImPOK
56yxaojGrx246J029gWH0P4dySjLsSjIipJWu6+c13Hd1nI2xp0uyUSJeFAao2pO+RBfyib+rPRR
uJk+IG6bCZzgF/FtIQusnwnfSPfCXGH3PUkIfKtgukAny/BLIgZ3CzJ9Mey07wWd9D1M2c43FcQY
AAcJZ3G6W5/k5amMDWNrYiWAniZdh+k7N00/7cWamqjP45NSBZDpeS5sNq/AYKHYREWQ+5WBWQMM
x8aOQpwRMvwgFqB0i6VH5EAYEdWgvWGrnvYTSRSQS5FlWwnEl1E9dEb1PscIXOeiBp+7oRJhjDRG
+zz/FTRm8Vzoylba3YM15LgASIXYZvX0O4/Tl6KOapfBeB4GJKuVIXrt4GwO0joVTkSmxrIYnpm+
j5U9MqrwRRqrL8HibO3SfkmnOT4NTTDiZ6h+jzaiQPYZ7s/mHPWUGbT0XjBYnERTt25pZdiQMeTj
MKBdUKrlK1lFyTS8pE1PEjYmdeT7NJLyulG3yoyiWYdEKgjY8mIH5EXevs4CH7xDj7WMG0zgkBZ3
TTnm+0wtnvN0+aH3X2+MXNdvGN6Y4myTyPllsa/TG1HcMUq+s2IM99gCdqHWLHt76W7FMMPxTWpn
MxtmhJZq3tadVe0CPHCYFZGgwZmgyOaxQhlB2RZhkpkLtXAjs780/0PUeSw3jmRR9IsQgYTHlgQ9
Kcq7DUIlleBNAgn79XPAmojeMFrdUzWSSGQ+c++5LmlAoHu9nQ8EdOWWTnUvEcXd/kGTUF+K2NgV
c4wOb46gfzsAkZze3OuG8+VxFp9DVXxXnGN2MuoHGOqA5mvaorhVLAitIUjT6MRlhWkhl08uKM0s
qqvzMNl31Yi+DN1LsbN0KwPo/lo0zb3BhwHMfverSX59MOYhBMORKBZ9MoE0DEbi7sF3aDHyUWU7
beATylLnUT6T9SO2kQkNhLiru0xGGqoHE8gkV4efgLSQQvvxsuyA5udYFM5XVaD2bqzki5/TPzYW
qgxak41hsJwjwPJ9wATUaABMsly9NuwsXYuVGWIc3yjunAnPldSKC9KbbQtSSHtJRVnzXckPsdTT
KQs+qoVlM8kMMYuM7m5CsWm3uToOAKRFZf366MJOJbtJTTACqAmHZV5KDprdsg+ivX+izQvXcgBT
QbYJS3GWlUW4oQTa1yUyfgNDMjtcshPa4rMmt/A+SeZvsxtpOdOfXEgs70BF7YlYo6KvxYpWptgW
YC0BvtvnKuyuYVZUlzqPAlzM48qvJ5a8UXM0fMRRRuE+Wql7qfmY7MDj7V2TIYNjq8eRp4vqmBji
BExCwOiGrZlD5p0B4H3bty0AX54XHjcYFjPhVGjUG3DakhAZi4mfV0x/UJTRxDl+uJsZ3DK2iLeJ
Hd9HXraF6RYHSLqZBdmkDdQIS9OkVydNEZmHh3XjGMxWrI7CP4y9ZwyJ/N9zZtlwa4Cvx8Whwy5U
u+ZFI6PhGcadTKP6WCyf/YT79VX4IeQ3BTzGcJuXIYqecVs1tXfnSq3nHJ4xu3YAGnETAgY66Dpo
P7qH147obPyYGHuHEUGDxL1hwQ8NEywsLuFjzKszMkGzU+low6G+NSbjHj/DS1gvSvcpy9Y1YabI
+gG1Mgn90k02/7P5DVTcP2f8WgSiNXRYxInVdhsd+HUYXPYg3uf24qE12OCUBjY+kZPSLyeVmPp9
VYFg5PvL6YN0FOV2BIrMaYAqnrNGL3ZFpRVbcmOI8auB82SoYmV3mNzuWZnagw6GoMQOoQafxj33
skPFIEhzgrwfDn7s9pdiIk0F2vzOZIK0ISKROhhdSh6l3Upm6avZgaLUWpC4zEb+ENw7khyRfcbO
eO9bVbjxyaK1Jx4yQ3osyKx5R9wDEtKWkO2wtlD3GK9JLrxd+hvDOSdm3T2gqDrNXHt7GOX07gK7
UjQ/mVogOne3BEQzc51hoibvja89RDN2CZE/5D2EsZYNilUwj+rdT2UOkjjnhUViA9UnqUwbPJqe
Br3KaIyobs2HsGf6FGGHrtsR7wECSLdFPjM4UPUgjVDcjJ2gyBGIOkihv+cIC9pQvloGXTHX6h+o
GAQ76sfRl+1RadGG6r+5L8wn/PBM0FREpI3wsdw5xjaP4ROhQ2jSUG6TxLyYHLEsvO27Rjk/hSPz
DQuJuzDt6eIRoKxVlZPK0kLLx7B7AIFmrUQRXwmkKw4saYgaT1MDBpoLbo0hBD6bESI2+iWFdBgA
VlDnZA7bqrkXAH039NT4UhnAlVZ1HTXv75zW5RHr+IeoHwpr2YucR5v8N9Vmn6CDDx2D5EQk9tXz
+WHKfHi0Z1Ryc8wZ5WL9W5s6IbtmRcUZX9pEvI/LVPTsls0jHs3T0CrCUxgN3iG0pmuMV7VE5op3
otrIvnVWmp8gts7rF1JeSBwBZLrDKv2sEwHLpcvHVQuvKRbBgFQwc2c08w90cvGoJxiSJvQfLQ5B
Bm/IfFUpqCcIwhYhb3Hm1eTBlH60MxMJ/nhwVujzmSykSg8M4B0obdynOeaalIdBvM5adWg19lYg
ANLAGaGMWy48HUR5FVuf8MNvuBmxogZofgdVbMu85iq1jLehjr87lz7e6+AgO4TUBJ01vBK7FR8b
NX4qPv4seQkc+YaD0q1iLpy1Uz2lCaJs20/AjkvwyL7+65ngjnt1Njt+FdLnxKY+Sg9N6Hf34Hw7
HjmT6mrKEAFEo781Qni4WFgJqcsS8DGjfjXU1jTM4hQRz4npk71AxFFVZlUNlslF1TZa5yJ32jXr
q5ckItC1eK1CdPcgt968tn5xcdRD3o01ZPBD5B/17hq3SRyw26t2TbZWkKw/GopFdJr501CaF2zB
SPBjnMlSiCWDGd1jmZ4Fan3mdvjoUVGc6jBEXGMhmjKwSmwtu8ZryF5/YLSF4oJBi56ONGAtAeKk
pcCGGbA4UvEtCbh+eEyhuGcFwKGshmzYvJkJAmVUPMkmLW02r960tbncGcQwKx37e0OKrRgbJHfl
xiq+UU/uky7ioeyJpY+znTSZqpnQzVKldMTpfDBIAAX5GW3JsDngCJ65v1CPk9a09W2aqhnZ9BgS
lOETiep7zGPJgNIn98Phw3yq6InY1DtEoek9esb5Jj8e1sKJH/y2Jk5tHiF90w7FNTZpG6jOOE3T
Lp8ZwDPYixzd3rVHRu7WCqHHsJkZT2WecfQtVd4T/HaKQOikJee7JpuNUGpdhCDBsALX+6x1S6pn
3dsIp8CAW5BOm+uP+tyVa6yB1TGVpKl2jncwPJxa9WTXx5abBruywHyUS6ZoUu26DMBM2cVMphHL
Tmaypwsp1hoMrqDW4zcjMjeuNZy6vD+Mhv0s6/p1tqFHSZE5QZsx36mvOrvMde6LRYZEjKGV3VWW
TwZSbMJgFkh8VY5VN/S6wEGrFqVhd857NaIKg76Nmt+1cWzFEhmsCSR9Yh8VbQwHbKmv6+7WGrPX
XGeQUDkZjvjorWr8b0IWVwrsbYA/0FxNYU+dS34Y9DoWlnnDLJ9Np1/0l0YnT3WsYeyEYOrIaH6F
vlybGkODwSb4lKBe3eZz3M2w8BN+gakvVyFg5A2/yV+nNYpd2xnjVqZMR5qyPbOhqO/dRU/d8KTV
NZJgFDsMj2M3EGVDGJv3wIzoTkSMLRrmTD6l7tinFyd00q2uVQQjDoQBDaCS0Vhys0uQGCg15JYC
2Nq4kzmvdWt0dpTrPp7v6cNGJZA59nDph+a5IsaDxW/O2HCO3kWpfVS6nR6HSJobBe26e5ZdjqUk
+iBIiWHZZZoqCpOMeaM9Tseo8J476cYoOYTg5mKyMU6u+RzRtzGLcd4MA/Ke2TcGviI8I1ZGiqoL
mXmbsjRk4Fq+sT+5OiN2K2O+Tgwxjngzh1XhZuClDe0lLvBSpExIB91qD20+7FzV23c+RhnySog9
GWj8KGrZ9lWGAzgy3Q9Kk+s5JueLKea+zp1nM2VhW4p0rXiSglFjj9oXTop3B+MxAdqgi2sv3YjI
+bVt1tcSQlQIyHBXVq68JzXBYVHfvrLuC/ckTITXoazdNZZe+TFG+y51d2YeincEcNNO2gc70+Te
b4eQhd70d1RNcuwuwp7phPolHbuy4K8q4myaj7ZqjB2oCRvVa/Jeu+2BQJqhNz98X2LRR+3L51JD
L8nzGdLek83DzjJnKJYQKVh7jFW8UF+ToXGtEF1byBahQiI+QDAESvWgDTTyELwwHfpnX/FfvAzj
ppbGr1PurshOoA19pqIKPHKeOfgYPVYpl2yXRe9xWo3XlBwFSgJj7Y4y3cHpISkv3aDuA7w9PWk2
ddWsrpOwu2Mf0c449oFxwUdrpK8jojoR99nGo6FZFZP17qCJk6oisrqPyWzWczbfmCndHugByjnU
cDyZc8tQjxDcZyrdDXxjl2KweYhS/YEKMQwU++3NkJXf7uT2GEtuC1R++XxbQURDXh0tL2XHPqSA
U2v9lwiL/OSXYNPsnl3naDZrkaPpXonMtU5Goh9az5QfWkIOtJi7s2s/mMjHV84QYiPiE0Qmzz5R
VMk4mHKYwpz5LDYILWmIK4X8A5l9cICw+Y+2SMk31qgWbBfAYm3YSQB74ZCOjGjYemwrNLPs1R5C
y/5oLfVU5Y2z6xRvpTv8bQCDEXUFLMUwuntSblc5M6iAvNu7KmUp6qsSd+TCwOZI3mhLlzKynK3R
Zq/NgjCwOYQY4YOoZT+LAnO0CLKS7HnWQsFyUHn3nFXWsKNEBOVDezWaSNKdK74dkn8C28U+iSud
2iMn8/g6tpl7LOR7O9Y9yo+x569uT5x1MdP3pMMu9utlvK+xSstjNYVPxhh/0SO8GLZhU5aL4+Bp
rNV83o94w6ZF3069/zfWnN1UlROjt5pRnUUENVDYkr3ZVll5kM94I/O43MID2qms/5klAIs8Zvpj
eOPPGGH+QxRlJLikDIIz1zU/XmNC2fcHgjyq6DobPJvVEmSCzpHMFdZas4cBu6SKgTCBgDf8Lebs
y+AsAWnibuexiZfsODovY77TFdyVbpheGc5thJ/vmc77geR3mmNudfSYnW2Vp0yDHTphzmu/1/4g
/taQGDZgr8sk3gh9ODisPViebEQnaEay+MMPJ9ylJzioW+U2O01ogDMYEcAfCD31UTcMjpHBzJ3+
NkQuI6m7ktsyGo+meq8NecBwAwb6YlKZomZbNXY/7FvhAEwQRFGoTzczf6eh+fAr/U3Ww7tffLpK
fLHEqi2XaYpoUkj+/mNvpQx1nMvcYquyuqIIhEbNBPojefMJz0gIMBtMwhVMm4B3GP/r8sNCbbQp
WFWjc8Lz6mDMzj1D0QfoGHjI+Y0GJreoWhgDdNu689aSbA8VamdjsE9GD6WPQdWWAxLZFxQJhxHC
JkwptardZM2fbm5OgcnDXToh7gntGzGmRCyqeYEeJdtGlPe4+O+mar2cMzacIyk6DD9iQFqjJLch
VU8MnW9K9HrPBa1IAaJAj0SCFcxizaM9aI36LXNZbCrV6SuqzSfQzkfLOZr+lYg9gOWJcQ5jLdvq
LcWnTQYbPfAKwMOIgtqmB0NHiVIwZ6Sp83moBUuR0Jl2s0vv60d4DQQhBRBOmnDHquER7fNZ5nQv
JRbuwKlxE9vWT4d6BlMbNas1Wrs+i/8WXvrXGLRP1bAUit0qKCfEEPqIX2oY5z9l3nP7GZ96VVTk
bc5HZHY/+Yy8zgqtH9T3+9ASn+TnPbs1OrK2Oi3EhHT+O2vtUzy/xoP9VpukozuiYGX+i5OuwoeO
GnRu/9I90HqZLOgyQvNgYwNKEflrZUJpb4viDquLqC1z3bgOIU6FetZZk6xn2bWBFzsuBs6U7QOA
JZ+PkDGJDahm+B+sHKbaQrqnXH1tNeKevgW7HWQwmdHAOEPxWRkuOm4D/RTdzLUxCe8cbYAsyZIN
RVIgCRu0IqMZ17uoJ6RJpPI+LHAmRYoWi3TQE55bu+EbSZv+J9YR7pZYYEnVHB6rOHqXNo6jurX/
6GXvs1RwUbaQvqoTAYgRqf9Rpd5sw7F7j0cOPy9vv+2wvh9mjMCu6prAAI+jOnWMeZesiSsraqq/
i4k+oL5nyQEUJuLHrx70wbmT9NlOxee3ReG4wkvybmoDHgV+fQh4cd82KU9HjFEZzdJpKoYHot0T
RIHq0tVQM0k83XsOa6A2pO4v6DBxZkw4qtLrPITXBu7ztkmZz6ST/1YVNW+wUWo8nc4eXijQEcvj
2UZGDHILPcK0ck1uHNqgo0QNy1nRDds4Ql9u+BmoEzh8V8sp8k0i0BDZTih2tld+mI2x1ufswL1c
rAv9M+zzaSskcaKdzSdjNOrikKZdBoe9iT6oCXAGAZFzMPkxLiK+RE9h0qVk1w0WU2G9OIyYKaKm
8M5e9xw5fHJgG6KzRFMocZCxNVJ/wqj+WyZIlaT93un5gAeWW4uP9WEuvUuJT3fl6t7e4DlqEM4Y
wrl0lrk3/fwrlW9ES3Bsastlhp3Ek+z6IkQqRc/iP82BBpAn4TJmuDrC+sTq7GwbkBrSK5aocLSl
edzQRzUD8xunQsCZ6PcyjE9MFftdmc/5kxeUA/kLXipOiKbClc/qktWf3GSafi1mvDMu7IoNOL1F
Kxpt0n5L4VitS5fvJ8q1d2YestXNQM8IqbAonbJwfCti9xN3gvJ1Ns0LuXn5G4mZWFFGssXmYltl
8fQHC/V3WIWf6eS0Z6dABpvUMzC2zdQM9CBJwhPk64o15HgVU/JDsKValA/M0SKsmQa1JBK0duVh
+llOx3RQH7bw/4Sjcw+rNiOFakUNAeSLTCsKifqns9c0PWsZmf3BGfI3Y+JNli3XPHwmVLEPTKWJ
Mu+Ge7+FLUxxlvIQcBTN5Up6ET+JUnbAT0Lshxvdu8jPumy6DimjQsWg1+ZbrnHHrZWiL4/6JAD+
TK7ZUN85rT4ei8wyV56LRQgP5iO80q+IAS+3ViWoiyyHtQ98/RdhVFy8EUUBFd7aCL/9KD7otkoA
/2g/tJY/gwcHy4qw2Uc5f1sXariCFuRZWX+Hra+tWo7ola/5X6Ovnkk7XjLtzFVmUXbBEHM2Pgin
VJiHYSaePmrYNRAldwyH/FuNpABO6h1v4LvRhm8RRfSLLPy/OVMIzCbuVbT+e+KWeGdmixlx1m+Z
a2wngL5u2Ew75vjp2hnqfVqFP2wnPkuZX1CjB2wW5pWBasFhGKTLumSijYg1Kd8LjGCJZVZ0MTF/
1hmPtFgPSXesRnc31Pa+YaSj07YF2fLjFk4IxzexTioTOwl+CQrLhK3IfUIydVxypp2G/XChj+Dj
yBtr4HbCeYYawjmS+2gpgwyV3jH+DUvD2MyW7Hg2UK+W9qMR2tTI6VW4yRneUMTc4xCC+1olqqJW
8OhsPLvaYkpC/KFFQZh4390SHLo0Z+yaioVf5Le/2iLk8coF5gZvibqhhlhO2BZoxV3eYdLY65OO
01+Pst1svMSWPLM9/Upj7dJb0VfLbRwwT2da58h3s7Gb5Vz79KcyqElslotLPiLojvOjzv9246HQ
KD4agcnJMJn4pMUSikPAZuTMD2ME3HFQBKCZ3ddoGM01qUsErulnRkFB2TZU65B8+0NGUU02zri6
t5LF6FsFqvuhQt77WfM1DFzF6Ss5hd3BKtFyOVbL4CNi4TADyo/JaMRpVMebTia7PJpeBApTrqj3
3o8wNDOqDxCsBSRLkBeZeuCT4idbhWrv2zIPWntT2zo4mxDdVinMzWiToNgqwdy2jSmutWM9id8E
U7MjFNjT1Lmj5iD0w4rObsI0eGLm3lVVg+3N+qi8DqqaJtYCvdcqtr1tU8Zvuk0WRtUzV9RsoGhF
VkM0MHOI0/k77842rsJpm4AWkACp03T+yOX86A3Dr8A2DXP63MX4rZZBr4VaIohE/sEaF6pNmEum
d9B9jHkOBjlwJo8vaaHBCJUcexbzcvTkNtshjnCfB4gbLmRB3IHgtozvcjLgbBXeCF9AUqxyVI50
XYGu44sdkbD4ZZLfkY9HmB1fWT6YUD6B47EtreYBLMiTh5athwWEfM/Mm0vdlk+DFjo/cQzLBvXO
GhP1sCMCYdlm8xJr5yodzGvE4AOMtngehia/drp66kHli/0Qkedws2t5pAZtch83pY8+Atjc+GG3
2WsXedVvYv80Er9vwUeqRzpJDHkF3y+BHqIhwJ6U8C+pVnjkJlDgrlCoaZf/XhwYQHXGUW74xR3u
cbSHlp3/6Ymu2caUnH9aT6P8u2K4qpgxYuQHtr8Yp2X61bfeUY7x9IbO4SJadGmObLuNq+uYCqta
sExJkhfp91dzjiuQ0hjaGDiNG57lKgBEx0dToKSNVJbBy63kJh5NBsgZ+SIkXyOgGe5UmTEQN43o
IdIdFsuLga5dnHVUgPcj8MzFCdIcI7/JHxyCADAzQjO0SwKcwTy0tR++1FjdA8aJDqZ1WgazGmbQ
+X5xETHz4+UbmDVHPE9OFeJyfUl9f3qv23XLkIyzbX5MMq5gmyjVezINdR3rl3OKUkx/iTLmwz9f
lG3DFpjDvjxTU9IrGy9t2LuPeeL+DRs32Sun59rrgbKlqtf/5I4TPmpx2gENwm9rUYFBUOK909L8
HniESZvp/p3wM65SqzAvYaZs/uRo7GZCVhcXqH+1k+eK4BxaiEwvmPaM2ovAFbEtHAPmS8G0Jg9D
OIzMxq25Odfj1O5K32ecrYT2OnNArea0Kc+uWV1MI/HA+iG/1Fs5oRIgLFyr+4EFU2VITvGKt0qD
jeEt2FUJ94rrLnzGVs5eZi6eafio6JtsDKLZ8tdxrBV0Us88Ue4lXTCvwPKGVT4UxwbiYnDzFt5e
XH0ZYiD+2wpccnfUcd165Ni82eigTeJxcKKjXyfiOdEl1wQu3K0D+75svfY4DXDUdfPRyL3uqQHh
WI66BYhoDRqleTLDzUCL8Hj7QnnhHDCD/smMjvCZKXrN0S3DM30dlsQqQsbWrSdsUpx63mLHCHFF
cMEfW9f4e3t72O8ZmOGwleynlEDMmqfsnE+fgP1IhOrUq9mam0KPUUn55o7MBPmIdVYS56RihF6A
C0LwMw7xmGw0Tje0aWnzkbIBqLcaAZTEmGAq78PRx+dI+1QteU4tv26dlafmpFejGdIrLYLa/fvM
mUQabMRAhrPln825g0xqdY+OX/3mU8IVGRZI9STa+Lci0+8Z70wPZeKiW9R876WsqlU/4tQkT/Xu
9q4mAkYrle1zr3XNuet6D1k/Q6oW3P25mUIJ9v9A6fFVT+X8Miv2rVnZgjEY/ffK/0P52r905Xga
bFSSMXRt9mroyRuQYZavF8/TaJP4uHxQYkEJOQnWM3GJ+azF9lSjuCEZdIP3xN+FdJ4k87G1713U
IXHd/1GDLL7d2H6LfGPTyDHdR8oydlXdUt0M7XXC7RXYo2ohKbvzvtcLH81GWvK5j0gQGq38zR/b
CXgq8ABaGWdLanP1mA4tqg/17BlW/SSNmcMv9uBq3RDKumQMh1fEW4ncnzl6TBGY7IsLlWgIsGJ1
MYVlBK7W5XsjB99iDgRSN6n4qnLLODcjfmJkmgATGlLFpIU8NQROfHthDxjvW1t7E67RnjxTMfZa
/ik0prs2Q45ONnYMMXMcmDnnPqxMj2U+rwHJFXowNLE851RPHkfOfii9et/3BSXs5Aa5T378OI3P
JJhIOIiAZ1JNFzTbHCGRpT/0OXtxKHmX24uyMVb3JiM3nMD+1WHJf5GDv5kjZCrmENcvLLJrBEzN
DpLjgI1LHKcUXoXrlPPTmCXzoWFLwsDCxRoRk7IxmOXfAeIYJ+EjYyyS0aYFX2q66O3M5mvKwHcU
to25IzbvcImQDJU3z9KrcRY4rfaR+xFjL3e876fmK53MhuQoVW1TN4oQWdgMwGJ7hiVZJWhT47q6
ZGCa1/bslnvN6OmsXFIEsVXb0Fk1uZlDpBeyqdN7bkH9ge//1egmcqLKLtnVS6AR3cXi+AfjC1kQ
rK2hwSG0rWmfE4O+voXxeUkCIDAHBecQRe47KTpVkbawGanaGWvJvdf4BP+mrPK6IiT8vNT7C061
8ESiGx2cYJcy+ArjQo2CV6OMX/WzLE7kSRanSSeJPWPGuA1bpVXrNMK3VSzO0NtL1uH1MzsWZkWT
wVlYnoW8Futxpjy1YQ7c/lea1RI6zBhDGiHwbYGeQJha+3h7SWY6Y0jcPPbIcGNC7FK5DFjZxOwL
SXvbVa92Q/EWuXF1SB1QSU6SyWOuU7kZ1qRvragTuMrhrWJU9B8mJAjlECc7jYxaWOV8cz0cpiOj
rKe09qazbZRHvZTDQ9bgMVqQ02EJcETEJWQm5XOdd+ErckbEwkmLRiuJD5GZiz9IjcARJa+m4+4j
mwRWQjO6vdOn4yFyunu5hEV2fvMlFqCE0wEpqMMDoYXHKUr+ap4RHWqd8FRUr+P9ElVOQcDPSSDO
+9SjjxSAAWLb+vfijeWDmavqWuiJtaMl/BhcBE4OesOPdgBoILTpzzw5TIHQHDZub76ZxUxtXNXD
uWjAY/faudUsYgfBkNrAIe/c5SUaipc48eId+y//6ErfP97+SVe6f6xFne+JaNmrqJMnnanWv5dy
bIBmZXn86/kMiT3GnoO7F77+aY7dvGkbWfHEJtrJoF8mpsc5316aaXDOTK6u/2zGRT7P+/8OFUpg
N3ByTG3MqHprpWnDnQuL6vjvMgGQWqBy3hfhrGiZwiY9uVEW0/dOWnpE12Ns8GCYgPYs88QK0zzd
voyIIN6x0mM2UtZne3nBSJsrlK1IL+MC5iKbjwvIM/bGS8OHIMo7GxlTGhuS7TnFCYbuUocL7Ixe
u41LjdhBSwZ6525Juxk5Zerx7LjeeCbqkAA0F8y0RDCIycWYNj3H9UYj6QpPd/tIQeuirNzcvmC+
ox7jvm/3MiLkobbGQ+27CnA6xafUZ4y7JtsLHueWJ7soN7dSuOr55dbqMcEy+OQzfnLDNn1DFJ4D
sCt6Whonfas8sngkdfJO5KyIzPaOUb26q6NW3d2+JCgMonBLto/im8xM1iK3d42esrr89/Lv35Wo
8LHfsg3Td5LV7qkDibCf5+SaW4Nijb6UTTP9wYXDjepVbqyut1hNWLa5Lkwk+fpSeaCEQ61QpKyz
CVWwuZZfqnH4uYEiKq27Byosd6qonVe3gMWcL1iCyHVYKXTYZ3OfHxlV9lxkzZaxaXL0iAtuNuS8
iU2alFuvDZMf/jhoVY/l3SKKDvKs5WBaHEdZS12o5ZKNoAmkSRLXlHkTN5MV3xE5h9jdjvRjhQSI
xeCjnNGIaaHRkJm4yChlbl2Ftb19EXISUBRpn7KsWELoBAhBMNY/KlLeZllvUxUWd2IJnMBiwZlj
eA9sE4tjGsMI720Bj0Z5Bb2+O+LYnf19rXnDtiUFeKub+fikO+yNXSeND3GE9sFOoc0NAJlccsjB
sHGHeTmWDjNlCZM53XPidDut9Azk3Cx1RN/Uu38nj+j51I2Bp+L4kkU6gnqpkj2OcCvAr1BubdmQ
PzAI7aK5A4zlvPlWLV2KTx3x3E3S31jCy8+GzQqkTGzOIZ16IyMzzEqG7yo8uiQ7PdwqzsrM8x2T
HbjvBu3zyDt3u7Fd04QF1qOnK9lTgrTmR1ogNo9MgjaexH3MVGBYFzaY9cBgDriZJQGlB72Nor2w
7VOCwpuNR17tR6Dfae6Kc7kY19PcirblgFOnXr5UuY1ibTZfwqY5DV3n7/3c8AC5ksixQijmBzGI
vRPOartC+WAsbOGi2Bj9CEc+DR2EJTMcOjbGilWDjxw/Msc/Trsoy6ceTexS8Ztq1g+hlf8YpRld
Ud9zuy5vfKqr71K3r4bVaic9iamxncBFzc+gPGaRokCSZ4hHLafiVzBOHgzS2w9sK0QAt6MVU/3/
j1YjNN97PbTAg1Pis3mwT6TXkTTheTCsY/xhIrojlmY+3+oBF0sI+joahhtPxcN1siFYx185WDan
VdI0w1ZLknu97vbCdMB9tgsNnl4EkdQvC8Boj2wdc5vIrF0UFQXvXiyqc9mOm6nqnB3xKL//1YJo
xrSLUt1rShjEvmQyeA4BDHW5QYiVpYxuWyFwWzULdiOcrfBkAK7e+MBrgQ/1yPPjOuObimip6bB2
LR/n42h5XmBbZeBmMD5Ibtt6tmLxnbJRiK2eheXQhqsem9UugR9Dj9ndi7yGk1PwNsRzHF1czHN2
AqM0nuLPoRnYGRcJrBo8RCTId5eECzjoRu/dLVwYZ+14ZwkevrHM1aepyaD38iM1tngmLzJ/SOuO
HMnVLS6XxRoWtqiZD+k8bQhucT60SUSbRpFujxLi0DFzeUDLCOZccivJBl+OAgWb49f3MvZktwTx
eolGH/zE31UL79VmHLtCkvhNhuPBTpC2rCoULJAmDZ6IG/VDo+BOC5sHPaEiWZkCMzAjT+fALvDk
3cYWbFKZVItLgZ3EhRuiDpY3dCjhY+NkEd156hSOsKKWOK0Z9Sy3Pz1DrF5m+IM2Xsf//ymmEu9j
Vpb3reS/4flFZLzupFPuZVzp69u3Tc4Y/VNnW9jMYU2IBM4uo8v1v/YObkOyvz3wszlGi8D+kLSc
oLaVOMG/jz1u7cCcevuYWX5EYwGxJyOAnYunONzuFMUvZlMRSRBZaOxw0tWYTO6bBImXkfTvadHa
XFihT2K4mB9646HNPfSuTAZpxUcEBUvmEX6kfu0sjT9wEDtQbJJovNJwEwGVOkDpBMJhoZeJ2/je
NT24bGF+h0anuhN40K291fr18RZu5+DIBN64lLjNnL2RUPjy73GOiHM7EDWCYK+29mFouC99DZUG
K9e/O74Tlb0eU73faYZmb0qIKZs+dK2tYGZGLkbTHhmbnB3bq/ZtR6F7a8uxPsz5AFexf7gllyZ0
Ixg7WMm2dfswFdaHlvrxubQGnpGmtS85RiggPx0jW4tnPEqagzvM7GUEHr6IeJFb5pFn9E9An1gT
9HyUCOA8Djxv61sSOi0h0t24NY5RMltvdsnQ2J8OdZkXF6PCtSlIf4dpANKVe5RAJYZbk+IPM1Ng
6Ex33BNjc7o1F1oRnv/dS+TD60fCbjaj7LvHqdbbZceev7bW+Db1KQMLZ/AeBj9HAsO9fHvxyWRd
mxMJEn7uvv5XfhiTxf5nBjFBWp5+jkJOjxDV4Obf6T5jSQv6khT12OUkih3xHsdd/+TkGelXy1tn
DPi1qFr/q19nC7smkuiqOds1Y1Or08/d8pffXhqCSVZuXaYbB47Muek6qjpwESzpajxYy78Lrdbc
x0l+n3EuX5l8gFJVTb2+jSLMziO5haEDN3jIN+fr+DctRDm4ecmVKv7H2JntyI1k2fZXEvnOas6k
NboKaJ/HGDwmSS+EQgNnGmmc+fV3kcrbnVICWV0PiQpEKMLdSZodO2fvtT3qD6309L0dx/0ORM29
KnDwmTJMbyHC2Jqzsp91xavuUl5GedPgiuoopt3aO9IgOkP1fiuA9J08sFY+8Xt+c/RGBjbAa0FV
FZd8Dk21hzA8/yiyE6Rr4cgtqxztWQNeedJllb2y6EMmm33nWmUyK1FwUYKQGWs92R+DTi8ySFuB
rtZ9nh7dtGXwWjXXpGLAkI3KuuSlZ2wFo6MZhHZD3v9Ojk1z35sG+dCM1j/VANcAhtVc5XR6lgQp
JY7QrrUtPhUEyjAC5Sy0NBgpEklrCirjDHD2spzsWw2s4VzkMFXpt7HthnsDBdBhorez5jZlvcxT
jYZNSOXtOt0dCVLF3pGawn/Ll/ocEtAl413otB3CFBI2VFxbd4PrkMhV1GI/SMlkzbKcMxnf9wRz
+qsqlOJa+IZ5c/XqqTTxOCmH4p32D+JTR+/v6s74Ah1ivIR9cYtjPblFmriqCbSt1DugMEGNR32e
FNSVCV8dowUh25G3isk4WrUWRb6aGjpAG1n1kFZAjFAZJPUpKkmUm29CKlfyBXpHZ9mAzgKxmJkG
D07UfQtLzcYvFvbML2Mf/LQYsLQzAiT0ie18cltAaMmMhJtRczFVNZ7twN0u96XpCOwxbnpCYRcc
FCywtcwHSpbAPbtQQvaaUIh0fIjing1d2+QAfNHG3N/YpKHi8CawTdqURYUzhcflebZHJcHpBZRW
WZYdnUTtJ+AEp6Tv9QsmbgV1hzpIOio9ti02H7uMcADPXWnDQ3QnjRqmQTYwirejT0lpZa9mCMYa
p6DJYB5u2bJJBD6BJGPYITrx9YuIEkRhSSZODCumXWsxX6fkc4nfMNs1Pejhg0P9uC5Mb9uDKdha
JPreaaH8YlZjxVbAR2OgWJwKp9qjulF7g/P4+S61cWvSjGE9Ch8s3RlvNgHVjMIhUHWMqHGPJJS9
yyJa9FO61Xq4/rSohwen/hJpVnFoRqPFGoElVXWac5JAF7SmGu+J5cDfsGQEGjoBXgiK0mvS5Z84
zOc3X9M/pumg7ZzcU6dJcXzwouDqNs4R0Wn+DKIaZ3T7xFT1VlhWteZJFRur9+sb6QVQRCKtu0aq
6++YBt86iED7ZvlbeaA3Gybq/h7GgYWBehgOfQYAKu8DCsMpycHLz2qiaW7otHN/Z/l/RMBTmpju
QzikGO6yuMJQDx0HwYcJIXnASTP5xDhwDGfoQH+afZclzrPyA9x+sSHaoNvU8/GqSYbPS5vEHJFx
UhBqc0E4NbylzLwMvYn3dO5L0avoV8sPOpmXPWQEj4yF9snrFM9MT2soTBCg/tjAVMkD0Vd0OWwZ
zXFErtRp+eflOm6rl8Zy6Fna2PxlaRIDU0X3NFFJqcnj8QHvmIWVlZA0jz4ziccA5DWffORC6Jzy
TX3bWZWDfotThymJbYCfZCOeKCREhRFRT6QL8xKP2HuV8WzPOWmOYwV7M8y6TaVdI0qZ75kv34OG
woKC098P5BgVFpbmBvLFIcC+chQ6CeIOLw/fvmTiSHN029tC7fE+slDr4cnQo4rM2NQ4CguGSW/z
1CQsPejLtMwDfzun0E34inCYixTMkOU8BSZ8YmRco+999REDUl9hDS54iPe6FzUnJmKItsMKuJ7w
GODNncQkGPOLVfzxwepNoH8DzYeVrTDOHesKJxkLsRbQgaPW1a9an0/vWpKrWyUt1BbzgQipln6q
xU52zjxGdpJHa5aNkGYs1iNBXHtKls/V2AOiqIZjR/tglw+Iy33aMxsqcUl8Xeu8ZinFvBKcAz27
BBVCF3/rBoj/mLB0+yUW3VPBjD5IqtsYB0/dkHMWGJhX+AEiuayDlRLhthJVfiBYbHjIhFvetUHR
PfWOtXfxyB5IaGeBYV051p5zSggBvdBAsx7KvmUQZFL1Y7vaODFZMkb80qlK7Iue0HRlzyT2bFzl
4EOOFrsd41nzYvumXMsiju89AtBLSbScMzd4lIengw0yOPrhZ5ZeAFPzr6qRO528GGc3ou5kjoIC
BSg/mRPoMj3lDxfs2MRbW/5DHZcduCLvA53e7EUxWdGcBL1U1HNaIKiH0nUCvIyNexmFDB5KlkhG
7UHDG6rpCtzgPOTFdbzVQs05V5kp70Y3/2oU7niwuhzPfEkPB/9+xUTc/Y7DFo8QixCXBLh6rFp9
FzlFfRUNjgOmQx2mjaQ8C1l/NDQ6336lDySwu6ynFmfjkgTkonTplznm0SrygUcwO6EMtY5GgZYX
W9v00o4I+uHmnwPHdu8NV4D0BCytJTVgZrcCkTu/Jlk0LpoJTgCcPKyrhwN6M827m6WYvgzSszYI
lkGu5sUZE8l09kVYbglauFTosjF1Yfil2n1rZP2lD3vnlFnET2igLQGlqOE6Yoad2YaktrY5fE7Y
aQ22FhPmcZqHh8RGWhX1+JKWmWnYWOm+CTkomvUsfCfGbe6OLT0xL3D6g94/pW53G9sInH9H6/Q8
f2nUt2SSFnrfYUCt1bZIw1UJLKers6Nbsq04ffta0c6eBSQCaSxhxLVhgNLOHYTh3NOnqpYCcr4e
HCuNPst8tOlB9F67idBUrSLygUfaxK/dMPPvgLA65GmFqakdbTOCwWcyxgMuwDeyOYCax92y9LtS
i9V6mVKUFPuwFWR9ArH+SD2Wr1EhBFdSbH3cwY59lRPYafyFF1daNm4qdrpB0qNgsnTurNA8OyDR
tmGZZ4e0IdtQthOkt1C29zXVxavpsbA1Tlqv3TYi1ASpL+GHAFp1P3qCFc46s4Pkk3wtK2zU0hmS
PbUP9iG/zvZYbdm7ar9YTRbLqKEmGgTR0K7JTc2JH9BOXeLnD90sUyk0+wtIL46U+vTmm1oG0CWA
lpgFECv8IT0MfnpD8o/80OeHjNkomTT5A+m3hz4tsw9V6+zRc4YEVmkvKL/Xmu975wgZ/4V1g056
9F5z5IWQNVwoH5DzBe1pSiSSbZBKSag351GL+k1oK3s1NtbNk4G/L/Jpjwgzu8IXI8FMuw/okNEw
S54Kw4/ePX9d2DpYgnTSriZDEiTlX2d5yh5QfXrBkPkE1V8/ATC8iRx3jC5fwAjIB4I364Nndulm
KGbPVwiNEdzrCh/jQAPVBOiKHgMAdFDRB6Mm1mA7pRFy0qSUjIznp6ySQ3Rw51FGkw+nIhc6ZYY+
bqPK4ZziYPETkdRwuh+MzurOhc2Zu6EDpwaen+BWzzOdWhrsobp5AQrmb8b5MiWJ/v1/uaqV2Rzs
Dh1DqqqPOAaxRPeesZ4Mm16WOdhcfdPaV0XLeZ0SzcegehxaBszjYHzKfNTgtIvHD84YtdvG92CQ
zbdVWRb6HWoJuqG81bHynhekMVKr0+QgCfLzKmAulJdnax6OOl7SnyiKGdt5dx1MBcKde/pw3anr
/Oiid+VHd4ryE+ozD7gHjdGmqdxt0pb1dSnuusxsHlpAfLYfBk8yJdt0oPLYxWNl4zlnS7FT+COh
F6CbKM3PfETbCplAWw3Gk4G1/9hzhsXGoIk1oIhqW08QKWBxJRflDuCzg3SiU4rq3NeRi3Mgycgq
70ZSdZsE8Sinj1rzDq0EaNno7kNKb+Jq9cjLlg8Ae573BAKnXfvhsAvov32AKzGnDXueNA7LSc9G
YnQRmWqYnFLfmP2rHUD/c/MYzvXg0/alrtb00d/kyAbWjdbUp6Cu3xKHmE5T1J9Ch1kmiwyRSpnl
X8O8b/cOJnBHg6+mlkpvjHDK0obCEE3nl764+2N6nsUqO7ELzkX3t54Xpnii8d0tH0rf9yytSo79
qTWjR32K9r1u6neTF3TXJJbnH02KKdlguNH25czChV1df+xF+KqPX5RKPhoDPIvl7MBSHpzyrJ0O
NKeQi0yjs7e0rz04yrsh2eiTT/FT0PvncIzfwGoSJi5Z+dhncN98BAdMV/BPNrOCIBmm8BxNAx3c
WRioxXX6bBfTW6SRTI1+QhFk0XPs703ON8vi2pIuNyEJdkgbDSrrTQAbme9QXXFqZNx7xtevo/08
aFmQf0bEhyi0o5nuys8gfLZ0Zr2VqKp7NScmz+oQwyN1crl+CoO/Z5lkThOWvbenGxwfVkc2aI6H
LCEt2Tc+QKiHGhPYjQ4gvxYT3F46eE1QhU3nnm7pPp16QLkEX23xmjmrOovhmU+IZ6FBU/DPxy/d
oH6n9UxTMwsqeqHDU9jAmBDzoqHZqSAJBDWB5QFuwihn0QmYrNlxKh68MGc0JDVr1TXmiWGY3I5e
UB4zMD9oAhUjuLmuTn3o/slI4oFmBcXJnb6EmoWHf+kGVtUG+6/2HMEGXJsd/vXK6245kIP7KHZP
khiedJW8q8Lvr9jB4tWk0IzR8KFKQxe9Dssx38EJxQ7T+rDKSmoybI3DQ4WUrNON6Nk0qegQDV0j
B0gXAi6A9JkuVlXF+uLbOYBNVJvA/cRwqcPuvaxRYNhM8M9Jl2hnSz+2hO7tGGbp22UlnbuA2tBk
DxFxJWEMTMVuN/EsA+hajuMy6rN9PGs+erJOpjYZ3n0XW+HoP4/AHJG3O/dxwOxJ1zV1KPuO60of
YdMNRbTDbIdfeX7eEWccEDdmhLSmMxUI3YHT+nt3giHY9vq4C/zcQA36bLYZ7ePUBGaFtTCmCeC7
MKc5dK8WPDztH7xYyyE29Mllcw0p7gsP+3kPUJwTXrwNc8HIYlauRzgvz72iFUbXllaaEXrdzgnV
K7EP00HrO0D7zPMBAAfnOGr3iS1PHdIh+zBLGGuTe7ybJnGvD6B92pQwoBjguxOC9gkNFPECi81B
aukcOwxuYX5a7LJ76I1+OMOI7XY6HseVIlfQjZJhV9OKztdvYY4ZxGmy4TF0swapXLQas0o/wTZ9
N/owu48dLpnGqGi+o9tKxuRRMeNVZfFBouI4eHL+1OpezAdXBDID4eHAMI6A2PpnTB7hRtXdJ48V
YFOkw2sRT9p+NHHsZg2sTq1wQZfOt/KykYVwVXcdJ4hls0jpAmK5pTnVVC0YYP/jNPVcEAuV2GvG
KHguWvQOtS3zBOuHhkX6yXSxzPFslJN4LYM3D+nYTo16u5knmUuDjO7i29JsnAQ5ijkpDcSkEurF
NKjc0hBixe2IvcW+qxOVDi81TUH4lhEL7TIUKlLETf5AauWQiIQsC/zlSUTLGse+3LmLfQ58r77K
8fKEcvwkZgafULvl6KKNc55CRd25tH04sXj3tufdGg/SBvTjdaKrOw/9yxHfpLrgF9sM86Cj6oGy
Frr1wnkRId9yCmq4KUXfDuflcteWmW0q7u4n7WuSOUh2i+TOwqe2Du042nl6HRxMV8MZmfjyjdKX
85mok2NjkoCXxcLZe05Dqp4G8GDI3E1gtuKsW58s8NZ03AEWgf0rTgKkT2CbI3V3DahsQcx7Y5gi
GZv7ETphJSJBGT8SI0kDrtpXmRfsqjwGqcWUQhOCw7UXi2toEY4y0ghkpNEVZ9IY1KoFQVmMhfhx
THV8z3ygnYEpEZnzeRgAZ7FFawgSDwx+tasSSJbpHw+62qMoTx/KWMFmgQN/5LkcSTYLn9j+qrmI
iM+NM33uLRk9TeAoH8cBVqBFWtDxR9ujaJULLLqvCECRxY6EpvLVmmPFsSitmPnGFxtn9I8BTWqT
xaEVPRfLHwCLwxUoJ5+usWNVAPeq6qlWxjxiLdFrcV414EHcIyGCpUMG4KULxu+yL9otOInqBqn5
xckn/W0iFT3tEKODumb9zYLPDoVdN7jdtQSZe41TC7SLgQJGc4y7jBzdvntuUXd+mDoIhgNirdUi
fuFKPIsBmU6vHPpIg0XlYRgvfkvLgZEbhi+Bui+JHeB8gVCPdCDusAQjPtTptM07MBO+vciS/r6v
sXXV4xA80zxAwd5jTOe0kS+dP8cIT33cih/FBHNFcYUoiKDoqed52BRB+eFHRsBSbHjmXApbqrnB
vl6R4CnWCRntq7bWnIthimQTT5az7ui271IbuF42es1Jlpki7YstE4UhSHOAAkel63DAJO2Kk6ti
642TVMtmkR5500gY4rCcDn0zlHeOL15jrf+AkHmLKiB7hBLqn4PlpypZ2WxyFDhTWj1Ffv8Shoo4
KR5l2BfZOptPtkObuUAM6uE44F63uo55OQUI4hKqpwFV3KGoDfRPrYMTAn9+TLDlUU6EwdPL0Y8+
1vM1Ib57VNzpfVkn0TUjsAZk0FYNw3gbjeoCiTQ8Oy3qrbLpSb6dq+ACU1yJNHTHr+pPk/xMMgop
KkTk6XEOLq71uxM1TMYB9qihmR7nu7oBvdTZO4Iem1udmHdk6brHyqbz5WKBZtDDrtZkLoiZ8C5m
RHtP+wnB9LxTqDBiztJb23micV/gzdsgR8bYpn3PXEODETbV9x1PatW4wanL0OtYuv0uK4egsAbF
tJXo4Ycyb2lRkLegOeK1sqPpFACXaUoB2mkRTnrUmBsOlV8zH8FnTTf4ubC07z1DXugF7lfhXWT2
WJuTfJMtae9RXb8oAV86nUzrrS19dPtDg1OPKBsCf9mRlrJhWR81wUB5klG+dSJfe01ri06+GZFp
Mfc0LVntFwg1nhJ42sHMXZ8nO5VF8SdC7Pnst+nBt5H4LUed2igxZ+W+gZye95eZgQKTiUsrxm5G
jtS2aL10MwY6K/589DPM/LPiPRwLFEIFj6eRpuOGPJLqo0Avu7rSsJE3ROWIkhzZb3+UDTLTBAOD
HkKO0RyVIj0z7DvAyYHYTT4slILKbLfcbEp5jyLs0IkB9H7ujSpfYWu+bwBYI6phHzJxye4mEVov
Mna/Lp+Oq2gvZ0hmbnYPHrFxKAIXfSytHahwcyfIneFsyB69zbJe10llcqqbG7VSxAwunMZ6QcUO
iJyAQlouxl0dat4ROV5HgxHfFJ68+cyCyo48AxnTg/J7sdOJS1y5ZpZehqEgp6GOinvkwONWR3p5
TssHpUXOLY2YonuNf2eYDUxC74ua0w/hxETrXGHf7V2SqGIxx5HghDXz5jFm7HBYJrEI1o6qehTa
8FDPJzwVV6/GUFyouMqPZkn6IaYRZNtVzkkN4K5y0uAFzyHj/SE40T/EidV77akeYebEo4Tdj3Pn
AM+EhCEn/xDgGdNJFmoEKpyq87BJ4KXEfVyOnzyLJDAE1ER4DqsEf+C+nzowTwntSzmTexyQ71bg
M/Xsot2Uh9q6NZT90KsOv15ZMYqiigofy2dhBqBTFNSkzoWi01WzI6Z8smBqfbHmuDyELTSD+pwq
zMuT03IrTG1cnl2L0bwxDdn9QLtgNcj4UtW1/cf93k+RdqIjCfUnABDsctj/Y6tG6ZmvJy5rBXYH
Q99SOrB/58hhLDRAJSNlqIY8FbbH5EGMdMf7ZDjpYYusOi6BezogpJZbhOajPEbgqJuoK+GEux/c
KUtvpXCSWyuGx7mHTuyEvGSqCo6NH/E5FMZTp1vdW6ivmjGPHoLkUQvz+L6dcPRl6eRdYrs5TGVp
AT5ETgOVunvCIVIzgMKhlgFRWC13+Y/ljQEwCmYkM2wizxPJweSPD8c+tRNyLtXWMvrofvlPjKKy
8aCXQ9GzQUMP0a5Bj7sbpoa8L6+Ux55w0o3AfYRocrws5wxZBYdCatWVaRlnLh3+nJOH9tFWzA27
uoteDKBORKnwIkj9WCo2x9QEBLOGzsVYyE1sB9kev6NlquZDUhHkFY02AoJO6/adhvaciGpYdB5E
16KfjSd5lOZvUSEfRBulb35R72ID1XwZJ9ZLWqZgJ0gTX9cG+iKsqm+4CPJNZTPByYX/GAsGPEtH
yRaCmW2I4ghlFgcD6NNWGOjHkZ2Z30hoddFh+aRIBL+KzVICyy+ItbW9qT4UMZKYNWLSfHxRXWjC
vXMe8IToi3QfEdKdFoCtNmrrNiC5ODB6TQ6z4Z0QGYNse33acgho4Ptr/i3MmmsDbh6JF6ZK2H6g
CkabDk5rRaTC5654rd1w246ufqi98sUVvnF1pGXN+BXPO/Xp8Gi0WXynWvXeaGQ3On4kb4NJm08I
QOSKaTIdmvcxHrDQeNNtWdlwRkWEbZMdPtoNkP2eTlEUC9DzsVVe/zi2eZ55Gmv/VYg+fCMPb8Ae
77Ot1vBLxzkQy2hqjpo4qo45izfHCQTESjB+A06bVIcasdfZSI2rtKClV2Rjh0HXHeAVfKcFp59j
3AhbhXNno+YpQsJpKvXwcjmmT8NzCi0a+90zK6Y2o1ad7qKLUq2R0dBhF2MMvHc48tBRWQ5R1m7s
3BwvP569RUZ0aDImAqItI9hyCDILzoNr2vPTJYWiQRtC129DEkSnoi3eSHOIjkGVvPNuoiekRM2q
SwzzXLle+erRb94O2oCuvaMW0Nsm2+pmQh61PzpPbv2QzRVfOYj2pPnRzulVfPPzCeaI+9XpdAIv
ZF0/elGutloef/VxrN7Y+ZkOWnq2h0zCvlpIIjNjCAWF3jOncUYQGF1OXt5Ye5ukrqYz8kJYG1ME
HGbKv9hCvocxkWeAPVFyj3o3rIY6V+e2Su1L0uhnoydZFlOfevcZ9eZR9t1KK+8N9DBnpcT95o36
6zxx2A0e4MA8Lh8JFwJFd0XN0nGu4oMqUJpvDMVOgNMaQAb4jbUxzwSx1qRX+MfIJkAM0ZRtUKbq
mSWegyo3D7DZPbRhqXtGuAU/Q2X+GzgxBMt2GH3SWy0/CQM6UNca+Tbt2lmvZIOekbG80kdPNrnO
AJ/nILkNQj37M1ilU7mxtQezuyhMIjvXDm6ecnP6h1At2lwLL332Te9ijsRRT5vhx03se9Bv0Yjg
DQq7F4vp+dkq8UFMUYEHuKmucRd091kdQyQrtOmP0kNpSESXkR2+J7qkbVTs8bNCLqXTdMx4mYfW
RA/a6mb8wex9WlFZnl4JZZ7e4BXQ5qRy5ni+6Wb3Rx+2F7cpHcbmWEPSlGkZop0n3cMeIhGSPvtC
L6CY0u9qutBGwCK9uyLEkTJ/1eV5cSlS3AgcTZ1XiYp049pMGcFBxQdvQhMEdvrd9j0iipZ+ixvZ
lyXXz4wRc4JW1bOUA0sRP+lx6z/ZIUbXiDNRodIPmpMO12iG+5t4OqyISXNo0ee32lYe8siftqoI
NCAzPBDL8SmpixATjCQOJidJedDN4dox+QKElKMMWZoQQfY5XeSEjQNToxfZ2W5z6yAT1Z4tf6+P
LTEPc/eR9dliVgyiaS7siS/tVQkUpR4ob7v2EFutfu/Y4nVihAoDiiwlA+8BHmawFVrbPqeojUik
r6a3MBUgGPhZ8DecHYdQQ/FZI74RYYFks7Z2TPONj2lMO7bN9csYNh+nWYfYW/DJQkezToNXd884
WD43yDO3QIMx4zut9jr03ilk4H7r2nKNzB57lWrMR3Z6GNoyY7qe1zGgru4U4MLiPm9JHlDS3Ab8
0s5tB1Q7+TFdSm1DxN5GKpneTE8k9yJXeF6S7EP9lX7bcM0QZPzow0AExdaSS+dKcwAqYyO1o8FA
bgMlkdhL9MY7Mbv/Is+R8EA6dqRUmdswCsMbG8M75RhG/pr0ZqIkDlmaXVt6mWdn7sIlZvodvqvN
ytMbmyEbb8ugcmpicZdl8iOjl/6i9R7D8mkL+2A6UkPasMA790iO+XDEhz6siulAk4ChRMn0XHV5
t19ayJD4t12rMwnMAK42zdDtvcwb1lKm0ToeCvmlj0t0NFH+GrT1h5KB7crpzPQh8bX4ivnNXc8s
LPs9JFKkYHuTzBqJLamsCpBXVr8mqn6I9Bpd7vxVpkPwtYbsZI9mtWVRzNikCWzUpP4UDNJ4QQ5E
eAbzPLh2+Y65undURhSuaVwWL152SjOi60lKRh9nPc5pBmgrmUGG6jNUwPtRw5HRTjofE3aWEl0K
7wHDo3AciUCK/oGikZUYUK/aKoMa0jk3m97NlubIDL6FwTAn3Ta53+yxwoFnRh+fRKhjgkdH67MN
4zWFQ6MlukRJ927KzY703PbJIG0H6wdkXE15b5WAAqAKYowmDtH4ddmrPPCNPsQWgALpOR6azXlJ
nPuPL8N/ht/kw48Ewfpf/8XXX2Q5qjiMml++/Nf+m7z7nH+r/2v+V//zUz//m39tnv77+bfvUv12
fdo9//qTP/1Dfv0ff37zufn80xfbguSR8bH9psbbt7rNmuWP8ELnn/y/fvO3b8tveR7Lb//8/Yts
i2b+bWEsi9//+NYcWWma5P39x59//x/fnN/qP39/jj7H2efi61/+yTdkcSRa6s4/XEtYHjkAwhRI
4X//rf82f0d4/7BsxzVd3+KH2Eb5TsFSEPEn9X/YroUniTXdm1UyhGTWEuLKP3/ntyFD04Xr6YQk
Oq5v//7/X9pP1+h/r9lvRZs/SJyq5Gvav4QtEsVp8upsk36ahTOS3/bbn6MNkd6DQB605hBhWFwX
YEp3ExJp0ptT/Fd2d9eIihF1kdzT2IaLbVD6otZN6CIE7uuUaldouieZlvqnofG3mPbFTMKIjj0B
ByvdqeOD3nYvS693UbH6uDhJSErWUwlkdGDmucdIW31Kn/rU657NJse64Csb6x0TwIPqJdPkaLgm
ZikJy0pOy54zZSOzMpU8pYjdoRzYhHYb/elP1/GPD+vPH44pePN/Ssrkw0F5gNTagC5h2q73S+6j
k9KnLrKIUUCfxBd0RwN5pNAMdO0KZBO4ykSoBo3M8SHWij0udrlvQyQWaYNR07GJQBRqDrigwkIY
KMYn5vMJ5V6Damt5nyDT8bvMw39Vq2z/h6gLQtFspdz0gdY/FaGZ0BqZ/x9iu9Xfv0Njfgd/foee
w9TSsx2DtE3d8u1fLr8Ho5Z2lhz2zsR/PLcrLxbLTVkiu5z0+I1I1PLjlKF+0QK5dp2pOzhJVG5V
UAEDmaUNjj/vSZ1vrYveNc+xCL///Wv8y1XwkKqZvu4DMTN007B/ybFM4QiYwP+9vQG5Yz15VDb1
0CJvRtx2KTPNOlYN7iPCQ64M5dp1YBrRbcybz8oiggrxMN1ly/BW1fyjYowefLcSL12KgVn53a4e
swwepz4Lt7tgnTrF+NAMaIIXXQn7O67Oyd/6I2CnxM3sx79/e5b+l0vg2J5jM+1ijmVyOX5+AsvU
8J3RhAirJZJ9Q2d4idGMPqjCX/BUcyLEwzZbdg1N3QqmxBjZJ+fq5GzhFLbwgupkOpo60ns2z690
wfOzGoGmL4osekHofBqR3uis7Ab6umfDMa2j1xmwEWe7A7p3d051keluaKQg4yktHsI4sNd//0aN
+Tr9dK+5Juugb+qGI3QDFt/PbzSsbAftYopqTitPJQAinELRU6KS+KmVxrQh54RsJhiR4dAegmr8
sJjmaGXct5xO3xiGBFvll2DOtAADZdBhqSHE5N+8TPOXeFzfc02ohzzxwiGnmOSCn1+mIQrLtcuq
3VuMArflbIlByt0Rf5ZWIFBYA9wIwkkTZTb3mpY0n6ImPPSKRz7RmJvDYH4Pozg+/XjElwFMVW49
AxRNVI3ZHWa++rF1mlWV99MTvfoBEwli12UdqKkW/l187a9rvMdW4uqeCVYEd5Xu/RKoa1YiDpqh
6PZt3cAsjnXQp0PUgb518y8TU9I1+OHZMKCXc3R11QEbnKVy/hQ9qXY3nhsGDWu3Bo/RZGF0oGME
GNKYTkyx1XYZknllXB3//n6xfsmv5UKwA7qGqeu0V3T6FD9fiN6JlImtr90XZEvPCX4GwLDuEjie
2ORVO5+dW/USuf3JhLX3KE33FYkCORVO8R5oRkW0rBaQ7zHRfh3H8pNkbklqClwWgrOha0bnqrB3
kcvViDwX83VugJnq3VdzVBjDAY2wGx4MrTVejGqSW1wA/+ZeW6KMf34k2MBdngXTF7bF2fLntzjG
5K8jVZ4lH/O2xwFibkwJLC4YR2/8q3o7zoeOaqyL2RE7rhvBfHQMCVjo0IxXs94AmOHLYP27ncHh
T//60gS6WLLCTMoU/ZdliQn/ZPcWo0A2e/vYowM8hj3ym8hsLSJYU4vgg/JoabY8hGPBvN4qPwzK
k6thyII1Hb5qi+ZXDOXHf3Nb/PVuJhta4Ez1+J8QHqXRnyuW0BWG0TZJsx/+R6XN2dBZaXCQOBJN
gAEu43KslKYxHoAocRLF4ic971FqvX7GDDKh5hDTZw8IKyoqsRmRI6+xEENBmWWFJej5dUQiybYF
PnzWU/NujCxYGsIsjnXStBtIEJxoOKh8te37kf5WQPIOOYyZvvv7t+tzM/x6JYQnPMezbJut2v1L
FRL1eF0sX3Z71WAU7DejN55QjEI5g1l9KoIM4+7wFJUtgNIWrU7gja85TthVWuVHN8I6aucPrlDd
AVUfDoXI6NYl4qkt0QVbKfV+ZVa4iPRufDUN90NEg28FvBtiAC36Ws1dtlynn0GHFmIO9tQ48rxV
LuOnvG/0oyrDb3bmu6sehfdKIxUPlQencnIEvV3n6dDCCRcnsyu5yja/pSlwZ1MnssYRgFrirnqL
4oeRIN3NEGn3IU/Lyik5EGWQQXu7+Iog/VPitQdpivu2m/rVUEUXz5DRNlDgugImACucMZDOBmfY
ZiZo94A0+FWSVwkuB3RTMY6ojem1WNKY5Is4fIAIiQAgr7+KBvVjMZ1CbqZ1Zn91mf1txPAGUzy8
dLkGuB6HszM9GJIBQZDisa9T5FgNMgU3ca09OoeHQTuFN6vQ7nvVrE3ksesWJfgxNvEuNPxpZwjW
JG7p21gKHLDEfaG2DOW0mVwI9QCx55uNjrhC1AU9mrmzMs/FaOGucKl1QtBqSTQhrAgrYBcFIVxd
rK87arVCS17iunvvJzfYttijmWzzdg2xSqwYLGICDC1SnwNlbGJgrhBvPRjfSDLzRL9SzEHH0V50
R7w3RsJZ9xuBoyjOTXTkSGc2/4+s89qNXIey6BcJUA6vVVJl5+wXwW67ReVAKn79LFVfYAaYF8N2
39ttV1Hk4Tl7r03H6g2EBSFGA7Akuwn+FBO2Jx6YTcextRnWJYd3/ZB51Yvvxcs2rtFSmh1I/8rR
/06WfEXBYB60pNs2OQEQMXLSLSnoZEc5mX6seXDEXL1mjDYKDGQMRZ/Jdzhw+t676CoRKKOatrP+
S4zByc2taHEuuL8YzWCuhEppJHUTmQlL2E/jG6JNANmO5s6e10VfgIZP+k9T6mBM0Yp6tCe4keyK
Fa+uCYLHeF6RVZH3kWVwUAJ9oxvas7TpNhlwszb0Yz5im7xO7FmE1rRwwMXDPDv4EhjYbghU/ZyT
JawHmkpCJtOhRnAQGR2NC7ftbky8UTB57En+se1ZbC2ne2vZjOK++2Qsc+naVfSZVi+tkXwS2PDa
zcuRqxgxP065a+pq2DRof+rmO8mBPZZT/5YUmO47hXttxp5VtXDhnCKIWqIJN+2InE3PNYRZJUbI
0WOpW6TiEigRVZLKWQEVKlNyu0BO3Qp+AqJAzka6YGx09eci6QXBc7S8td72NgsWLR+dN42I4TAr
fvwAKilpdwXQXhXRRr/Naq/aS5P9oXeXd7/I1bNbvgKWsYDid7x5RP2kwXulpW+O7eS0wrBSuA03
IwmTPsiJqyVWL6ire6XFLYrFYH70jOLQIgZ+tVNUAsYi92mdMIsvDO+rvNFTXXz3WHujXi7eKaVU
vljecsomV9syiTfvlLLTo9HpTF1iTb9vpYngAv/7syTFg0oX6hgiL9TCCHvyzn021o2IfUOjhU/E
pm2W3o8u0Cu4WfrdTg9xBz3cHSdxyq3GfXf0xwq1zhuZvcbZt+sF1Yjlvg/4PaCt5DWG88F+7R18
/RxhO4NxN8Z1twdtTyB8wuzhY0FopvWZeG4hxV8sVbfbKfH0D3QuPPCd2d5mi1YQiuYf5sKw7sgH
2oyrrgQm5XD2NfkmK1Ws0uZ3zNMGVC5bf0TQvpI5ZY/N7+yRj3l7pTlpDgK8pWCwJlC3Xl+9GTd4
UPgZMXqIsgM6Z1ze09dlPahJHFlH5mr88LQscgav+DN6q0BIppd8BpfEeZqfnBGhX68STM5+gRaI
a76oGdC5U6fRtTS+GwcdfCqc59EpYQpxxXB7h5zqZGGaxhjUjbvmdBXeXrljWhH9c4PiIrtKL6TE
bVROVtjkdejUZr7NIbQ8oy7IHojLiLoA0zgTFjei36U9a/b+CuKpff/Yu/V0nLXODcl7Dt7UmD5y
zqtfzfAOYyMRA66hrt6VLcPNdrOwWG8WC3Cxb0z1AY0ieVgxS59kRZY18p77ZWrrw5CRIMmS45Bj
oPic+wZiCUN8Y4+fcQzBWPJtCBuYNJHbafT9u9Krb4J4nYexM2x00lXHZvLeuDaTVcpumpZe84AF
vEYCZucr+VrfK063XQ+tvzfL6muWZgGOX+tPAeXOc6Vpj9fv+3IhU7nszRBZIMhSPZZ3dtGg48SW
TYt2xWuvChMtd4qLpwV78FDq3jTbZsvtyd2JuFP34/q9lnrghJPqzV8seulNHUQZaMvbYv1w/Yym
cW7Z/+cb3YL4h/3B3ZLIxDRCNOZO1UQagIT578MSlGPEQ2IQZ8QfGCZm2KQupqiFUXVhvc8X0+4A
79eA8o1UQYdev6d4/P/96f9+6ZRtSF5Mg86N+Ehp3HvQ5e+72TLuG2URP4AO5AhBUAfBgDorivsw
z3LYXmsVXWYGV4emElFNdXBLIt6T11bqRpoEkYvUI3wRnTGtHZI8W8whWxI66jtQTNAr4SU/BDUY
pxYU4j6vyeABhPXQaJxJ15p2QmB1va95+NbWAdjNRBD6B1GtN/lSgXrKWYh6nGfR6MU6WQyEwuNm
M8K2Zbyde3DU8RNs+qX0nk0b3vUwY5KaGhOYs1+9ENVNGH11b9gvyFjkg+04CySYLKRCxCA5adhH
9Ozm31fZ6FeHkkpAlT2bheZarHMf9QyRq8hHPZeZW+0kTEiI9RZze+apKYqd5xcB/IauC/0Y88z1
w/WPjfW/8TvyrZJm4sjjcIPLgqR5xVqJPIWu0lngBWvIxL3zNo5E4pDg4FHTdL+lGOED1WQc1S7e
v3n4DyeCiQHq+CqoMX3AVcmcPOUzLidj+bcTXbkS8ZjMO3DMyQ1VchVxIfsPQKBr7q7SZBG5gSBW
1MLkp2FB/bMQddBwQ3qsMgjRc0WJy5RU5Yz0zJx1lsvH3jEzhifcAGpSBI8ALhm0tJMZFlMpH4zJ
exndpCIGse/OV0pE18OZWKWxUivWWOtePFk1LhdyrYDsY3KOrttNXKe/1L/0ynrD3ddZ+3Q18MIu
3dfFeqUEHwYUlSMiK+jvi3LkgpfPGrpgDL7rEGqAJKNe7E4t97XC4Gi0f4feyu9mMo9Ch7jEW0bZ
zZZhg7jrcwdQQ0PwWM3I4gle3meSwYW2aXAD9bKe1CjEu9ZY6D874xHpnxlOmPNvse6G//7t1rC6
04izb5sQukq1PPZvVX5XT0NyssgZpSj3s0cMuNAtYO/TUeJLckLIdVl/dBJ6jChfXzPpLevALLCY
gbgD9WVG+PXKj0tl+kMzb9hfv9J9B+HCVNnHWkPsVqmSOl3hjrZwTOxUl1thWfXqkeyTR93o3Ytq
1/Rsfxk2qQ9TvLC37jyl7xUzcT1e9nVduAfKxvRe+AMuIhVJrRf3g2ORjZ6mN509ILGq++HZ4GdA
p5DiOmti/5bmzX8dNOboX0Qvuj92jDeYZMmd7JvFCDtOi9uHKXWnR6mSo7ueD5nl5v+9cno5ppfR
tbyt6SoXfDeSqgVHkGR6t+AXInM4K/eOquxbRcj3rahoq6wH6hCUEFxZqM/D5GNExKyybwDQv9oF
QqtSt3b2QHpWkh/Z1O2MwRUwYgMBSa4f8nTaxLY3vsBalTeMoAANezww6MjjQ5rryBKhrviDCC4j
Vb6HqPbm+sGxs/t/7QTPGHY5PyWFOg8fZNW7tCsTgiSK8ji3zhcoS/5n18/3kDq8rdEb3Vnoa9pS
ng76qafreJRt8KOp7iT692600g8Zu8UB8jB+2Lb7KdrZuVsQRURO4ifHKp6fqOmLm8IusEZ7+uX6
/uem/tccbxpPma/IS+ZbS4emHM9FeG0vU8VZGzQSm7zI2w/PSOeDIYgKzFQJW6OrxpNjozogs4Rg
uM6MibkGL8VgFK2tmlcs8+gcr19el+f1e8ai2UcrMO1tW8TTMbZQaosll9Qd0/A2LsCukF8gstxN
Y6VOczvgchsb5H480/++BBCKfDIpHvACeVtCagu4wv//M3oqCI4r73w9g2FsGIdAEGg/8bKbqXhI
jPrGSRp9m+QwoJ02EE/N3XUyno9OcrY7sn1mqlMSELnsJVUJM6edXzJLs+6nIMbHyqV8c1WP1Jpn
v0wa0aNc7uyXsZYNip/0v8+uf3rzb28uWgwxhjXElFYWdK9r/xi90xQRFFyDhiYgN8E3S/6mDVU8
WCcQ87BOCnscP8UYI0jPy5Jc7H1aUmQUncV7mQgEu3r5NmZDd7CUiayjkeDpVL4ca6u48YQ1gKia
MzLAq/6PzVlBy46r8I2ZbpteB2TTMl8y7VTjgGzr2+v3zL7zTzk2V4kaccrm9oOws5zHSSVMhupy
xzRFD6+N18XgClIRurfJoeuTjdhW946fc2UYuIU0XJu30raMC31Y+QjC5pMr8XgqEAF+LIG3USCP
bot4N/nufBv3438fYO3RHlj75NQTGJuc+ffaJ4cule0nF74GFffTxF4VlpIZtZ5mJxxL82fV6Kgd
1x0u5874gLMJYyvRIyGlgH/iJp6VLuLbItVu81b71ctObrQcPs2MyOYw1E4VQa3s9pPuYQ7KbAOl
myhYHJKJykRqeDlaEAW8rDlcnYSATUlXrl0VmR1Kw01Cr2GX6YTKFSpYnoPCemhzEujkD+mi7hlO
O3bWwR5OZPh0hDvo3+PE9TCDe3NqPV/cVMRJ0EBBatHoxJwUxF5Ew+ghMbQFsUXXeUReW+zWq1mm
iJ1uP4vB2bQ0XG9JtsSX5JKQNsLCzMhDfLeH36Gs0ufKF2A9W0K08i7f5XOw7AolOSbJbEM8dm1a
ajpBblfh4+jj6MHah3waRPi9Y9rkPBvrXT6Z6tuh0M9+FlR3haEgYdJ2/8egSrzaI/wmu+9IGeAc
HJPQGIdxV7WEjhcVaJKSYb2qnZeMMMcVeBzqylCXQgzypvnVtTr5pn0AQ4YQxn/Ceicesvse184Y
K/HNIUjUlgxu6zatIn/dbjSlFeS62FPYsB4J16mgQxhwobbD+qPm0/D0b4RnYuer3GQb+wiKF7sG
eL8On0qzNpE42HM00trdyEaLeHvMF97OXxBPzlOFJ4sy1DiB+edaT3YToSRZfBS+5Li7vlr6uIAR
rskZdsz56Vp1ImLGP7hkeLbz2j0ZHRWtws77yAx52MKXXHbZYOBvXhdEXFWf12JrXGok0Qo9+WjA
7KHdKaN/x++SFjLKg+mx8QheKMt2iK7Sl9bMimPaDm58zgXKEsMjyCyd5BEkBw6UyX+taoKalTl9
69ZKTC1m+9Jr86PwE7RC3dDtrw4J3Cb1Cf7n32G91y60IYnQkIgkaEGcgph3vo+749BJ7Zawgp/Y
oA+3CGOCxuZRl11Hfv+WTkyyNIc85ubrXwUFhMto78eHxLbmT4S5RGsFa6anOekfCkfInGBcLgbR
3zlBejKgqrwZUGLKLK+e4tp6HEbR7SGqit1VJT+r7Cxmn9pDC56hipzMEbno1I/j2bZG7TW2qzu3
jLFCuHiUA/RlGynr/GxXDVHjJKa+5X+vNrlivQajLv9uRZydRCLtKKlLfzutndfr3YIW1HwYij4a
YSyBI9BKa9+Yb7j2sKSSm/AYELh2KMrkuWJH2WkMyk6zx8Q56fi1ZOWeRjSWx+tnFZ7L47h+7/qZ
Vuegc+QSR4VO/6slVu5xKrMCsnWLblbv27XbKtl4OH+4spUMScY5LV5Sa/3HmctFc4PRypUprbRk
kadRIeoN+jHhmUV/+BokMdnu7tDT3fxKCSZ+dGKYX8Vkky7PFrSpq0I/Xn9PF+wz0cNkEIh2ernO
WC0nvb8eQdcPY86/pMqG1KsuYippXRLcpftU0qHF5sMVnF75bQt8/eRW2s5cIby159wH9YpIjrmu
+CgJdp3n+ZeUvLhjsaAfwmhyB2m5o6NTffIqWnfakLub2SSLPhEZ5DwbmM8VY7ZkGu7iglSadZMH
3dztIBluPGQI/+58/SCKQz8Vv1CO0fYXJ42mQebvgCxU2yoRdHrAQr9OBGzmjKKrsrFCjfiV/z5L
DIdk05jZIlTZU5mhImw4jD5J9OKOIobvLDc/nDT1D4jI/2qoiXZXmzgSx3CkF3VbFhnifSIOV8Dx
FvIb1wl4Emkao9PPSGYz5vKtsQleSH1/2Ppg7Da6F0Cmto1TTY5dlHcTKM0dUO4upN/pgZDicmd3
Znaxx+dk7M6L1b+yyX15hApuOYZo3cBkd1qEqjGrPMb4a4P3pplLQrZzEGRIbK0Rv2qxgCNxJvfQ
uymCc47o0LC4iCI0+2DoPJO/BY+itL60qkOYNsfHfG1oWCPdQisp/ix2dTLsHGcLyW0507sNRFyx
0VAWgqcnkkYTw7lDd1IL3IID7lHpcrFisA7oBxDUIPZeIPFz8BXUexT92kwiIi1RTu/kGjbIHt4Q
Tspxlu0MYdBwS9GXN/Fvw08bEZchtpOewfgFH2F0PqZ3kZLdPm8CkmaYCkxPo9XcdYRNnoyVxErE
89T4JsHL0azpzEDGxglbCEK+31PUBvydBLbQjFs3J9RdpUbzdg7m0FWyQOVYfDkkp2xBBxih+jF0
aR57J90pKb0z+X9dzESBIrDbpj4i37gnUtWgJ5V7+Q7obdY2ZeTqQcK5iJeySumsZF68LRPwbhpK
TVa3OE4/iJsNaO1iM6VmFXnd22wSIBJnxLt3WrsHYE2H5TWls77oII36njZuvjz2iUfNZfov3BNS
XLPEpPiFu5/qstr1Awp8f5AvHioJPZi0W6SEzB9in2zq0kK1Sooj4tnZBplopt9cej8JkO/2g/VV
apxIeuZCqwmAWRXuGnLrb7l2DVG8nlZM1d6G1OTllBODnOrYBWXx2jJY2KB9f+9o0uzVHH87Ci6n
k9LkrhbUzZ0xHRZiVBrH+UNUA5M+svOC3HdCDn7jUJCIsYEqsakEUWgNWr9mNnemaWKLHFDbu2if
ROAlOz1pXqXEh56oW2mb9nE54lt4LVPHYHKEMlnPbNBkBnVTQg0H8eXArftnRic8TzX8fPi9TlO+
We5yns35g0YcWIr7KhBTaNhpsU/m/DUu+28jHeYQ/sJXZosXa22cp+TikkVtRnXZTxvomcUuxQkA
7fAjm+J5b80Lkzpe+lLGcl8C2Roy8c1M62kWv+uz0nMg+rGmbXIrf2fLjAmqIdBGGwC1065dDPU3
KTxGQ7I9imH+QmH5q/DqbrVAMZfzm2nTq8ndmommrQyqm9rHTLf4KRO8KYtMjw3NLed9Nk5hP6Ro
jtE6QRgAXtg1HzrZw2pxC/a39i3rSO0y8u4RR8XRH5LsCcp16DnBRxtj3691/aG04TIZw1+33nmN
l9DzZLZPajIgs6zOQuDRH1glTkSFwnXPI4iZgB6M6gm34oZiKNmmRbWE8YoqqOMnR+sZUyQcVPOY
69v0Ot4X5UvboQ+FSPqpZf4eRh452kWKXUzEB4v4kcCuvvykNTaWxaSPkEGk/1YH81vEBCk37d4s
ykfu71WkipjiC3sEMzLw+bw8DDw9bDy2bYccUGpvqPIPjzfBi7nihq5Qsceuuy08uu7eVBwNx/7A
KJx8TWuaY4xDNtRawspqfBHMh/xF0yOjXVsrDKi2XvwFQXoMNdnQ6XDKPwPEn1DW+rsagQd0QHVx
vnF2MUgTxP+uYRAHOBIXchnLEKH6h5kD1xNV9SX1o4DivCWLSdIt++lNgFAEes1ULR6DMpMI+jQu
okBNp84EImVLAOCDTj+8h0+WMAGjW2RzQcV/rPIX/TQUlgFljHxTssgiiK/ETna4URR6GAZJFYpn
EIaicaMKSfSmTgnYQkjDdI6+JJle41PMWCkskNssUxkupXycHE7RhlCKHErqFqJQBg0xM20at/Pz
jC90s0y1vx3+DGkWszptMI7QKQAEkDVDHwnyS77tdK3aYPTqLjKbSEoUTrofEGlGlgVG0B9n9y4L
7rCR/dXhjDZ97/DK9ATD9dAE5qp9LqV1rCXheprPb81189Y3H5j6yUPu1T+On31Welp9oGiu10sz
9lpQHVUyz5HMBm3rEN4QYn59QevT0/eswpK3IwpGnE6rOZdQjih2tRcOkjnsDCKQQGSu9v5DUzfa
w9gxgCGgQmfQBpcrL/yPdDI1gqemqNaYDHsAKTwyr0YBM86G5ghEosFeKezPwqiIWdMpeXgqJtfl
tKMR66LbqZdZ2zjjkJGdxEyS0eXYdXthEr0QkweESV+CYcIItIxUFKbnbyBYuZQU5R+XRqRsPdop
iz2vOXqHqU9fO3IJhU9uVSI9cuJNkCtA5wJukQstcUbYaO9xp9B9s35Bqkc+ILFNQ8bmjiCjbQuD
npZ9c5+g9tzawS15ktAZC+h4tAEQNGCibz0ytVgwx2XQwi7t5Fl3cKkhE9/risToWQ/OhVbeuE1h
3c2T2i8cgbSN5T19tiM/fb/FuWDu5FBHmSbq3dJMv70hIxg7FysfqyOXRhHmWmxsCQS7IF97yPog
pNQ19gMx7Ft+cwtf42eWMEJeEh+St9jqQ54cYOFsNWiHG3DNXL3mkru601yUqhcYZdPBq/KAfNz5
1LTqEzDNJna4b1oevEIgHvTSS/OUJkWDVh0vzpg82H5eRuCeznWPO0Y13WVkqBjB8CB4g+i9eiJW
culB82j5+JOZ4Sg0OjophLnK7S8jDjSG2J9MRNW+69wFU0awg9OzxukBpy915kyJnu2WNrufzGDe
6HZzckCuHJIANX6qf9eFNYRjQ3duKZiygiDvD1bZ4M7DVrbwQqRd9l1J+hMYEza5VoWuVpu7uZUF
9+1xuwTtA3j8e3jUyTmIXYbGWhaCLyt5f7056kfjZzRNoPQDvMysoHiW6a8eG/dkNGp7q2ZeLTIK
P1vFXHEM1Cqt/jYFlAMgPfdCs4EU6TbqRUq+jtGtPyG0WFo0OGsOdM8CloJ8+qwHKmU3MwesjiK+
Bf81cgLuy5JTpXOND7sSR071+NCmy86B7sWyVEE0T80zaulLvQQGGapttdETSpserhwpLsLHRTco
CE85k7pQM3+SJv/yTaugqKWk8AGblSuRYsjAJ8ZLHu+8gfxvbv0bUeqvzUgEURqkl6TXLXK1vS6c
Bgm2ATjl3m3wHATBy9IY02P1TIfudZ6WG2OnEkXdHzsPSoALdLlNY13gBLXRi8XJl++zP+i5PGeE
HQnscOTT0/Uvp0tp6MY2h8TWBRAkTHvNYjbZetGiFpsiYRWRRNY5J60nHFErn5N03uYq146O+IN+
6I2aHsFU1FTOxV61b3ZqFw8GkYDoTr34zRwglDbFHNKkbgDBKmRhZfoxu4C1HNcNTrUGCMXh6uEO
HCmxFCFdKFIKcKsFhh4prl1h3GFRGSaCdPPpa8b/mQZQpsyUiNjMbpkj9nxZkVqqEAdvlYB533PT
gOMabDgiISqiJWHc/1gUMDyT8oOAal2pD40+XNjPAE8DOfmQT0waLFxGrbWsqdlv95AG1K7w0lOC
KRm8TE+OqqcoMCDzVGqiwTxKZEvuaidhHWSJTCPmeRim5be/mENUE9pwvmmJ08bPQVJgCauGTq65
Dsmsk2kvoLSyZO96JD41DTxB6WVHIgeeaai4Wz+T/lFznQ+Tie02ZxoUAmqf4P+/61apIjVMdzCD
8s0EBYZXD+Oy49oskMGPRMoxklqkODcCrg7kDI4bOqYO3EI9P7QjC5K26Ltb5/bOikf3AC/rsRM2
LqrBJVi4BlLn4PkEnLv0Ag6oLXcJdstan+8ygsEIFCRowx0ukxFjqKqp61au2WyYdHAWs9rGPb4j
Gl9MgBtvgDhNHqNmKHNbKcyzWj7cWCV9+qF7gxLOQkPFhD8PTgYd5nkEbjxraJen17HCP9gwMVoU
eZ+WgF0v1Rtoj9CR/ndqBh9lgpzEy4JjjBB+K4oAArw/HpwOc3yQmoQNV9h+Busb0tM5X1RM55RQ
ItwMp6R8p7tm3VgSQK+bMIKyoaWUwthb7KY3hA7fOMGd1sXNSZn2X6d9zqlaD50BWWQZXfR9MX2g
HhBFazryOLYLqbPlCTdvSIwKOibT1OjfwzfPJujjYOp2Bq7Cvup/7AFBTvqVY/zbsAXBhmlIS/LT
nT2VM8ur3GQxICJkFiVq5onjEPAsPUGNcELIQdXRmfMxjDPmWC2PHhXGAlE6LRFeBQsqL/E1JTFq
ZJP4o7bpvzWTqeaCuC9tgTmkto+3TXf+aga6UGeY5k0/VR78JucvUuZDoP821jIcEzNRoeGCf+YO
euB8my6OlUCWGjduXJsXQQaAS75Zsv59cI573jPDopi1wB4tqyUy2xLAzSYZlKuSyLoHiooiAUEJ
s5fhI046cR6V00RqEkyIdJYAAg66e9l2kK37MRX8h3KNdWg/5nQOIufSqcLcxZZl4qVLtnWs/cWG
V0NPddlD9aw7YQt91yfmWR1l53ZRy12e2z9pM2Fb7Gk2t0IAfbRIjg7K3ymjfvGbmZ01HkEwly/o
GWDcSfdbc7xP7Gyv2BALnrrGWZ/zqNIzjfQTQAxq3BtCn7cj/z5HUXIQa+tZmOzz9hSUod5T9Kaw
VxcTIraXpOXeGkkwXUaTx7V6nLO5i4JKC7khsuu38iJVy3+dTn8Mh0qTUEpybFE3U/d9ICRt4bcA
R1C8+HqhUftPjOfZAQlq7ZtR7XRLBx1iwu+Q2OtT470fQMuaSyr3LWF+iOk5kBfts5ZDC79qYudb
P3QxaXEc+ipCP8ZbVkxQSHH6uKPG0mvIOxvLErmL4SA9ZIbQ0NZ23OEXwTj8fQMUFM8oi8lD09J0
B0eRnGqhaVkrKsJW3Qs1GZsVrQ2vr4hOttzQZUzYBrj7/WV6oxtPX8c8Sp3DnJxFas5q3pnSHXc0
9TAnUscaZUdcSkZbCGu+bQifJA5aFLi4cRQ89XPDVO5Qpj7O9o3mueDwtVvoA+AQkE1S4KjTEnT8
FZlNTDj5dxasv3XzrjILHUXs6jwWOhz+AHCUxBTsFGAs5CqX7DSO39pyDETUn3U/4ggkLzuss2Un
PZ67UcQXvWy+KqP2gA83+saIEdhaCLx0vH+H4yiMu9q3g30LN67iirlteNr0Ud/rzrIS9bxHnXhy
NMfL3mowAo7ACDa2Ti5qL34so+0iJVry/h4X+sQ7unDpZi6bU+YUr2lPrEucixCt5YujO+FQzsEj
ugYuPGN2nG20nHldx3Q4DBNWoa4obagpfNxeD64178eoKyxuxZYYdlVZ/83ayaIxQ5JVYn42dgui
mheo7TSL9WlRPpXUYJi0PAgtPXcuTMwKgqE6tEzFH5cifiWdBl+nQA3YeyEMELp5JIptDauvo7Ty
ANhxAwxtg3SIRX9hFjrsITWg2krs/VQMZpgpBs1whVPmiBSAE07VqqaocJF2uQvMHVNuyx4nYz3N
gKt7dw/A4IuBdD6bh8yo0KJowf3qTd5oywyyPskv6DuZ7WRN6OJr1/LuMFVUseaAyd3RnrpGNmSj
mPda17x1ics+OhG5WNfZZxmLF1R3PvEpxaGJ4z8S+jHa8s0kfH4zLBMbxGXpwLIriv5cmMSiYqR7
qQL/bzDCwF3DBEss1Nh6obpydtiWeZnLUl0Gzig/yZwtrZVgQ3LWp6bUVuTJkyZGdTEFfdc+xRQ8
0Ay2jfkGWJm90zqkU/FA7AoZolGceMWBqyq0+CoqktbbN+yLkSPMb8vXP/pRopTWAZAATrkQKdLv
TXx0QyeizMNiOzkcME370EkYDibUu1bKg2kRN1TMkIQkyBjAdJigYgr80SIseaoHJhJwk6kawVw5
sBssSbc4ANzRTLl31pF4LvAa665/n+mY9cmYRa17ka1jkjSvps3MaXqY8Y3khQf/UCcdxvGkfPr1
Fr17YrDyEjRdDFfGh1SgGQfTU0wR09seYde5NZwX2aGblJTfISFngVQZrfK0PRG5RNctSENkuOcM
/MyxZ260GnOaCH6aGxljD+4c4QxihXoDS5Guk24AC+EgloCpNvWSeQw3/ShPTXNX53TOLWn9XXrH
B1CKIKah0M/ydoKFlNwT/DntNJuvvEARBU3KVGG7MtIdL99P3sOY2IK+MFillAOX3QHYGJ6UnSM+
cnTmWlA9mQHaHxIMi4Ps/Ye6MkMCgal2gr7dqWx804uGC5GqfowW8rEbL+BlHHGgOuTehbWo97RD
xc+yF6NGzYrIhwgd5hdD/hinUluDPTjvlXIvY+NCEuaAz5RHYrEykCLl3XGJQQ0KWnWLhxSpQcRW
E7xmARu4ZRqx02eee8tH7OqtaKGiLHdZHlio0yQsIonzg6v9l0wo7hFHqGqoj5XfH+w2jqgTwTLW
Tr9FkkK/MmvmfYtdGtZG0tCTJkB77IP7ulFkNQMYijTnYM+0yNzCB+qxzBZURsh6OrF4cW49UDac
GSD3u6Fz3urSW5CF+S+FiaqWWERuErR4p74fTmQnvsM3eCmIMILtw5nk+sk2q6ck0iU/Tu3QHrLT
4VcA9d0u5XiHqcM5F5gKQlBBc+g7qDF95nc7vcNythAdfGxY8htbOV9LFsuzw5nYetpMcW3cI6Oi
XZrPy6Hs3V/dMh+DgHcIYKSHCnxKNUkS3CagiL4rvPGPiwwfKad1boceLSxvDbQna7/gFNuQdj9G
LjSDeSEAxnZgFFbTttCnOuK3QoDWipEikkuyrDT0Ew3TWNFxZWUqFCcpTC+xvID+QbmSwBLzxBJ2
eqkwoprc/4lsSprARUo53/eNis/TEt/lgbkzPJCSMqjMs6jdh6Uft2gTxj33hHQXzMG2NQticYe5
jCx0rmg33qighvvAQzbQsLkCrMWkETTLM8lx5bqzvI6DRSgsAdWo1fQQcARp57EBcBwtfaCp+yT7
k2Ozf3SHQ9YQFJcP2Qsi9JvGoY/fZnXkY0bd991cH2W/oFNz2XbqjoXaYod+WpS7yzOweNlQEb+p
yI4rDJ8J5fBI1orE3rmMb6lrXpbAp7qFi3ceypt6spJLZpd7ssG9YxoLJPz6d450K4TC5XAyWq8s
JYHPOXkFwfTYpIQ+VaLJjyNhaRGhFzfjb1Iw4yO4MTh4YOW2eTAKxg49ZMaHvFlueVD1u9bn4XSG
JT0XwYPU2yeM0NyWOvYRmd/6THXpAyXzGazy09yBkEcac/TomqZK/0sJcTM3jMxI0LRDYvVygtgS
A6dHp05DQ2ZnOfrHwGSGFkCk7v0c8qFwaOUYwn32/fglqTBmL2p6z+kw71j0TOiVHmp6vQI+HmIF
6qvhJO47DUAUVuI6AXozyjNuw4fKoWfi5Tpx2wJhrMy8D/Bp7PjawzSLk01BsCtrI97Dxd8atoSl
mgqeHPLhkWy2WyxRfykLAhLug+cOxTzXo+DVN0F8yKz/H47OY8lVJAqiX0QEtoAtQl5qtXcbot3D
Q+EK8/VzmMUsZuaZbrVU1M2beTKkruw9MitEwd7a5Ra+iHlpjkMH3G3CAovyO23EVFwKrWLDVHHV
7nOPKhIs8W1MDMuu6WRKBFYG6XJx00KG9PRMzGdjh2LIPERsbomQ6LmiUaWJNgcSXQ7uhOyHSRij
3CapFRxbpXFPQA61ZPPG2/mzUx9sBOyvZbi3WpuucyKgZ5DYbm7MO0JM7J5ch7JMvw25Kvy4wmoC
tjW/Cp8DXhQGBPAqT1SkUizpM0C5FGXoPCHV5O/8wXk3TKiWbQm5Jq9/ZW4/VSh4Z83xdr1bPNhd
3d13w9XGzhWys36gXTYLfkBDzpdiEiH1nSUlYQlkmk1qFYRv0uS+nYS7A+9Sn1z7NCo/KFNca8J2
+KPSR9ri1z0OS+opU/16M2KPIOE4Tt2X6GrrXhuZy5bc5LdCuabQZ3BLbvjS2IqkAE6e77MUYCFy
r72bknRTtkz0XWTloEjUjYwlbzsuzwv77Xju3jAT3ItyLcWh74GR01pO9gq3qBYPKzjNppADtCP5
0bd6vhtkHd2XtjFshHS/IpPCyyb9pETugdAOB9BEdoiJe95YEtC1Wy3PrFJpmKARdOWljjhb8Ix+
p4KKStqFeRuzZdjBpSKc4BXPTf61hqNWF70l9+vWKe6LH5Lux6Jfb0TlsLUAWW4ENBtGBN5yo7Qu
RQMTVvXWERhDEHVKIn109N7NWN0FBd+GV5kbe/Y2vJmdfdH38Mz90JP1jq/S2Fke8Bzu7LvZmP5i
7B6hlaT6OeAFQi/KhI2FMz9kUT9gSPfJ5xHHJjt+dm3L2gop0VXsD0lT6caXUMWsodxzNaCO2NaM
cDbd/ZCqemdLqqatvFZPEyhhrYh3RYc2jN/yu05Zi/i9nA+kyDpWNMmjTYnu0VjRU2nMs3DmAbdR
VnoDKxHaKetvpT3puZ49d9qXhvU4yCvyNqOb7LwJHrq5FMxCNa3K+jAIjGX8BSVNVoFXDHf5MrPY
YJ27qSgRPDrmwGNoak6ciiQRwjRTE1iI8qlNnxaPhYtZsr5YeraMNE1Ucalt5OiaG0PXHpGykp2l
Dy9Wzu2etNTV7grtJn4RTUFJKx7u+XhgYcKupzrC8mbCYDfRdD6fBMuv36E6WYvJm+iu9YCvD0hl
R8uTTz4ixd42eRdiKHQsCi2sFOsKl4M/qAabaLVRUKoYJEXKw7Q0QGAK6K5UzGWl2rqzrZjUuSUT
B4tz7+pobOr0zIsBiK+Z6GpEEXO/wM/TWRfp56F1n3wq5UNb9l9RYZxwni1bT2vpUcmeTY82lIQA
S6D57ibnmvTczumVLqO7diHD0o0lP15sMlVfaadywAXPG/xfbQ3d2WiKl9JLnD1MjE8Tg0aoGQs5
d5Bg1J3xijZfrslyrs5sbLW6p5By2HUnY/XO3S5njlfdNpPaZV18mxb+E1S8m3RZULhiOTkd0jft
eNPJzl5ZjDECLWq8oLHfDZp4RaEpdizQubcbL+74J3GUCjphvaSFJ8tUvwfPc0fnqTP35PQMPSxY
79AFsjp2Cw2DmD0HSQ7NJsUotjATMWDwLVi7ZDY9vDzJcCS0y0Ti09/ouP0ra8V0l0tm/bkNBc0w
SQFlu+n7PacIvMadJ+JDb08vzFQrSnMkOGhzYjnGvz53oTSPd1Y7vzhmoe/p5y63RAR5x8N0q+xo
2EZ8CikowRpD6AJyKgU+PfO/Y1sw8RCOVROjdtjSYBTUn6BWfAk13xW1e5lJRAeChZ30OHVS59nK
nJM7xF8wzcg3FJyGmuy341Lc/Fzu+4ybC8R1wgGohyIrsHE26CaAjfbkEKmJFrQkrFW158Gu5b4x
h4tlgxksjKtP26GaL7KR9wswYHil9sGGkRctlLBwD7uXxRBvC7O4S4YBwKrNhahwL05OgGpCnBw0
mngx2NHhaiafHf7mBrQKlnpmfDZB1Iqq+2Gyqz2MD3y6LT2xDhQ7MU3dlhsg3/uCsTelhKTx60fA
FixPqwec+g99Znxmr5nOr9bj5cFN3ZdcTPN+ks0BfkN50hcQLj6+6tDVoWia2l5Jf5+T6yIiSxrX
jL2vpTclrfIG9Z4QYwzTezLd5WH2s3/Q7t1th0ScJjr9ifVWYGhNNO/ezNwlzAC1BpFICFfnyOWa
DgC2fV1zyw0onADNgU9AYz/ndmEFKfVzvPPmt8GYLj25nsGi1DR2IW4RYa1Vit4GLS/0FujoHuGg
meoObcqO9A8MbGL6rasxWALXP3RJ9g+DiB1yzdY2mFXVptFfGxLJidWetYqIJ2Y4Lk9Z/CqoxA70
bsCUqH66+cHycP+zzh7YA+e6QD6p6OlIcoQbYBZ5ReKyTtydKMP12koG9iUx4Z+3r5Y53XzTuFW9
aQadEc+BbIjK+quZR+FqQnZ6+RET34a+NHxjc0siqXFYitGpnvymHsmhhGgw+hzvBckkqnf+R0If
yH4xcMDVHW//4WG0IzwpAyif+WSiOvYYviJv2Xeyf4dtLrfpkL/T5vpPj+9hpjEP9DnAK7kD+hoW
Nt4lPxcPXade8sl4c1LMtWNbML6l1LWwA02jd8+N/+j5cej5GE5kPM+DiyGx9V/qKC0OCaoLxXXr
oj4C52nhmjVvujn+VCnZYWTMstHe6onHoR4hf2N0JJ8PjFA3oADFCylaXhrLy5Jt44+bNHVp+aFI
zYlotXO13MXn0r7Ny0+SemFmrxcGT/ZsSnF88Bj2dAR9t2+t09fCFMskFl2a1v1tYS+Ftj6dR0dQ
45xkP5Wn/yFcfWa0PLMthks84m6Q0zXapbX9D0glKAmNL8WPHnn2Sly9skFmxALUVnsb+BpISVZV
5okDOciF6DbM5yyICX5pMSsS32ROdrfZnG0rtm32OjzT7bwpe6R9OKj7bgQ5V+HRXOK9h+F+E8/9
rmU/HK4/AqsxX2JTvQxZ92WX8Q8+pJ3K2ltcJ5Qqk34SPpqBtP6BikYHjC2Y2dHT+i7NGnGv5n8A
GrCJ9f514S68dkc3E3Ngo/q3SSO53nLnQF7iqcchWUBSg6iAMN8UWxK+DyJGZwMKlAfCb15Be9+T
HcBGQ+y4wurzYreDGbioz65YOxGwKm0qrljYZOaNT2qFJVL63NCes2VbMXCAeEFnmqgJ4IibhWLF
SpUEhNGGgzFXVUgxPb4w3IKTkbykRsIxbpePKh3FdqI072gmf4gpr4sQvx20xsBETiOku4mwZ7JH
AZcwXwY3+8NY+1mZSDnTRIpsyH8XnmwbPfFvwN2SrWjIpaaKLmC8N7FKkht/+M0bxd6kgHczFoxj
lsF3QIdGWmy1NcCpEE2aag4cu/trsuQERLjCnPGQuswAVMB8RpF4sR9sX48e9fYb6KLYLynAHtv2
j1kxrSTmsryUCWF+4GyE64VpriNOwN0PGcSI/i0skXdSo4J3tKkQ45Ii3xSGzbDLsCYA1IMiEGMm
7KhE6WbOSgXBf87XdhmDZbZ5B4cAol/qvA09C3VfWx+J+DYG4le86WiwYQtxKO6FQ/A8kiNLruqD
1VowSsNhWcDly5oQ0VOLw7gUqOLAlV17AM8314fCmo2AxY1M8qMao20lY76nagIU4g9BCSEmHPFH
T3r+2zQMxGZTg7idnZ1rPmIkcM5GMty5o37lf8BOVl2LBSWm1ynXb5GPapSVMxdpVYRLnpx7oL4V
RjvTLN8h6CCNdd+G19qB4CYOMhg/zTCca4fxauTjs5887DpsBw/UoIZlz/O5nAsaSNmHhtTv/dFA
+GRoxVfNYc1+zHgCG9gFlqhLCAb1VyPtd786yBbMWTqMZZg50yekE6A/oHeBceG5ARB1nSkjw9sW
cc0FbHp2FheeBHukVH933fEA7nlXxJhimDwPRiypo8/UF5R+8phR8hct2VOdWTZbV+vYlnqPHq6w
cWHFDvRyb45Rfa85P65R/Hi9BTNTC/WSe5KRY/w11jauqIPn+8i8fR1l7hx4QyZhqUX5PorLfR0x
BRguT4pmQu6iyQfXxHAqTV0e1gKGLd73F4DO+qazxNFSw6pFr0Xjx8pqLsPQ2Hc+/t6ctPfWNY2d
ZGe2xNXZIEHFMU0NnH9B0/RrmR5ys7y1Fl982XUeg3D3xRuQnH+xA9b24zjtjFbG8Aq7/UgFwYFL
z2HMkWF9oX6bmqdRzgDGho7gnzq5s3FFHGf/OqcsQdua+BAFRr1NGjheiufCzHbYi15KxdyRK4oU
Bo1HQ9n7m4TQM0sdN4YQnb6tTd/rdr1NdIduDHwyMo1Z32iFHmQN06vX4WjVsEcCl6MM3ZiuNsc/
brTpK03ii4FCklveRusw+TSMhEFipdEGErsbmlN9bpJTaY/xXsJs3M2WXH/SNK8KXZznbqj4Ic0u
Wz1Cvc4gAmlN+oZsFD0KGHNRDeQpH6/lXL/pQtNPWGzvgO7Q6enIJ9Fl9XHUcamiRRE2moGZsjjF
gDpuh9SmWlyPSkwLMeSyKcc3hq8aj+rZjx3/kDpwxOuUAi/WV3TfpR+pjovZirWELa7zMPesZaJa
noqmuV/kKqrz5wbAUA/wnCjvlRj40lw7O3mB06qhqeZLVM5tINm3Gzpp82PqTjaYBvxhFHksPSgp
iwLW2S1vKEwadxQdrxpyRyjxhR8GAAIMYawHlm6bjPYE6heyuxv/4BDYe9CG9wzGuA1LkkyVUDu7
a/kgk9Ekf5EEvknNVlpoL0TiONHiZNwYpCO3rv9d9FAkMFGerYZMphPFSNiVsS/jYlOW0R3TY7aL
qITikIV2bq4BlTrawx07s5vuA8OfPsyMngBIYv1AxRPvS4J3zUZYBtT8tP8qDPWnVzQecegxXs7z
c9bmWxwaXx6iFj8hHvN282BENv24+rXtuX9CDd+TaO+5p1Me7RDNoT5MhKuXdpIsNJSANGFY49Ui
O8FR3K33DJGFMpakVnMzmDXxkSMgIErpWN2zs008BoOff5NAjHBQNA+aMyV7K39yJ8X0g5S6xR9x
b0oFUUQ0nzQ5P47AC9nfTTgPKXNQs873a12Fx4APnFZiIEEfMPqrNUF+lTW8oFY/qDKtX4Z2KUCO
L8uVJ+nb6A1qp8SYEqUpzs5IWGPmg70kyb7OPegsJrcUHi9YnGx7vwB+30BmtbiX5ze6FI9GVHD8
YBIERFzvPceeT7NhxbSFvMwa/Rt2719SF5fk5O1arTIus5d8aBCVWZPy7RCJqxFnuHXz0fLK8pVj
9cntWiuY+VFOVFdki9wnjCRs37gu8ttyqH6LnyFsptspwhHqTtad1cXb3k2xLbhWH0LExjfIBSgq
PXz4EW8RRNa2ceNz5n/ANWN+9XuLuwt/QzEPr7rHXg3KZR7aMbue7j6n43oDTt8MEe92XUsPMxY1
XtuKZrM0jjZOAmdnmRv35MVkymrvMq1wTOWwuxwT8ehVPYjHouFWHNXPzggsOPHjHWo0L4VveYEy
xqMvfsgXEWeHzhTS8/OKKL7mRUccaS3pEYpBDpPyEByK7sFMCXp4/vJNi/Q6KLQ+76cuh7gOzoyt
P0QWO4H0bNw3rxzlBbeu1OB0o2uBsvfJNbjdoSMZPKAitAVOZKHv05kPXpa+UF+PIetMPW4emH1L
BJWrZGWLUzR8d5o/XmbDk6yD/3H1YXFvVbCjpDh6khdmlgSFBjN/bRPzQn8iku+akNPb05w8A62L
7/BP87khxzslhBIwt+N5aioDKAX/2ncLKS/FBzRulHlVtQcILiVURPKFyZECwDY3jyCcdnFFlhSs
wx1HrH+UnpuipNDtk3FnCkSOkKvStTWbnQTGXve5KxM3aL2KzWR+NcXCHkCLt5VvZhANOuAdHGFd
NPzrpDdto0y8eDSqBVCnMbIBAiKDBw0HmJK2F93yFMEu9G2Dm2Rxl2J4C7kFlBg5GICdWv/xsDj1
k/aldFyV3tg2IVFHLrfGF+yoJhC1eRU0IoWyWsMU7MeTQuMGTFMde4Uud7iTZ+sOqXgVxVIyV/PB
kDM60IScgRGO59FyiRtBd6BTrxUkZ1V12GzrtRI8br61EkoOFXw/8Eh/0aQxRVn2xqNcebMAyDzN
8D/8Rb+XxOBTvX43jIYjfdk1tvubU/GwWrdqKIUjajgOALMuOy5Xp6GkYLaMaMfAFbOo9LeYIoMr
XfTtWT7/gdS2PVDDjQB95WwqbyyAw15SXg9o8g5fA/ME68jYI1m38KJ1LfcbDTPxLoqGjVxMQU60
ijbjBAdLN+InMScQ49c8Tut1GnFSJJ3IjbDqgAkNGpBLRq4Dcc9DFr9Uzulw3LrcvkNbXbYL/aAq
3VqjEAe3669RlDvbVOdOnDf9o9AarhTUrwajfQ94aJM1yZ/nZW/S3znTCLcicF0wUPlvq9dPWdIX
SAXFXzZ2U6BF+p1wMvL6zom3596vzfuh7r56JI65+szZRFEqte3r/k4p9TzN9p48wYW7w30Vj+/g
pTfDAIW/ETdPmcfZXG+sjXuNFU72Jn1awzj1WietFSTkaiUweMIXr4Z3YRHYKbXyY5pogLJd78fU
mhAn3XZOY1Dk5lFril2SN2GpL/hZSM0ZrXZJzH7ajJ7xZKjvZuQjliZ7trHveac95DgETVRou36h
7+WIKZJ7pHus5to6sYoOxzSmjaN13KAoq1NvYAJikNbKhQmL7vTEhCYK4T6MEWIZjidgJKVGKNC/
2Z5+cnT/15ggcXfLm7auPubWXo5O794hh+9p117NndwB3AIxAsvTvqcGK0QAR3ZpKPUluse1YCib
g7KWP6PZTQNbCVZyzG6sv8ypOpZu3OznWBZM0IQUjYx7m0PzwzosjB3d0VQLtQfP3bqWT9NiYkDs
zu1v3+oeaFAAw8p+kA9WIx9j+Fc2vBOqhulaK7kpWTX+QkxdKFp2yNtmt0zJcOBGNod9t/HaYXUR
Hd28phUxQrdZpk6Fut27lOGQx1lMKlKos1mBy54NyyVTFy1yrtZgTnBPn6x88C+17T81A/ct38uf
jFJcTMX1Nzf40SujAk7amh8TJRWQhvtdPMUdYn1MyQ+CHk/W+aHQUa1cOtiVByPFLvN96Rs+PTRO
4GQ4nWW93LmFPLmV9hLZzbX3FLYX4jzIjkE11BQL2h3neYPE0gp+VJbpP+QJ/YaKehEj1ta592+I
1SXW2/E86JTLCh9V7cdHqgoBkca0i+8cW1xEDHlWSgy2+sROyJiT98oxSRgsJrmmudlRsfk3gB5m
+dVXIf9g7OiK55JNOo+6ctiZTsrdIDF2rpVSa4DIArUfXcQnrrjK2ZM/EvG0J1Y96tA7zR+SwleL
nH913XTL4vAHK9G/vIGmWdb+3un+qnp47cScb+eufYTVQzBYyn0EqahqrtCm7jmbGHUcZvFhPAxN
e057Ls0yVvRyE8Glds6bv7mdjudiAa0zs6Uh3cAehC2pK5wIw75xSRSZgMJx/rpF4DIpsxnHn2Ct
htlGgJ3ifqs/J5ObgIGLl11rog95Gm5zlqUItN0P10mdPoRBD9wWoERefCBsAkvkPyRjgiLLDSZ2
VnTf0F2iiGos9RklnJOktCW09ykLCpdUoV7rya6EtWMKvrzeeB8SLqlEggPf8xVP4pOpiD7GHPKC
UMwRw8gdzDWgj3Fx7BvuAv5YJXda2ly0pdF2nsQ45mVjaGI+IAfjbaS030QEaoi/3NJfSP+pvah2
CDVs+OACsDr/ThVpRhD1aWA4GKhHvEHUP16Kwax3Y2Gf+krssCNvIRjp7JICS2v1XVyy8yig3JcG
5zw9GMtljLvTwHLwmlNMFXMz3egp/Fa9B7bizGSDScDUdXwduB8w27x1E+2MeZcBCicmDgIwZf24
ZMdmNvdZgk5dM9dvYs2eQzrlVcx1Uos/HUw5Y8mejwhHmPMlqg6jOHER1oRLUextyTukit6JJ6EB
8mHZj725L1q6ApIynxEreOilEZlPZRxKRO4ddDGihDjiNTgOzdg9ynY+ekKDxpJ3+2SGhUO+xzdG
LG2TuGqJ/+Yzr3UR4pIjeoo+2MovOVZMoZHZStuR/ALenNXmSBeFsaXanZTCLN8YsHeiT1+UT1Yb
PWWfE5iJhsY8muxuyT/x27OUY26g1Z1dOiYy3AGD3xIQKyJOWT4FijosLjiu2qfmU0L7xsHOjJfC
M1GCBDioqRLXVJM1LDhh7Xy/CHOBm7KnvAkCfIRyAt7Q6HBAUy7WGQicSmdtjlaJcZRXCFsWOTpq
D+xFtRs7z1ZqlvqKnPng9f1b1hBfRxzmthZFl3rwyZ7ZROcycx+1VOotLmqNn+MamMD/4GEqn7PK
Qo0yei7K5sHvaBJThN6hMr9bxaiunfNTjlyXyWVnGHDdwnyYWGnimnWfKuoiDrwY2yK1d0XNZwGz
5rRrjRgOGD9/JrFH3cBTVC7Vfo6mr4xmF6aPDyPmTess4yfGi+ucSNCqS3fv2uaLHbMlIBr0O5gR
egGhsLpFMeh9oGOVBzlISbahWbGlJCn0MFPs2Fe8dDaNaDHChjT7x66gn8kyE2et7MSkVxb7SE/m
TaJQNaqRMp8ozd4yvp5gsCEjgI94VCiZGFR5ERL3LhINvFs2rOeFStTGvFS4LrYJlU7sxtaFbrVg
cOaq1yX3w1jfSl+7OmazWv1REWvcCkXsUu6HIyuqjYuY2nYrLfuvZzrHMwrMPnE9Thvw6aGfINlE
zXgT0eBvor5kXe4cMJOQLV6MLJiMzGMSwJkohcNMhsOyWwsj06966iLORI4xj19McdOELSl+gqLF
EtdmAaq77l+Wx+6ByxqtNpw5wvMxuvneibEpMOKGggy92/PjBZY+sXzD3rQahYrAzJbsQCDWRZBu
H7OJfUBSMuumOeYU16O02p7uBNF5PEyEmMpo2jVx8cR5ueyzbiJZMSBz6DQsYkCiix2TblsyFdBW
l4WJAdi70RW3AMxIbHAs/nq4gGwmWB4ky3Brqliyvh+WrW5m+Zq2Bn/e43oj1FHSnRb4MBZwZRY1
OUyT79bbAih6b6jXmzLPxa+cYB2jSm80ZuxzrVWGyuhOea3dhkkwM5VFc4DVHRjIRqEEZR/IQ7pC
b02B6cww4L1IZJvKZezp1zKqsSL41gqQImkc6pA4pWgRf1x5Ykuzz2Mh9ph82d05/rWLrUOqiafe
b0zkeJ69jsJNG1lsfb0kf/SF+YjkTaAnAx9gpTUHD75IzKZ1Ft0nXADJpDfdQyQ5cmVtqoACmOYy
efMTjZhpMEzK5F49IFpr+n4e4MZqOGcIZB01gVWNBqedJ7ooNGJ+NcOfXMkgVdAye1+X0gs7fdkP
Pr3W3OIeZKZBkKkIOFkZS/8GSS66zXpaPzNIeyUjeZNP8NTwBNlzVJ9QBVHsYLCHYi6pKq8+hT46
oD9nIEbtybF8wfAgi11D8STBx+FOV84HS61HAt7ZpvZpk+xMXhOz+KQEmMpJAjBpHv+qmfAzD8xd
YXB0UYp0VHNebLIOm3YNYm8TZVR4L//yCnXWQfkPGsp6JFeIpIq+9QZY1JCBcNHFo0XTwUYqdU0i
fMQJ7Ebq5kLdxeNadybzWinwquSYsprnqGU0c2XCc0BnpSEcqADZc2T2RzauN5pyUoylNStgwl7s
QrJbNbqwnZMZ0sUcMZaxuukdI+Leln3jEI0veJOSBjB90QkWcsT1IS7th4wWc018GgR6t9LOllWy
PnDV9INOtBV0Lu01jmc9mNjaHtFAQ7mmynVsBsHogoTWxz+gocnWw+syptbdJNKrlZGABDga0OzV
ci3NPCINpo9P1NrK2GHqpR560zrztexADHNS/sJTf7XFQoe4IuNntLSPSSDJiWPjNHDtdw3LyNZN
8n+ei0UIuBvFxc0JdaCDSmrAhLDiYyxky96ON5CFTBkLhFVboprp83VMo3sLclybk+9m4U/dhVNe
ascB/OxZJz8HMqivewtFYwPHr5uhhXNWdIWSX31hhzrxJhLiW5mXT7FJvqQYsf+66Z/Zd7sZKD2q
9qmrMpwbLcUeeZV/lDYLiN6645Qct9iJn5d+/DFTYyc8bMy2BaxgcaI7WSvr0JW8bxKvf2918GmS
WoyVSJBzWGOUaSCBeASUWSySPZSOBpMMx4Y2R5tZkLmeRjC/BjqD13aAL4eboZBD2wpin5P331YD
A8mWTz35j2ApDezFjHFAGTBNafc+DtxN28JEzorqZAOpKDnRubJTxVTzvLXif5z3uN3boboHeBoO
VvlMeGZTmtp0clUNey9Z8VW5EYDBJjTHl6QaEKTK65FIEnCKvgPBl6xmFeMgl5n7KD2iD9XwYI9I
Gn6OlGKMVGkVec6wnbEDMqDzKZawrXagaPaN7upwyBsohuTwwFH5CR+Osi3Z+ZHk9GdxV5T4BhoB
/vY2CILqNDRHb4hUYFXB981QKgrMXBT4bRQOtiBrUSSQDV5sykCsWIHhHQihag4UT5RwiqThg/Cb
BKzJbaNpP/hx75xk+RkbhlA8q2ZIcZ1GXa7AhC3Ple/+w5vF48imf8yzXzuCL2FSOd91HmGddvRd
1BI26TjITKVfyzx6yqfm23ElUbUuYIH40jp3IJLxjUs+PoSnbyqHPdobqb8b5MmuyaOykNokMzyJ
tKRMe8Y9oavopioNT02RnY0MvF/h3aeLxPXiJQ8Z3yw66LyvVjMUcyZUSivlIWSJ1dBxaBIvC1Ud
P8dzPWMRfUNCr6PxNNQL6oHH47G2lk0qCetBEngp57Hfjz5NAa1CHbNRjUMnyj8nckEbO0O3UoQd
XXdFpiYpWWcQERsbz8Sd3RP2Wcsd2VPfyCjlCGlcDkiPDlXzO/Wy40LOakNcp5rn8Riln/3Us95U
R41Rc+jsD0/961ENWf755ZbD2k1nubHXqFdiwf5R0rjlhvYNlztIfGJ+4N0/R5KTywq96BeI245z
iIfxzAPNVmMTduYM9zCRJC9nXIR9TfsIQx+WynQ5L4yX/dJtXNSjSVMn02r/yBU8O3gXhjn/ka65
/mZOJ0o7c1AX9HsP5owgbG1UE312FgFdBpF/Q0xdkOZZ941DTqM2MB253cpIaaCqSrAQS/nkloJW
dhhjQfweOfwKz69wZ3v1c5QSwSvbYsdy8+awVbDAZggJEcc1s1fwEcyCtw6MW2hHdpjg00AHhPVi
1RCB4oPL/1m7ZB0MAKgLg/2HNKjYuhDY+J3z5n7gYs2qwriVuSTINeanAvJkaZXnUSdR27UNZqLm
riq56IFBokavB+qP76ZJfR1xZL50dfJNc/umJCKLE/icm8/SphgyxmikJMEHNpNBHEcf5RyZAXbu
SyyTW8QXGmHo0NoJszflNRnP/4RYaYiPcgNSToUlvSQ4qbMHsRIgHMyxOZCXwuZQGYqcQ3oybvAa
3kCds2iK+++Kp0BPrbxK9Gs3tn8LA3wmRtKzRuPzQxF//pz9+hmJKOLy8JN8ZGQn+q6t7m729R3W
y5OCjeqX6n3JphQKMc85Y2cKryRRQFC5n10rsLoZhyM9k5M53be6vNay4qVvW/Te8hFvAHCYhqtq
Eu1z3ofbKRvvifPcNwknZNsaGgUMDgl6ehOIkLo6Zmb0LLY5vC8RvJ29E/Ucm73NAMAKUOw1ew2h
qfSd29CNFjjmBFs+R4P3kslJ30p9jrbkKShr8k4q1Y/28mrMw7HwvYRBhTuJbqLALsFsoKskBQwh
gUMRxP49V5gHJ51QdF2Gknk8dgD2pqYFqu+eTcO8pQQA0nlF71vtczn3V6lV36jHD2Z/Lv3iJWra
U1T47OGReiC54SV+GwciBpp16Jtp1zesLnpzt7Q0P/BlYNC8tqX4J1yu1ezgt2k6fi1SXf0Bu0tv
bwtrea7gX9gz5jHdgPDgONvKzNGBkh8Krd8iIPO6ofGXOQxqeL7N6nHibJvzB4IfR9TLsaxDWa87
GuU9d0l61YaeESPCFcNWS5t3WbechsJ54RV/ydB8J02u2NEKnnKZvQpMHVBaOD9c+UHtH1GTqIRW
tdjwcvvprUf1gBDK/JotmCrJQzZeN4UakcXRP4quC3HuhmUM/o2y+ECfcG8vxFQcoKus2NcvTm8J
rQ7+tYncTbwg+dsxEqdH5i3zvHcxuZ+RH3NrTce/qqi+jcGbwixOb3rzMcE+oDxkU3beIe9Ka+OY
WKKV8+4qQcAUipxNS45R2bTJwrGK5Juv2rA1UxYfh1EsuzkaX6Kyvk+z6aAI2ojeqfF/yXdSjrhf
rXfwUtdaj39IcK7nrrNnDcmNlu0AtqSWqlfOlulTLnwe9e6qs/nhfcavGBN2Km78tY5TrOwcGGBE
IxecADOHlaF9+g0Q2NGE8jDUNXm5puXZJrZp0W513FScicfOA3OBAShJtMcyg+2Or/yUlQsXFAqG
NW38+P8FVyyq8WNhcc2hb9gZewJzPS5aHDwmMhRZQZb6Ly1FWpQoR65+SId/CzSWOKuf7KaAuRdk
I6nNKYG1a7vIbiNHwECGmpM41Mbl0iY92gxZYivJjpli67f+pMcy/cyn5EUxYAWyJ4A03CX9jwk1
ifjNGPZZ/WrY6qB7ZBBsLCI6S9JwGE0AZo08mWX1ONTZFgzWIVbjxposnt3Nk80Yz0TumbtS17//
Y+w8lmNXsiz7K8/uuJEFwN0h2uqlWYXWQa0mMKoLrTW+vhf4sjMrqyc9oVEzGAG4+zln77U9RFWo
cIW1qYZmo5hinksxnFAsoREuVU8DOr3Nc1jcuEkRMUiNtFJW0AkPT4FKqyzHG69Nsbsm/jlo+s3o
AoEpXO1RixiY2lIyqkLnGhFnPI77qSquEvAkp7h2Y0mUEz8djr5JX3XprYNAXJSHlIy+3plZz0fr
cgP0+UvNtCltWxsKkBvBrTeAGyTjAyOtyKmffNWB0rf9J2ceBFUCDibBewgGb+zQ2mJIHBadGNeB
1+I1+KHLSSShw770rdsoGInhjpdCud9+zQ2Tl1W4dBz5qVUwDugRPMaULsuaWWsMrFG0ZxJRidSo
UH8LEV2selNVeGUG27svwMnQQ6aACrwvotUQgR+pislZMZdVOewYP53LFMpdGNz2SZWstGx4zh5q
y9rPKKi6hWhR1PqRJRumcp7C/iNMgrFM/K6RHZpZVrmzozs7z257nWCFaasieZaD89E74OwGicFf
vumuSytw5IpWAr0gF2w2ZA+JMbQrowLWEhMJoAflqmiMx1KljGELyBNk5RyUxuQzyMD4ohtGv2M8
FKXRHy3S5NeQFMeVSDm0cXsjTMhDcRCpaOmydq9dW+wdlL4QYYmXYdLj7k34BJM5gTYBi7wwOg5W
qS5/mw1PD8RO44QgdJG547EaUcdASbIWkRI7eEUnU/TvyK84bwbVdzE+uENEN59mFuKK5rcV+2Cy
844R9H1DV2cZ6EF9RCail+aX0oY9Gm1mgkNdImErvksEkrMa9tJjlELpCr2ex4FA3mBQks75fvTk
nZ9Wc3BGnl/uwsl4MOvB33S4Ms3qyrKMsj7gtFh9BEzTVzXb2bqh+73EmfdWT1iucHO60nd3HaG9
WOXvvW7olknrnSwBI6F1WC6oy6FHBNskgb1M0FXEcoguK/F+B5JLAsnhYhzoafo98zEvpkVtVYe4
qhQQJuAxo6ndj0116VSpbdnMb6MxXBPJe9XKqlsbmvY2dckRmu+L4qCNu7K0KdftMxzZOXQLil6x
lU5/7oXCjZTWR69vT66DYrKuajwQWEkXCeP0qdc3ZBVwpkjMjzHw2TgQPiHdSBYhJ4tllrXD3iYQ
Ni/J+2GyuuMViHVKRWlEh4axOqoZNHcG+EWnCc3VFO5sqyMcuUoWpV1hZATOFOreb7tIG5Kwcdoa
GrVTNRo7pduAW2oNw7akhSVL27ro09FtkbwHxLALATGCq4q/gaaJE5KOlRPdGOff1ywyvgthJsdU
9OTMBNFS0M1f5BbWa2Zlh1HXpi2nPsJX9ALLNbIeaVeInyNJ9w8kErJsBg7GdBrYMwhcanHcList
TM/IIBEUMfEChkBLg32GwJZl7TTWmWP6oXRIUXCthitc9e+Bbj40Db4oUSWzKH5mU14FXvSDbXLg
11XPSMbpJzx7zY3eDwNtGbteQcD/XY8DcfbUhiKXewZd184277nwDWDCBg7pNL2HC/KRG/oWMgSN
pdQe1i0b6aKOnHCHNZT5QHOBxsNhVIdxh4vr6mhXXffgg47GqZ38D1Enl7roI2RjBHUy2F6OMaMN
0KWfEsWE1HZtTcARHhday9FN03J5TVVQL0PlHkOdor/o5zgvS/4W+vBohcznKU+QTFd7DYPuwkpy
fVs4wbEbkz22iGVtavVl8LpNRReYg2hKjjKrg58g1sk4neZ1Sbc28yRdAYzJcsifoYx225rIKeZZ
jBZ9DYFBVTgrkVVX3AIPtaNxJukZp0YyqNd5cIOdktmAjs5fEx2vegG0l0saPdiCDC8USFK9tLq6
2NO1w2FHjkcZrdrgzrRncBTdb84u3VoyICSTxoBbAN9ateXVS9KJDW3YYxbJUQpq2nI6xhqtAi/u
l1ED/KBJ1MiMV/tEVE5wnfUWgLBZy1kiaEkU6iljg1A1yd6B+kf6BCPRERbkUkuKuxayFxwQkthI
O+f72cOxmHHQ6Sz7ORJgP7KhlpvOC670Tu5VaYvluNVL5zFEJLfswFQSPloia8a2wNkAhU9f2ivd
TeDfALz3SoHEAQ1E5dbgyzEkFEOPnctKgg0QQFI0ZkirprE0Ait2UyNa6wYe4CS/JHWP+ta23+io
m3hBY849ssloPjMiUrkDlgiiTq9Oom4DEu55rAEy2mDEEkcGVoxVvbyzTAB15FsaEUarIrNPRUEI
unTpGbhMMvo4vTUdXG256t5zVLOzF+k49tOjQ+55O5UwMrxNUzv1lszA32PnX/uxY8FuXxij3xp9
A7pNNUtvFNnWMQn0hW4MAZ971/WjQ4f+qcdM6wXVXd67zyhpYTJ2gVwWS2Z2No1hqDSwKxDl5N0X
XgIaY0zvLZeMPERSkutAW3Koi/l1rrthTksWGHbj0YLbiWdBOnA9bYb67p0skeQHrLQIxRVD1kn7
bTrlu7A5UIdehfhS7AyzfuzYo1adbK5d4NFEo/nf1z2G3srAmeZ/4xhHaRS+NwJeC3sjvB+/eeCY
/8VEa6vK6DDU/U1JWheUsviTCR3Phvy2k/SaNnbJJGh6R1vobzSqdMBmURiuXIiit8pjclf5u8QZ
vpTh91upB89GyLMbaE96UcLnVu6S3He5qCCeLUSpdRvLzSgUcfwuZgVnqcLPWm9uM02cHHZ5NFu0
elBcETTf2hhLchc7vGW+dZp3rGquLp+ZJxI88dJi1fMT+Jqklat1ydxwEdIuQlk73KMLgqi7dam0
Gf/VEy8NG17NmL0YXXYdhPnMWw6/qfmetNlCXWqvUzzcseQQieYxqhkFfs2BHo7JH0+QxVi+x8nE
Kb8tS3tn64Rsan5Wk+o3jSG5K8xgi9z0JaOBkBpIsjKthZXBGlcq+KSqfZTNBD+EMafnvxpe/dBJ
SjablQFjNNLuMPmuywRkPU9UFQMGo+J/JDX9zXPCN5jSXNGujdIOacJrFVotfIZw3aRz02cAAuVb
6b6QN2XBzVUNzjYDlEqDqKE3GrEc4AlkHPOgh+VRuY29al2ODWXqbyyR+kvb8d5lwSVDZtRvi8E9
L0t64FwsXLitZk9Fh+GFcoa9nUviBnJCRa9eop8FM9VmVBJaPCxTMe19BwVrl/buJgH1Nc5VUEkf
zlbFm2X3RN7ZHiuE5227CdsxgkfOvGwu0J/pa0wTEvsguGSRna7oscBWNEgxHGT8QiATr8zIOLho
h2ujM4dXDvsjkdmPhse4aWQfWeB//W1Iol1UiEkcf8Ay2Fb2eG/5wzZoEReMk8Nk6jagCN2Q84aA
Qkbvps7AaCrC12lm6tH54yKFQZCG8UnZLZ11bpUMJWPqdHsGVfdVT5Ce7PKbyC5Rf+YXVyCiZfiF
Y1r/8ljDegPUzWTFiHcdwrpIIj7FdcF1G+5aoD2H9BMLyatoscFG9jwiYCYIgnHyNiyBVnghHGRf
mTRxacbTTM27l5nrzqB/wZLwYIOj5vBAg87nCBF7jDm6wppVE+4GXd2Vwm9bptZNkgA08LjK+skD
lS4x63Vo+34KXocYc4a9tJw0uoRm+5EOwb4sGiidhburrH5Yw0+cQYo0cpig8FJ32ZKorM82MaFm
0SEAHWa+xp2QKD7ewtiYNk6Ni6psXvOw+nTnHSgQkwAcOx3L5C1hRkVGF3ujTWd4jRLqitF2EO0K
5S6Qj5J0GVN++cJAm+EkF88/EjlDSNU0MZE3620EO9/gtzAWUXuDLucGoPq3CPdVgj7DjGmF66aC
S9L0B6O5G7k46bnxYKOFzT1NuW6ndJomKpOgvkGufrQmGNytaeB44GwZYqGgw21+5BRe3DRtQ/8m
9U91RlhyUiscHmkKLE9DPmynw20hYIskUgJwaThu+Th/Sw5FsH+Bts4DWeSTAWvJEmBLhEmMFw39
rYh47TS7R+YVngY3sDb98KkLDO9aNLc/BQdD19KYqyvWolEmj4XoX6tpQCHtjEsn6JFRDcSwJ2hN
0ABydMQYCPsuJCVjUEiW6uaUxaG/Hs3sGcv4ykJas2yf0bw/ZxBA4P8Nwar1q+NoMayB/AX+sGzB
cTN05lpn1l7aeAWgZeKSSRAvgPbYTjZcm26unCgLdQ8StuPSc28j6L+xLXd5Na7RrybLcTDTFasV
f7pCmJtjI2pksato2nA05aKCWdZX4TrtizsFBceI/ZsgyN+jMubcVhWfELIm6aq10qMnLNTTCbPZ
KjGpQIhQhqNCXMMYIWlpVSOWuka3XeZEfBb+S0Xe5nVAX25a2l1ddV/4xKcNs75m1cgLYd3pqh/9
d3oiT8r9mjpYq72HOM7XZUfkCd6DwdNubJ3hnMFBSojmUderu14F1Huzl8z0utd50ZAplMAxsO+T
KLpafvqpBfrXBHhxIWIGWoyTGpuZuteaLb24Z6OjUZaACfbC/tHEiL8aynFXJuVXAspsnYn8zq6S
t9YJFU3TGGYhWVsrst9f6kFYAMvqD0VTFwWdz/7ISUvRPXCyZ8MO6pVj4WHqkHqP4yMBYgNHqHgf
DO8G63CYdbf4/l6QBh68uSdfmfm7l3JLVNJ66tTA9qQ5BGRSkUTKPvj1szkrwsd8sMFR0meax2yM
PpslcJLoFCPp1qfsOXOhN3Ik+UjN8hBlDHVNj6GVw2uk64655FYke5bLlKTeVI8uMaktdD5ptnT4
llQOyp4qu5/CDKk4SBcpwjvh0oarjeR9CMbLUKfRgsw5atfJno1b8dprcKmKGBlTabEm5n69kZH1
RVBRtg2wxI1psxsdKK9jjVOEPj/ej4dQQF/s8k+ZwgXLDRwZJTowu9VXREBAusi6ewVrhDmkc+f1
zUtN5x4Mjo0wcKmK0Kbo4EpE8B8uy0ZP18jUvaFxF7RMfxeEeMZZVxBHwp3NwbpZdEy04ZQLnq3w
M+NUiFQ+57dX1a62gacyTNSj7N2sq1urI98j1L7qBKoOHZK1YTGKy4sOC2EORcjGbln3/aeCovfz
QR8odKIVULghU/RNyQXwZXEjUa8AY0YHGhanXFDyxyO7mTd1z4Qxrq3OwONalqh8eWgxoPUt53GG
9cm2yND2a8L5QNK1impaTMKmHKHhNMALwKLEpJCygxmUmD7IrCQzEl5/7VZPFZhks66/p4bp/vxA
ZYETzY+LN8URYTVJ1lkt89ZuLs5VzfQelb7m6LS0cTEbNpzHmN5egm4fQhzq9PkB69LZ5eD4sT8Y
/HRc3MSM6BPzEHjN0zj/Zd8o07WpNHtldysoBIvOnO5zLD3Q65iLclEcUtBaIxbxdRkadwE1BIbk
vRLwzXDMuvh/xFYoUnz84tuiclxYPY8hsnFgqeKYjHgL7X5lDOzKnMJRlbjJUi/kU488nhZhf3Uq
5ibVpRn8NzyeEOKk+OzIR5ky8E1eqlC1DO0zIJg1TDE2XJp4mleLrUmkpFfNVEVG07pPXamVBdpR
iX3VM70jnS2cqT2YyEzzGWcwPGbv6mnpInetl/pscfCc7EoADb1e8hySmHTJbg7eCXGCbpD2L+yJ
0pZzkcbmo06lWJq6LBjgo+T2/JxBZUSXlkGi2Gi++dsV445+EwSBNpAbZpb4suHnuAwSFdBb2gkG
JF/8CLUMn+gLhaey2/aZ8TCJDn1TM9yr3Fq1XiK2buWm7L5w2wbAen6GU9QqIKeo+KBnQ7JUHGgl
K/oqpJm5daerpSlywynZQZIDGsU+sBjIlQeRwqvshhyGpcye6UaMF1BBw6Ka3qq8LzZYJyt6tnMH
eX6l0uTZ7RH3e808ocSrg9dukEtMUr9h71IZR2JdDcx28vxVOPne0wkRZj9Z+Q2Pzidwgp4ZugEf
sgrcVdrxoI1QQlJ9IuXcusaBhDt4HAQQwYaPxHLSq5UO0W7RhDhcTZYBqDSvQnrdsqPvrFqee8Nu
nnMn0YF4c3SpTBoB5vRRqPQ6RlO50lsBIZpxp1aOLNLDb7RKH0FW0vYeAuIgaFA1JY/UJXyMoCOi
kJYSo9ww+PuylHdxRD4tvUzCuHByodJQuL4DsquqbHoHR6M2Rk84iuy/C70vdj4qolyf4M7Ick+T
KeNaxySaISpCU1R91MyxFsbkZhvW9E5DVyf85oxmCCIRkzZmzuFI/mjSN0feOdOlQoUG+Zq951IU
6yrG/R/IVgKzYNMGRIrMJ/U5sB1Lh4aYzHEYeGWqMV6bxUaJwatN9z5EsLtw54EE8UQPIvvdtJli
Wk06UUCUH1pAyODDGpvltLErl6kreCooSdayHSY8FdxJS2Ku+nUoKFVcdjF2KHtbeo89nVHRgggJ
H0Xr1Axi5b2J2Et0wbrNEPTQlX1OyuyeugQ1LM8C2VLDaM+si82Pby0i6mQsYBxga0An2xqnMEAf
rQbW8kJxHrbounPW2gyTz5Xp2jepYaxJ5aXdhu1+qZm0cHXjcUr1TWSlxS4VAppVpxZNQeY6c9px
4TdHonbR+oXPbUhlMXnfmVlzfmiWAr/fiebLszWj/A18OYupyT/pkH7k3awgNcFdExGY4gXYIOBu
EzTg4ex36wYG9pTjOJzqxZgw4WI+4fTcnz7lAFJ7UrjBFOD7YT5ozFarKdZoVUXhNYlgKps4lJc2
1QPlWp/BYK+Nu7I3v1LJHeikIxk4U1jeCCuxd/qEIcwqcJAbtWqOjivKGyxyd1qEc9bKmVdlkceE
lgCHtoR4no4sOiMrjjUyVMba/UgrvV91cedsW98FTOeF78RfPVWd0z74E+OKxjGvppd3D00bx9xe
KHhRMO6pBLtnJnvHttEaOl1WeB8h0TWTseO57OG+TQ6ThApgZGmaW9zJwxsRtsU6qWmREML76s3R
ab3dyr0CGsBFCw0Wm+MxtqL6qsaaZmM3GywmQAoH3YrejKmNvqpIv7hkRz1n4/TlDkyU1kpRjdno
Gx59q5ubXs2d6wzgEpMQJmrRFdVaaI1aZR4gV2K7xAFbQnE3MU6wbSa9hhN8eHHHYQtswx3/2Puc
YeuaurdnLsVIKiLEltFpdMpR/56CcXzNu4nkg7Jx9mMWudZBE0dnDkv8eWNI/6X+CWXDjovU1Wr8
c2hCK+tHDuTB5DMzcaUCUmdrdDL1dmLM9mL0To0TBuiBl9LWQZFOw8Ygl9MrmG1GYb4OVJpuna7/
7ugm7LRJ+GdDAytSSWzESQmOeP5UbGraFsTlfUkY8bEa0viYKRrUSEQT7sRbz6l2njHh42jlVhrE
Rqk8P3glEVWjBXdLk7AaTZ0IQ7vU5C0LoLo1bdNd+mFobohhjQHEp9VaWmN3STK3u0TANwG5eZzt
+zlIMBDziePnpeGEUWy5lOxNi3p/Lw0ib8va8gW9R9jAXpJ7xwJuCyY8av2fCOXMh4CX8XMb0hqL
izeCcp7wmyxju5m/JUGZbTFHxxoarshHCj8yi1G5hJP615M+mXI8/mhkhG3HF5cgEDUG465otN1P
EmiVkbodmx0+azuizHSDc68s0O/ze1JOwNPiJsNVN4KfNqAikaPxFAdBsyqF7h+N3po3pATwrm0S
B2CH+KpJRt0ZyYxYkONwI+YQdV4acQp4AbYKJg89e2WzQ8cvbEzRfrC06VaHC7kLpYZSiOambzgU
qBWC3BEaIvOdKHsYles/pHflvKHVJnFZWKXa50lhWrOJpbfaZ8MfSkENuTEILkcAwlr4E5fmm0F8
rGvEkXPApg/PbJVWkdzrgFThaCAUbzh4HUSTIlTRar+8kfH41MjMOzR/Xbvp7E2ZL+oYR9+ucOW9
b8XDWYYk0FnzlYtsJTqNKtIuyVA9IY0eb6K0Ds+2EzOdEGP40TNhWYQFuh1EgPmuC+vqmEGxw2nA
7x07kLEptpKeYyqgaAFWg9YfB48o2Px170NHAWlvoEOiMxyxrOmMTf3u/NdDhOrkrX9iIw3TLxYR
YoGNnyMEAun/lSbm+DzCjtCLAf+tix6mxi9y/rkQK1UhDpJGuuNu7lB5DtGeORTNJGsC6yJbrJF5
9qVFDau8HsiHf72X+TGilflZ44YgqcyfwSdm3uz6uvyyA2GtU+KZlgb/pYuF4MRem5FGWpXLCQPk
Lqh856CMT4YYw3kURXpMwWOJXNXXwDTvf14jIDez65rOA6kV+WnSdfUQWwjYgsJ47ey8WSU6ZWSI
BFA2R66IHHOm7e2jx6ir5JoECV4vGRF4johwYeqZehgaYv4kpFlE6x6tqAbcVJCaSwtX9JWwBZoi
kFcdUR4qaKfXtOX04bjlLSaVOw7q1k1u2c1jSQkapMVqMirmzYoJHRzV6qQcPTkRDgW+aNwgTQb8
OYzlvUWaaakVH6Hrji+lbumMWnrSLux2HdY+jf5kiI9KlDRgZB3d2m55MTvXXRu6l9/S/8QbQCzt
yq/nZ8Od8EXqPjhvqt0l4qj+jI9Uw/NATjEe5eCu6p3bqiOrq6j7O8iA1p6SHXFW3BfP6fDbC6a1
hFUy4L249z1X3VvSoWBR0RvwK30ZaZTAflNeHAP7vZQwn2RzgvSqXTPWzDl0ipl+ZAK9kUZ28goP
QS1EjQusUP3GxzjNwX8SC7BZnbcheuhCu4OKxCjtAkD7Z5+JYD9UmJUKC69i55PdZOHnph6Fg6fb
/viGo4SjbVBtcwcWXFfZa3Os0s8+gWoL8so4CyMjUWYon7H6AYCMYAz6Cnl+REv2HsQHEQBaGn0x
O9iOQ3ComsJ6LFHXLhtoWzd93N7O6tR13PUFlCfs+naek6iZwq/5uS16Mw5P3jjpp17TB8Y1xAQC
6+ei6aR7F640vEcg2Z34Qq+KeMlKhScVJOQ2OhAHq5FEwkRIqo/ePuaSMzT++/TQ0Gw5iBExTfCg
0yYDiWxVy6nsy72t7GqbFRBvVSZzFkrUZSClt8wK1W6KHWetfIKZMJCdW4PiJgoMlnnMg5ETQYru
ICqm5kAQLA2BHtBfkHXXAWUjCFWkMmGU0ZyXLrmsLOqIF7WLwNijRLyEm32OCeTeJcSAICzKgWjo
p471Yts0vQ7Pc7oKPe+5DdFthgxL12iYuZl6SAD9MIFQce1lWRHEW5NIvB5M/FsWbrNIq27sGKS8
gwQXBDGkhqbdBejawSreVeAl4K30qx6IxgkNl7uL2UfJmCO0BK066Zchfg921BCaaH9yoJQCDE/i
VcoISyYVYThmSk8E4iotnIAk28LemSSQ5kPFoTZ1KIU677F10rXjefPu5H1oVTrNKC2aZW29nkp1
VwnX35qWqxZuYW7trLZ3TaK/ZqZ84hyRcnQtnOXkIBB0TUi9glsDZwoA2S7epVyMWeQb53Ag0WVE
rc8wzUHQqR9Z23LqMuRFmRa+p+xQqkYX5Rgc67s63VpclOuobYxtnuToY8JX5mDhgkUdjxKGS8jT
922qvYXz+jfW4qZjEaexWl7H2DoHIwN9PdCnlej0J0G3aok6fdZ+2TGkxRPK4+GJh8NUELVOTvLF
CLuTdCV5Y2cjtAXrQFXDBEbySweIH7M5hk4RgkFcPXKD52DlBzLeJyy5Gc4bO9V+5xrcQkOVQED6
pFnnYACGBiWoCBNySzr/MHTha8FBHXE0RAPMDI9DkcOdnwgMjKffg5HaxFXyZ9mdNvAsvBWi3bNu
YiWbER/EhwX7UO/xFE6b3O4p2xk7LXU5MMIr7bkjs5ReVB1dcp8HE2Ojo5d3pRBnDrw5d031VdGu
txNFVw0lUmFpWKn5NqUCh2Tr1N5PhoO8tXyRuXdtjP7L6zGR1rX15lK4xY468oo2W0/GO2MQyL/t
8QkQFpGhcX/Vsq7chw3hld08rWxSg34tiuCKRnCjSNuIOtwHYMsDqv360WhyZw23OSf+lWOXZRQn
x3GCbad04lQZj8CNQQsrGFDUIqbLWaQrCnqiJeZf2pTD0yA0iuTEkDwFVU7sHCHkZG5WUuymrMAx
k0dbkTRfDYispe/fpdbQnIZQFivGOCeZZyRA9AyMNOvYxdC6u+mapkj8K2M8FIxdt25cP42mefh5
IPEEZ4Z4hsUtBxf97GVGupKKkEeD1gcH9DDB3E9Llhzwuru1Y55lzakgUaIJSMvuFjN+ssKefSCm
6MkABrEQHbhzXKSEKI76fSTG15qLeNXMvhU7Qsjo0BBDYhi/li1nozlGRcUStX9wO+Z6/2pFCF6y
z0jRBexiiFv2hFHZ0vex1j2RIPZkjeyX4dkBgA0IvIDLNZLTxko8774vTALoC8+a7SkE9K1nx6aM
PmsbythobGSPXUNq7lNLRtmuYFFDPM8opESwEbTBbTS1H7KiqUWaX7LCJfyaKRuTWGrcWKP+aGnI
UCmk6PjkyRtiR2tNPKCq2n3G6WBR5jSEcpPelQfCzVEKAbRDUx2eI9C2iOZtNE+Hd5pXfdY4SfxR
vZM4DzGl/nn+HGWgzA7LjStwntX8r3FR0pCywX8xd/m5yfKqvGWGAsdjSkmW4PG4gb7PMnTNKh0P
9GK9O5/eUWOF34WkhnA7/6GAlUN0OTWIzHXEflGy+vXHf/z9P//jc/jf/nd+k+ONybP67//Jx595
MVYA9pr/8eHft9/55T39rn9+6p/f9e8/8/fV/X89/PE7r/44328e/ud3zn/unz/Ir//Hn1+9N+//
9sE6a8hNum2/q/Huu26T5ueP8EDn7/z//eIf3z+/BW3B95+/PvM2a+bf5od59usfX9p//fnL1N2f
Z+KvJ2L+/f/44vyv/vnrPm+b4I//+l2Fn+//z499v9fNn7+E8zcdoxFCCAsqI/5W89cf/ff8FcP6
m1RKGdisTCWk4fz6I4NmHvz5SzPNvxmmZemuo5smDStX/vqjnv8WX5PW37hqXM6Wum4Lc/6F//f/
/7cX6l8v3B9Zm97kYdbUf/6yhaN+/VH89YrO/yF7jymFkgZzPcM0lLDmr3++30Gr5PuN/yWhQTuq
wzQVIqKEY9xvs8Tz7sks86k2q3u0Mc0V5oc6QVrptYHlNcgehr7Kj1MEWjYvCZZv+bzVowI1PBNf
qtYaN5M+VAc/tt5+PuqDyNtJLLcEmyTarizi7zawvG1fk/ZXgwMYja4nO2rCJp7IvtlnoN/uG4C3
hzGJxaL/+XLpI6aQaln7hv3a5RpGLtLHkV+Bv5QZ36ZXmXjUiEqi4nSOjigeQpQg9zRXA27qPN/S
mwjvM3TvV5CZa7/yXhqtT7pLnI84LVxSTR0HFw8HYW9rkCNII8vR7lswu2tTEsOY17ToexxU785g
L9Uc2sY9agGyuiMST11bVzHCmMZ0aSVjdvOTD+8kKfdfku6ibBoPVfecing4WtXYH7vB7o+hxuzK
47zWtCqGQ9TH+JHhP7g9/b5JE0W8MsckP8LxYt/S1AOa6uey0YLLRIrDQxRSy3W+ae8rrQKG3wwE
yHfpGaRC+phN8TLVwC0yMMgeeyiNXqnUpape6rKqr3Do6quODwqdVy02HTKVldEqa0OseH9nk6Gq
YOZsEX/IpR12LpJ5SqhkLDgV/BR2kE1erDLKDm2ZKwpc892l9Dna85veAh7Bfm2XxyDwsV0a3T0i
tjPloXf/88YB8moyBL7A3xQHag5aiF0CpL2Sdx6qmmtfR1/F9BUoRtFccuEBcH6xTPiX1xVF7o5R
HLsrwcqvbXKf4sBbw3XQ150fE+8E9xc3IQdK0k6EfW5z9woQL77aYcPknsHAzhyy4anI9UdnyO/q
jhzGsburpEVOS2uolZwF/HV3mQpGCrj4o5daDzc0yeIF+rPyKTRGwsIHHUPD/CFsBxKnDeLo+MNn
o4JovTB5+g5yflOD3N5pmYy0XWH04W1WTTXPAj5VSp/nFn32kXkdw0rRvvdJaG6DvMxIp+DNWEy8
gYp51CvTA/ZntnQLTCpdBZWkMzSaynYvMIv3DAH/28f1/LHoY1y7fXs/NUN18/NmKNUytHtiGcq0
ukm6tV8n1rnSLGfHCekOf1F/pEz+x5tANf2xIBnm+PPezxf+9bm2iNqD5ny3lFH7BJBA6E3eMZ7f
FCX6bNRNREkyezLRCdTbBMwn8D+a2xIwGs1aNr3e0+Jzl4XvrTC8c5SYjDVlfpuHpXaTzm9UMqQ3
lXf4+UxH1+MG07AG8GPY12mmr1nHOWtHcXmqa/FoBJwey8kqTj+f+nlT6g250/N3cBUmW3uqkNhE
tEedEdi6PSddtj4M6L/uQVWIfNzoWvAWjj6pwUkfrcze7Di7yvTiRW16iWCO/vUe6TXBGsSQvizr
OYX758vO/D2tNYPcixyR4vxhQhW6xkuB5VkKJDiRAjGF/jtbR2SqWxzrSeWT5X0OnkTJrL9Vog14
1SYSqdoC5+xI2YPSBhHJP79KX+MfXx05qh/yNP+yinG8xMRswIfc96F7m2jOi4umlt5vkF9SCnfa
dInJuzaBaq2mZ2sd5/QlHaaHKXTsI+6LU2kkwaW0bNrI5CjtDLvfRhypPyQRHt0UGK95weBTjL3/
wLNlbCJFG7jVR/8C85XK0HjrhcUqQRscxpJBh15LMCpaDA92TROPaw87+gqWFhpBSDTpTclwDtmq
dXFgTIKx8JCteIIpuu1V0THxmD7QNpuMbUGN6roRoVh19xBiZHhQLpgzrYhvfj5FRhq8GiGDAxHt
lJEUmcBf3fAMsz06a9RMS92tzdXPh//6ghOXBnPf7uIx0ztGQxQeqV04n/63d9N8Yhrvc5iXSVFf
oyAnkt6xnx2sW6AYDXEx2uZi5Q2nOvIWHoXCcDfGLhOo0bCPlk5fLAkUsNy8fs06d9UjtPrQ9Tlz
DrHMteN0fCrnQToMiOYdFWo+MvMPkdaFhvF/uDqv3caVKIt+EYFiKIZX5WzLUfYLYbe7mWOxmL5+
lnwHGGDug3Alu+1uiayqc87ea0+n2Jsei9Tl6dBZ5q5lsIrkhopwQsfPjtPfm5cE6NC7dcIDBh1T
ErrK/5qG/eShiN1BnLPO6LXNczxGyaEyGWtXHYSm39fcZLTOFWyJe5Zmsvzvtfs3ZyVFuhewKaUD
ZCr4tg6xXGZZ4gOz6nMm4wpxEopktu0Hm7kry3v31Iu8e0psIRiYtuUKr7PJTmXE/4ahhMJ2/yrB
vD1UjRCgadx+AnV1X0Taz09jli7ZT+XL70uAy7hEE2IvoKKS2MXOBY9ZPaChLzeIY9Cr318jZbFj
T6fbLj2QK4mexfMQyAmxY1bsWzsprswwDTTIM8lpUHYxEhBDUjAAR5JU7X+f/j4U9xmWZli+/X2a
zAUkzIIGSdG+1WMub4VZUs7Wtd7+PqX7dS4mM6NFTBqHEeUXoI8/Fh3tW+SwSZRlzXgi7vNbmjEu
RQPdPSRaDS+4Ef97HR9OdGgItlr9/ikE28OyKWlvNgpoQUaUwwU5DbEmdfM2hXdvTmUomO64GdEx
EdiR63EbQFG5gTH9mC1PP9o0GMGjGTsBafZea/orLPp4Y0RhXTqofweX6GeabZ3/5A8MLizX68Gy
HALL1QecrQQBGSq4aIvya6pZe8xhRgweoa3/PVZNXRJcBr462lWMfNs1V1Ek5SqRdYgcrbKPRVQV
j8JX3mK0e4oiMiiOUcAmyl9Z76doDF/cpCP3KRVfrhD10gNeeGFW7l+SDDWMf/9CVuuXIEKGEJdi
vtgcg9YEJSCndBVpO9X86Fn2pyyFTf4VwbwmY9iN2bvWa5H1xhqDqdr8ngv/7ynZW//7zb9fbeZO
PrFObMrmHnPuWvLR8TmvNl6Q7sKwjZ4QHYN004oeFFcqNuJdD9dxa3kU3mAYwiNa+ehJo2BlEGfW
XxMmrwWykfmBas/eWyWKpXtNmfizvBmh+6hN6BQo1texm+TfimEB9NgoI412aLZ5BcukVCjV3PAw
uLLbu6E9HKwsVAdbm+M+movu6HbMN2ntDydrqJ2t2wTzefbLcJNh6bxYBGpvqmJ+Dz3jfgCykgdi
W2OO37P8wiHxNI80q8wm9ffKgPORkpt3TSRotVGk1nkcIoErcNJEccvxKFVJeAAn3lT41YFWeX/s
azltpF8kT5zgs8miedQodeiKzn4TFoxl3RQ3wuGWtkLbx+0w3YQLTk7ko9jbUTvdihkxmvSd1wpD
VlJ09ZqlSH749ZtMw+JLdPd+CepTIETXTmBopMNq/7GofD1SVT6biuHGVIztySvSjE6RGa1YtYhJ
sKqZqeMMfi0sIUmOTXefiGR4vuv10GTRO2QYxWwTOUSNsAQWavVaT9iTPAOAm2FDT7ZIDByqT9Nm
GC76Z35Q/1z7uLODjlHa79PJbEkPKwL0MvdvScDWQYFC2Ee2yCbGwar5BRnCv5Utc49xQitPfp5D
NwDtaJaqv3JF0Iy2K+8hc7hI7cCrL0FRq632iLQoM5oU5VD0R6DRMLrCEXdK6z2Yaasvvw/z/f9I
skk2XIjOonenT1v09d8e7uEAoYAew5DQZkvaH5bBv5ORGu9Rh5E5gZT/JIUfrqmkprPXq2zv96w9
ZYpyyO8iA/X07B2lBvfTk2p8sRCNrMdqLp4waZOMk9jBaxDhjfS8Pvq0bFZEEegf28+2jrzTVMYV
6e8Y17Q9bdxQmD84md9zFy+dslkd2K2Jlw8mccmgPR6xuEIkztP6Dd3Pm8Jt96PC+Nwz9r1l7b2h
5UED7H0zO8cAE8gfEsVHOQz71mnGn8ZKv8HlYD8QcIriWUEZILGdVYL46HymbZqikf4cBlYUYFjB
uWr74aoS+VOhm8H/psHbOFV1CnuQG2Zrw3kMqk8aPGIlWmkdWLnFK5F/u9/Xm8yf13Ew/CCEk4QL
hsg9vOIAtDz7kkGNb95PApY+s3kCVPXz3+sK8HfiuPLiYOp5yBn5QZfJcxTfxt+J7KGnwSt3MV3B
Uxmmn05bWrS7ioSzPySzsnDNt3buxLajA7T+/WoZUsU4BkvR71cV2KSF7xrW8fdpzMgsNBWzm/sf
dZG90cSMr7nZnnqaITsOVvaxRTjIZVp4h1yy+8SuNPZzGvsHrop834BhPQJmUDuB+/CkQ/j6jSXN
cyV1uOkDNhH1huATl5kok+OgRw5LfcOgT+aluW4B9T/RyACdds8FwXPUnVB4UenjSjrIUIsNidTl
azthkVbe8EOmK3lKY/OB0QL6e1kW53AMutOE546RjShvhpmepwAlQ+v5OYrlghlkpKgRos46RlHn
wDtKc27qhwFD0KeTNfY6nKLywHUbPI21/ff3606AXoL86uTJjU0OrUjPnSAx1nEq9JEoNetoVCZB
kF5vXpuePC5kruFNUk2HWAqYxcEuqljp2zl5d7N5vsW2IIO7l+01tqp4q8IGhgAKmWPFB7qEof7e
GrK9jIOfbqE+DkBLkOJ1ojPhNEZqh6CXeVFKnpQx2glh0Mreh57TEJfFAhw7mBkMpyyPeImYl6Dw
OjlTUe3IA+kXOB3ApWVd/my3MWmyleH89/T3NTVZCC4cxWBa5s++Fw8bTlxs019oIsLnhJCxiw6G
xxa65IsdiOLFnFKoWJn/qBvaPPYcGMw4lpZrhg9lC4ZsiFzzCMeDDvKQk+Q79/KiFWt3K6zpmaZP
vnQJSPwwZf+R8U78LQYSFjxmNShRmpXZhu5PWRTfACXNW6JQkVQK75cTWP26mVkZM7q027LqEXGM
1MQSAsEh8aeGEMYeO0Kfoq1QhXsNB7IXJDCZpDGpAMGPoECmvKYHOxIM5AVFDHOEWf1cs6aVSAxZ
9uPvnA77QzrHw4tJzs3vyzqL5CEcbXy17Npul/efKKQ+pHJaJu62f5oGDu6dE2efsAmTqgDuE2xN
K1Qp4yqr31HnXQm9DZA7ufrFNZ15a81kSq8Ub+vp9yFy8sfBbXHStipm0tU1gCiy/qGzpX6w7v/n
WmG8RQaPPuv+2v99gfU03/gTATj/7wtNG8Bu6jyWY9tA7e9Ej/YgiqdyaivCj60eLg9Pfx/QrT64
4K/PACDLJyugaxaTNqlkxYp+f4lAy3g71Ec+cfYH1YxPeWmNMEvY38ogNA6/r5VGpy+FYe9/n+kk
mZ4wE/Tr3phRNt3/wO9DlRZHY3Ay9DG8ZFiAs81AHgXunhOBEkYbnOZkDv97KBsiwcFQkM/VDW2B
aEPilGb+lMzCgwVNG921u31epn9N7ZrrIAv9gzEgsB07kP/8hu4gRxGs1AQww8yCkTmXYSxYS51l
GYhu4xgGN3L4komg2HCDO6ueRJSFQNV6+H2w6CDm/z23us5fdVXOKBlD4wGWTnkwo8hZzrwz0ES8
5tCDWYx7y98FJKDs+xYeDIwSxOQZeWEzkxPXzYptqxzzEHT4DKzoLRaBSRDHKK7JrNs7AohyCl3V
Qrk/YYXKbcCbE4eutwpcpLTg7jlMCJJbJyYtXpK8sDupDXj6gxtJmkyTWgYDKHgsuDc8Q8xMKuj7
JUy9JmQRHnrwMzAml5zvV81IHkVHLQ1VEU1tRrtNED3COPetpeNxLpYWaY4hkW4+V2VnONaSE/vD
EELbZtoOpWXjuN7Z6fW168pqn7bhoh2nkpAjGFedvMqqJGUjgwMbYCdFGIC51vftkyoYhDniMlo0
gYFEMiK8T6Y8c++kdG4K+PlVUbrHmRJ6ldCkXIxnGwnBsfQsA1j8s2oAQ5KrubQoKI5Yy7+heaQb
z8DiMmpvN6oR2n/uPvxKvUgR4fBle7hkPZlvqacuZkZTb3aZToajvsqxvv5eLdxL6OT9Mn2vUjIM
8jmm/eMzRFtC4brjtmLSzUDXM8SZuE9l+Wg0qj389yCC9kA43+reYwcge9d5IsYc7Snb43Bn9sU0
S0b3vomq201KfzRuN3aDTSTJCZme4dgexobYj0KMkIu1G22awL5JoacDvvBv+vQK/HS49fP6Ic/c
JdXAlwKFuDFHxsKW8U+EUXSMjJAskz7fuz49wGke+qtdVzs70URt67NJc3w9OcPrwKh6Ebfe3rAi
gHodLHcn94lcMaJdXIwnSYoQeZFdvjDxqTCQm6FhtDhNkdtO9KB+HxJzBhJTBH9o7ayNeEP3b0JN
4zTrmn4WLXC8Q+AdBppOu7n3BRGPF5mgmStHg7va0xsmHyTEYtvP+9R+bhX0Brv0fC6AjDcPL66X
+2KHFlAh4U1uraT/Z3JE1KEH2AmA2ybrKlDMwVAcA/g+XjrFm8xL66tZwWVBQds/1DrmPGhuAoA9
DPaxsATTNLCrEMYhaRtXSCzXlcseamjCQwBfeFSsLkoUqg+AB1mYfAs3M3cl7l5KxiTaWSb2Zv51
yGhAWixnxKeysaqTkaH9hq+J2XLqHsSYnPJK/Qukes6y2gfhZ304qMBWITM/rlVMtKLJbxLZ2YYU
KGOHdYCiIV3PIzteWQH4IYADZzGbGrM79GW0ghfIZ8yVFfhnz5jPgz8Q7u3rZ7vQKXhq1Z7Rmcep
7SHObYNVb0e7pouRc1YTSZP2Y6ma8OAnt9C3c056Em5NAwUaQg07Nw8F3fwszboNGnLKjD474pLj
E5+xaE7GZnCQUCClGJZFGZ0QcSNhwfF1ipS59pPmpVAeZEeDzWJyoJu3tUFHfiRVln8w+FR+HRPc
RtF9kC5DYhnMGwYo1oNpdv9Kn/iLOu9XGmD5zk7hl4+aw62bcjws8SuYrH3vHipu7ddP5iDrBb1Z
+1gb0Yd9Z2xox0cq5mdYc71pO5Mt/B6j1BFwGdPxCJ80e/TvcWxFOr/EHHjww30F6CgWoW68V1f5
m05JVBiuaS83TR75b4j6ZjSZzb/As6ttWaCbl6mLcLZruejtN99GtQvGYFzig1+kJoAQfANIWH3/
72Aj9OpbBLS9oLmju9eS9KZznj41MeEMpDPP5AyhnPBBIi7HcE8HsaCPV59n7T2aDbQaL0cGNOgd
5Dtjl+f2Dbyrt6tIIGoH+FXIJpKfFkpC35fOV9qWGRkKCNOHbk7xjYaUcAaVToVwGk/GIRlh0lNv
tQ/3xJK6JD5M25ylUotMHyoDfAfqqF0QeJWYbEz79jWv5LSCIO6vksZ/H5oJKSA96KUmyfA+A4cY
RTKN3Z3rYH6FCfPTShdupTM/B8o+ZH03Xyqr3VrF2H/AjwBClz4i+0BVXRJYYKF2a5xha0ARYV8M
MeNRCNlOhtccTkid02yEvPPU9eHSDEqs+iNA3dTSe2Q95BaAG2PI5/onQVGgpfyj6Pf7lMorBSlM
EkC8bjwPOpYiGpala9m1g/vhhMnaIcHqLQEHekhq/1UQ7siUr21uCpMzgUW7nov9PJUZA7BEjBtv
1isaQUjZ0qN0a/3MjraI7z+1mvH5ocSmM1qtUY7kH+zRuB2segWm14TImK/68blRDKSYeH4PGfEx
ONXMa82GILCwrXIrmrd2qjCj34NCtUbo5Ll3wzHDHjKQn12/g+EVCaww0I469F5lkpWPdHDWZsfw
qxKMFwzp1XvELyybzuCydhISUdUC8biN9MecneYhx/M2eNmbEaSfmv82phi3VOzhJqKvEHKbcBwH
AGI2+jBEIPcDWEq9gtYx0pjPcie/mpE8YwAFtjC05qoyy2dLm+12EPIgtA9LKhnPPsl2O/peFqn1
74OtaQFb9J4z6d5TnULiXKJ7KmU84IzxaxOeEhzP2o7XkhnQKuvwLvdN/mHT6txCVSJWfEl9CCq7
+cgCdJCZE0ToLXBHGUn74QbBg4c4YdU00StUdiRfncHZIvznhgElUC5udhafEpdPTwKYx1qAurLm
zWF52FkgfuknJ0Rlb8C7zkRoTnuu/oPZyFVcBW8+/acloNJy5ZQqxcviJVtcU28WYMqFNxZ6NVwC
Hbd70tzWTkWwStuSimSCrowckeMVUeAfvBtlq9pJaNrk5uBJMFcTYtiob2ecJP6OId1fEBPrpBCc
ycifg8k1LMceHljaiq3Snr+taobOqli1neoXNg4uLxkiPrV7BHsdzUDv6idv9Kb1TGpuyEmnEcMI
UYBJb2o43IOu/Zz00zeNDrXxQnMjM8PdA67Y0gTkLJU36TLN8vAYxkSPZ31BUg4gD2IP13Y6ES8m
nb3DkWQJQpMcpkGtwe1HG0+Jh8gy0l0l0hPUX+vowSDFvANHtwQJQA0fIIypXgSqUISPKl0Pw3dm
wxHz4YKuOlJP7AhXW+Qj1xcyv5geA6GURJA+wis9PKQ4HPcE/OLFj6ptpqrXhtn3JUx8dHaCqC4I
O2Rp9NnSjWO5qr3QOdUBWIiicx4rW2x6ml5LbU4EEGWQn7r6Xzhk9TUxg1NXF+8lirFLDoVgm8bO
mfBhqDh9y0+txK1OgP96qHh6hMQPCTlMpkZQ1fH+nrMxetGatyevnHUkDmk/lcwSzWBdCvTFvrL8
Y6WYdDhQSOLolchtUAUz4AhqyXSbTD57KtCG9UgSwbLvw8ewm7Y0roN9E3DLhqxO/odRVM5RCwW9
ncw1RLgw8yxrzxO6h+DlKglKAR4pl6/5MVTwPYgoDS4ixXgWu0wTbL2PAlk8g5cuj1pN2cJHlvSQ
ps0GF5X71NE0QI2b2SuEWuS6JH6wAssHtp5y1SMSPQHDcPx9UOUfDYziYOFLYcLm8834cocENW06
95QHp6m05GrWqPiQBN+6bgRygIxuA/n+Vpk+QL8QEfaQGcmFmbm3TtroZrWs6nFn+gsgeDFQHeIL
XeBEB9Px9o2upmNe5muf9IhL3etTI0yf01K55oKvj0Zjfph9pTfpnVKnK2ZUTodbqIPBBxuGwzPO
Ulmv64a8PeVhnJandqYvVdDcBz88see3idi5LD2G4Qp8ZC8WQy0j18WuSBWDsmfTdEi5i4Z2NVtu
SdYF5HAbJQvI/dXMS0tPuUcjBPShvEwzWbD3uiHS0U+dmRrJ/zMa31YwaGIf+6ckifxzJweMQOVP
IiPz4GAEwYHla+5z8Qk/+ITGJTn2gfUJEKLh9Kso43v8/92UkiUec58T8X4dxtS8hM7E/jsGx9Bu
z3ZTxJu6BCCBL+5PjZnivuc7hyGd/nAIHK8AccZrwrBoDwQA737njNeqKNZ1ADxFZLG5yKkE0DqW
46Z+aKN4w5jJv9L49a+pAiukcXSsfbNg8oy7OamTbV5joi8CoISu9FGwJxXxcvb8Znxz5Ei5BxlT
KX8ZVCubD3XFfsz7kKLcDVSCyxAMipeh1Q1Gm9MgBwSwMSSZEWvB3ynlnEHPOKmD7mz6BSZAgg0Z
GeZ4cHfIoTBMZEWxq5oEZcrwUnSBsXc9thlvrRvgHcTYkdNqzE8J3c7H34eqYU5e0FTg5xB0SYft
k4y+dtVFJklVlfuF4MLfm9BLbISH9FXnrSdBsg4EpRYlseBJsIg7DbxHqVM5P01mqp8KFMUxeW2L
PPeSg6uIlouG6zhDrja7cFHo6UunkJOINHlyfUCX4QAnoMcqvCQX9TAOrJgSWgSj18+GZPdNHFPV
pTUQsYFcpSzYI5u92TRJHEpvjh0Yle3kKix9RaPcnRi5fMdp0+/Jc98UWCM87fGTiVSGV7ErREmU
HlCj5ZSXK5psQDscPmoc8djAaMTqxk/37k1PA2Pp3LtEJFEGeRTsiZNeRj6CDdldA9nCGUkqe8X0
EhFRhVh7wFRa9OmFLo9LUNyA3Nj4GY0Bikb4lKSAY7q8feiKpmUvA2PWhJCeVJ2TkxLLpWsRWOPX
ClaHD9kUHcUbqsy9yGEvtNhd11wcp4GsxSOziZ1KjeGQmTAzx5DTmIL4tB7avT3SbLNCzp9hsOTo
QJdZgJPPSvRLktiKLLW5wrMZR4PhIDBls8QA7speccc2oE8JzRpMksiLAopd1AmfhAexzIHkGkRR
bUt6mEuhPrzJ6pZ+w1nEbS3OxgxaVq0/vblTZe65Rk0mcHO4a10Ucx4EIiwJ67Qz6qUdctXXPXIW
hIDbYCLbKOjHk30nSE8lw05GNBvLQE1vU5vDX9l0hrcES9pg21fPpDleQDwwWqc9zkbOsME3Mb8p
cLCzutFxDA9ecNS6So6lO2xmYUXbugmvhDWYCw2KwnQScakm4jaBPm+z/qPKYIwmAsMYbLwvO9Xm
2tIEE9XxJvXrC3Dd7pjDoMxFTWRbmJarUA7HanL4l4Xxi5VONF6hppF+ke3DdpyXDr/n1FV3Tbb2
FyS2wgm490KYziBNtwOy0mDBjEENaKum2JejBXhEwNJBsPEWeT5O4YiGXprPr8LLy2UOPxF4AG/0
74OPRo90QsZKFjnOdHcfS5P+O4UlpRvRBIjS0CAO4dIYsh/Rd8NSNt5SjN0R2D1324RRUtTbzHyr
NNII361pqGUCwXC4TbC4LWOGh85cE2js4W0YfaIt0PdVu0yOP2WY7LKZv9QUp9MS79xrEbqA53uG
yw2RnS3GqjI7MP1NiGFAMhfFAaZB28KkIQXeuJq6Hz1NWz+HvjjXqAQXgs5B4HofrRFto3QiPD0F
PZe/+4RBLXyjwyD06ivxLzScrZWAZ5sLmwujTS4VgTGLlqxb21OP4Pq2JZ14p/W3PXHni2YQb4YH
dYRPFcO98OadY8mtpmSjaVVDQ4FcZ8ya+Ne+ije2OCdpVL13fUD2pO6WNE4+6nTeBkn3NpicUDtJ
cCrWrA2EouI1acghbSd5q0ZWUWiB5W6emIQb1EOlR9tgPdEjWKGP4f2VwQ4IADdpnn3GFamCZWAC
15J/c59gi3CiB9j6YjtSMVMHbgCaioUFPH9F0OQzzV9Ooz50OleER5dcnQVKM/K574gJxsAncht2
gxdeBdKmZR+zNA/Te6SAGoUkUS6UwH7D9RY93rWDTfI6Sp+NS4oGsmf12UKjDO5BSR5EQUJGyZiy
R+hNJUYqzlJbYNnvfWV7B5lZT+Q/nHNtix2yq88s3hYaNDN488l5xdAOtNYt2LloY9eEOTl2TChl
M1ePwMEID2MB9wkFWxI5Pe5jI0eqMtEW6Vu1OmFLxr5J0OvaEcVfDGzfg7CH7UjAMSweJN61Y2zq
dviMo/gzmEv/ea4rLOPBT5j6Di52c8mwkpCsNGWlpclIC9taecAg0KiAzCiLeo9F457LUzwAkZCw
ocpLNTvEc1cwzsj7g1bmcaitYU3vBgEC0aaqXafRhxWlX7kYgw3TfYKFyG3A/nOwrSlYZj7JaZyr
Aw5z/QoOzV9VE/VDS2Tp+YwA6bCy1McrNxD6SbANe9KcHp3qQaE5WqLy4IznGgOEAAOhfdc+E48z
EX1FKF6GmYGETauE2FaRyAsUbol85OT3M/7HwoWbpWiJWOFA8GF3ixNDr2U7vfbaOBZV059QnAR0
L+o7dwh/epvhdKFCrFcdnaonZDT7wCfAKiVhPgaguUW+Ei8YYgPjGW3sf361wUrz6kPbvcwdjr7s
4Gjry3cQRWCeoDub65uGSUBK+k7UBRFJl860v2FUgSsT+r2LrGLfJLqFza/XfUWxLumtH+J5eoEE
4+1x6yTQluWhj/rgWhKRi8T2iEf/xKHAWo6tfkMBvZsayq7EfsHH9V1aXnCwE8CeodFuxyLae0Rt
1/d0bHbGJZs9HSbiBiTmlk3kOfteM/YYvO5WmvigBfv6OrxHedk4Ezm8JXe7uto2AfbY1kL4BGP3
D2+9s4lUF6+U375EqesAbL46AUdrS8idTIg5koeZhxKXM7CUW9WePT5zRw3GyhONv0Z9+CeMxh1d
brkqJrGr7ztaPv9Jx/6cZPqTSQwZzU711FYTSpAuOVm0V1bSTk6toM3I6v7qV14Gs1HczMSqzpEq
t6HVp0tkQJy+2fj96YhYly1Zn4VCW9Fg18LM2N3EXa1scQiDSmKtMVjWyyEcd0h5a4ASGa0YEWJy
m6f3tPWfh1HcWd8AeMVAQRYleyv7zCLHo3s+svfYEZOeNuEYqMkFyTKa8FiYF20y3iapr8jzqV3a
HzUmbwrOrK5urgGrs7btXd6wfai6OsBsONfI7NBtkD1kk2WPYBX8jlDvpMoy+07rz0G56VpLxqOZ
Jz44SO6dVlZ3icK1M/fMMudzafvv48Dq3MCbEXDPqLmRPgB7wOZRFvtOAxfzaaIvlSHeYxvV+JTo
BuxatcQDH0FhpFNq4+rUdQNSVL7YY9XsJSP9hTEkO7zrH5HMto2TfPkus57Rh6EYxDX2RuM97gK8
+k71RxoPcz6SWFAyiCKww8ddSZE6op0o+Ekh31siENiMPkcTKJhSZBA/YgzDvbdN0uCcm8BdhXpu
2uhKtLoJCneVpd2P7mcK+akBddtshINCr/UC0jEq7zGuaJLdp/ErF8ZKgHuRYyJDleqnVwpn+UzY
Z2TARNmn6Lw2TmT/HVjLqNbN5JA7/nMwWa+ZE/2xe/6okN2zQoLFJcnEpI7JGTNV9OWkHfleQfwl
yAta4hf/E3Z40+JTGfWfg9u8MJuB91r3xNUXz9pDXgA68avkX7toWvGmpQaGLD0SY1x4BU6xTXLr
BeX219wCmsXFsDSM7sMI5J+szx5RpZP2PIsfuMG3MtLfXjc9JRbV+ECwTtN7VG9hTK6DuSTl8AFQ
8RGZxvylJGugNQCFIaDkwelMSutuNQ8FFniJJVERVQXCZMPs9lb3AuF1Wp6ix1G7n4VtEVNqP4xJ
yzk9rxmXAw6Qnn4omxiTlRc9+gWGx1je91LRr+FnEGKgEJC65lceZyWGNuueeIrgnXzYR7uG3RFK
1W9ro4ZzLzjn2Y7jrSfCLOFav5jQ8NME3PCQ0CtK42Rvp8X7fdPK0pUXJJx/FRxj+vA+oVndPGnO
YPELGOMEKQFjmMl9Tpu8OLnpazIhEWwMoroBKEALa84pbhLmE/aZbIVFFcT5gWLjsy3kj0zMx0DD
qRqwyAEc+6CEQSWSlE+15745Df0IU6tranDLTO0eZydeQtDLvX/jVx6nZEMa1YvQBuOZRK1q6s9N
WtPQbyfHJPouRgmOD2slRfxpJD07H51H/57R2tTfOCETxmFE+JnkzK67MnqXFvPVVhIQ5Q6npAni
pSGTj5TGAb5d1pUuu1U1JywCoe0CqBctsWQ9WK1Ct8JufG+ggeEOl6oG9hnaDW7Gf0g6EV/ERf4Y
2SUHcG9TGk6zHQfxHPsoFZBWh7Tg60vm066fCW3QVY45TWH3N03Cd9KoNUEbpc/VgF0fHySXQMfo
d/aYFEOAvQM2SO6g50QuZ2B/phLTYqHCF/wOHDSC7Cwy7wvODkx7RX6ezsVW0B3dt9q+FJb72BSj
uRamfbyvreAEYA5K2JdYfPA6w8JfYOFLF0YdWGtkjlBqOPvPvcfy6frjkqbTog76Q5PiXcmc/mrV
n14EEajF+LZ1/ekfmqhlfL9yg5i8kGl+znoGM2EwPguGoyUojkAaYm2HMUlvKdeWUTAIJ8KD0CyE
VBazxaArn1OK3ZVTf+Dn2VFYNcsJz/QUQbeLnJ3rVDkFe0HcE/eKUAiM6bwYS533hEG2rG0OPg5l
Jq8awQQz2HjD4OE1V9AWlboq4gy3nhdQfLR/m9agQW/OCxIXX2cXzQvX3dZSrLVMuTZjnLBEKJBR
0RzYu6h58STqJKMfPidhpzsumSOqrmYVWkQG4h2EZy/bJzF10HuKO1xJq2NnbQtpiT+cF2nMZPqe
h9FxNdRjx0NXrfMs2GZzqrd04HsX1pmVta+eb3+MxLWFLYnyuk22JPAOS/bp+ohua6VSOz41pJiV
1V1DNLsHr5P0FLm5ksabGRzPBYqoNjvWJlQJBC5EUnH0uP/+sLCBMhdJZ+9Qk/yrR9Rt5c5LxnKF
dJkqHt3i6ObmJVGeuADxOWNp4AzOHrl0Og6htTusu9S7EMb3NxPZiQLb3A5xZh/aAI5+nKAbotO0
4EBNGQ/tg+idf2U5bK1e5dc6Y4pjgXIYTGBejkuicZSW25pkTQYyyUYLV6/KAIenWwN3q0EGxCcP
Kd7K36VGnh6YBPCxRyVxI0YAAa8fd/i0caGqU9OB1oq19dKmMPkD596Da3OFT6Eaj1kO1AxyU0xF
dcfaGruEfQNiZf3M4fU6K+Sy3YSepymw0cVhFTxaKTZlgVx3KdX0apRMr3PH3OW489jTSH6Z61Rc
B1DIArBUE83XefT9QxRUqAe0+jtAnWa8iThnrPP0knOus+GA65gYmta/1YCENrZVv1cmcvNs7s1z
F1PcZuXfCDjh2U6yiqWUBzxLdP/IcsZQNR4MC4Mzwxy9FJ3c/vKHOurTaLDR1lX9o+zDdCdyn7N4
XN9iYqi2gLhdGCWArOKowARlQzCIgWIYiHNeQwviERlvwX9PETEkKI3Mu9yK0QF6zy30mL2etPrV
wS5jej7Hzu3Ct5pDuxHjghr1cELZmm+58Tq0BBjJoBnEt2767DRnYaYswdaYQ6DwQpOa6VWQrNJT
avNkgkHSGdG97iTHs/DUg5UbwyWrVb3woNGe59at/4et89ptHdm26BcRYCqGV4nKcpDlsO0XwpEs
ZhYzv/4Ous+5fdBoYEPYsmVbgSzWWmvOMXcyNkJMzAyxOS3Rh6BwmCiH11nmEBA+KBySqtk1yitO
YamclT2QnD47jwlEm2MsTg58AbBO8iHrcRb51T3lXETGpM6BFvfHRk7noTcJCwgdnCy1+92SbE3m
ka6f3bF7zge1GOTuQRbZBC1SH6NHkIjk9z5n1Wosn8XCks27GPMwm0MFYjPofPM+ww44jczdS9T9
cTiSK8zKC/ivuLPj8Dhm+nvUTe3ametXOKPwMrP8T45kbjOTQJFili50/+L0EdT/yKP1uOg/R9cn
z0Nlm2WDETf6e1i496oZYZPlwllrOIjpmVnulpncG6v49xhBlChSTANprnqw3d6jQ+ZHbkL8KKMH
NNv81Oh/dAt9yMUyzRZu3sIYcbagIhoGRRIWxcD7i4qGtAVgPglpfz4JL1zgJmathGpvOxnvTd41
30WhPlTtNRlbHt7xwXmQLCtAyKK4aDFXdKPAVicZZEvon0Pvb8nSDSEuk2Ye+y1ADMgks2ccgEQG
lo1moJ8vpp6XD3Zjpkdh+qDpv4Q/tptq5iEElid9+jWYOJ74nOkqgZk16H/QMAxGg0I69olpB78Q
S6XBQrWeS8ZeFrTfwXN3DusCFQjPvG7PfQMq3olxTOaHnP64ndCzqIDTYpTFeV4xywmSkDm4Hxr3
mk2G5Gx8NK0Ex/en0JE71KH/4fU+mAxY7vSazhaiJyz9Al1S+Kc34NmQI70ZEv8WoWS00t3pexLk
TUW7FKRTNHpBFiM4Zqf4ZcK0LGX6wp9/0MbuIWOVgq5GkjLUExjB3VpYOW38ONlbQodL16T7IZYP
6DajTRktmY6hdwhtGBAlOYCYsRra/AmugZjUVmabjJg07k2HtA3ZMk0NQjEOaDNNtxAeV2Z5V3dZ
fFat/9L0s0f7ujuLAWxwVUcwOpn7aAQrDTGUz8l6Ixaaapj2BDpcWP75YiLJl7q8pxgIMc+CWF1S
niNyydqzyuo79tQIkR60qNhM2FLWS8oLbbXq0wPBgdrnTyIwruWRuo26+mYSdGxEsnYir0WWtby9
zh/yaI4dm0UlB4rtMmdMMMlVbjKZHKc3ZYv7KDJ+shGAYex9RQXhbMIwrp6Z3bU+VFeTIYJnJYRD
KPcFjynpNdBHSj86jY7/UTJIGvGL44wdyo1BbySh/k8aHytnoS1+iby7HSz9h7eLYDg0Owbk+QTC
4NqffDdQVJ7wllvZA15KvgaZFfvccK9sBoa1URzdgX0LyOaDkQkkGtCxo9LYGjZkXocCvLGyXRT9
IPJne2YS5lyO2qZgnUhmG8BMijNTqvuktu4RRUab+Q8SyJ+qM66p7NaNUY5r4PJsLaPTgCYdLT9k
WYbmZTvy3pmnGscCFT/rnkBvZiXaR8ToioGJF4HQj4LE0T4mpXq800zwvOKSMiLZTyCIgikLm6Bu
xO1Mps8x3CqvwQHgOwg7489ErwGbx6jBQi63Ks/vvW76qqGabBiuPZhLNJp5KSwaF3iqt0PITEAY
2f0YrcMsurpldZ95RBEi2gXjMh9b5XyVywYxZCRK0jvvLpvrd5SjbDkd/IzFjdmgEy8q96Oo7iDL
BM1onCYyaPAGw9apTI7U/iEudX9NtMQO7f22m8UTXl0aYEUYWBpeRVkcYjP6mVBjs9dFa4FgAU1P
TEUNlaJS11TYKJZhpGDPwuaDEKbF4eW5CLhi7duKZbGFIAAhJGSgOzbpsW+7+xJLTdBXFSUXeS5I
piuDUdNj5i5XsiKb2VqyLaBR/I207KbtxjPQ7DdIA0HCD7Lfx28IxBH8Kh7Q8OjHxhmVkDwAImLz
TfMoAjyzjSqj36N0p9nJDiyy6Ra1bAWRpXW4Gst1je5vh/7/efIQ/S/DDtvgoLI0zwnoYYp4FDed
j2FqxBO9Ko2eIsV9HYd5oyTiMuqDV+XHj9qAcVDgEZowRu385V5M8701u/fc9p9rwlU2mVaezGZJ
31pOEzJpeoABI/itPsI3Unnnss/y40C/G4cM3CwNuY2omU+5nv0VVvprg1hgzZ6lJrqs2mtkPFDx
URwJqw0KOJraiF+2KmcKMMCes32JbJ4RfSq57nLQo0TnXGOFyj9Mv9OeN2DKwJs6Vb5hUHqA/jhs
q6VtGHXht6mecPJf81F/zAf5IukjOCyZelw8411mnm+/QQ1v7iYt5doA1hgK4CdgggdIiWjGU0Xc
88iraJ/5/dMOZd8FQV4zodhmN1+h691piYcju8WONNeIKCVzWq2eNglaF1TCMkfhYB4926uDpfTb
1xjL0Y7pVyfqjOPkfTaV9mI5tosqiiwnaQGbmoB+0imkPJ85veP+GlXDg41hglZsQjc7T6CioeWw
o4bcDXjzWk4r0qt62rAFM07n2RrWla4GIlswgvgy/ODi9ZsAGCG99L6ZCAOxnhXcTZCsVaV2PVFX
B6fH1u5QdS24/pHS3hQR0ht3DLeOFfPRVz1WLwKzZKm92Hegs74pXVGHK3Onh9197ESXKo66rYQT
zVY4cah0nWBIrGbNaJkIj55YGY34DaGe/Cp6s4YNlydJBnL2hFby1gQFsI54M3ZxTZ9F4MRqSZEZ
SoIa5uSrM+jpoXtJNw0YvhrTbt6ziYrSkegpjC+BaXb5wS7EU0dZs04U0mBWzF742Krj5hEU4i7B
7a2HKNnsHq3HNIbpOuKIRDqS/7jxvrBZYOwnQ0d03chDWg+fdt20Wx9FsmOj8JyytuLEHx/iVqcW
o5QmeYBitLWv4IIyl2Y96fRfcGUf2GAZJgIbmJiMJwgFJ/Frmxt5AmAeNjP8rnO+dMVSx37M7OR1
tNEGjQyazUJOxBDAarfYaaQdCaZF2zEts0FuGUhsY2TmjNfXNpMYWmymu62tfO9w4FAPWZzfgzjF
KPAHaGjbdEz/EDSHkmk6FanDERBqd5WO0Ih97h8dEgj7iFyjmUQeOH3hEPHl5xjCK8P7FnKQM/NA
vDgQN9n3gQdUa0WW4sms0z96YzwmU3L2EQNUqUPWnk6nHZwHm0E2S1PDuda3144EFV6u/8cLbMX5
YTl4S6ClzjaR2FX8OCWFfTRy77Ea2CPZwlhb2A0rXFRm3Q3AGcmhIruAGWb/0hQgqXMLkEiOcKFP
H0w9ejASm40YQsRissMboZEgVIWvnQZEum8/h5J9c47bkL4lu5QqzrdlQ6taKdboTtcIuR2bDfX5
yhA56duDeQSOTXHKponwJWNDGqNE5N8v0SfiG2Y28pZ8CewWF5pE3QqX56Gk30bs5cs05rfIPVFb
JuiVEz7D0sQCspDG+zI3kSm27tauBryOblds+yXqMlbUxqhoUIkgAEhwkUkRMOJy1noxgJdfVpKy
R37uYFrSKEAnxLnezBrHY7qj1co9ncrAyY0bZCQNIjIjDHySZkYmkeAqpYvWbyIqw9iPtrICt0vb
TW3Fx7jhHEzGattVcb1GqUebO31PI+0a2/4FX0cLDpI6nJePJD87J5gZ2fFljmAmwQ7gRDXM2McU
5JuOQUz6NRTkBj5JuXSnrbNva3MAKazdFUoBeDCjG8dhYt3C0MhoosRNWN0sfyqbYYI6bJyFDpK4
zsELax711KjmeR2FtbObJp+9ozWHQacgdYMxCOps+Jxp9J3dsKxgESoSA3vCFOP8u1g8FpM7RgFz
qz5IKp5wb1g7zc3Tg0sWTgCzBNSr75KIVCP0ygyqDq3wk60oovcpt8EDFIgSOrYCkS8bjsoRaUcc
nYnbnBCdrkwLBp9KOGW74QRpEcmNVl1YWdC4Ru6GfEVvZUrU5Y2jxKYpWKNiWgmU9ec0T/4UjS7w
iRjnVqcZIN7dWtfRgkac0+Ixjqtnzm9qK8WFNmfAmKCnUnIar6NTkV+m3feMNTZc2+pAeytSuAOh
MV0yN6Xp5ft4DjJUqCGsUtN7g0PAtCQFTOWI2TtFtP1XCG7vog0ZgXQHS8DeeWy2R32m16bZWeCJ
Bwc3KXPZ/NuQ+oc1oeg1Jg12BcHOYXWiA/Ixz95POBPuUXIgb8TG8grjiA0kXXuj6e+QJeCf6j/d
Tu+OSDBf/NYfV2RkoEUoQOgXgxXM9ojUD7mOJ5+Z49/HtfETA53kqoX4niZIx+TjzySrfdiRs5gi
D+jGJfF2Bjs2/XEzzb1vjB/pd7AyHQwadkjQhDVo9qpRENrbwoSqb8urFkbFXeyg3gX4Rq9rUVBn
6son0wUtpiDPvhecypch9NVFJWl3tJP0oRED+t6kXjmdyxvfv1ciO1nTHe2gXTF1nzBBqTPx0sH4
JXFlUsk7vnOEN55Gil6v6WvTpFGZGuGzvsRDWoyrNnHhvo2xuceZ9Jaw8drmgDwZ6tT63hDTS50P
bF5RtnMgtD+9fx0jLd0RNvHWKC2882mT6ujosBOxeev52qpV59JBnxqaThuYnvHlV19yyZelE5yc
mpILSkHKJYdyjnZR+c9ZgdxcavWnpjBYED5AEiTHJMnPFuVpDP6JWbbdUIih+osRJQX90Nhcz8P9
6Gr2wXTdY2Wp3YMmYWTmZvFr5dkTfkAlbFafRorOJfb3HdSmnZ+FwybTW4TXEgwsjhVHdKBoKA/w
wcYBRsqgXvD+yG+zrW7+sU0L857O7GiKond3NG4IQji2ZPzeJJbKsbbjYmxb4xHLHfhgwSescuaX
s+FvK2oogxmW61I6WQWetcmh60dnF4Wv81nX3UPbVvp61L+4aDaw4vEqdHpvr7XZp43oGDSp241u
u/ijTWOnd2mJZ8RzVzi7tg3WO+YvtHKlWMI0fwbbdI5j4W/YLc+n3EyYgmWxFyQuG7PCWtIo3fRs
MxPDGatMiYgh6z68DJ54h21zzeCKCVwP25ZxOdoJMuW4yM83/CFjGYI+hDr2W61q221GXbOulLWm
spzp/JoQ3OlUGnBrgODnTKShtG8QufO25e1ZCgjuLWEMY+3d6LX+HTKAUg47gsgWa0U/jalmui38
6jpWQp0S+3nCIQZjsb9zgapuqYVNAhqO6AjeJx8+Qqoeu3B21mBN8Q2joG3rG3jjHI0lfgc0Zl05
x8Hs5wFJB9OWIQFgJFxDyZT/GGCfAQ5zHvU1izhQIURLFG6N0T5qvX8bxnlgEunCQH/elRpNecar
2ylPEOqM2UFn96Cn8stqeyQL2YGRwEsL5zPQHGeDmvymS+hmtC76JbzU3gaQ5xB4TXxjosjfZeH0
FkGTWleQxjKdS0btYB+KLQRTw1Jh5gbN6XDFEyGxxuN8RVezdnLCSMElHfSx/B7b/KILXR6ENm+1
hV8m0Y7VPb20vJpeSg+na0S2mOsVGDb76ifv6iYYSpTWYhhush7oejGDoM3lo0N4dGE+ZThJH6S6
2KHAe4N/hr2x+ESuhXhL3CbDTsA4jWY6sPDr64qZmya6W7S/2LHJvfGwtq1ZGar1VD6pNg/yGU2Y
wdLOBbhnI5zrFhNFKZAKNPd5jE+2H+KnQmR7X1vyqJqIBC+XVqJPWPfG4lCb0GqDwaOd1zN1IcSF
BqV3mnEFhOmmBHZJemV4KdoR2qvRncvZvPczkgFQvH9NlvYjtJjTZO6Xxoq9nzpJRWJ5V4Y0/bZz
AZTXsJKV/1bW7mtnps7KNCzzqjAzS6rbNeZ6eWYUp7ZtF0PJZUZkyNfW1V8whJ88hnV4t9ZukR0R
ViVrj2ZZQFLmuFGtXDooLf2SZUrAEj/Uxi5Mpwf27XsvkTeSMDaLecKcphFKpvqx1yc6UhDduBKG
mLz49DMv/O7B6Hai16g5I2yK1HUzjJVZdPsiWnLRmubF7kif9Ods31B4BpiDv7RbVePYm3jnSD49
VijBDgPc7jSGF58QNTsvJKt8VpupYFUZoOJWU42TPNx3MxYGDclKrpBr2xX070kMDVjsgm7lBI65
FPeZil8dq78dvOfQkMw7WH1XNlMGrLjmm1OOD6n8ZreDPNUk9bTzAG7UhbhIRcp7YolvOOwWlL6j
h5EN+RMpFroGVmy2glaNf2RIhWGcTeCImNjH58aiSPYiSNdkTVnzXdHKGzZOT3oO8F8ifIzmniS+
+jY1TbxcvCVJRyMwizcArtlAu0w7VKchIkQ6PuvWTxND0JzpzcegmjKDtgBZYN/D4DzSbYPEl22H
nuzLbEArng7FJ6mKZ9SuWNzpiEzANozG41gURNY1Dsq/4mz2pN80rO6B6VChIZnjTSH9qLTtbEuo
Hkwe1v2keUoQ0AdxQVBcXLNXo8Xv7MaWOszMSVwuNR1mLEfB0SungPSe98y0ugDxxgCkiGwnrlOn
rO+n3cA4m9XY3zjo2FZ0P++6GgFpnhLwaJfHZYLmlp/LP2tkbfT8t8yl51QjTjfGcRG8k/8Mmfsl
s7sPlIdkZzktqAt29FMIUMbF2EVW0Cbr9XgtUlz/yYLriogWHgRM+mWkCD1E0OGdwq0n+cSaQUe8
YIiHDNT7YaRAHKujREh7Pynd2DBoQzM37LMek4IDgGzlchR6IvmZO46tjjduk5PlYebMp3WJdodA
0fNcWcSTqVIykOEsSDV00sViuh4EdRHpHGc7z7Rta6flMR/D5zinifb7vRi0JraT5WG/N/639Lr4
iKOMhS0z0cN4pAVxxufLb4yyLefCNV5M3WxDimOy/O/vu25dP5jW/IBGuFv//Sx+H1r3pwwYxCEE
4n+cE/+uSaJpq5anZKu2PKaZVxx/7zZhNjD5znle5U3W0C1a/f6GEqrBiihiIvDoOuMqz/5zE8GA
sIxF6FsNi5Fcc/iGbmIqNll5fn/29934vfn7af3ja3+95n97zO+r/PvR//aQ368plP84UZc3/h+P
+X0O//jL//Pov/70P77/+yv+/tP/8/B/+wv/9jXmCjwfx2idHSkc238+BI9xvv/9IooKZHV/f99M
PDxSv/d/n5TNFHFmGf3vC/v9H0hk/z+vFu9s0oDg/O9h9z8//9eP/uOl/d7Vf//IX78fGHq+//35
v17mZG0gjayyyAGk0Q8Ej2IQHgxiWFvK9zyRTxHsq11uIkgXLep3U6Y9qLt7T5u6Ha6FZybnGXWm
t+8qTwPC9NZholorFEOMqFFRGD8pHVAKeFRHswqzY0JtNdukDMU0MGNDYiufmWSicBYWxHKA9XjG
MdkyYTm5uhCACl3kijrSGGrFPZx3di1l4Ledt0vtlgjFgtEDUmVkAuOIhI7f1Cz+qDp9H0b5Y8GC
obXvfsftmN4yQ3hhQ31rKMkWa4ghkg9RoIb0JW3YNeTt8JWamnF2B+dQRnOLaj0xttFXM7XWlm5N
E1hZ421MfM072/c2fmG5L5CnKP91RegarO/JDX/GZmiP79GCmsn8EtaA8UmZ2vXDB+o/GnNTead8
uznEfZHsfAyHWBzKz555sNVN8R6gJCOYvq9vhTFsEcCITcT5C2nsHkd1BQ+UWRTpn9EW5xZ7lbb5
cBQnbYtpd21Z3QCRpb1RFcA5Tx06By1kXyyyiz4iA8sVe6NZVBHxgCdYuPamdZckB4EzjL++Ugsa
v07Q0/aNMy7GfXyMLvuuVKHfHmb/ha4aMaa++RGlGUhTCNZU9AP8edrvzpgMxDYCLGdA1ZlMNhjT
0BllX03M15gHfQKnFwgaoHuHDHfre5ztQLZueZ277DaLhx/mAfIpQ54STGDT2PwZn6GFqr8detwO
+rOa7og/aklIxQoaGsPat6p7ksAw5KW0YxmPJmRG3ndQxYD6u/1ZEhnBPidGIsPomCij1dRh/uwN
KtXi3Kd4hnXdf8PD+FXb2k/uVGYAZO5UuyhChTsyIrAGEVihsbNxaPFG9MTTCHNbIw/XO2LTjJrt
cAt/KOic0qIHxJFlmDoCl1F+6swcj1UC/DYlj8dFbSkEDXkiHrjmGrSLanckkY4mHsfV7ahVZIwk
9gfYuMOshx8Qb/tNZaPgjuWHUQpzrxKNNCpZ8eNVR11P13XuaOH63lWLPS8YUFhuQrqSwqUUlBlA
3HoG3Yl/xVtPNRj/bK7NoG4puctEaXtYutSXmW+eiBDE1JqoZi3mZfLSUSZq6V4f8mcK4JcWFNaB
bE7GmeCKUGaswiEixd7NSGwCcKJr1kXGbFzsucB7N2q4k3GSnUS+y2MG/eUI96JqE/+sVfmDP7Tx
FoIb7h0YE5F6wzM2YhrrdmXXGXfCkV92I9o9FkdguQ5MExJpsZNMDHSIiNxAC/qMHNZed3AfI4PQ
5JEUtTaxypWdF/56FBkGv/PsUP3UdJk2eame3ZFW16ibz3iCeOcVMWELikOiE9H2YAPQEIZevnbV
tK/imGgP3z7O7FXW2RRuygpdvQaH7MU8pDnDhwlC8UaiA2s7hADMlbo9E4OVhJ4ejZH9Y3jtHlUC
kZGpWZz4OHk/NHcbNugCspY2CvOKxDX+dPbcBC5Ve0C9cTNF3YzgEmtHhhctmZG8mfZwaHyaKCRE
PDKHfuHyXa2MkdUNISw/K5n8yi+f5lye1thrrfmsGr0NFMbI9USvR6SexA4ZVbT2Btq+dnnIkTIR
K81BrI+nqHw1S/2pQxTX1otdFmEzaRXqkEptBxT5Lu3irx4ILvRaXW3SbjpPvc87QFNddwThbc6G
9nSNqCtuV8rr7mpTvRBrxNB9AkSgM/newQwv1wkipdzUd9bYHygAxxvSRFnMN6wR4TrOwA37gGuG
LaBZsZu7/F1ryXmgIH1yHPHQDRUlAk3oVbRBBENYwcgJLyIkTl5DJJGRikvvVChqxr0VE34w6Pg/
mA75J+STG0XfeCeErVbVux6FR0FCq78AS61yhkGryUdVDVtYIEsyTknUNx7ejkzoNa37a+9nz2bY
xisHxN2uTpGu5C3qUOK0e1ocSLpQww1d/y5rM9qPhnoqsuzs2ChfBTPReRzebfc+cchCHlrmMTM4
RifPs1WvCXxWHb2jbOmPZcrYGB2JkkmV+JtYV0gDhr3SGOM3Oh3vAs2CyMdtrfLxWCOw4VBHpS20
TWrY+G6K4ds1iLQGpTn56NMlQ2w+iOfKALdE2lCy5jB3kG8z0W0O2BgJC4ASe6L+uIS+fc/xABnN
1q5K7/Yi305RM95Kpy4xWrdy7THemQx9m2rkm3QGpXLt4ZVv6pTLpq1tNM1z12nxrEXyBVjDsItd
0usDd7KfC3MQ9GkoDQCe0PfXksvoCLEPldgWsT2BicMJRiMrqA0K7QdFJNJJi9pTXmg/zLDIToh4
GqVrvb3GHZ4eh2zLQPOqee31NhGiWIhMgyxfw6nJExvuGTauhKpeyVHwjm63cKzZsbQEHDrx+OS7
XMCwtMP6KP7Qq/ji/27gjVxIc8Qh1IwhTXp8Igxv3UM1RXdEKBKfYDL0yCAcED2KAIdphOl0UBDb
IGKUyvjSX3uYjPvoEEKpX4U1ghBQX6jJh9i5MCCzhPU0mD7jgmQWB9nW3s6r6HQQiywZHDNJaXX6
sITqirsiQ7iqa3skWhPN4GztmsI5VHJgUDWaPIXsAUbip2Oxzjvx18hAf28P+RPSyHFFfiaxmrJ5
nAwz3rR7NXneiVQbwLoaOAg7RCRj599uXJ/V5JCVCR85niaym/qzwuR6Y08YjfWGyLeILB4NbtKq
mauKQcmqHgUquFlsEqQ2IkLPUoEVtvqGEKCOrZVlHkWBA2LQaV985ky1o2K6Mm1hsCCdj1nSElIz
XWDbMuKg1qdLKjPSHx5jB+mMp23JoSOJj5G5kiGTCgirGEe8d63s7jggr7ARlosMVb4jsTOSbiJH
LOPaEjPiZtmhIzOZUazxgnlRKMl8yG4I9BCMWDUtPXZiuEOqQKpmyBB4VNDyLQd0Cv2UgkeFrO6p
/wM1qFnZRgih1LAijjQun31Gr67qqT/BeXhMFhBlsh1JdYhSfbRJRFFvJ66/HNCMl5pK7kvHRh/C
vDUSHdngZvzHtJ97J3k22ysybFppQ3lPoA0AP8FQvzTEa6jisxmha48mOkBiZKs+d5vIJ3kYKVdG
5Osp8dlIR2h9JPF3sT+ftc6Clz3NJMaxeFh5GYgQcVItaTiOBQkBg7aeB/etNc3XuuxfdaIRA0dk
6KCltoc/iPqqZofJAb5NyTOi6YINV18wWWZgWhN7yCXAEWy3QNuCH7PQXhazrDNyFdazCTS2n20B
CLY71xwvNJsEVXUGxDxLn7MZmyTrIW1TBt9Wl8B7SS2iDKrixsnQFJuNwCwFxF7KuVj5l76EPJKR
bkTaL0kPuK36D6IgEsx/ziHPJvvoOD1tq9Gr71JYRsx9O/txBviJ6aYRx46QwA16kO/YaBzkCySD
9b5EKG+PxckMCcuWEYPigS3elgP/mNb0e9chPQWO3VYclUG8IiFc/hbZUMzCE4WXTvneqS8JtfWI
p3nPtGbne7H2nIthV7VLDs049NeGMckde5BDZXr9FeOqvPcseWNwuS3DJbC37Af0GXrzXcFkZDpb
EwcIAy2HOrNrzMwODIv22u8NLRB9D6yEXE2bHniC8pkgCvPJlniCXLvVWAoS66msyv/c7WKjP4Hu
o9mO/RXTWaLfaI7dv9QeB4rjvVTjGN0UzkjllzKjj3R9PiADri5e7DNS7l0NizF3abZVFwBJFQYU
CfRn+Vq13CBVIL7ISyyKXe7+3rSo/wJUSzTN//9roCwn7GrGxLTvv49Ted1gANDvDU647W+UXZMm
OhqX/sOgo4F5S0yEr9XTna214mo50g1MGb8royesOKsHZHP6cPf7P38sXvmo9MM/vt5VzpGEBQSz
wt3OYPSeoS7Ym4m5xzYEY/ysuiW5EvXk3li+28jBW1dCp98YuXWA24PK2LXi2xIRzKlbHG7LvbF0
mV2F2pNJD5CrOZUkXnf3UmX1W2XL8HVAhg5M1vKO7Cyj52Jo8c9rIXgMo9lGakzJ+uNhJPwOUtWv
MyPivR/VDoZB6W/5WyF1dp2SWGcDZmIbN+HhOPjk0t1EtC83GliPa2frbLvIJXhbYhEUXYJnYNCP
wsUsri0fCsGT5BAsN7LN7Y01s4HvcHb0g9tcRRFH17D5646jF+21QuyF/yXNsUsuqqLStU9DGGan
IUL40qWVfm9pcRIUcXMRhrT3tWvUT1FtPzeA5W6b5Z5M8abVoWecf78JiBjggaJ5xjXI3rd5JOEA
EXMXj7p3ytTY7wrdS+/qXqs3bm87DypDjSwbJoHggqgcJdPEVJr3ru+MDwX2Napb18HDXzmU/B6q
lHr+Ujht6pHkLsc9VS1OP4vKE/pu/Uann+DW2qrx9+CknYDOcQVkwzHXlX9pE5rKGBh7GpWpi3is
QGtuOe2elTA/WU6NysFwiZTWxvQ8p9SKWk35GA6De8Fq4l6AIwS24CrYF5zytXL751LCjJGd+woO
3d26njntfu8WBkpu1spjjoEHDZTZPHQpYwhSDZLj7110r/6um/qvMlYvUZYCn7YsRiOlRu2QjcZj
FmcVVQcCzyZkupByvBiFzgqS35n07R91pKY84eYH32x4miN72k2u9QA2NzxJ1XVB1GKzZrlSt+5y
kzuxup29Ada7i8vl9xvOwLURzQzfgURxsmNmtUM/EgdWTUEKZmMTRtZ47nuLfJiRbLB2POfGzLal
Ly5m5mHDrPLaBtnDf+UQ36kKVy4xCrdJWVeXOO6/SwGVFEy5x9bS0k4gJJcCzCuB+ZpPnbUMh+sa
DTi7rxt6XOJQquQ+g6q3obavTiVxT7c+oTsBsZiM4KVfMI6SpIqWdrGJOolxgeskYjtIKKtMcv3O
DT1+KPM+56Pzqw8q5XdTGu29afmshNnEVbGGIOHlqXXv+ZdclenD781oJeIQegxlmwT5py+r4+8N
E4TqSFhQdfQYBtD22FJ4O0v2UHzbTFZBY1j2N6FmUdwwHTsnJPi4aRQeJpCB54YXBBiXFGhQnzem
V4WIafKthNc14ZIjL1KjPRBoGCyfQubvjMGoJ+JNj+X4biSoSyfU9jt02k8Hke+zkREqxG6KsQPb
Gh24887wI+tJ9IXB0SkMlK825cHYzjutzGBcJaN5tsfqT/qb6eE33rM3IqsvcSTe5xzbmQNkDjII
EgFJQGQKVOlm1vx4T2vKPA22rtNiUeHBgSd3Cm1rmbPgSuqaeWdErIOFizyZD7L8MFIbXXoVfvPi
r4UEj62YjlvhHN/93kCle+WMp8rsHO2CnEWs+jB3voaXahpHnJSIM2uAMZepxI3ARn9Np9k92L5o
b/D0UR2p0bnq0AZX1pgaAOna+lQtN/z4qR3NF6+uoqfK9/yt0CYEcfGgPWL7vHXZm676ZVH2Y7mt
LD17Vn5lH2NlnNRUfDa9ltzipJZmgEV8ZLPAtiWax1tNr4YLC6S5T+vWwuoaDa95Vl9G6OUBAzag
YFJrTh4N0RmL/Q1GdH0LY3k4zr0Z3bZ+ctULI3psmmzH1L27gzpUrNgtiOeJWGJKzPBkElC6NmdM
XMyXKeIdF+1AzpAWNrV2zEtHnVkLyi3wE+2BXRAueYn8ounT12Squmsumd5kSZKd7EIOxNA4cGA1
pT0WmiH2+PMgi+m29lihUMma6GqMvM8RUaKY2RCB5NHS/YLML5oj2cMwdGZdnGCYUsLnnFQtyttb
EIk2+QbGEDRXVdrjbZy06D2XG32wplss9tfCLMaDX73llN85mq0sr8CGQv3dN4PjwyTj9ELLgkZ1
SUzn/aRh0Hd4iYhWsrCErFAcerfK1vMLmravoZTaGsdmhC84pwSL3GNapFjslpsS0ZCn68llGnJQ
CDRRG83gMJsiSareXJ5KC4vL8qXfGwzW/8fYmfbGjXRZ+q8U/Ln5Nhlcghx0vcDkviu1W/pCSLLM
fQ+uv34eytXdVdU90wMDgqVMyc4UGXHj3nOeA2c/Swyk2r1z+vqQTqx9keFM669Pw6D2Nhl6cZST
iX4I/PLxK0CKZnh+/fpghkg0+sIbdjWk6aOt29P63ucmv5lq+nt0AOJtge586+CUWo5xug/qkIIc
Sw3RLo46m+Bl4J3EA14SDEgWKTlrlzAnlCIkCXz9ja4OFW+AF3oOYB4qbmDHM70NWGOOlA7OorWZ
Ju7aMJ3pTjKOHDUOi2LK9LusKtt9OwCz+3pwTFBJOEOHKZeJzlGIiZb811+neTUq2lhBqbdAbVu6
c+mlleyboTJ3Tu1g+kLk14A/9WAOh90qceNybcAJuKZTioIxADJmm2VPGzt3gT2cqB65dRPfOALZ
95+NDuEN5IdH2SU+LXdBTFhQ1/cxFIAFeIl+H/llchxR1S/SSmYkbjEmZ/MYvg/KLlfIeAEhmt9Z
yGFDts9DLDQovKlaJlZ1CcZ8F/e+eS66BLd6RaYKOAjr3EzFHx+SRs8orMTI4WDKz5oi6L7BurT/
FRTMQSJCIbOrkR6tRjxaR4ohzsUtBf7UNY+e58af2jSuW5r/yNSZ5FocAFHNFqchieTtYFXxJjIj
bOOdcwONowSrCiDZBCx+7Sv4L6K0LHAoY29sZYdZr5ubFtSstCTrYsN2BN+N9WhEiga9QB85lJsW
8/E82VtYKnm7Su+ATFbb9ijKLkEidpRJ731AquVs1ugX/xLVaiRKEZVuiUVr2YcUtyhmbE6AwZHr
+EdmGuiLpnjH9PiNu6pewHYXq1r59E4wbrKbbuXo1Pt4xCjfN+SJgf/joI+trDXb86Q3e9PN6k3v
jc4i79CnUksaKCYvtHeZaOQOw4x26xrcmcXUnOqB06mJPJ7h2KqpWXKtwCZ2zotX2AdAe5pDRoeL
K9R0xsdGTPGJ8+tHzhB+Y6XWYRiLYu/qozyNAo9IDv15O3N+G4cAK8rU+8EgKrnHYrlUBVVdU/AX
hklmkDsHwy4/uDBfs2J8TrQJrHzWxKeiXTnJe1LW/r3lWt6xoAnLsbfeuP3cKzaFfhhoTrZx+RDj
fUwjj667hWptIv8m8vYE0Lpkf7qnIMviNfMb1My59xG2FHjpaH+0eQvUgfiALq6sYyG6S2i6j01U
soQdm/48mVI7csOm6w6gp4mhUPkxvhZdEXsXVvdaEh5SHUkLyCQm4GQwtUm3SyQwfjSfG6PyzS3Z
Lj+SfheO5l2VhiiJEQEvVeCAD2noaE1Toq1jKcOzksLdDAN6qNgwnyeZIUBsFehiB9BHKKh+a/dW
5NZWBRCGVOYyhVDxj1z1b5F3wicKGDlhtpVX9bqynW0t0JRig71i2ZKh/F47hkTZ5rHCWIjCaGWf
XDugYSU5ABUWB/4kgCCUGcnSKsuLhe57i4P1B9Ohu8RB6qOBsitqby8VvzmQQ++AZ3Z9Xz44QbOn
HAICkdB3D46a0z66tktPlATRNlNvke2ueb8dyHIRjgZslbSp0BZNurWvSPzCunjTn5MADhySsnpJ
C7O7VmSJ+tGNWxXFmkOfMkcszA4t48FxuXyscNzH+TDsc/7/p76YTlWjswlTtIYabZPCwuaCXmQw
kTtIhowLL26PALM31N751S0ojGJ0gEoCiy5pz9hGNj5YMi3PwsrfQ606qb5vjwggaLNpyUPUp/0y
d9B1NZEsFlUASKX3JiKjW+3kxTppqEPWr6Mknc7xHLFMm6tcEzjbWoU4a544gJQooOkEN2YKmyPQ
IcAQ4FqEYJ0yzfusiOVcAN/GJBPbZCMJg8wtoKrSNbaIzKzrEKbvHaL1qXMg7qL/Q2Wxycci2Isu
+O7pd7jS+4ziIlD1PavMReZoAZWga5DcREYzgrvXXopCfeCbRG0dWYSywfGvzPl7ABc5jXxEnVEs
RaufrSF2IAq0hwLbPVCdSU+23TD+7Ib43NfZq4v4de/W6gX9UMiUIvoYvnPiZvghumkbmEylfIf3
KEFjRyebMZvB3CnT32UEMbGyEwzntfY8oJ1ZBA2IwSx8Fdb4gHmC1q4BBxo+XOy+l5oFQsSiZVUo
2rtyEPetdj/6iVx4Xs1+XaK8j0PUwlPTLNJy2KJZyg2x6ymZetK01rYar1Ykog0ZGLhg4+DRyGrJ
tIF3qe+qRVUxfjL06Sp10OaWmqE7OTsaZKdQr9SGluAL5VvAPc/aPg9mpMI24DHM35CmF2NPwSrT
dXCUGgzunZ8g48JFrOnXzjcumR2+xjN3uiEIYMWsa8XMk1Jk/FE2I4Hs+LBzUtvyjm1b861oPXh3
qSyCdeYX6KlLHeC5nl5EhHPKoSr7OgbT+pBvGSltXnqykuZlQhxMetrwSpFxaHHHkLuxFlAho/Iz
b5sENztQOzb0YzdD37Kgf/WNzNg5HQCNCHWZQ37aBV2NWGbFu96NP5Anf8SjwTrrpm/hZoxLgCUu
91Exuseh7txjH7Y/4gi7Hm3raGUrmwCNyFqEVv7T08mYYtX4QHD3pERqYJSmOmbqKefgauKa2dLQ
0SRts1R1vU5rLDgVMyXdgxme6ZxgK+2ZaMmfQseRVahr3HNuVHPihpGXr0FR3FLEP4seR7AZg4ho
/FOglycxdx8NvP9VZX+GeJchx7dn378MVowGudxNPec4onFXY6g3ayZhiO8Z6NoV4/cx+egz+024
dCK0Rl8SHoaDL0adXmnVdxVpV9pGZ+nWnNPcQyhj0hFu43aOo6/FHfWIvauHagPL7YBwLqQUVA+N
F59cmjzU8UYYnMPKfhj94KBCCL6xh3WENIRDVmdIQhVgYzjsvB7mLU10G0mX6wRctdxk7GRc/zFe
r7HpF+GYIQXrLpyJoGykRGfKn1rI8lF5ubdyt6xQ+0iiWI5wwCLftx1MwGjJ8pmXcCZV4M5A69i6
SOWlzVYUDtq4jkTwFtR9tyv7hwQ2CoR+C+5Rh3ORXkluWseY7JsqBmGVIEpGxflodQxrC1nM4mcs
q4Apd0wrLy63GSNQPIn6nYdCl4iZ/iAz7xX9UrV0SHKH0jv76DT8U31xMgGdgQiGNi6KH6kSCSnA
/im3AtrqQ8udGJrpzoqrW6vxXtK2uq9iHNSZYuaSY5LscvS2gKIXk17umil9ayOTdS/K0NQFzk1Q
Lxt/3mrriHGfhH0mvRY5McF5gcvwjxOnzQlua9cGlzOIDR38Wd1aP7FtG2uNTYkI23VnpOvAxVZv
KpDpRAouc1Q+e2TYZeB06M0NKi3ywOopRCAi0x9EGC9DKdbCh0VXq71tImllxrutw+wF1y4ijrra
p9FrW/pvadmb6zHo3gptjJe50JDYpXZOaADBHW21x8UB8qryfjQF+c/Ukq0aH0YnfS3tpF3VJTrF
OPaPhvGkJehWbJeaT9dBNinu0hFYNXuMNSTEGfYoFya9/rRG3V81gsjEyOrwYMcnmgBHPYCaqzH1
zchDZDHVCqxghBEVZrYXJrBK9Hw6W9c+mMhD7umFsK3q4H5rJnyE7hTr0nA/EVKWABgEEOqCMkUJ
MmFc8UTAI0jKYLLRVHZrmWfmCZVf4hBWJMN6LSoGT8l7Z1r9JmHajC0OzcVQ6nvNjJ8btOI+9CwN
7cCs1240LB6NVlyn0rTIDHgoevxiwujvMVnA6gYxGEYYBqJKuxejYIQwFt91794rtBIRkLs0hxYf
DuzKjc2/mznTfTRVgCCVC8ozSNegK1o4IzazwIGWp2FwUtQtEnZomofpR1fCtw6JZl6Q+RBc/KoC
KNckeBce3Uw7l05jMJCDc8rlEATpV/OxnostyP5heUm5fLXvlZCLosg9SN/HKTfAQXo2dJ3Ge6sr
lsfQwU/rleKlxi+yKkIC/bT4I0JAc9BcLaBFNjJ9r/P3kRKhhynAe/ruhRyn7eSdCqG7QdHL9tyv
gQUgsqZ/rSl6g8UeUXFGiK1qt92YnLPGKTZIKJqFEOadroUNoSHwRqfe/JGenYqUDZsYn2VuIVPt
m+jCZrFwEn7JiqIRIE+3dsM02pl0dpdg1rLvBRFKVdndGK17K7vuU2c9Y6Y513cK8zNyJUu1T86A
KsmP5Va3OY2VIG8iF/BpFjKRUw1+cygLV1nGNVWiqzHNGXc17auViQNjFbTdqiHM+9qY3pWJFdxu
eotsG/oP5CAbSmzyBdS0Ur47rIIwxMId0fl14/ZWFMZwci3QDzJw3/FbzKrfZF9g98Pnle3MKSpW
dWI89+5wi+UIIc9Ac2lKoUNIeRrmwl2VltrijkM2JbJlE5N7QC4LQIBk0LdQTvHWWwCyyCte2a73
6XBmY4mrDtNkHYmwO1K2nJpA+/BjdcQWubbJBPOL7geahnJvOdErAh79QOAFF0kSLjHwhnvSc2lr
d9Vu0rGHu326tZmQIRWm0ERcdib46RkBD5JiMrzKqVzEnGUIKaALrWBF1V7ALTvxWyYqGAUE1Izc
3gz2fZBkTw7eh1S/LxE8bKs4e9EiTkuV5e4A+x8UkPDdQIpNkz8HGcJxw68JVjDBL7ahicO8Biln
jeUWGnNDHAaW5Zp8gkx95OSJcRBAUCQ78Ug3rV6StUmSBvjSNscIkECfTeuRmAIbHn0jL71RETAy
PuDwujfMHoUmFRst4jQga/AJb6AM1UGmIjxomvGaJnKfNjPTUEgkPW5HBiUTgWWkpqeRdmfWT3eV
oHOYTMiPbSBZ+Uzs7NWcYurmi9aZULqLWeGQGvGaHPNHo2I0bOjqxwQulsH+Xo/UzVhPzkqXwQ5s
5XjEif7CcrhpQNcm2jixXjEycGP37FktFrER73SRFBvHGxlENKAqRdFtzMl8KBL7xVFcSF00cO70
PW9Vud4hMFC7Dz5w0YFGw9Ic9SUEUGMrRiYrIZk+OUSClFARwu40KGo1N67WXPIAQqMjwfFNU8O5
zQg+vIp+QOj7/F5hcTmCCqYGABCXPQflmiEMMBYO3/pPSQY1AjJ/X3bOTzPR0BgjEHBTHAMF3T0y
Vy5wEJ97vya6hNAsPbIS3tYRF4jDELTvUG703P3JnOcSCbVGyn/MSf9ZOqbLxDhqsIUALph881oR
18dPDTkkTroC9d7yXyCfSmWY1HWglSFBBRBF3FPvq+NMK2/8Qoc/6PlArAx6zh/SKMIzEmZu9KeB
tEjyTN9V6XkwpxBLDr71ZpVs+HSkEc/Mlid+yUZ8yWrbP7ToGLqkrY9iBIwqFPaxCGg27rp2BcDM
WdmNvU68FBm9HutM0OnqY2sbCtaDXmfKLVsf0SuEyLG/p7QUUHMYMPhr4bzbZNBuiEQNlvVAtha6
lWKHyHKBH65fxZWLAMMuHh1Gm/tGn7G83Nd7gBjrVC3CJCy3NYdT7F6c6Tx+4+tArKIifw4N1e5q
F75NGKZApC1GhOOzb2uwLJGrMBZdmTBHu8y79fwkOyXgRjPDuQ41raGGY57dt8ltgrmWMd+eyf5d
R3RO2ZCDZ/rXUStm+FD9HgZTcHBIfBalbE9Nl5L9g2W6I6ZrY/ISSZUqzIVhk1mb66/MacC0CcI0
2w4hoVHONYIwm1VYlpzMZMTYedqPpc+YoavvMtImUjiTtFtQ5Bohkk5q24qEPcG1r4cwO1qPhF6G
F1iwnE2T++kOx+V9aHokxqXmUtf410XuHbQoItsAOuhSvjBHILgjR58o1D5waT1xOdNZaiYcigrw
EHqDhh1Bg6IQ9QtLkyb3iJ5vylxKzgBjtaxs61wGkMaxdbo4vdpnw4P0Vif7Lh7AQ5dzE6JgTNQ6
8U2tdUTPm+L09Q/3GQVt7VicTxGAMOgp95xbuBNx4bqIHkpgckASWHxhid+NZaxtcp2ixTStN1ER
S9lSFbEg+EQb7kM7fqEtfAWFAYZRKCLg9aheRFJACJigniLx4ukxbbRvv/3rP//tY/hfwWdxncPB
ivy3vM2uRZSr5vdvwv72W/nry/sfv39zDdfUdVdwjNYtvEtCOjz+8QZ1KuDZxr+gmOgTiZ5imYRV
dfQAclxigKSeTeufEe9wDgEq+sC41mFnn3yNxpuYDJq6JrFqZk0z0wP4G/VoIPsadjTSXXNPGt6d
HHdDG9c3XeLKq3IsXmSd47E3Z5lE59/8D69D/vV1WPz3DVMalm0aug2T3/3b63DHPi6zHNQ78JaN
XnbNDlt3txBh1l1h18bAaK1iJZjC31Zx8gxBAplx1pw9IbVL5frebjDL9yoZtEvobuy6CE6pE93H
rjseiDPIwUTo1RrjG9YTDKCu0Wv30sn9izHmMBBDJVf/75dke//1JQnPM4UpOHtJ07H++pJ69gOs
IF60BmwW88Yyac84YTDDiY6Bn+rPemBte8pX4oBCcwX7c+LE1dzCkEw/o77aGp1kaciSC6cCczCs
m//8QOovbYEofqxkeu+kyjt9fZjAUJxo1ze49NLB6m5AHtIERmn/MB+dllVR2pD5gTV1HQlEfYbH
bGiGZleUzbJuMnWt9TFYWFTw892UPiJT5Zgl5XRglJc+lZLrhwYE0+ho2CvRlrSa4+jSGtROaUjW
1NenMmfRn+wUIUia3diZ6e6zwHr4+iy122D/9U7/61/ugubrrvgoePVREKq/ffrP7Wdxecs+m3+b
v+s/nvXX7/nn6v5/P/z2s6h/O99vHv7+zL98Iz/+j39+9abe/vIJ+Dl2x9v2sx7vPhvGHf9+u87P
/P998LfPr5/yMJafv3/7gIyu5p8WsCN8++Oh+fa2jT9dcvOP/+Ox+ZX+/g10W5G9R29//47Pt0b9
/g2D6T9cx3OFFFIHBOga4ttvnCnnh1zjH1ySHvecLn499u23nGy9kCXD/IfpAv/1HB1Rh+VY3IgN
rHce0qx/CDzarkd/HQedh27327+/9j+Wql+/lf/L0jXf0v+5dEGfdqQrTam7EMLmP7zYPy9dHkBX
aLVtuEFNNW0KPM963VjPbWH7W20oi200ltFL3qFji231ho4HrVwjCDujr3wzxlp7E+kGfbpmvCaq
cu5Fk32OI1DxtqSWbRsV7Jkxu+fw2AaRdQ56Kc9MMwYG121dbYRW+kvsud76T7+F/2ZNNv66Js8v
jJkwQzTue8t0dfdva7LjOnj9hzTeeDDSU9not11ofo5R4myp7gfgkEZ9mw27Po5WBK+cGllVH0Vn
3aGmyI+5Puj47Rh2/w//LX7ff32/0R07tqnblvQsw3T//n6PPdhI2tYbl1R6mIZDeN+YzUflON6x
HnzJIcrjQFrB1G+jgni0aLD1F3OEQky0wq979i+37J83Ltf829uEud0y0c0ZJsu+7brO1+N/2rqq
HsU/hH44hQVtabv2t8KUD34D1tZNXGsd1/oO4i2uSkGwgtmMKaw3SNVOj3+WAC9sFNBCLjGSxVNt
U3uFSQ/fcWAWGjhwSucHu9hOLn067idBNKGYIv9MjotaGKFpbWq78c/6SHLZKHRnmbeWd/56Ch2D
AHes/FBtAQug7dWVAmuWtPENX08zbfXrR1rzj/z1tK8HGnqSKzfI4SvMj4heI8LVT8hMo/g6TxBW
xkXiZScvQ9Qc0LkbmdnE5jmfFK1zLJG/noLmuT5g195X84O/vpc505qqx2e2UNKk+Poi8wnsWeNg
bP70RQ2Nk8ME9/T1zb0qkDlLkywqU58QC8foiUeb/NOvz1mUp5UsS3cmpnlnd/4wIviUSdecvj77
+joJlX88qMiMov3mvwUwELKaBLjESHr48Va2zlNRHb++Bu0mmBAg6uNWtCBhZFvZ569Hvj60gbpY
ohv3X18vZpE6kTggiOaf97fn1prUT134Dj+D6UBTJtVqGmlD1ESgKSiaZI5DXFE+ntUkdejE677t
nvHncufPlg6DoXilqhYOFF/KImNYNlWjrb6ekbQm5I9aJBsHlhQ98wTMxPCzrvR2WRT0C1s/fov7
yV4qZps4i9z8SdTVBAix9Zng4GHTqgpW8FQBEU1hKwbNphBVuvKb8jOVDl4GFpr10NseBu/GxzcL
AacuY9wTeTNsDR10Xc+bh2/cffCqoicMEUZvD2tg5WvZSXgDuTOWvM3ykRFWPEPX0WItENkwWog0
nE5KTTsjYX7S9YW+JMO7PvBmXhxWcWK2aVCMLijAUctxnbY6WgAV3LLJ+hsFqcRAYmml/cl1aEFY
no5HOwgO+b0ZSyCITM0TcOWMsYChw4CBZQH0mpysgKaE8RnhmVrISBFd0gLL6MrvMga8YWgv6Soh
F4rMh4Pbquvk03upAm1Nc2FBzyHYjzatqsa8J5UtwERIHF/l14dSkePbMu0NKp9IoJC+Z0iiHfGD
90VDCw+6w0cS9vfo6059hVUgYvQCapCryR85DjDGcypB5Z9xUNWz/GgIGuw5lA9rHo2diVNtdklL
Pz6c5gQwDR10RLRdSl8jz/cclVp8iei3CveUBMVjEH5O1XAPUGfE5wLdK9OKjWXaZ28Mfuo258Da
tD8CdGkQksBmBxmIKa/fBk2+w5W6ztstAyUONXL2Q/UnTTKAzyymRKhn2+I1GK2PyUc5NKQY00US
nb/eXzaOJ/K6eB1FvW2kfh1otLpWeGeScTLRmTDgF4MtuGK/P0ZxdgNM5my6UIYMp7jhSCLXU1HZ
izYQZGwNnsceW95Iv0Vaofu3YV6GzFIJSNPRF4nU/qzpIIaaiTa8bCGM8im5K7P8VX52npfuO8AX
uEIAKg1o3nWoU2vPitB0tMQq0KqDeJ0DfqmCnSKKai/L7AZ9+QMpuLeqw9Y9qKBf4hy/0MKgZEXi
q3DsEcG1G3uMil2PyMDMCLEI3XUzkWGbzFRSUwcx0pcvdV+QpSSZFVjWBZ4dDaUmulaiAH2lW3T+
yzTfQA4YKTlbcHGcJuESKtzijUPou9MGh9Li1xThwh8K8RpiFddNLT0ZgdiFkSRqDRoKTiuwBPOg
DJb1axg1nD6m4pkDkrmFJ15zzFpHKWOTwA7RpSsDJB/hamsk+Qc0XCGckNq40hyt4R8caqtjdiz1
7CHx9BuW/eIlCw91hSu/Ufw/6PGQyo7VTbrabe0qb6f3PTOxrDl8fZCzZXlR9g7pZnjrl06jtceO
a/CPv4JG4vPMmk309juwfx74+pofGUW+CQJofZWtbxCRkyT9Hx8CT/75068HhM06VI3lPilHTv3p
kxMFN3Xuv2qQmBK8B8uSNAssGRkkC8Lb7AnKfe4I8pK6nTVShlnTeaoUanosxmNWbg12OaETQy70
jl3auIUaQ9QA88J1jCECER8yyTMsZwJdcbQtBvvO7+laBZJ4OMNeh31m0j6hz2lkcA2iksbpwNAW
Fy3w7jmEGSv1Eqc+CwDx5oY6jtuwZAboWVhgih0ne7tfpkn0KJsa1BnBH6ENK6S14xuzM14iVC9r
rXbPHX7gJDcffHYA6DCBvyG475R09O8SkF/03kkzGK+uAv5oWM9l7PysrfqiG/G9nfo/vRQVg1MT
Sy03DkvOJim5ijsSu+OSwb6Y0chJ3D7HTnubx81zDrJtFeQaqWW91FZxV9I3j5y10lC9aZh1s9S/
smnyr3Y1vEMQpkgXwGBma6m5+1HzrmaRoNoImTLF7ZXeB5mcKilZDDD6DCZt0bQGzKjEve7fD3pm
ocSF7FXU3y3HDGC624L4HsHIeu3I/hp3vKsVAsyFJewDhpT5F+Zp5CaZlbYPMec4cQG8HZfmgljI
LtxZecJkibpq05Ee5DgldDsIMNFb7KnjoOJ8qeIKlpzBVKb2649qVjmA9w8hFdYdY1auACc/eSk8
daXxr5tg/03PQOTu2+WmIAVTC4CuCLN9gQXXXbWYIW7kXuu6qtkI8BJwmDj7KjtC+KclnSP7Phto
QMDa5XvLNW6l7gRIvJpjlYoFxD081VOG2dj9zjzxPiOdK02HG7vHxs6qplflogJFn3g46NqC2rOi
fQokAr5otzbIZ4Yr/Vl0A9CYfLqpe+vWGNVVBcAhW786pzVNyYb90AW/1jWMsDuBIm3yIAWq73GJ
hx7VRO9TCBLiBxlEx63n/mRWY+w0fzc5VbpJ0cMspDbihIAFv1J5yxCiT1dxwyWt+fbemxzQrSok
0H36EAr+NCHqFxduiVsRnhbFxl55wQexwNysGnhgF7bW0kyCG0zP6lA7NegITjohkSNEyhMLWjGq
W0zx9JjpLYNVFE1pWL1PGCt3Y+nEWCy6qx+nENFMtuwwG0+Jo+IVrEnilPxFnpf8IoJxpQf1T8Jt
zZi6tp0+MaiBjpVgw7iAyq091DfayCxs8mnFwbPIadLHB78r44Uzdd/TsX9kPPjclfXBJdaXHNEI
xo8t7kSoLga9edC61lOYdu5SVRmRTDVgLcI92UxAbE7pCc7XydQKgdiJLovoNHOVNvMd9dDbwd0o
qC7ivvlpEsNrzZOPPLwWY/vZDTYWdSu/Az97imffg3L9Gze9doGFSW302ZYJ4CgrgD+wjEA/g/9t
yWBheV1ONEGXATBS17CrdTd6JSm3WyghxwKTLY3O0TjpdP3EZNmnCUMlLE/QmcRtLoTD9eDYDv4S
67nwGUZPHcRPb5LYYcBi2z3jkzoMqBKq8IS4LtvZOT1wS9Lj67pHaNeM2ViEjVbWB51u+JdjzQ7F
UQXAu5yY7DsUcghZ1uT7fJ8Csc70mLy0Ifpe9ArUM7SllTLYIoal5xTywAlH50patwGNsChT4W6I
s33U8o5h8n1MMw9smnzAr18WkqgRZd3gxIMTNDEGSHS5bRV3r+79SEfvGsTup+HKcoEjltQBzzvK
wL6FSv0z8yeQqlA0Sm8GLOsR9yY8v5J3ju7dpUoVd9wAErqLA4mMR3FailEzkHegkAEjY1mO3tQv
FZOtZdpCcoTltnSDrFl52DTJuQE+FGCjC63uXHfyoaogkJoJxCyuHgZ4ey8Ky7VsiWI0wxkrCEke
ZCVB9I73rPnlbWxUP8aiw+4F1g1ohjTzQxYnclpTQRQHN+4TvMjzXysoOmxU8xO+nvXrG76+1+wy
d1p/fbX5epbnPKVxd/HZ/Q0tXHqe3Nu5vCGokGub2MKCgBUHmG9lD0gJPO8SGgPqXuuV1i+jhTms
ydCaz9YwF35qQyLKs1ejAURKsP0J3w+iUBXTMKA7ThwCp3gdPa85eRvHhhEpq+8mPV2GV8YH2YCn
usgRtxtDwwLL7Fo7Rh0FlHDVyYRZ6xQz3Edj9S8NbYmHARqcTqiSAYAe5DdjhK6CwfpTi7ZmbjzS
RVql6DjIFgD3gGa6aeUllIj7+w47Xx2BokeiqRcoQvBJdmtPA+wfFkz+pYM8hX5+iGjMA6Sps+fR
eUhgq6L+a0tZL3VAUjix7jMoYKBzQBxPxkPHwc1qx81sIRw97RKALLb7mp3XpQ1cyqeetC0LDNum
qBnKm4DIx9Q8AVJkcZjaDx2t/sLpYSxN2XGkOFh6ytoYQjAGCSVLxSyyG1uwSSXovTiTN7zs4oAD
rDi07qwk671infEbqroY3XJMRDv8I6A8QapjBRkQkHKwZaJD1sfaN/V73cjRGpvEcBGdTs6UXjHG
x/YYuIW2ofmyquc0BU/g88FDYCL3EMEKYQXVk1PtOmMwt1beA4pCfpf65i3Eh3uuXmOM10ooQPo9
kZyq5XZKc7Xvc0TipQyObV4QAtg8tVWeL0k9euAaJXM+z27KioqQaQpGAwuEk5GdrMa3Nm3q3TCm
hr6XVJ+iR/Nu1Fp1GObssK8PKs/v4LCClEn7h7QR27IGKWGk4UeX1EfP7IBDOg+1zNE6iKBB9Nyh
SAY2YJkROYV+1hG54mcHorq+z0VY6TKgGzOEnEhvyVYyXqymWBP5UG0co//umc2zHwtQjPAu2Vtg
IQXzuyiqDnJCmHlI74p2P18l+C8JEcQJQBlE2UXINbrYfiSk3EDBXPbxrRimfisLm7MfP6dsrM3Q
m8giJ/KTeoIcKOKQIZKK2SHVTymrAL6Ph9IGBJtxNFimQSsOGQdqsEtPGn6U+STwXnAZ0KScMHpS
ujFY6wj8XAOVeqFNCa08cMNN5u07t796ZnWS2Nzi9LauaHV26az7sI2zaQxy3ROuPcBDZ9bKFtFM
H02eJFsAiQRn8J6Mlzoe7lsCb3EUkSaA0K5LxWNNuqKw/JKcBWwhieM/oTP1EBlyLYRRMsIbkmvk
U/5Dem3rkYVXYi+CHwL7FNVIy7wV4/Cbxji6bTTyiFtkIaVfbw3P+lmRHRHM1jtTAyoi45T6vZO3
eAocKBqC6G8IKOeqkE+TG78a3q5JTf1om7YH3jt6RC5ArGd1E3ZQd3xHe1WeqNZKVz8DB8Vo5TLG
J8blHk9tvyaFNUBF9l705ZNp1zfMzlHrWM5rrEycuV5DKIWB3jvpDnbVrlFAP5Wp10PtyFdxi4/W
0WMDm8XETVUNazaQgVVFv+iA80dsezbQX8zssbHQL3ZP2gsoaHIhYT6gaIDPHSM0pqmDpbG3TnHv
0q+tg3WQ4RbogvGQjeFjAogZh50d7NL0SfX13vXBSxTDTytGTg2Z2ljZCXLiQuKnF26FI5HQKoC3
UwJifqCXNFBT2ai2oxWBW+19yfS3pRWP1rvbEz6RnOvZEMxUEbzARvrNiOpsQIlviyPzF5dgFVGR
I0vWbOgAa+jAZVQEBdNjY0APtHvN3SEPdfxKHNMGbxfQH4K+mOXE73Hd2xtbOaxPDSmBgekTsBW5
8VbY8Fl8rdhzCDGOYOSRV8KhLzWmwmC2/Y0VECMS3TU6gsjh/3B0HkuSIlsQ/SLMINDbJLWsytK1
wboUWgcE8PVzmOW87nlTIiFu+HU/rm1VOcCMhU3R9ummGf95PVp90ftoK2nUbbqQUHwnkCNIuq/K
NFQE/GR3JEgMl7sAAhObr/qYHqyUfDyGbxx22HEBtW+FSdtfHfJRY5F5tidELq7r68r01hDjLrHB
56+39XcQp1HWf4mS4aMYjHSnISeg53PJ8cfxGHo2bvfG9CB6YLiDj5J0Sj/o9AnvNPvum8UYeDaW
5taRXBPnfZkYtFI5bBrrZZYymZA27WSERKnHnUUtt0vijlx0TNeDu08Xv7EeC22thmnv04451W68
Hdvoh5mMc7K0n2meZvmQUreCTtPosglyMwc2GjUbvRrJV8z5LTSd97gig+fx8C2JK4Za7LsxvcN+
TeY1zCo+e0aeIwd3RwDaOM6APgLOBkDr2wQEXXdMaX+rz1Cm6ezRxLjn6Wl3MaWBbuYBFZHzWX2N
XK7svD52RPhoCarZhFv/WOGSca23JFeig2MRtYwGaVzRuP51oqV/ss1TDEbaVzuL8Yi3n6sOEJl8
hu6Me3RMo0OGOrQb9PKrBJM+zoP26DkYkgracPiVr1pNfOuLEFhmvEF0FwqUrlGcOcE69L0+R9R0
+ND5dDUSPP0ROnwBg8VOUr2SwOdmiVnYH3251guANn2vv9l9+m/qtAu5cW3VFNYLyHhQOsLFkZDg
RU4zr906jbsbWlrNfSbLndsXTwXZr+PQJD+VZjt7gUwMXWoFe4OcwBS9iHY4S7cegzijU23QvsHG
JLHJHdVAKxUejRjD9CXF9Oq6SgT/Dz+Ker8+yq51Un/rvqmYYby756VwR+oeljxmBmv0xM0e4CVZ
z7U+dA8p7oSmDp/hmbcbF/phE5PRQOBA4wyRJ/nE8gjpU3qMiDqYmJU2RUzULE2wwk8UZnG9H2i0
40OipBrXMEMgu3PAZRk7ga75KQ36hmo6o516vDQZc/XCBQ3sZDJRixdCS2/fQqr3bqaz52TkU2Sa
MLVKY2+mjEbmMHzUxWCyA2pfS2NIj70fj7c6JFtudy6GdjHcoVJ+GzY2IjyzQ4Uibk/iXIhu40bl
tUBAwEc5oMIhorTc0NrOvVEaeaZsiB1A+dPVRb8z4+YgJxTBLI8erbpq6Ba/8aGdzpWHLV7hfhLT
7OxwQV/5zGJ9E0W8HZgZeey6A7SjuybwdE7ZSXfjOlhiJhpP2yZEvVm1nAOb3rXHwwTQimwH6F18
YTl+O9/wrwBrvMDzqg9J0GqrMgISDprmHBrZbrknGJaW3a1q2rUQ3REJ8g3d1e94fCtyEZHc+I0g
5zGWIznUYsVDd7N8ymiKmlCWo75i9DCecRqbQGPRXyG/nMkAe0TKyLO4chvsBblbcaIsYnVlJ7+6
X4Pv1cBFJGF5o+qzLGx/n428AnS7e1VCLL2yXGETvftGtuY4N/W3IsuSTcM9AHGUW1KkLU8OM36Y
yXhHgHUe+vqpHz9EzWPk+R6p4bri4LPNw6Tz0oHyDasgR+dPh92QS7Dr5k+qIOx0bn7j9ATUbhUs
hByIM3OrXgn+VbTXUNDqwdwnNUgzUo0vfkna0bBRgN+AD1OK/ugbqKYtRigbdatx7F0x9FQBJCBR
JtJW61QVFxHR48mmaKX74BUrZjFLayGNNP5ON8EUVschwR6e9A8M7e4mFlDwppnBI5kQuWK1bYyJ
auc+pNAZsNUinpgIgnsOyI8sZGuS9uI36j95u4BH6SJ7bUTNt2+Xt7QGTzg05bzt6MQDmAVvOmLD
oc3zLpTztWEc4vJMo6MyZn1BHxZsPzZgjxym0I7IeT1wS/R12qCgWNHtBno88w/U5zX7DL4gU+fD
/z86u7Re/dD+tjNepbF+ly0xa80hBhbW3JdkTBizDLHm4hw+urP1EecEUscM17ax1M1jvYkCVqa4
siGXK/pQ1lwcAKEYLHlg0oZgIAO/teRapB5p+CzCNw3UDhijc6vGBg4V1NOa+kluFsA6Sxo/qYE4
Ubz+rEoOETbqLHXASq1sOrwcl98ATRJwA/g5d11N2LKc8m0xDRxPk3EfydWjymqBXEoKjJBKBHxV
BI3CwC1omm+dinmlZzgzdPas6dUorWHbOfnNmrWQIm9SqDwZARr+k6wyoMZLhr8A29MVmD579plK
0yKa82AHRG33UdftvwhDUFBQExgI/eS2Mdpyw4Tq+cODW1kfPWw++mMDz6QKpE3SMxCKPNoSLuQg
zlnRgS+6DAlnTEXZF4QsgEa6t0occ1+F3nAol49pJitqV8u1ow1HKFs3S1QnW8x7c2ABmJQWCKUS
9ccYXx3m+9EqP/XQu5UTqMW5gbaPZuiCC8dymJUI/8aS5dX0+ZQ0eHntsnijLXdjYQYO2n1YdD9A
eO5pCyQGbh9lOWTck4ZeV6r5IJJ/6nr7pmu7tEIznVOUQqPSfvDgJntl+L9ZU1OwsiPJ/JWkr3NL
6KTx4m9TmH+caieKToPCTP+0bjpY6mgU/XO64PRbj86BmDeuQXPs5ER6kOOUlnCPp8GiTBLRixfN
pq6tXUqBAamWgsgItSOqgHPJYtLUvWPGFpNLZ8krkQU9VYTNRyP1Y228AZgrTsOAObT36p0MNW2n
0RWod/ysNR3EeyjvqGLFukR33ox86rmIeye8TDCKZUyqu+3WkzRAIdKJIutuXo1+T2Mksw5KVzk8
jB4U8SiqX3NsXacqsh8So/mLMs/5SgoLHCf4Eupz+Q3UB+5dN43uJsOOD4VOvSBa56vrT/g4E2sX
Du5wUKb81nXHeHNSK4cFWZ8ao/qxW3s+DTn7Iqg/d3ZGCGvjCH1/svdRTNww08QFWlgIkap+K+bM
Ohu4ALbaOInHOcNXZU/Fr92yHWUhNqzZRtxTFf3Y3cbqGRitin8Vmxl7zrn589vDhBCf99VeeQSq
zIamunWU8RhwBP6YhMI8fXDey3cyB9eBwsHAseZfkZjdocz6U/nBNRuVSHGzZqB80rlfbFy/pazV
q889bU476ox6jxSR6dcyUFr9HMbogz4sC7wGKJsT0LxBQmegPNkIGXtdgRBSJtnNNTHWegRfq0QR
t1S85BGLoPcD2Ktrtbf97rMyI424rEX9BZtVYPVOYPfZd8U7DeAnR/GUfHejYkucWc/mKOsgbxCv
ovCvM9M1VT8kyDPqzxqVPbCNf0gwMh5SylzDKdF3DgztgOwQVUil/jAr9lg20u6lLY1rFRFcKMi3
bac+G+9h7duUr3BWj5m+LWuHoodQHkmYqs2C93Md9yx9GGImXPqtiZhclRyLkuvNKhFai/fBOYbm
6HAyW68cH6fGUy+EJFniaSEhcf4PRR5yPnifYZW86MulKkMi4M/lfDDBqVQsH3h3WyqYjPGr7iQX
bD8eTjQo8B7jwMsLuBGZ1+8iKmB6E8JXq/vJmlAoIzCwhZumu981xaWBaZl/qbPkBBzINLipre3E
7VGbEwB12Su6o49lCWifIcZzjZxE7p78UIj+kpbhjTqiR7ZPzr7YEDRtj6QsoE0hGYTYx1XoXFgc
OQHazkay/qWmztnDOt2kDuUV2WTRxdPIEyiRp9z7zKeEFPsw09qFqNGyfrsSdApIoLDoxyO/6cB2
KCZeawTuPVXWfO58jdMupzW1je4S1/44otsnWvxjteoxBmWzSqtaULDETOJFwxNhFOOcON53GA4s
wBTnUknPtR098KAlRMp1utlcxLR2iVPG8F1jqrt2UYtdZ2Jxewp19UcQfZTw5CS+FCClHY/6Su/6
gzYm+rqOy7tTzE+UX51qgzVy3aNDqUtXmYsDhAfVzUl4Sm7ntWuh5Mz9e6owOsaPiuuNyKd9lpLe
C9t+i6fqiu/5I0V724YhSr9tkWpr4Ks1JPGzTJkHzfMf6rH+ECXJ9lkAspBecrEalMNk7h6U5lHq
ScMomULx5YmjrjJ/n/CgruNZ4W0y2k/8B2xsvPHIDFYFdjMRs/ZI71Uh/5RwlfScLfx4qG/L/tzu
c/Z8pn9xBey8tKNPyk7cY6qo/RsJTm5xKUzrfgIlBqjnSdFPuQeAJM4efXIBjWjvrlZ+somgIExr
KbejKcMcorOWE0A04YdRkfgE1OF3sCBroHEKCswxlVYmd5W2PzkxgT1ahfq1X+hMWPQA5KJ9cFOX
9akugQhEbz2G4S1zyJtVNPx3spJKh1Ayux9Dw4ChQl15o1OQ6M78Q4YE3c2iwd8zBUXCbVlS9wnK
YeGlgnwcaem2S6XOZToolGnlB7YLk7OtTQxV4W/dz1vp46uCuQNSrekeVeon+xJuE8Mcz55u2XfO
xbe88jBr8yAwVZVvnVn/4vrxd3y234AecxXyLZT5sDsKw3cIj3X+yYGjHZRwqypRvzkeAA7p5SSe
PP+5qE689t211NOchHjVwLqYxIE6svUUET8KAQMTGPttCWFvygw/fFeaMLaFnuMkK59Ldncrre2i
h7ToL71F+Y4AIWPnNnmsOYHLSzFWC5EtcJeOzlKLTkPyglvEhfmtMtSq9KYRXbYA13BlY4+Cixap
u6VMTWriGNlNTseUcSBJgh8yaLqEt4jN9TopHljh4lCu6/sAd2jlcjki0LsRdTntS52qq5zgResn
yRr46qH0OB7iKvuEmcyMyXu78eo/cgf65lIJn0BnmppBOWuP+RRvfAdZRdAMsxqTkZ4RrhwklLlh
IRObFh58wmkBgnx08xPjA7t86dPZOpOLkOG8BRpImCelcSf3lFj7c5iCbSnF0VBvduP+qKo+TG35
lFIcesh0+UqNOBi7OX+GnI7lE9oavRxsU2v2lymx2xyNhVY9EjNIrkMegg+d87t1RPlLryExHPjV
9sPspiu28A0QTXqnAB12cU+2FHfrtuqLT5P9bJc259rVHsOC1rtBZk+tKNisLP1LQ0j4Wh16jZbD
CMrmOvHahwzQq0OaehtDI1tX1Qyruku+WtP/yAb5BldNBM6YeCv7jdpG82L18aVjyeE32aftaPbW
qc0L2mR9Jci1yjViLSnILjuM31oygBqBSurCo31ZH0EGDDuoxTB7evvuYEJbpUVxtfCtBrkGj6bm
VpdviQJO+ESmYW2nzKk4HdfxRHVwZqFNQAoSvJM9nxc8quW+US6XpkruiBF8J2TH1hYPyd6J/H3I
LBDIyUJbltN+ygsmbwUuuUpMVr5Ok64HI2Hyp9MSmBDgDwrEk+7mJOfYkvhlcOXHo7eychY/lktZ
qKMX336v+j0ws2/4CX9ZPSKpeVwt2dsXdgGCO0LKNpgVWCVp/2puumuZ7W3TAvFBaGMTFjxgPYZJ
zac23mFhT1sD0EzZfgti1mHvhJ94pjYE5IOIAXltTmWyFR3SDjjgCyHXqO5uXpqK1chminsfE/3n
7NRoWM16dJFqvZrfzthgqqBcScOaks5coQDeKfRXI+KOkySpDDy3A9jIbM2WAzaIHGCrKDYWyw86
1iamSVSKKa6RoUcWEaxlwMW08rON0h8A2I8licpEz24Q3xpAbCvFFHfO6vhs9A5p/pyW+KnkqWjm
B6Kk2dECbPzosFrLB2XdxqPBfWJKbQJ+NVIrvPZAZJW+5PeXl0+n88Mnkiyr/oMICq6pKAQjZbRH
Dsw3llvqLNxmm9fIlCZiRlCQofH7kftDYmqBWbnPcpCw9t0RMjwB9zaEfUX6oERvefGNo9Ry3hql
362tor34NrGTKFHPdMvwrS+fb4sLI0Ah8+hn+Z+lrHvqzNrecZxvNyEW2IHJEaH27eXqB2S/xg1n
QkbkKgjnIepiHLLhnzBksoYlow6F5q51Z154rlwCx5r7aGhSR56lmwqYE/l+/qarS5r4/tXGdLKc
sWbEn/jXNbMPIr/cVd5yhBkMgCp1XnWFx4K4O6vienyGedYVKgtm/ghkPNZeNJE5Hh8aIyrZT6ZP
RNfTHdYZPV+uxwP9ipbWX1M95X0ejj+9ace4TvoERrn71JotRYPK2Dq9dXGM4U6Y3pf1ZfQHyY6i
f2qdCO9D8myEAta54jmDIRnYRkeXt9NitWHBGDgc3puJD1CterVc0o81CL+NNBp2UgQ8LGyJO4sc
Hkhrlx9B6RVbmY4PfulK7ngJqVlmqX070NbHYRabI/NOIo1j47BM0KubMVe7TmkW7jQdXzTdd51s
UX/amTnS+rR1ftZwEOmrSu2nruuCXuXjHuLQPpEW+l6dXrXxNRtjCnayYuO03KrDzvlz3DzZhvoy
5UvI7RlmP41vPKQb0J8fxZQ88ua5W8CUXPwD4FapqjFdMALOOxalBatOQ0Q+yJeRHrc0yqkwh7/A
3vBYNR7cL6d4meP+2cawRA+WvaJ1Al0NEGxeEsDmBgIjLWXJZWAlM6fkK2lR5gxHvGqT7tFzz0xF
hceOzgX3QO+R4rXl0RQt2rORQYBh21yuIoNehwROXV6T6vYMtO08w0Gf1qq4ViFyRZeLwBYgSTs7
XYsaSCgOrk+7Br4Ppcl4iTvtjDGAn7lldHeLNzMDN5ttvQx/KzbsW8CGm6zEwmG5GMIwJVnruEum
TWuSnvzMKsu++Z79DVlLbPuMEmTG9XCOdhzwVOECJk/muDhHi5E/aajdwn/22hJ72Hla9ay7fHCo
reE/OuvfSUKKjsKFM1nNam301vM4GoA5eqSjljX9gd8uTssO1VsU0qaLNEbtM6E/TPDiVDaQWdbM
S68UcSw/2pKuYN6SGHMgi1ChG11pDwn/6d74TW4tZhqdr7Ib0GLVh4cJa1PxDF2Sglt97T+6MHIg
1WTXykeQAmNIPVAcPeba6J3ZOa0rn99n30Kipo4g20oxn3IW7YBa8puoTRob9my4041pP/qS0b9b
eqdzi07llAUAX+WFDmTGYqb0Hdf4EmPjeAgVePoi0U+dyW3amZifUQ8Sc7wUcVcGoeH/2XeWzhbx
CNx7pQvoSofdUCo2blRbbiA6vS1+crNNruzYel4jtJH7IzKkqb16kJ3xJrbbnkClyPA+DkX51E6z
Yivhesz84z4Z23OM6buX1adGLde6nx+GDvtE4voEDpXOktz+0kKDvUVcmAvQ6ZnGFxxkYGWQUnBt
WNLj2zDqV/CY0Ejk3/QBG/gVxfWO2R6w27i04qKPhqL6Gzz4DC2utRAuCPCtk0FEK09BfBhVejK9
BsUZniybDXfdhPVnONX7do7kKpPpH9nbI3fwMvA0YrsR3nPc9SN1l6hzYa5x4qDrE+l8dllh5xNf
pagE2xfJ58oNBeVQFYVPVb+hkB7mUMomPy7tvSQUtJsJ6AahPn73sXZS1B6wD6IjeLDX4DRb4DcG
+utkUfHA9t4sp2YDDOYV/QqwrIkFnZ9LnMlir13tGIdXOItrgpPj0Q7NDQX0d08pFi2y/kxagPdy
eS2UJZiuqM2SbeHYBEH7CKij95FS2AgKrd5GfabWm+0ky4ZpZrlspk8OTrZV18LhLhlztaWzzcM/
s+lcymlNJvHYbwfWM755tH2IZRVYXifDQA3AKNcvyk0mBjJaWllKnkPxKbHwrOwZld1APdLsLud3
ZbzTwf6QAHpruJYYjvvKEWesCYVsa5+LwphzjnSVf3ULd9yPGrUPccwpovlU28fQ8mpIMLn5kqWs
Exq2hgQR4zfsXtzJ89XMKnntw4UhZI4Tlp4UcO7smKr4W5PK2jheOQaYwA0KJB9z9YufHkO/JB/t
m7Dzk4Wy3/Y+NqryiV4GvP5zdcB0IXhsOR2cbHxOuoSLoB5vXBOGZc82tU/TexESJJyYiCiaoOyv
XKA4PjHm1oXdEqLPycYugtkXztmlmwNiDoQAkPc2VPqiL/hSwxCmmMKLqWMAK9JPi8UbEJWGQSNd
x20dnVL7OOS+3CDxv0Nd4LudvgdjMtDiC5YT/kwTNENYmNAPO0lqV+18XWBRsyfu62WElb72tqbt
PfQ8qyvPHeHeQpPpde9biehDd1/sQlnXseSdWWODIqPC2QvR7sEsQm0T1d7Oz9DW+7r4pSSCb2Kx
01oJPaaRgV9ZgmowuX9iYey3MagALsIeeDASl6sCGtHKjDv0syzlmE14E/r2Z8w0stEzvPhezZM+
U5LiVc22SwwukfH83Fd4FamFDIjg6WTVqQ+jnaaMeetXL5ipJGkLbmM1KzzM1zCHvUOs57Q69s1O
0okHvMPGForMc8NWEG1Kd3hukvo5SZznJvqnxdOHUNxxldSZ8gQJKG1LGzxWtOxccpXie83eRDfx
wfm1Y/cljLV55xReh/+JW+cFQes6mu5liqdvYYDhMLXpiAgDVhGzG3ZT4zH2tHe3qB/EkOyEbtH8
pO5ab79XWv7Uje7Nw2PGzn/4NMrYwO7BXN6mfLPwJ96bHENh3X1Nc3Tpo4hU2/zS4CZP8dWc8tAR
AeU7APdjcW/ckF+luxPpINe5ybo6ma7hiIFTNgeriX88ZXmsEfsf4Tj69o2+nAO+uCCuYTBkAyey
qgxqMpxh01a6BfKhURfaMo6a7722jkG5kgM0yS9omLLB3KUGCRRha+bGi38dEz+WqRd/4Pb8o+wl
fsgMKZNCCXlAoGl4fOb+lkZnIGXxs0wJz/DroBR9BrEMe57yry1RTmC0M0EBA0yUVbcsHvoGL3ec
XKMylmvuo4SZ8oNngCz0PFh1Kq/PqYAZnUOadWuN+oY+vCKKkAIPfWD2UfiWihBQUnzDqX2O3OHB
4mYepHGMyKLv55kW5ci6c5g2zCXF4kIfcZeVaHMlZS84mcckfw619pGd/67PbG89GeaDSxYgrq2D
r8SIYJa8TXFHLRikDRqfdQFkgx5W3BOsj2eiDe3onoU+55jforME6h9pURo0SfEUt9lP3s8bpREf
iWzjGQwBSb0E6ZWqgFaKF5aybxQdaysq8lBdFyBbPVfDTmVJIPlshXRXL+Aq2HpmUHGlx4k56Sfq
CsNIQf/Wh82kW78GMprNI9FgG8UTAt+qbRjDxTdvE0Jec0VWiEHHTJ95p/u7sJxucRV/uXnxgfcY
naBDYCqR2pRAjqHSIwattDR2ZlEALMQ/FH74MkRzvNGmZbnnhJvULLo9PjCImie0j1vmTQOImj8E
xGRH1QWGt77yN+3AoiZSX5nt5vSKKVYC+c2ld35jNMkBZe+vUV96bOGhbaaXlAZCwxl/wUq2NFIs
71EfYFnID1/UkbUeaT0OoNJRpMF2d2bvJ0DoYTPPX4t851T9FjVwn+r01yamfOPncSWfv89L+81M
eec1jvE8uultcvX9sJgELWNLaXB8DEfI4MKh0VjzueQ074odPT5+0E/mSJtt5e8cz3gRvIYIfAQJ
03odxR/SQXAth1dO+oMRIp6Iwf/OJAkHk61xUqZPhmQ/BMWffgHcKsnAQs7nSmqSfyjc/GppOGRm
HvZ1fPYb2lKBXoOF0r3XKmpO0IiW+pXZ2JLvCvxEI/0wljtDK4jIcZL7fnn3Pesw+bHcaFnOiIsE
jDPd6uEPmdPWKa0fqjeOnVfdK0wIhZ0cmXVovVhqJbxe4eI+DVn6VtS6esCXtoKgOZ+4MW8lJQJO
Qb2UNoe7NPTgAqTvCOMo6lg27Eg7m7piX6u9linrYxIpS8cLj5bOLWkU/FEsdVww/edkQZKPQjQ1
3lTUiWfjRScUNReKZITucuVxMzIutL7QpYppFMkSnyqefRVv8l574DWBwSDU1lGL0huBSQiqZdmX
ZeaW6tsnVTfbuMN57C8g867j7pmNXzMCHqZe3kMFRQKGX31F8bSPSra1sZ46DGGsWvO2TtZwl5rH
ro3eSV09YummAtEYqiPOn9zlwM3Uo6KTusb5/6pRxEq+l9QfgySLJtU1gU/nAPkQ87KwLFGlx6ud
KF48FUaS2HT3pdRbyrMm6rR092gICdSdThtdK7l6oXo5tv/JT+Bu4Yqc9Olv7F8Sq1l/N6N+aySl
wkYh9rMb0YCBHD2lvrvTAKWA7GDkwilB6/SoncG10dYXw2PKUlmvhwVGVeVhdktN0zzVab/vLQpj
SvxxvRm510K0zrXHh8TSJKK1og7fHMbPQ8uL9ppTRXzhN5fOEKsF9fRc+xD3CSx/ZqewBZQKfJAL
orw2BAcXQ5m3142BaFzsC2ZS6+Swlb7IkbSnRSfG5OYH4lu0DY3eOztXMqZqL1pWGl17SynDiVT6
NTb8ChfwNp/B8IO9MUefkHvcfJcE/2Okp2fHbzYZsZ/qu0u8KRjYk2WRBFAzpS9mx6fZFf2rmSr8
dC1Nph8ahi0G4P6zdgBrElzcR368iqQ5HX35M/YA5SB3/IyF+0ySBdZ2iHde2t7Oy4czQM/c8eI1
Krs6euhIrb5QdEKS5lwLYa2K5x5RymuaeqM1Ezk8HgzHTF/SIgKoh8QJEuofW8yPfOZLI6+T+Sp+
chLs7AIwJkzQuSs2Va4/QKeuj2Oa/LWWd2cO3sNe5LM0W0Pg/JJQESeT1YyKYIuMpBcdfeAVlCNQ
UBQBSDV2DmRhD2aBG4R8Knzn5doj2JbojvMXdf4l0hlyy/nujd1D0xiQQnlYogA5cK3mlhiFZ2Pj
Gp9UqL8jjB+YWrrFyUJUCO2MDIBWEcosZbSBaX7qCBfUVvXlGvWvN9QcbcyxxSIhu6wdjYreBqPH
kN+B0eLpKpZTDsd+qxMHb26asn+dvNwx9LZBY/YPLEETzjbaMikaO5UqvqRFznuv7d4Kq+lOMTRW
SWaJ31V6m3OrPcSOngVMrHt4+EEi/OeycLTtLGkJpKnYW3cQfVr3n/BXYJr4EgaGQFk04MdGlFAl
mUuGmqM9jOyDxKFUTEV57svs6mISnWw2C2I0PmwAYYfUNi+sBC9Nbp+tVJ+Oplu9xKK4C46szgz/
VXDykSPoWHNTUMxt1+zNKpxWKb1nq3BIv4SprJX541mzjpYMyw0wNw9CBI0sZESrergByo0omhtP
WZhhEEQyWMNxGl94dtejf8Drkzx2nahWmRvJve9/0UlDCWI0PyvBGzOra1bhledcjNG7aGnyr9fC
4i6z8tKLWYeYSjhudIYDwxThIqd/683iPS9LI4hgd9Vxe7HM/A8fTbpqU8S4DB80W9UgJc66pQKC
eWKu16Zmuxc51xrYOp1eb0Ze8uTmcYqjN93E0dDH60IjGeW2FA6KurtCAzKBgHLYK/u9517npUDr
kqUGNcagGAPU2wrw/E05LPeNcj6NGJOpmXqLKHTJ3MbaYecDIWjgxh3oSrf9uebCzV0jsoni9rjz
fONP9HiaACbssIS2G/xkRz1Pk/MgMcbnQ3dz3VIsSeKt8kR3dg3z1FPBFRhCf1VWdyUZBCFPRAe9
nY9T18FuSLCM1rswR+aKjR7BeVXQt7oaB9xv/VA946fS14UHq7WOuOybem8GmGV8WjoexMwRUxWE
IcbE3OtxTE0iUulmQuVhLKiptIxojRqtXf4wW5ax07JP19Y8fBdNtxtL+0XL+8X63ADe8K33LsrI
BpbW27g28XKwVUvJ0pGEExQD9MtHZCHnS+Gok5l9CI00Xm3PDeMxKxQHf+7BEtYaVG1DiR543gKE
Z+hsNbd/1GT7Yvr2E+m87tAnHkJyibamhxicrYQ+a3xHuhHOvLyIiQPreqlN/9rmuDYiVuTAmCCd
UwPI+cHxsx7i3l/zDJJ9pTVPxLSHjs4ve5Ud9fP1fkq4Gvvb0MwH8hGnwnfSY2GpsyO/4rnfF4sL
MU+8LZYifjndfFAV+VhMXZ9mmxvrmCGaTKmLJcsYGfxS5tO2e8ZHRl1c5L1asd9vMmn/c+vEpF97
YpGgyl0505gnewM1SY433cKC44f/SG+dRO8Xa5GZ2abtiZE2M8Q1mT87IV+mSxoXGQWPGz1qgZ/3
FzSAeMv/CiLTt3ft3L3hNvrDiwffuPaRgzLMpBq5paSdf0xJqotZH7tPTCCJsAyLcHICO9tATNN4
9So01B2RPkCPs3zSomlDfUhDh4KJ+bODptEuhQPI0usKrBaVNg4X30g9UTlCFUn5j/RoB7TafmCX
fS/cJlkMpunG4HUQLXQ+DdG4hGC/mUN2mJJt1cJDgDk3oxGNWWGslNtvykZXH73614XXtp/sWzdx
huVph4ocjcm6NCSnsW1kW6scSIPj+vXNzwg/GyHU6cWYkxdH0+a13/D34GURvx3vdCzdRp0Fpp2F
5RW7VTBFJjUxGL90O3o3eJVDCMUuoc8K+IwFmJK3fjk85mm8F4lUz9IgJuxqNPhq0Y2KAp2xjaSW
NDprQ9PeStJkUxt+s8W6BkQEwzpZTUAr2dCelfEc88VMouu3KloK9WJ+rNag87xOEFcVr/uhpksq
tixamXPC2YWpg8En97imlYSPLH8rnWd2U2J+8Nv0LRPqgc1bui0KOGwj9OkK4sGmHwsiaDpfAWRL
khtTCFq4dB7jXIRbckz1Fg+pQwbMy7eRz5vedTwT7Xj6qJyoPHpe5AcUceLi4mEezAQ4M7Kx0yoW
f7yd4vlJMzgDhlgv7gZA7wmZrbew8kHXvPf+1B/5PgBcDo4L4bhIjtLIu62cMR4YM2Nd76lXV6B5
gltm8Zd5BwnL422OcoiARcDolz7giLS23swveOq+I+zjL2Cgu8f/2Dqv3daVLYt+EYFiJl+Vo2VZ
zi+Ew97MqYr563tQ516cRqNfDMn2Drao4gpzjjk66sGwC+ecyOIBUCf6m/Jv0uvfWVHqe8+Kb0gb
1aNOfRpDPdSffVgB4Fg1Yo+clWHDWIQEWFwAnRinRrncDGqfoUqpbzo3IoA7dvxt5cUErWCZwO2I
zXzwuECcmsWDPsPmjfZStP2vZtvodbUuvk6Gs4gKI8V94pBwAOHhQsAa/1jXPnIXQ/NCVZUQu5Hl
Xk+8QjxdKtCXRLnMq3t/uhXiOGBAECE2QlY49aarPA01dW88wrnIFyO6Oo0BLVMc3Ux/MbQK8GK8
PqYxYJSzxbyseih1Fa4bO0S5UD12UMA2jVme3MZiWJ5Xx0KL85fQUQSrYnNcNXaAyjWcX9sZyzeI
MnvpSvjrnQqbUzLCNQdVzuRGyZMWpzBc6d0e7o+IM1AwwZHOO5OubTMXSZFXyOhst2R1ECTvbdwm
is5dTVabAimqSCA5j/jaD7S9+jZHGPLoo/tjgz8F75J/xK9JByI+LOeV2uKa9tb3p3KiWcPEpl/0
2E9v87c5mAOInxDGU+bFDtvKesY2GzfNtesVba1/mdLWv9wfNaP2FKJ7P9w/BYFTW4aD2eLcpfcq
wTh9/vMor7yHwXMJaRY5kdJJ91wFeCXuH8Tgu2Jl6caGny453j+XpKApnCQWa60g7IuNN6LqTq+u
46C9hR4KzYkGYzPZZCkx4RrOLHDiotdqtlwhyqs5tZL64zHV23eV8d+wycfFV5PLUzA55nM3jfC7
RfXhJqSsN5J7VgAN5pgq0rmMAsToHJYVann3ZPHME2G3y02rgM2U3cinsl6C3MXLon70LM+fCFrL
FnUstQM9mzgQuqxDZUVA0SI9jVZVWE67RCPzInKQu9nZYFOsk8Buo5aAe2gyakuFr6ijhc06w7cp
UrjXhTY3DN0JGLIigXrQ07pEack7RNjdheuei7G3ibvqPfVEKnPz1I3Z2RJz6IFF6kQG1/xRK0eW
i201fmKPdXCk2pg+qRy2LCsJ/m1AMzEQyLvnUSMj20J9cXTmp8DoI1CHnrVpWKA8z+Fva6Q8LyC4
quX9O2DDQnKxtfP92f274o4qyDDk0yhYhYCvd9aDFapjqOpzDRkmXU82oMQAWuZ8BkeobTK2RoHH
e9Vo0pRoTbf500MpNzP9ZxIj8iJ0hk+OkNB51dDsE8M1L8iVoOjGpFYxuQGWnrk/LtvMr/mB/98H
nmFqL7Uln7Tc2xDCZ8JtG73D5GeCco2njg9mtRrVg655w7bx9PLsB/mwrobWfGaVSBtV5MFPbEUY
B4gJsMu0OjmodFd+GPhHLDrVzXWrZ8+X5n6M6nxdjQRMkabp7B1ZZR82zJm4/rA6SwATKvhlz0IL
Fp/n1PJDLn4eZYEBtrNloZ2RI39utfp7rGxnq8goxPjTW+l5CigzUkQlBLvqtdixad/rcxpRXOs2
fsbAPLStrzV78HPqNNhRv0qLxjnZeVM+6HqODaav8x9THVXjktmruWW6NprCBjQbqkvtCXcF0IhS
e37aCW06zAulxtTmbOa42lhVNb6PNcTfDoSUGzOatbzms4nT/Cf1xEc7a56GyC/KCw17fIg6DahA
hUoqk68SDMWT6pBSV4VNzSeb7mL1gO0n8NPsWeoczAwsUNRMDldWKZmloqoncNaNuhtVYH60h4CQ
Pi8anizzxkJanEpe5JWIRfTd+ZxxgZV8TIY/bfKwGZdtiVvZ021Y1ETe7qys4zc39G20RSSRjLPx
lLCWoK4+WHnYbKsisaF+FA+9BTQ1pZn45xFeanPrpZw19pwSEVul+qgrY49wxvltrOqJcjjUq/TW
BmZ0atDZQnMvOWr65qW1QVIUsQXqM4zDpXAD8YpwRcNpxiNNi/7zuftXvUYf9p7yCR2to08vDp1f
rWh2qmrtD0ptFjGk3re+ThxXkzUE40rD2IHwS96FB+eiNsZPr2Dzi4b46NRjeItq0p96jf9maL2O
puEfgONb/Gjee9fZ8ff8AENMdzGYnYJIH86t3qXgMeQ6kkyUe6IlBIyeRyNjXon69ZRa/LV2UtoX
hh3glSgnlxZf3dqik1eaEbj2Bbp6yYRqg6aD6dqQq2tiAYO7f2EUnXVqCOa5H1ZuREJdrAG6nY8u
5D7dmRTRh/nTuTXsSxsjaabV0AiJeKGqJld0spzqYbS0BNLt4JzSRunONinazf1orNmtPfzvQ/Jd
JhFA+Y7StzKM6mLVyJAKSKJnAw87pRazgLzPmm2o4444arJg4kMJFjnD7+BE+C6C1Lh1lY9FzuEY
Soz2LwILpK1Fm4LBM8w3YG0HLQCKqFLH2PkjMnG3JEiuj9jK+NEtJOJ94zo9nC8DGP4p9SQ1bgjM
ru9RtpsqnxnffI7N+bSqhWe8RCr9z7eULIpOXQ4npepHeSUpUZ6U1zNpx6ZtpNzDMAUliIy5GX6U
Y9E8zUDHpZXVpBY4tnoyAwoH1YEgjtqGxZmw8lVbdsgK0/qjii2kLHHrczHPk+wvLzd4O1iC/r1G
QDo1yt/qaOSegjhDcswS/zv2f4bIme/92cFSIBxXVq03W5Q0B8/NfpKhc35tDCYymd0fldbSA7Rk
Q8Qq2Ak74JiuVXb991GJ0ff/fu7fr/77aGZ+ULIZyzYLxGeLkMEjremXGw+Dja7pnpxhGHeEMFPW
uCwMnCwHp9clT/f7uyU9/O5MDnbTfBbnJlgUN+2f4tR+AcrGbyyU47vptGQQNO5w8Gs6hjKhNaPr
llczK+1jJLobYDx5nfREXelJR1pRWN4asS4iJoZ90bJtujTYq9cIUc1lbfmMTi0Mb5FvGQePFSSp
QMb3ZBj/PND/+2D+UkeykV6pE61l8lSx+jx35Be5hEYz55IhDXRu28vOC8qTnGz7GOgGwm292/6T
9Bywl8v64pd+b6uCznzJqsa5zs+62qnYQUy2wqpcqG0wZwXeAwN1ACigo1C43Z9aHIl4Xkz0yUUJ
vnBNOV6Qa0NFEfacP42hE5w2v1X7JBsvfoXWzAn5a+VoOQezT/u3xj4nbTy+058gXo0Zp3orTNwE
OM3VWZvk6ZFAWGohA71Hi90vylGPWOJUR3qymzLnaeD0PQWxKtaxB6QrygumIwbiETfRbi0ca2Ys
QM9oltaW2zpHpZ9LMECs1XaQFc0XcsiD+UkvZQ9gcbD3qU62aOFaIaGVaX/sBXdHOmko/+aLGui8
8+GjrF8I550Hw2jv/t9HFvtsHZnJA5KcbFsJLBcuW4cPV3T7wbY7Zga+vq8nxjBVXZ3CikifZs7g
ru3wfz/NkBDPWyAEgkI1a4p95yu+IsOIvq3QK9YN4LNDxoqrjgeyJPzRPTMQd48QGVeyZedUFOzp
dPWCQTVcibKflpWx7brC2Dlx9cmYC9FMr+/QhyGiV2rFHQ6Aso9oe4oYqXZ1178iHeYU7EhDVzTg
lmR7gTeCNw6my6ELX2zEh5bZ/zajc0bXfWnSfBs4DQfCuIIHsCsKWj7CnABkb1o7/BxTB7er2spa
fWtEDy2TGKlSUZR/GEh6vvaFxbDdWRpusYQLeJ1M+DgpSRjDBAcjEkD+kqlkNheviLp4KgWGODv+
W7LMF0XvHibc2inUkK3lxYx19RUlbbXRajReMtzDo2nWQmIYmSrqbx+1WZ5iOdYTB2LSqpulYBPr
AwdvLAYjjM2kpC/QhpIuKSGNUrcgPcIWt1Xl8ABU5UObN/2u58W7DPjEwgnw5vVd/tHY878NNHNB
CC95pJYOQi9E10XVVpI3y2Fc+vHRHfSDTMk1LzWk1ni3N1XoPRstiA1hMDYlmwHBQSu/7FxvicVl
l5/B9NTzPji7YffeZx9JjSgyIswhiuhpulg1SxkzmvAC9Q5YxdmU84+Yk1PqcMbuhY8OwyyKTUps
EBQyAxJWxPbOiJmrC9N6jVNYZwEUDEr/rN4whgzn3XVZi3KlNZvaJDwpy2NaFc35rqYe+2nV6oSi
uMs+L7KNFk/fvAV2pfdto5letrEqj7jJrpmc/y3TZHlrp/hwXilqybSlKNanr14M/b7s8geoMRUU
RTPaEe56LWWp7Uod284EmxXRPQuNVHeuVdeRzuprq3pkjqTFksuZ1DXX7j4t+gUtbCPsxBjXTDBJ
mSBPiD1OtpE9S5zGiX8LrytXroRUo/A4xTXfaRjtLnL9YTvM6nwGEGPHRDRo+5WIQIQjCuoXTcGO
A59WpB/yKrRRaPIjJZ7/U07NuzldQ4nbkDtjtK3GF6VMf81GFxBwI9+VVTw3gc0IZkJeNjrVFt3n
Wse1vRN1TjhLWBMubaltG+ArJKMREcOfiXfj0pgDYJwCbjqb+AfXnB18Zv+YCMwkdubCgFEbGtWe
y9dMjlw1Z+F0KJmKci0JcyadQTSAd+RDVjhHGm68XqZuHMYX2fvukxl3XNyOkvuGOsQNe/daecCC
qjQhIMaLL9Lxpl0OyX1RtBmVSY69hYTJdtd5VxLNyQbJ3HPcIXIbkbDkefC3nasVV8qtFCYiwLBI
P2VaDysSzxHp5OE5jFrMD5zQ+UjFc3PT8k/ONPjRQ7rhyzQ5ufZD7JvmpiDWd10gV3x0PJeDWsH5
HVqG30X7hWUi2bqZ/VUgmt93DZgmDYwDRNB86ZrdzR84AjXdH/cuay9ZOiDwpkTuRUVj7NCsEQYB
44sdozaF9gEyobgOgbZNYy7KHnuKavUzMxTzmjiGeUV9h32KaySXxblAWn9trdw9Y3LYMCB4U1ky
cqxm+xbJxDXN3WPB6AiZOrpSuIAeOxPkKnlYl/uCWgjbny+oy8fmJoSKl2SZxZ9A6q5o5gDHIBVp
53UyPrOrV8riUwd3iB7+FxBK83T/kKP/dgxtuNyf9W0GxQYkwf5eX8edMImeaL+DFqZdmAq4vpJa
lMrafjAcm0NH2BznTRK9mFPy1wHu8xtZYl0WifNp5/FHU2pH6HPmC8czYGZtNsfNN03h9gfLJsVG
Kj86saYtzy0k7JVkh/zCXWMZh0n+I7p26SSj5P/tnWw7T94yqX5aTD/PuYUAMkvMBxhZ6gKtP7sw
t08i8Qm2Lv/JIvWR0Kk8/6cLE+NrX9gdEruksHaZpuZOLcI/5gYk9dmG2+6TDMdokIXd9t5CiGQc
SUl0reV92JO1CXzEDn2i5lD1OV3yMlFlzk6OL6F15i5BmrESJhlVcOLt432igiuwkAsl+JuwPGms
XUmz18isXBCxhrwiED9liL+omYb8rW88KFsegH2LO/YmVlV1QgO3rkxwHtAq5GkUtTrdH90/OAX/
/wjnFGgbZ29a7fDCexSGk1mHayfX9GOSDmy0+oBJTNiwYLRHDn53kjxHu7rw48LcVMhgl2pyrZul
M0jGc4ShP5geenTJmyLHoE5z7hUuo6NJ+Q3YrXmyBBub5fjbABvh0ujSeowKNEwZnouFx3m6uz9l
VWY9UlcOa22y4AjdK8JYHtDQOP1K741nS4lmJ22nxm4wwbepyjM3CLqg+8MkGMuz4ehfgWVJvFE5
XQTtESlZkU6KPR9EECb8gmbTDWiFPROG8Xj/EPsDItF/n98fBQYTbUxssA/C+myndfBw/+AZ4j+P
7Ko7a4J0zfvnFTEVy3/qWJJ4n1zLbAAC+g3zN0xe3MoHVpPzBxQUOUD2uYJlDAK1IUzfh8HxbzPL
c+84broB+pl8zrhCZotzoo+tHvPcftXDKnlJoDpB6xnkrs+j+NnVmx9jYGTE2sBYFeiMqAAsscM2
brzcnw45KHXeXreRexpWByGpnx37hsyu3idDlCxpH9JdrbCoRrpNwlg0lbumwd0bG2nxCK2vX+Zy
9A9dbW6NuhzeyyZHj2na3cH3PO3RSjQDflqlGFNj8g9I+8psy/qutAKkZSirJ5vB3BabuLvHGwPs
1zmSjmvu7o+KcjR34xg6R7Qq5k5jGL3sXAkhap4/pWNBztH8iD88IxyXdW8iVDKNEqvDxJYO+Wx9
TM0Gyg/STkIeAU5u7lNILw7SvZzMZ4frURl2cmTnWaFMyiPnMGd+5UaWEV+LCVFq1i8rCv2PdN+L
ksAwjnvtQVOaS4Jgz/CmZH1gMCW//17/fXpviMlu5Y4TTrxkbbuDD6F/eObJUfn0PjL+2tvAQ9eu
NgksavKVGND8SaLXXpSOrHej7/3JyKRFvpeZ2zpLzbUDxPotpCyOBXGcSLI2/w5P9TLfIhjzH2yH
KqlOSAcLh+Cv5+TtY5QO+iNsnD/3RtmCD7FSTs8yzbQIRw4EYWCTz97EL4aTF7s0jrGvrf0OeB7i
EDOsvXm0nj8nOQLJSiP0Oa7N/NkFFbeyYjwffahdzJ5NnhGO+U9Nl8u+2f7Ia1/BJLQgAJRY4lPa
B7xCvGRJRZ5XoJEydh8jzudj18OEwX3K7X43GpXcMYTId/h54ps+14X3ttnt440/lcGHF4/WyvN5
E8vpGgzWtPTTvH4f0/hryHXzj1vjN45a7lqu5c/cI/kyeOFB9gGqOSyka/w63XNsDfox5T64MOan
mqbxAgQ5RY42slVsPkqmvCdqXHbDpRt8TrOxfZ4b6nrbLKs2Ti7/fgdIqeBz4DsIJE9X/7zhdSPq
lpBA3nwwl5eMEdorcBG3a7vXqbeMR28MrjQs2BYI/9sbGQOuot+PGRaUeO5Hc8/mBbKhlf5zPE0c
SB/gJvWVAQaI9fusIXcSdaHUUxem4Ta11dzaqpF+GyUvZ/vYIs8kNNRbJ/mIYKGCwj31JQMzVxui
LUd6uGqqIjjpQ8eLTsV3S7QhXCpgIJ9jQaiRbXHZhyNqT3hbnB6pD4l3vvqxLBsvrtahwR3b5f1r
3BeQ+SZNcEjDmRlQl8bRIS4XRVH+zAS3AD8k8x/guEuwMpgtYWAvZqrBU+Pjci9M4zLhxFwZMoD7
BUgDEylgLiUjGyF0320DY8BQX7Y260WUrwMmofXgtp8GfKxdH+F6UCL8a7eKqR9/hT8SzgqwxJYh
G4nCjhdOW1K2q/oQaLPfLut+hs68jWPl7jJc9F32kLqpdrW7Ee6pyDEM5E9Rg1ou7RmUWVO3xyhu
7fURHIzDdUBezy0SabeZSs4wh0nvup5dDYNSeN0UaKi6RtpKUp3Ra9BVAsbBdlqtMDWDCjbiy5DT
NUSZ+8ZSWuH2R8mOnr9YuM8DYVuLVOWnRPbJGsxlZlkGICcrxfKH05X3xdrSynArhMBDA3iS6MRg
H3KPW/aTSy+KFaWP4nghc2ZdYR9vkd/XuLz0V4JGiRPWoo01GeIcUuxmk/DWDNY/lTXjcfktLEir
BkzGOsgOI29JhT7tDPcqJ/y5KDl3Qwp1aUq7Bx+AMIGE0VVyxe2t1rLBC7pcbK7+LnpM+qic8pUp
EBf7FQ1rrxnTysvFWWgGy36nmja0axUyyWnF9msd6O5TyP3sF3FR5q2xLpUhKhv7qXQMZ4unql3X
pDWvPGA4UYLClQgRUD2uCe+ZzOhhjl4AsMZGqk7WUMLBrtfaQMsiL2lXIr73CnNvwpnHHQTxYbTo
OSU+tRUKM4Y81RyLG+lH3QyeAaSRZJw0+7x9zWuEThLgV5ydGBaWJ10U56G0RyiZ9UEGZruO8vDX
QVfFvEOkO/zw35pdH4MYYRywYTCxw5/OpGkQrtgEAzvQjEVVVuk/IemZpBpc+mkU2wKSf8o1sJKN
B7U9snZ5irpE764+fSL+KexP1uyFtYW+LWEWbPzkMay5uhO+HRk8+YodaKLQfR3MiBGoJvAj6yTx
aXMtxvRVoWM4jyS32iBi4giLCpHKJy8oPq22dBlUiB00qLWwhhpj+Wgy6yy3hjG5a2MA6J2dTR/V
gaZhkQkbbxa58tlAC5ptPQQ7qErPfT0yvbbbYkXFWS1KAE+0ksEBiMWCg6fY5i3AJchjiklOxFGh
/ymK+G0I6wZBGeCByN7FMZgsgBLd0o0O+ahBeTOceoPIF/BWHX77OrFYuchOyiGAd2qyh75z6gVo
DYrwtr4iZJvl5aNNFBceolRNRPL5rrmLymRr55Wx8TKW+v1EamoILH5DInhxGV5UTS6ENMGPDqIZ
CTYnTt2M1sMEbKggFXjVI3TOcHELwJcZ+9VFhZ7HTV+GSEf/ZPQC1L5gZC9ItJxmrnZo9w81aakR
+J+Na2h7ctQ/59gFp3I8frn0ISTlBCsximildcI5U13dbD3ud65UydnVa4T9YCYNq2Oc0tFvlESx
YCyJICo0BXhZ8dNYK5tXs0iAF0tmIQ173cDcu677iE0gOGdIpc+IZt9RP5VbgSKhd7jVgCLHm9An
e6yUfzIZnL1hhBJleee+dN+h2X02XnT0ghEAQrbyKvunJUCXnID45EwQAHC5DFuKwhAUnK8Z71RR
49ZExcP75BaawVMP2HNXSfB3RkhWQek+gTf8bCLc3n5VvsnC27o2tG0vRbHiVKR62H/TKQfDlbvb
GlUrQ6Ty2hejg2AMjFilNgVenl0RKfNk9GRH5q/s0U0iWLo/qAdStPUewuZJraOAxGPL/wZJADQ3
XreMbhaNSL01SwSGTRZsz5i3q+CWZrjZm5nGf0JUs5Hl85OT25iXqKBqz3JWeqfDL/TecwrPuD5l
87VpN/k3t1GoTtATOqMtN2nhI46hOlvkx6ocnqUZpBtRO+8sJTZRh9dR580dl4la2dQ67BVDa5FN
4WMf1yta2AtDykPduudA97CbFoBL4oIXwjum1oZS5CVD2r+RdksWyZ1I1qbs9qtjlblwzyTxkFaw
LA3nj+fhG2/J5GsRCd3a+qdPIG33ip4DueS+kJ58IksEr4CZJNRSRvIQfud4nHelcp7gxC8mUaZL
Sh1uSrzchsWszkALslSeOCmUPBlrREjhELL4Q6BzyiXvZdcFMNVOFkwVUgY6gMfLHrV7OWXuskPJ
txjh3x0TKdnThdFm8tuWVrl7RBzLZttgh9P6Ym9gEV1BcH6QBAojR5MDTMIKOUEHpKWBm8WsJObf
KFPiLs1TmFBB8ovuVpqv/wK9MZn/IHHUf1qitnAQSZjzkQI06iJCnW2QogEnIghLYQNLIDw5E16p
GHQAC1e9S6JyLt7MaED7PePRpL7vUv2QzJ6ZzCy2XOq8/8isXJKMEm2L2LzlVYD43se9oCMnZn4L
3Ar+S8PKtifeYUtyGGrzKqd1M39jP3q2m1qy1GxWA71B7mL7QECJ3bEADSspiiZpHXIj/R6UHzwE
bbA3/FSRNFG/NIQIXcasvdqZ2Mc6c9RJYxrQ6hy4kXKrJRvd7WSBD+tiCQOsHdeF494sCdEtCAkg
aMeGYTaQSMPww0fu/fM9pgBiDvqRdoW83V4h5bSLVWAwldZre+30lrtj2Y5zo2M2W5v1m6ZX05M+
1sBFAZ4uhsnie5PxMYmIU01SI3qIbC9bsOMGaaOaPwn+XESJU/lSZ+9ZrzknBhRWvieknlv2hJ1Z
SolRzBoPovXAF45SrBj2KDiTXLh2O2IQb8hrSKJTadCDY8LQuM8tc0XJhNOEiFVyrUckY2mq9npr
HT3qwHVnjOemxjpdEm68xPK/R1JWrzRlY5dwks1802PmjoAYX8JKn4bf3mQcFdgBkV2GtyzHEe9z
+p4o8HCFp3+Enfj2og8uTUzgDgwho54jBrwp3xZ4YgzffjRD52UCboy0sY12UugINCPnaNbpM7Y8
KpHJZEYuG6DZaHP61KEu93+iCfjnKJFbpcUDZ9snKknEXv5vCDcxyAtmvgzGF5btBouKphAbpAab
yYUnV3brqdFfrYpia1IetDuOFZ3FjOlB4I8TRkEY/Jfg4I2cObgYGucRpcGLwuAWdQnMqBjONtm3
T3GPnZeFYsFaxvPwAyWjKlak6i4ypESa9pyUeo7qB72N12gvI9q4pRf12ZoUq9hoFqHnNgvDoQ4d
7CX7f8yZQ1MugrbY9ICdmCSjDhtIyON1rJY+SVcr3dXIn2U0vzR1aTxE0fDqhixHbAlGBVk8npUQ
NZju4iJ20mtPnPRB+GO+xiI5LbJw+ICmKthyJquyZuyMSIz82Dp+Ni31TRLo3GSri1DhVzY+2BKJ
09R9NS6AN52VzjLgoKKYgrRTIJwmcUlnxocs2V7AZwOh7mrPFb7nvnEQxIXnQCJ/bCcTkzXVHtaS
5sfr8PPU0iOgTe+XrnxO8+yaBeU7DQS9B/YRJ3fO9hjRA+OA0gw8gDW8I8ndLA1t3oy8cCs/7W4a
IpF0LB2ubj8mu5o3UFzaoB4T5yYH7TlVLq9rj4FZDUa+6nV8w0iCUonWyhUax47lOYvWAOpL1oqu
IUzG4AiRMl++Jt4EUqsMSVieT30z3cSFq4GKwLzSo0ZiabkgzgVrQ6fv3f0g61sU5NVzYovLwOXm
+dmZsLklsDsaaGqShLVvlu+aUWElq6k5tRN+hO3g6uciNX/qKMe2EjMMLozgxbAuWdAV2JPLcCWF
djP94eAJgk0tyzwPdvKCr2mH5GHfa/5zwjZ8IYvsk3gS3NsdjjadoUJkbjSU8At370JbJvunmVWM
3QOR9MikS+vo6t4yYWyPr1mSt4TevAr3cOh88Hz1HpbqA448BRAiu7WILJe+5xxry+AKQ5FHedJs
wrLeD9aHw2/Vz2fKSZR9BigOF3oMHMr3Bn7HDRrDWAETNSSE8Qllf+touGVBHEEh8rs/amx/CHi6
X2ONU7H+fLH1C8kgfJMBbalpTKIyKEJzjReOe+OCqTfIUjGuPV17NpkPr4YS8UKMy8vpx6MDZNAL
YnY07D7Mfr5i453eAPbPWoM39cmIAE92XT3uwynYWV71Y1M3dZY/W+ix7zdufatzEjBs/8o9cdj2
2PG83v3xdP1mBhi1U6FurZdEiArGKwaek22aX1FYboOavtXR1CfC5bXw5K819iB2bFVtS+uvgZPI
iFt7X2Tjqyk8At9j9IX+ivChpWJ1Gtb1o1En7TftcYRJBLoK6sooJcghYA5LB7iTkCvDlI7Wax87
jZ09ZMGCH9N6NGLcwXozXqRgTxM342MZ+SsqRi53q/gzArBaBzWBOYFAE5MI7qATk0SavSHNPsem
f1U0PwtWdfaSKTuXBXI00aKQaVlLjm9WyqpTSP/NHt0vIBV/XRewB3+fHLK9JuNfWCHOokOtTIrc
GyZXcuHExRH2sASHqGd4VAuyGl1Q+HgGn+vE/wp8219n8i1FV78iF+AriUFTkk2xt0LjB/UsIAn/
5I9NviT5b0IGwtKPLmToq/eGORMTCu/Z614ttyPnqVOnhjWBFjAc8zUW4IlJJWFWJR4BB7GG9EFp
dfSo2B5YSUKOaOMdN2WdxpzljS+IQSvxbnXqZjv4G9HmlrMkaTOFOPg4GFZQJKk8feTCrr5FIFM8
uMp9i6tDb+nXchAmHgV1pKJ+BA+HpT70APk4ZCP68B49Cl0vpDIkgI7ltIWPR1GzlF++p+2dgT2X
DuVsa8f4Bm04cpvWCTdROP4qBhiTxZup5AhCPXcq8LJWFS7z0L9lQrvmanhs3UZfmyExGK1C2WIr
80/YJCcZdo8pPETNTo9JHvyx6gNxhzUz7OK3jajSgVOVDCro8H5VSIJkSTB4qIJDn/RyhcV0BbIc
I7qwU8j8jLepgLe+O6C80LJzjq1uvqc6bbFzcLFPE3VCB7WBhOfjbNxNe+6Ko8aKFzvmJ0nhr6NV
XCLHPqcy+06xFkSzuosdZcghJgaFyXI21vbIfUEuYBChSpB+QH5Wz33Aioh8wayBKHhceoaeLU3r
d4wHi55Z+QvVLHLFFtYhlaXUuL1TGJydrP6QV2202NxyZ0VnWm8hwz5VBuOd0ShqZjMPLJjJAGpU
vwa8fOtdkDp59Jfs0RwbIYwbQ194AxVdiEtgmliAom7ByJrXKBqBhySvgDCxhLPJWLRh8iFAm7c5
klritSBUJpeKuduiM4vv5qU31m5ExTG1JAyIIN1Z/cB9JOA9XkmGszK6EV45LBDfvGa+PHlp+yJy
v0Sb4n7ZZvoOCYT2LdZ/sgqglVE6j8XAAd8RV+jE74jBEVcmmFJGvbvxxr9mhXqRRJpgsKUrmZPz
xhYzgtORPeBks8lcQ1hWfQyaBlE2KcEekZ9jUFQjGoIdlpB5gnPpq21Zzgbto6NK/EDAramSNwWM
KuaqqOgd0m5LqIkemK2tGOrXxI3nFDzM65jV97LIgaMUzWb09KvVUQoOfbFnkAq4xiq8xeTt4Vt9
grbXppyVk6ZIq8jS78ozVmXjBis7Zf1vG6eJcpNmCXSIW4ByKvBjRTXSfi/hIBvifJ2Fb23TnfCi
3BxzVhkE9uc8KfQYbS/QHqNA9ZtuYW3Q9ybFj9C1p6DTYNSEvQ/DZZUS3wOEv8eoj3RAddXBz7LP
HCoIBlnMziNbxAJI9kErT71sdPT74+NYF+8C0utaiWk9a2yJp1kxbzuGjv2TZ/WqNYOrp7hNqXbo
mH3Bw5hgTXYjkU6obdHyVX9rBDh9B+8j9vVo42gpnIrqndByVBomLXhONGnjljulJf/D2Hksx65k
V/RXXtyx0AKQQAJQ9OsIlbcsVpFVLHKCoIX3Hl+vhauW6dZEg47Xl64ckHnynL3X3ka6/WIwAzLp
2IZNdIrq5hYO3iXS1OOIwWXaLNuyvDeoOwkJe+wLVlYrTNY+XazClY8anpu9YykFlKujGnGuYd9a
eQa58D3JGuX4Q/eBHrDbM0yFCVDUpNomjdkscVtek0kuWGglM/s0u6alca5Vbq6BTZfVOVkFuGGZ
pm7dEZVyZpyqWob0znHj27BXBs4sMD5fBoeqoSgJZfMUv13SR98hitdxhgzvjfZBT6jgbgaqFOju
egziO8kFCR1S+5iRh1EhRDrkTfiWU/rJWB4tcuuWekdOvFAEOPCyY1UP250nQZhn7kLatdhpUbqB
q1DNQ0zp5BnCTYLFlEoF7FNwR7d173K5tgd1W+rWZyjdbdgWZ96PA7q5U5Jb4zwAuYbB9UUP0kkX
TwUV4n9yB2cxKPWBthBZCs2wDwzTgZAiCOmzv7uB6ItcwuOo933Ltk7Jd20S/TM30FrkLip+z0Bl
y2TRU55VwY1ScoNmGt8lquyZzrM9OAa6G9OmAvLg16sQAzwUuHgPWO9B8Qxl++TCrIH9fhQUSk7Q
qA+K5LJH9IbpgGl4yThykZY8vh+MT5HfIns3d1wLX+jdsR/gK4UFQVuQ/S/Vho6V/NJFaJyDnqH6
4Drwd0uAZ93Unx7lDX0Tkym9YX1Em9JqyiPaF1p+rvUwvY6+J1wWeGOTQInIR3ZZTD4CeA1WLFL+
ImBp+E4Rwk/3hUcbzrfePDf4UYbQWAp2oDTOwWm1Sc2lR3ZVTkXQZQHuLhYng9OKIoHkmqQPkK7k
BSllKy5sXBmHuUW4E/QRD750VDzHETHr1FCfwVgfm4yBN+eqGWR0qLF4BUZvgDVPdeEaDl0TrgzG
4mh4o41f/hh+17IGTVAlZyyXmd3zxi0w5oJtFhiJBodKBGoOCAws0rWdnEatJijAwKKm4c/AOF4I
wgNKtHl9cqLInfzARC6Jc8dqSEPJ2VUGqGBHpezK0+aTOmUkcE4QHI6WpFznoXlX8mFvJ9Uq84j/
UZmW0hoPCU2PDQ8WcRIwqnLKxzE/FHn7STzHqpjkHnZatGuHfMlwjDY5NmEIcQhe2FdMX73TljiY
efHkGOYWhh6dTKKkUFhPFt+lzDVAFl0BN9AzXotgIOpKfXRCwWemcRwFLtPU6dWNXG41mrYzme0c
6Z8KXXmvCzziULv0wrrGX3EBazwR6GqAkm8wImULO05xXBbdi53eWru5D7pmre1ePze+mawwwUTY
Fq9KCO7AFucqJLIWaSNZetjLO+3FmwJZY6PZq1kOSx8Nsoh7jyFScUlqmyi24GJk99TJ3oPaDFah
Eh9IBAZrhQB2LpqUkz9tbho09id+wbkeKsWsVNRvghN4Ywf11qO9c6FHzlOlutLzf+tC/0I4Dnly
2aM3EJtKVi9JZexXakBoa6K9/X7Nifqcte2RYzqOo572kvJgjXSf5cT8ETL+GrmWdw453CiqzHOM
fXxwaagkTmLS16/fnMxPl3AyEkLnHlE433D+4O9Eml+17b4A2o81ON3gswck4RQX6TRzHDzEcrE9
6hV4GkojnwQD0E/BPS1xEXdcc2yDDX8zMiXH8AKHadkeSsd/gZlwT2voXEFh/QwwmRiYOqZ2rEgg
a5WIaHlbP7Rwdml7IX1MN4kSfagjw2+RbHSF9l9kRojj8CLPMONei8Y/MZ4kuo0FQfvOk+ytTMov
TwXpZnF0TGh9Qn44Im8vZ00lv7sUCUtWUvmMNeB5OZxQ7hGAHaO4RmmmJgC5+q690KXBVgPrcIia
FRCLSwSNLsL5ToF/xpvZrUxwSDqOEA2VhfGohvhhYBamG1rLeIhUBoFDfBvis5TKXdd7WjiGdgTt
0tO3ZhrPjIKuyQOZKXPiZJuFF/sXp7APHMrBUrrakajkJ8NWVwQMLCAwKJtJQhphG1mENT02z44e
MU7b1IbjNCJZdW4/t+x+VqAFWKh6e6/4uu3WH/Si9h0+hK1rKdfEVrfTjZuY10xDp01SFsc56hxJ
QLDDvT4jFh4deqvcWnKMZ7bF6MqqsjMx718wAZaZAQ/LyMCKc+CZMqHzODuhefk002aXqnBsypzm
cxR6K+lFC7tVIA93SANb7wYV59mKva9cAzDojVPhnVHsO+3TUIwcTcJL2iO2RIc089R+yzZnzTLe
XId1SGv1O+anQ5ocrJREDjX25zJxuG1se43KTV8POFUrk2IqG44j/LyZKThfOiI4uzn0CUpLt0if
XLqblKnuCnjKMfbMtQ7pq7LrR4hVNy0OvlRshqM+fqbEJM2FWV2Zj90UQ7sxo9q3Jnn3NUcDB48v
1cfCosqjKLafdCP96gUeaZvhTT+FeYRB86RQEA6GdStjliS9K8Httka0Hhka0xfbtMjO1iSUqCuP
MAk6fXOlG9s3KLQzvNKLtNKMpYMml9jE4bEy84/avsG7ejVRlQFTokGnxNXOZzEkj/vcDmtHjSbF
IpuSQLiA5JsQk7HaBq2L0TTYabQ9Fr4E10+cwjKv+fJg3uMsO5G5yhflOcn9qz9wwu5ktZ0CiB2U
p5KEe4fMdrx/USuWCm0CNn82i36kH5YkpBlAm5cL1ulTZClLVSPEwPZoW5J7ve9BBuXZJylVZWje
0JitRO2XoMf9vVk3Ty4eRjvqH6oQXGLjjIc0V07GWtiE9CXxoNArIqe1alEpxsW7rdQ3ooPUEzyD
fZRb5oPltrR8EnGLvxgb8pqLB5Yiwsk1/VZ5xSkcQZFaj5i6kOha2bZofVDgBEPhkwFSpXQLQlhR
8REMKPNkK7J6KxGKusOjcIhX8Uw+6bSFgGQyrrUbxjew3fMpfnoc+mgBhIIGPUj3jlqXKyYYUeNg
KWvD7Bo4ncRenW2UBn5xziquYvPBtotIrq3iFw2AXtQDOuoj9tPYHEjGwuvcFv0K3MWkvmifak4a
61ob4k3EgsoWAT07dM46Be8qSggnal4Kas1yZBKcNHIlIkWZD0l9RLVJWDTTHbbtp8SCU2OZyLDG
ZjulOoMC2aQ9VVUUyIul0bfL5LOMWNMK1jQsIlMaX3z3gims0cbLSxW8QH2LXFo/cKg5CCsvt9N8
QIGQuMgEXT48FhQAMUeNPHbnY0iGVeuRM5HrdKsS5jy4MduBWx+S8aaGK9or4Z3Zt7Vps+ipyjNt
0dolp/ilK0cfKfcbzh4adD1CoobgFmD6ZGLG1VqBFaMa+c5L1kjikLarP2V7LMb0reiSfBV2GeAc
oREZFnGA0m1AGl3R48TpjnBRYH7i5WdQSuYDI5lS46cTnBNtFx2FNVYPBm9LWSLxd1oScXKaj43I
V0k+Zauo340HQwOvxH1TioIbT3JnW/5D2HpfHTKfY6NWu/bTq4G9RtoShy5JLOb46fVevaY1f/do
2fle8trGOLasDD1mVeh7IgOLFejoJzVJdGAO6XfcOcWkFw0WJUeioSRAF5F/k035y/mnpfucSnlG
9PQ2WcdMEBgRfCAGpxzOg7D4Uksz3gbVi9ZQvPqAkhZU/rtWB1ZGieO4HowGZQei6joUYbWOzFep
UCTRykQModfAk5XvwcH8QbUdzmkEm6a/SMfx5EBB5dgNk7Gtn+ogxX9PSPySDWTRAFdjnvPlkO8y
oyBEP4tLccjMnZ1Oilz9ZqKR4oKi21Vln03VgGiRVONTyradiwPUScj95viE9P9GrPy3LsS6i60b
avkb+970mZkE1yK1YETjYIXsKDBaD+5vuoXt5j+4OSsmjA0t1KjZIf2Umf2uXiEXvXVESyHXY2bg
RqhjY8JIcSjNHJRGs+hsNiODWyv5QVnWzLAFstK7X5lbaAs3IpTI977CgH4x1Aai/GLwW1NSVVeX
bNFxshP+jx61CB4VWJoG8zMv17V5ArM5Q+FYiryYq2mGQw6lvm0hzkFBH9a2s/EE7dEmRcYIHLGD
Vhl/NJ7AMu1zcyVG+CTK6itStI2F5hmWdcMAVZ5FhBoO5IfWmxlj9y3DbW5Hbp9ZXIVXNE9DQ6fV
IeiLDTp8QLTLdCrhIKJFrkDb0SzcynlJ+uqpr0s2Q4OmrxPWl1RgS6a/Uy2ivEaE5RTP9Lse9KTg
tZBp4XXfU0sgnQCcIedNG+evGVCZJCQXzeMKwmNB6lqXkh1D+3/emeMzZwJj9kO/8zJiuJjVfU8z
SyJpl+UyqgD8DMAkslFHAEN+eVh3j+iigaBTjNQuuMHC+ykiZ8/ocF/xKmEbxI+RV5xpT051yuhx
SC/j8dnfA+WHmTea59Yuks2YkUPnrMo6QyUy0NkLMYtxMwHhMI+pq8MQwytSNysy1hTMEuV3EL54
A74biEMLFA434tXx1yNasMenEVMkYq5nWbCIkmgInmsCid+HKrzBPIQKFA50UbJyK1pqQUaIAc25
4IsAlVWp0N+xwTaAXETJUi8MQOeI0dOAbpRGwTnPsShRjKGqS6uC9M/knJKYGdiM8LQc5v6Y9OrS
gVyvp9Wdm2gTBdpADUpOm1BvzYRzq9If2dEfL+T4YIxHvR1pRxSEYPjh1FXHnrXT0g81xbARMO2v
+/Z7kqPP8aUvyVt1WawzokZHxISNRVtWUfo77cl4VkH5Wyh1zuQRwjcFpgRgXxG56NH06VpqYnre
HP9z8J0KMSeGzM2lopP1M9AfpkdMgFICXsIfv0rN+T3qn/lgzQUtNL1g1ldo/CFH4ciurT2nceap
yHd+dckrNWEwIc85SSs+kVOkbDKzZ2cmUryuMBehF+FZwXBKXnqbFnZj3QnhRlUV5UtKGvRkcfHY
oxbjJVnM4kS1antx6nPca8BSznZNhxpQ8KsaRMombs1nO0je4DUBNhsfc7OFzBegWNH7zw5Gso9g
ct44jK5z0pWYkrTbIDdB0BHWAv8bmpOqDwz5GAna8v33F9w8BaYM8rzlJGd58IigObNXqv45mjof
o3ZwfLzgIH0Y81dkB6fS3CQAKCDQUbjxoiLn1R3MEhbN3En5bLvR2AkIue44niUc2CU8h6uQKz1u
iVJ1zYKhhcO4PaW7ZW+Dun+j1zEwLY3f9H7Y9/TW20DcucAcmlYm2AVvitPAOw8+72onkthrJ7wQ
AQ5WqLCPCFN7Tr+IsTymCZUMN0w07rJR5kZEb9iModDG3Yl1c9Fo45kAoJluJOiRwWNRHoQF+a7C
WVjDucePnugIv3LauFXhnguVPh1ogNee2qfwAZPoon8Y+0KA1UwjvPjofTWJ1t9gLJd2YX4DfSPn
tICVvebA9QEKvi90y3mVjtwlIW0DhimQvZSxu9sx51sRvPl1XU8JMOFaJabnrQGTHNTpo+w1XEyF
yNk5lH4pqEBuLH0rtxm3im9nV5vAwZ3vMrvNez970/T4eRBkDiuGme8H/BQHL4JTperU7Mxq706S
czpOWn0NilM/jjmnXz2FecC528TaGpcPqZ9XW/pWFFy9+25S4Lx1JNMtEOCKvdImxTNzJcy0Mn6L
nXynWlYxb9k9trFsCap4hpeq7qTW1YsyQNnrtC7uiZ928l0nDbhZbLGHCp3OvCKOr8pxjQd4g6Mm
34nANBfGUPsnfWSbjmLmvLZuXcrUSo55WcAGDBKFGSFCH07o2YmdYmkPlGmorhCXTG8knTH+cpk2
hyHN1KfpTSTBz3vMhEmwcK2W8EZw9utNcC3NYvK94TIYMrJPA9S2TFMIUaVtLjtklkGHO57hgaO5
12Qs6XQ4z50n/V1ciw9HcH5DtnLBMcZpa0TsCiXGwoLZgLpWYc509Vvrsqmm6BvINQZMK/0fM4C/
hJKBdD/MbomGGdl59gprHeVM/sN0q6RJcZjmlJ3dAde2ozcNT9US0q47gxaIrVKClq/CyRwQreGP
fwG/qJc1fUm9WI2u6q+sgjcoq4IFsjlq4zZYQnOdzpa0ZoRzDO3EWFgJunebppzvuzfFUl8haAAn
SuN2CerQtLc5k7lFYJJaEYzZhxjRrCOkoG0zGXqE+RXIGoyq0B8TRbwWquCK6I6SROyNCJpsFg4w
SRmJ9IN8JvxTe+woMLv0kBtecG4VKYnJXPnEl88yC+ki4hGdTFOa30ySh00KU1tmKHWVnvSfdBfn
2bXUQrGJdxxc7XmuiHE1hBrmxqj2Vx1CYNsEnexALFUHnXx6o5zDz2Pm3UUF7o4EmAERSckJL5JY
I5IoyRsc974wtZUbMIJ0MCYQTZSv0ISnNHrpywfmCI3dV+guxMVSCHXDMa0NiDAO2h4ojolYWrGI
LnrVeuyxnVMhQG5/6iZtuVk44JIzgjiQprQPVncj7ZKaX2HaooTxXSEbfecBQK/H1sPA4s3TZIgX
ZoWu2CLscqmFXxkMqq3mhtfCcoL5rz/+9W9//dfP/t+87+yRtCMvS6u//ZV/f2b5AJEJnfk//vNv
6+/s4T35rn7/1n//1D/90OLp35//+MnKP45Pq+d//snp4f77F/nzf3/4xXv9/g//WKbY+YZz810O
l++qievfD8ITnX7y//vNP75//5XnIf/+89dn1qT19Ne8IEt//f1b268/fwnz9xvxn+/D9Of//r3p
lf75a9bE3nsZvP/zb3y/V/Wfv3T7L1K1VUSUlqnpumr9+qP7/v0N/S8YIzTTNh3iOrgo5K8/0qys
/T9/GcZf6MRKwzJNHZuvLoxff1RZ8/tb2l90QwfeoqNCsUkAkb/+63X/wwf0Px/YH2mTPJLlU1d/
/uJ15P/5MU4vy+IvOaoqLEYkqtANy9D4/uf7JWBG/Ocv7V+SLm9SvSXqKpWIu1RYn7CeqW7rw/96
Q/7+uP/7cejA/Z+HErwimyvaMDm9SOn840ORajc1aIAgDxV9/InS031xzka47xj0JvPPIOl/mgH5
LrlQNCyprSOCNMIQOD9mn0cipo9+IKk6fLLftYT2NOgtf0qAgX5dOzSAUBLPlZyjkHYi7BJobwh8
Y1BR1ZTyIiu4abTOTp031jPTQmXRafcK9wylR1DPQjfduSH3Nbkj88jqYeSU4qXPzix/FNqZ/QlG
cjn2CCRoP0dCPQ+1uc8V7SGuBpongtNdEjVfQYONt2UqjRITcaUdPFdSENbSa0RjkCKS0ig1c0Vu
PA0jiB6LGWZpOdddeY0tOpxpQ7xpDFybqIFhW4juPg0XAluzqAHNfVQQj1DHtAlzuSEj7jVX0Sa7
8AYdl2SHCA+66d5TO85RVgFpkb03goZTtmkIU1lm6qEJhwumPlLhkx0pspVNaCbyGI8Bc3BStQhu
3T7XiVrLH9qx+9AdwKOCZYdE7QUtUM4tMdPt37/Rl8ORGAp8CDypEgfAItCoOzLUtSae0MBA/1lC
8lbL0ziUW+mJ984a8dqnW2Zgxoz457ccKM4MdbmpN+sg5nitZcm3Y4CZdxX1ka2XqIsABajsGRti
LfGC8RVzJ0kYcfZZtsmtsjHGCD1dgJCz2A8LFUadWB9l4gNviQzSG5DnKl2kLJSIQrZC2lKENpq/
XIPvSSHKGBG0SEbYseK+lBTbIjFBxDfswQm9Jh6EI7dJDsgwXBWnvpcJs9+4hf+VJBBt9LkR5OEO
vzJjVkaxMzoOP1qtbMcqkctIcrAI83FRutFCsKTOGqX+KEvQXgm8f5HhgcYOzmOWS13jcA+aHgH2
gLEW8d4sA8fEMc9asxNcixC/W60gvSK8WgbSR9Hg7ZjfUms2FgzGSlAvU0CF2tjOiK4hizDY6TLC
ggs/v1LVavZoJKnHOS360ivSXk3zmue0dhwitRjJpQc+RaREMW3O3DwNAz6jJk17Dqs9HoI+2Frx
FNmBTb6ST3B+7q3jXSs+HGIGt4qq7zkPzpM+Xpu+xrSPuOWF3ag/Vmk/aEX1Y1ocvYMC1+2AoAp3
MchHVAJFzknI7/Ol5/s7gy8i7uYJ0HA3ZP1FLq83j1J7p1b8Hz0xUS8F65wZ9NydzKcZc562M291
UWGfVKJz0RTwN/E7YO7/0uvqIW2LPftpgJYGhUhIkzE0Ef+OWpDMesVcVB59gDonMNFDmEjQVuET
nxHa6a7rLmbdrkRnz1OH2UrbcrSkm/eO3Thf1GU+bEkMDpadlV9FqP4gcZ3HeP82Km439ID4KKTr
fusR8hlkctMMfqkOwRPG9KNnNPNukiQpPUWe68KcSjQklNWH3WrXjCExsdPlmp7dmTXvnLU5fmh1
L5zPRA+zyegUoFsj4lSKUwflTBufXLV7cxoCTEU1nrsufmxhXZXOWTjGcci7NaregqfQ058PXM6h
slJZ2+Dm5+baYzReYQB1E8LuK6n4ED6dTwyx0CwySVqSVzxpHRhjPYxX9AO4SkO0+DKgPYUCHpwa
qvhUIf+mSRtj0fX5vgYbvracZuOmDJJk44vFUCCE0I5JBiESczCSRQSIm9E9NkCNJpBn6L6ZotkF
AFnh3AOPOjd98WI0gjqvvab+gB+qXiPdXeaOt1TbhlBYBsLasrJsTLS05Go41UIiEW4eo8x9D6x8
FzPUH2D35qr7ahYqhmYcUaqkKd1/MDdtFwyyNlof7tXQ2Ti281IApquNjY2ILLQVhkUeqZaJraBX
VAPo/Jw1LKtHnV2w2sgatRZPxiiKU8raz9Lr7xs/2VNvI+5vrZWQSED9kUalFe8YuH6kSqdivllP
tnJGpSD+Q+dIsuWpyjTkmNiSEhg2Yg286Gii9ZFucMAvTJk8PlNErDO63zpzWTRZPbAWzDY9qYZ1
pKGpprM6F194RqfpsPJljyyEQyJPjPXbgmw2NdwMBBeplTDBAGgPmRpwYs3LL721d37kvCX1uzrE
e+TQut1tRARHIU34pFLa6mb6XtfVRiiERuJpeJCTxo1Ouao4j1WWv8pSv+FtuxRdeacZ8+Ll+ZZ9
CHzTa1s7VNvTRpITsMnETH/RH8hZRjxgpQNhHmg9sHeZVffVjbQOxmwhLf1awjPXeOrWuMUUdKRl
cRk5qKW59oEZBMjYtS/FLnCaU+mYB7RSZ/KXdgxbdjUdOjWJSQcsjhVhI27s07/T1V1qxF++TBZj
kR4j6V7K8QEazQPyjgsckCVTvptfjo8FasC8n1e5uQqsYC9/gi7fmZL5UBc4r1pTP7X6Q0heIqFs
sL6y+q6P5r7FLjEnkC+V3t4PqvWo9jP6DWujCUgQ9d4Ly3zXTZWPnWAv0a+rGnO1H66Q7q8ARzwD
xjmOkYec2+hujd2ulVF/R7hxoG/1BrcPP8ao3dLxjr/zTenTb6LVD2qCQ7Nw53FdXlCUs7ZOdt3S
AMCLtoPABQTS0dWv5HPdbZxSu4imelR85bkz8rNtPWTCe0aa9UGAWT3XomoCBZ0ZOS6Swti64MQN
hVOEmmpntst1XBmImMhqcZH1ToYhQOsfWuEcvhwjOftCoVemQo8IV4EyvtXIaqTeQaukhR63ITr6
4c21hy/f9Q+qqXzLCFnHSE/LtY2zThHUwqQkHR3/SDIY6ww33mBb1yCVdHqqbJx54dbPE8JI2g0T
5FVWPaNQwMWqGvhwdCQiuTxy3ro7nvFuKPl5LNv10MHRHxnZx0p6BTX+StAYPg8n3cdavuqxBBeF
3Adehb0S7pxvLhpVvpT+OfHeWswo6FgP7eA+OZa3DypYzCFhzGp+zwdr7SP5J6/sEJRuuqDeuxt1
s7amcoR4uiywN3Kad3ljtZasMZEzVX1lg9w+OtviilTgWnU2szs0P6KGJFkEb1zmtGlT9UVLmBZb
xDjPtAq+RL1gD5vHkJ0M3XrVRrHR9W4TatoeEeAWFvYNLBC/WWKR7GipWvYibZpL3wzHDLppGwQ7
0zHmauvtjIHhlujWdIcODkqkaF2HyrOn2+Tolotw9NhVQEmxdyPF9bBqvhuT7cfoTyYdxc4WKKOq
3XR7kjnOWVOnHKexqrQnS2dEpKkbpwCzE8trkkP0Jmm0TXtIX966y5VP1yf+psyMR6NDrk5W/PS/
iIrCJird0YbjgChGk+Yaly4DS/PsV8MxH6MjIg+SNu5DvtZ5M3Vz3KWRc6ejMW918dgxtFI9bdUT
XBNBEWyMbmn0GDYd/Vmjdy6QsUg7JDk7I1FaQU5qLTOtOyt7xt+LEU7q0KwcDQ+3Th7CQPx8tnSZ
n4B9isVrnLCXWdnZbmtGFZP5XyzsNwN0Xexg0Rf6MhuzW5Pz8t1210GUjyOUhhUmYWFOrviNG4cH
wjgQ85QPepfgBYB0qh9M3FGZDJYjjqzSfGBOshQq0RgeEwhcb47p09QZAAaER1d3to16rKJujWJ4
qZbuwbCwF/b1bvovVpcTWvpFjqZNmvoqahAKsiC2mXpMRuYog9iiBzvYpXWcnlzJ9duY9ZrA7HlD
QKtSJbvp6zSphixY9Em8SwLt0QbdV4r2Nn0KNhWDEvlrh6ZPXsDwUSuOHc7GMr70xH+ucrGy23bh
koKU6T0YSxIsY7hkDECxYT+4PvzpPoD9R+qK7iILoYrIL6XXoTSL1sUNAyTqkvooC+sWK8ojl+Sq
oDJBPMlOkK87zJkOgYD2xObFMGr3wRfL08bBfABVKq7IwgoP019hkvo2dN4Pl5SeExMAmalqy0VL
mAzNuZkkGhVbzDz2CjGznfzDInyCZIeVKCG2Ue6VxTtUJb1jWLKlW3bBvDQjImI5OZl0rz11/kTC
K+eKxATAm65zdVXpuKiMYmXUwYMeoT4YuJCSpUDZmVJvTo85Wim2XD5jp/MAWEuWSA5glUdyYs/l
EjhnRKxE3pBPyECBMO11BTdv4LIRfbJK0cYUVKFGhS4lOxd5vVFGOetr4p7T4FCWGhuSu63dLwYc
W1P4+5SR7chhgvdQMD+wH3Gj4MTFHUpIKMLe5dB3q6a25i47fDOdgjP7wUXJQ0bA3mnUje8PB/oE
C7zdq67Kt40PjlbtDzX1FmdDcGvaAj7/TQWlryj5Vu2NU6PLow69TTOMFfPxrcbgy6AH2oh+rwh9
3o/tIkbz5NeEAKj6khki0rUB/I2YV8UqL7Bn1A7VZnXMQNbEij6PkeMr3Pg+CmSNKydRKOKFsjWD
GzFMjAXvxG2stPo1tbgvsEvlhAlby6THeWqmGyMihMFSHk2DUhspXBM7+9rHZs71bDXJchrNTWOO
CiKDyIJ1GDjLsTQZAOFf9lYDElYRQoPDiaW3w9Hp7W2il6u28tlUVl6bkUPSHXG6rezcutiDRPnE
56D+zjdcT1ApECAnYAw4MhZFEG0rxTmnsGhmceAuLHwmDWHxxJ2dbWBZrQYOKxt2QxwxHjPnWiy2
NIxWrmet3UZsZVnSmAT11+jYliXXEflPbb8cyVzUubam9UzjiNsx2q7gjGgh5svyI2S0P2jVLrKs
5fRG0K1hhlJvdJX0FsdmHM/kFpX4C8qE4zC+yTbZESS48bE1T3/Kt4ZNzx48+FiYeRNFpK5z4Jq+
9DZS5JcYTYqvrqe1sDCCfanVO1DqMx37In3qI52Us8jHuy0tjsLV3o3qq1uD4e4S69pbaLs9+wHg
yaVW9LUh1pDB7GVWhYfaplDUDdFu/ZhOdh9wQxBMKtNyH5fGW546FzeXRGi5AGCG7Lt0BnduBtrB
bOSXQYZIkxdYr40J0Ke3i3GYKlo3RSoUOtshbd9+f8/SMPYB7yZGp8PG1j9zd5EeOBIW3bIjFB1J
oVCo4EF69otJai7yfXHzlJ9ch/YWE00DTVDlACsIbu4niyQc8ws5obeYoR0TNc58lXOhQfMzom9m
mIL1moa1bZuEH+BUDDhKoUmCIzfyTMs1OS23NKNrnIGHJeitWlocT0ITLT2tYnJKJAhMh65dUTf6
Mhr4O33bnkoC47spocNSS2wjgEpU8iZGAmhXTaWNs1J9osf/AwGYBx/J187gh6Dv1L+1muM5Silc
0wZDToVbE28gSxuTbM9nZaq0n3xIvkf6dKT2Yh/ss55txRLbQqnfEXsNtIQCjd8NUvJxewtmn41a
YV4yNZ0bqR8SlK09WJa9Bp/RspYgSxLjgaHl0tNYyNxsgHuW1PvpM0XywV4m4m8fRcvc7KyLJuPv
LFS4B0d6RrFMfkSrrEqfV4Jf1YMS5W/Ltv8piubUYsuhPyBB9uHlmtYLxPatc21a5UQNSBw5by/w
RGdZo0u3Ju5oAdgJgYMgBcXlyXN+68SbM7Qn1eLZGNF34/SngqwXLI0pAy38Wx6BAplav9cOb6RC
f4XGkPvsGbhPM9Z4r2kZktRcjVpABvWDKtR836MlWCnZO8kil9ysMbyG3mctR8bmpFSk4UlSMJHQ
AFgTcMV3pdQbVY0+HYdNAJT/jo4uEntp8c53PJdysIN139RrsFzuHCN4oIOp6Tkh5D1nPYsXR5eQ
uTVR8GpzC2iY8UYR6krABV2gJkfl3THIB+ODDupetnzqmgQWrOfIu87uQCMDIWK1LELvh/gssVBZ
z+dWkTJ5uQ6R4myrOrqVikkSZoFzwAjWmWAoNbapmEUuCfKeJu+kcCPwQl+xx5mzCP33QQQId7Co
zfIEzb1r5XulKdbIMz5I3gSzzqfvlMW68zwk0WvYoMOqi5JjLXnaHvrBqcJ4zuSj4cFbU4lfDWKh
7UuGQTRDYX24Tr4SQ/CDXX8hauusJNQ40MG3huVwL6DCIaQGL43dpegywy8k2HjEPfOaYA6dlz3t
twIcG63hj8FU3lD42xo/OpJeNgdnbnImUi6BP2KNiyntAUtCPRBE5FrwcGqcvkwcaJ2QyeC6EBXa
6fxbah4UVdQoCt4l61Kb/DtWa305Nvx656W4D7v/YO88dmRH0iz9KoPZM0EzGo3k1rVHuAgt7oYI
Sa01n74/ZvU0soHpxsy+gcqqREblDQ8Pp9kvzvkOGytoUgRpi2ltYYViLF+9aVk6N+Kaj2S3hOMw
beY054ErCaovrZg71SWdF2YTanjmapkRHP/+1TY+hHfbdI46pK+pqvLHKPMfdIPXsoBYKhZrQBsH
75HVCTTqBthSM/FvG4gAGv7LSo+MKoN4uJF1/GUmRyejzhmxRGOdaPeolPA9BPEPGzIOfVe9JbZw
LhlC6eVkHmW/Neolm7hJzynx36BdCOit56ufxc6N7MaHwo4/shzP2Dxxl8KGzNbYN9iYmwKrkpyp
mu5hY/yxl9AFgpdvLZ7jQEW0SmlVcEyqP13LiVBM+k9cl4ekKi/GIlhXFFhI0YnYAloBEf9UhnhW
sqom7veXUIZxZSrBaq2IH22Ptr1sUXojzb2mGaLm6qsVM9KHStxmxAdBgQ3Wsc3RN7BuyJerxCP7
AA8Cgi7uoT/lwG/XFBxEMuDDRcAOH48CGYHRMnKccw6W1kEj1mtoMy6zzLSFFNqnX0HNCSWSft/3
421PnpcxlykL5XrThtlPZ5Y/vlpMW4uHOpm3ac5TTAjWTrKvX7cF7pRI5YeiXSKHlqmg9h8Zc3CR
tXRFY5cALnavJqkHWCkxTtutdV/MMLdhcjwUy9oEJ3g9QDefE7j5TsG77HjLJ7UpbuLOu4CerndW
Pv6ErgPq3DQPnYcZNLHAmEwp87A27rn89aH3rJGBOd9au9FpquwfUfE2VULD42rjver7xz51OfF4
fNRsXsY0OWPVvDqF+2BDnEMiwmOnNf+VWeM9v4+ELSvO0EkFL/T21B0Ew6x8FrWraQzKi8zJ7JzC
fcdCmCjT/jVitn+sG6Z0w9p2MGibmY3jK3F+PF9Sq03JToM3pIEZP5e111wyLtWx6YFs7LASjRHe
HaW3vqOYzFr0KgH3/Mqd6p3JVqqJYvUOc+KpmcK3wYJwSrgExSsCsqgIn7zAJDIyJLchc0wKHBvN
Qz81H4lPSl5cPwn4dBsHzM1m1uPZreavVnJ5+zr/AeeAXGiy9pPig6IJJ7qpJud1ztj/gEKLWSNT
shSMvxw0bah93Nci0LtY2Mdu4JBePiZqnK621Iq2jQ8yqpJ8DSARsSDmhc5InvQEgUsjD+08onha
drzbfmz2QSKvkKvNQxZnD7PxSTiHtRXItTCnqvHGts2YkVdWECKqUPQNPYg2MSGtTOPD0D0ZIsBC
GRavqk0UgV7izbCQsIY+mmtzRlda9d1b6iLV13WhL0HdfIJNM/aClemhM5x7PGvmibfIPOFpf8Vr
8zgMTFcTLyMYL1skfVaWbaMJVFwUMNSLw8aF0XycGI5s7YwYzBA4DvEjMATsqBrvvSHztg2LuU20
jEVLIS8dpvB70WflxoCuZOWUmjIUTES8FPg8SpWqzjASzyxLjImw4bATTEeSc9Glb+bcW3c5hMF5
TJg4oe7NI29Dgi6XmXbUTW1+2Sj3TpaH/G0gzhA7b7OugjDZjC7BWbOR7arBj+gROnqeBjZYjwOD
uSXe1zy+V1F4246Iy6Dpz5TKHbLVbnjyDPKZqMc+smQ6K8wjMF1tlj5VhpjWGV/GhQUUtnV/IGv1
IZxok41eMEsec9rYaPGoLtS6njdQB8N9nONJDmcwhXivvlxrMehgYVW9PqAoRNVROETKE49bjL2C
DBHwrWyAfsYITE4rfTCH4E7a6qor9TYizlzFXhiuRW09DbAo1wunpp7NnvkVkZwgxsrJj257xeJM
k0bMMdDEM4QG+SeQlr9LO7Eb5nIGZQOhvaQVG9Lntmc2NpXgzVKoYC6u9L3VfsSzINEca7dE4YS4
okcsFbMt8nGCmDktZ0pQ81zn1ksN1IgJpJNGB5JA1WFsuDCkbdwaLyQ9kqf0XIxQWR7wlYlNR80B
oTlHu0OvQNQk8J6gWJ6EbSDHd+qgaaj+YLW9m8qeQq4Mg60YDcAO7TMGdXEM+2e3GMUWS/+r1RAA
RPfIKZTMOIQFqvRO7X20SPSuY7sdmKYadvohyAnh2bDhYzofvj0j8fZKZgQhlOwa43LIaK73sefO
k0smWwq+vwYQrRqf7Kuqq9cwBnZegsLFGRCWDjUAckx0xRb5zZ6uZ9llU5TOzFGHmqszgk5CgVmt
J0AVPSNwLD4mhjjOoN50WH2Ostugziz9Ho9ZLi1wBhCofInsx0QN6c+lsxmMFt9yF58NdulFYTXs
r6t3M9TWbcZ3Yy3Ap9coA3/n0pjNSY0mqCE3sphPDE5XiWrpLogF34juO9E4RrIyXuI/oIiTKnRA
1vNh885qlSQHoho12pvso0cqvK/q8czVEx6wKXQWVB6h+5BGyrCOVtZvRxNC8RA3at1E8liac3Fr
uIwnHaSl/MThatKiPWhnfCvtmMlwwLMzxy17goBlVEk1UDJGNeMKRAL6Y9/7maEobNMEcVVbfQZ9
Ou/cYtlzBcbRkoNad4t0W/e3kiwR8LXtbSqbezYvxXHMfkXcvrOdTpZfBoTFXD7Cfw927BBp0tvi
c/LOMH2XMERhbasqvhNx352CY9K44U3kTycC3TSlFVZqZAnbtiTh0jfs1xZ61SaWN0NNqo5FMMka
IXZy0jVMjW0Gdf9c09sBgkbrjCeioO7ZhAm1gsyjo6fCh7pSMYM6qoQwa+/HMv7MZ5ibxlQJJtnW
vgiScePMoMZ8YnCAHZI9YjFvR81ItmkhPbbTOMhLz+/RPs6v0fToI2PYVEU2r/PKAcNCiin70Aej
go3sSeD6RkIKIVMN5SwGzmm0NpgW2FEScETywI1jAyHnZ2l3/OB4/ehsZOjD4Syd2073W4ebb8tR
TxUEBdwoK3ND2OjGtwJ19uf4ISC8CldHhEWirTGyeke7cp7CkKHzgMFk7XvGKSqxjUaKZ8Ed6y2i
g3IDgKdao7y4Mce0Xs/SbrAdfcXJbG5jAqlIoX7hGtVb6e5Hs8LwDzCERNrXqRXeMTIG56Uyh1cZ
EGFoxQIyTg4pJBiQV2btNO+0xOXQkcs2zRzqLmQnjzNxnTQcl6TnMroJyI8Z1RmV8i0cA3YQbk28
QWhuyeLF5kUgFT3zxXXZ0zVG3yBlrw36eNrKVEK8RAFx8jVwiGwxO2UutIxWu08EJoYbu3dYlYft
1dfZcKgCfBOoullF1ONtE3fQ06p6XTvsEFkonPC/x7jMTmpsGLWjTt0Q4g1oON4GVmZuBie/eMww
thDCNyo2nyXsAzSktBhmzd9VYf1sWEmwdxgWVOMwEg/M1MNzQ2NTdvxpScWVperkjNJU7TwCy2p0
tjfjYnVLFns086Rml8bYBFObC741bdRHgbmtjRo7DpucvRSMZ6fGnjcgercNcueti8k4MhTq8CIm
VE0HghonuNE+dwXP+TLn8jehIzHaduaq7HN1W9VwWzNwZuHiJPTHO9Zq5J87wzF3ooNP2ldMGvTG
X7Kt3NZjVEGQLf6k8t0W411qB09MIxEUNSmh6r4EuK7BZQ0ohaA2gwuQ1nmw83svqBEbOsRrS1ke
fIKIWEui9EaE3y7VcREjd/fb0MUcCJltKFz2qS15y3i//yQGSCumGJ8+s+Q8nxvcJvK7GFbc5Xhs
K8Y0/AJHr6HpIa0xkYXNmGKyISztyMYazrZXPHsACAcR9BcbZeugCuvRLmM6C1ieS9+LtapdmTM5
wVN5juSMYcsznqR2fCZHrFPVbrRJcwgKJI9pcrDj/KR180TRbO3sPw4uxVjO2CpmXpKZvOLlWY+p
JMBMFOBCSAav8llvyrL7iQLAG1k8fvRIjXolCCbHSBPAiV9BPQOOx6EIFgmtsxdF0Ggf6r4vESPb
X6EFG3r29lTmdvrmOM24szuJSEbk7dLLvMP7RBeLDnXlOGC2a6IIeTYeLCRUOEeWFG/NM4dqa1ON
kErZRKxGinWofi4hHs70KD2KHch9KC9Vs/ZFhhg0Kg3mHvw7eZFfy2CBJwWYQ2yq9qwAx9fQaGON
YbygKIKc+jYJRlLobe8aAOgqkt7bNb3CeOnGX6ojp9Ob5JX8lKduro3tZJhk+KT4rjSTNYAIpIZb
rn2bqwVy5t2auUUgrJEAF0U2sFYQGce4uvY4ptdmYB+BGX4XZJkc6pytTtgn9X62oq9KwjxeqH8O
7ybHJxOmAoou5qiJd8LD0u4xNDH4HqET+ke1UGQ4TllA+f5nk3pvwYxmSzr9fRy5FVHP7U/g4mfw
QtiobTsdmZ5curl5CFw+k1V/bJwu385iejU7YlGFBYC5sbuNJjBZ2xOeDGD2Mz4VUvH8jcXhUw2M
fkk73Lpt6eyEiVQLYcdR44nDsUz6q+LlhuJ5HkLU44aPsxNza6+LHxIU+iOcT6KSpomZ+daz+mrb
LzC6KbDu0wyUts04mhLQOgBA5hBoKJ6IjiJpoiX+oc5/h7+z2qov+DZvfcvKYFG2cHrlvllAWtWI
AaagPqABPJCPO+zq/KWMaraX3XAsc4VlmN3YgLHWMFFbs6ZXSKWomRFRu3Xq7/vKAExCIiKJ1O5x
mgnYNjxiherxNOiJo57VBr1/ihues3pNWMJDWbXbpEjY87ou+Mwp36G0kAyJfUaJofVnxOyxUWXw
kvbhbdpK+zRkyY+DYnOTTr4N9zt4ttpIrhOXWFxoYY+y+kF5md9weJIKUx3KeHhoypBTEx71lqno
kg0ZbzMHyRBN4SblfF5hVVXblEVXmQTdlpCdZ1vpO0vgdzBrLuQEx1GeAXCZgqzfo3F/bt3PMXfQ
FwvT3NpsQ7Xz28W4TnRus4+ew6MJBABzdDcdLDHf2mzHLM1WqYbE4LtUfE6RK0YvqKD5f5Pti9dD
1CkY5yqMGaGCf7dnqHfeRrlcR2za+l0dvGdG+G5SBqZhqQhTFXp5r/VuqtpdLD+YD07b2oEJ1aa1
uJ1i760cJPJ62nW+a/0OmBYQJwI5Qr1r3HomUcjee0J/utcgzTc+SSgrqNKYbzJzhTAaFZ1l/7Iw
vdPkia7Q+oGDWo+xhX2ESPSqLdf2GJ2NBLJ3LvhWaMBJbG5CxRPDkIfJxTLDGKn9uMcjN8GQherE
dpAuMC2H0oXpvnPtteryO4vlVKXltxfwkWoWZllR3jP/jVYkqls7q6LxMN79lOgQFUEIyr3xSaMB
pF29CkZxFmHdcRBd7cb/0VyIsgAwhDLIDMpHTNghqSgsQ0Xn3hbkKXo1RSiVBxOAoNiZzvzAidQf
U1nAw+qPFn+In+IBsOdtbU7cBvRes3NxPDzvtCGoQOlnzQ6ycddYh75KlpWdAYlLeNtc8fwbkwcC
OO2inegNtrQTE4b4ZjKri+kRAo5+CiOTy2499P7+blPvfGW1HjdgbugSqCOD9st2Y9SQLRg7ygKc
cFh6AzY6Hjl0pDjzi+RKtDwsJ16HmC9geZnZiu1T7tATV3h7fL4ln9StaZDeF+fiLdfTDt/aQ5/D
OiAMHHLNPK/ihl9L1IzwFk3kHawY9nk8ojYtCBXzKQ1XVt2+0hOVq45hfozXjfx4gbaErr8MGM+O
3jbwxIdr2UvSd387TR03OMF8a5nUDym4JqcmomdMAGwMPvqxyI/RvhbuQRnEro3C28xG2a9dw/9k
625tB/rcHfav3RJkuBbRV2bYChOG88CM4kTfwahzMcwP+SvH1QEt2C+FJnxpqS8NQPRiaLdjz6/d
DNkB59uqMXJ83ha77flkka6Jrx0IrFP6gudlP44j3iUXx7Adge3wQbusB2vmgEd1yEfrtoWqsLKi
Sm9Tn5PMmVLo99GaJoGpYwzdZ4Acgz3wJkC7BCiDaRNDjoPZp88Umo+J5/wJGwRUTly9gSaawGFV
N6zQNnMbgr/LucJ96qu+omy2umPisqlI+0KsO4WCKGiIKxMxRKHZP4psfDZb4ytm6bJK7Ib3uEsP
AX5QpLn8lBWtYDvl90yH2o1ZYgJ00DwH3zU4ok3ZKmMbBtF7A1kXcO8C5Y/kfiwH7MSBe9ekeGac
AoujFxsvNnrLzE56lqaNzYZguhbaeik7Amvy+yljLJr54O3rAd8g3fS2a63fdvbeuhg0kTlwNLrM
CVtwtp4F0sAYUPeZs4UdUOP5JpwNsUN3kmXNzehj3YA0AsEQQSJanSfVBLfS3wyNlSKAwtY9WB4q
dPgGlWbWy/TBILub30qo7ns1iY2TTB+6h/S9xE/1yRZPE7lLTrex2/lNJijtsGCvbO1+hAa1kT+L
o0/Ej8WAL9POOUnHb0gkRvqqM++PESK3Ux0UtO57Stl5MiR6RccUokhHPxfzEYJ2/Or0jBvpm0aa
AdLpK+9zmKvdBHyGCB0Pil87sIP6LZGYbs3Sf58Glg4huuwufpB1wT5IQHcY3OqWMJd7MN3emi3y
xUUAkgmcZpYF5NEQJ2l6IdWDe6IlhOFaiddkKN7K3nwbTOhfov20S/vehdVRamqMafmHJZ0tmQ8v
gY2Ih/36rV+hOpMlT4dbVmt3ZjDMY8xtayYWCvT629Xi6FXJvY8sFQQ4WK/lNZhxeDvl6U0/+si6
YqDwEUtt4BXEvsBRY3LXkkfR1uB7cM8R/McacC3MjkuPnhCI2CvbpqfQnG7t2KYFMKwDbSoVZRg+
mAZlOIYEBCz6zu1nmN+sBR1DnjuVH30VfFlkT0yQ+3HNrrowecoaqJYTuy+y5T6dCX59bwYvg4mv
qFHTJRrH1xys0LqxmfHgXz8q2YebRiwJNHd6EdgkPT9UlREtG1TyUZNXR4wwNnQNpM6KXmujenNm
PKVHLsTPbMGqTgFadh8rdZD373IIp7VnsegwZmBSOYbWrI5e8sG+rQaQMl3k4JRoTtNE0RCmNyL3
YP1BQUpt8+jzY4aRQ0MAkkDRCIuyfa/19FUW5YfL7emh8I/M+Qim9C5vrKOsho98Mf03+J/8PKLh
vPVbNKPsX1Gy9JBMA7aF+NwLkw01UyTpRkjQDRKUI2r7GBWV1uWneLcpiss6eChS+RZAicQLRjc/
VPaxd6an1iRX0SaetG7xgcgU87yfnkIPRGtaPGRzcjvQlXgmgVvhjt3XeXAIggn8vRbll6GaB4WY
Y2RAHg73TGZfi55lnx7HPY0PJOqrst1T7cpnnQ9X0NufDIgqgVvech5Je73kot9XjNZBjT7Mcdzw
4xL5PXRMx0RIBdr/ary2gQO1KvVBBNAzP04LOlxkV0mAJ1Ns/cba9IIG896JhhNZBpdo8FdD4+Je
C2wETEhFdaU/+g4YFrJlsiK5lUTGZsI/YwjnmcEYv3wxxpvAdovW4UB59IKINQAlyEkfD5gAmiDd
Rm1Atmj0MxvqTx3pUx/9drm49MJqYC/wkZ7s+d0Att2RC1lkXJispy+V3SIbj4GGUTU2A3vMZvwo
rSTb/v0jDwOECrr9romOWUvqopPC64nkoeh/DUVcHwjcLDf3rXmeSDUDiY7ZeyywLkRl+pjNOzk7
HxFtCb/pgKl5pNbLhiAtSkGtwYdRuOQPWTfVCKFGxtlnWJc7CReOFhLR49h6B6sMMQFrBlUB3Qwl
A3+s9QdBLbJlzg34vri7acmmlksQXQLzEJ/3S8lfVlnMAcz4puA2AirGhwipyB+f4eGK8c+Ha2Nv
DN3222xDQjfExR1xzZMO6kOOWU+9OhIt8OA53BBFVmN5WUaQ3lg89OleWLssdP/YcbB16o6JWTj/
WC3w4U7NN02UvU6h/sbvyq4Bun3lMFSG1sDHMeWmLOslXQc8FNyJqJgAnhnjJ5sRF/9xAb0F/hpe
arlSgfeURvo44MDsp/LqeeJpkuVnRNDgmhXoymyDXwLBr3A231v2QBCuNg0J6+sE4w6HkH0OuwC8
+CNEA5C0Ub1ucxJj887w8d3kVyD4b1O8oBoAxaXC6Ldlhy1Ty+ohk9WpDcSSXko7PFQxYknlrg0g
jcD/aL5dnf76WGxlxryoss8yivB3LE59fr5rN4bjpmnwfYMT+lXRgMjhZaiS7xJR7kKQgKrzxVpu
N5glUxs90sW23yW3CdT7nZebdMwz0nPUW1ucvKQsHQzx5jDGdcW8L7P66Lb6qDz4ATOhS8ijiMFh
iJ1Ucm/UxauX1edg9BhX6naFWoye0KmQFEkq17i9xi5JIyQTeFieeZIs00GMmOx7DcSjWPb1hCOi
9nn1Q+eZXune4o9NFSzIwgmfcoT5frtZdkS2VjcEnT31ofUCXvkg5ucBTTTy+7PrZg9ZTU2Ju/yn
7ccX/Cz4pxZGSTE694NxDd35bFfBCb+IJrJkfgrsdZnNcOhxx5NSu9YNA2NUolezbuHyErGjzLAF
AM3K3PGAZJUNSr3UZtCgqMvyKL1FQyuYnxie++2xsT2OXslnhxX5Eq4K/TTctBPLiy5VZwesx7oI
CKYclLp4gmPHVoSEFS1RV5BjAzxNnrQ/Qhegv8dvnH0en289QCTW+UX1EENE4VNaOhAaCsRDFq/Z
LsyNzRBonTvNd9ckLF5D0kmb8cWtlzMHuSZW7vQZAt5RJe3ypOJyAfR5MkL87kF1yvD3Wh7jQFGX
XHELo9LL429X5U9RBUGT7XBdEZtB08Fb2YTUjfNL07x7cXybF90TU6hXwPZoxIrij8piSr4p3hqJ
fYen7C0PrpZJaod9jGXz1TjjB1nDJ4qoE3xRpsqos7MqOVm9f0mqBJqH9p/J3nU2dYcP2OV+9xys
zBScq8SdrwymbxwGD6uiTx8phxs4liju6c5XfY6B22zf0s7vufoZqpTGHXCxd8f2xcaqjKeu4x0Z
/axejzaBwZ23s3SIMMQbbjLmQ2097EcuJzQW9xXR3et2nHiDZ4gpcTM+q1adUgQoO0c2L4SohHwJ
vDJhLQx2aEfF1Eim19FRz/338vLGMnieuvFHlNBdprK7REvh1nWUHuiKagvEDMGj5a6uluyy4lZJ
LiGQIXttQqDjZKxQt88GuIRj4bA8Rjzg7zQE4qDC3hAsLiWDZKfMRDum0t6/MRnOHWNWnr228tuA
zJGtP8I9jfT4HLho310LOwAjW3dndrHY28kzHF8cFB2Y7U5jDQmTS2+BvTHgO5ouzzepFBtiT6RB
lCzMOkytDwGOvg2z9IemLz57h/GpbpgWkB+DagiK8dKlQXdcEUKNZOA9wbe8YQjrQxOqP4w6uasZ
98e6u0dNa/vxuEMg4W3NG/RG4XFserr7cICokPAOWxWESKLnAEGSCLENlIs1HyXWlvKhUiMZA4P/
Sbg0mtFxMjahJKtZtPBwHXaIbsWmgAG0x2PDay+pHs1yuI15c70eCGYQ+icvwWA6JxpMEbkp5Hzz
BORGvsPvuMzDuCrK+AEF0xV40IKrYMTTmQN8usEG3qeceyumJbb0eJLeCRGguRa5f9tL6kNzgnrG
GpQhAWMSzAMIYZz0F0Yec1xypVViv2nInksT7q4rx9qFQsl9Bt1O8yXIHItuvv0NLee6/DULTv/Z
Y9UQFCZ0eCIfetoIeCwkVMpT6ngJuj33gXvlTE9Ch+qymmtQI8pR/0kFxSHgeejaWbgTrdqBFxBA
sJfCRmK3sJobMnn2sWTRL6cdai3UxKBbyb7QxzqeLmx/bobGfFN0aaHdn1DMml3yPZVsmzsy1zdt
FqAgovOmV9oA2l4R9jeuBslvwV4CmsjGpVsvvzIfw4oMPl2f9MZM3tBSfWlG5mkZP8F7guQWIpAJ
7DfyvAqDnTpE2lOXOKcYco700/vl26LT/ixaWresvWIyQx0FSXvJ1lwNbD7syl03Yj/MJPzOMRCR
YlJfQc6kqkw/i+gGHV66VjWlmkzNtzZQt0vVXMtfYw6fnaj68gI2ajF7X/Siy2usDfkTlYnBquy+
ZIB9aONnR7FnZcJ0iIjUdOyexBYT/ZW0gCxYUXs1mK7jS+gWkv4Mt59piPkcu9VXUE5PYdx8yarb
k028SQuXCYzANVgBfEIa1LIxlKd5tMAmq1Ujik8e4XWYpkcoq2fWp9eA7DWjKR9ltlRZNXr5bpzP
IxOlQgHn7O/9jDYs5OMw4Afheu03loS7UbvVpQyK36EYTp3IVwOS+5ylw0o4KeE4OdFqxfQHg8Un
m8ht24kXqqMd2a6PHgOBumV8UHK1ZgL3VPe2/G8t6wtP96EpmBvOPkrtLtgU/sznb55wVloNdGNA
6yheVrMwHgO2rUi+nX3RKDJrsQKuTRXxMXKzDVurB1AkI2r8epMxEhbBZfkZ6vpsm/S7BeHYDrog
4nWurdO/KJejyI5YHJXRF5UnZttU4ZWrU0oVeLWUHcBYUvuBDuWzyvSDLLj8KO1M+t9gExhgToLw
ambuTUz9UXDdrxxhH4iUQz5ncpLWnrUpZtSmy/vsdaNepR1u7IHYPz+UD9YkTpErn1DsPFtYVg1R
X7qqvqbjSCPhx/fLT9STsZ0N4W0fzl/QQ/e+/Rzn5Yn1z2cDJQjV/7HIjHPf36sO6qBrvDfTV2XW
19ZQb43Ltt2uFMkK7gGI0KpZaJwNwSzrwEOD3fnvyiOq3IYhlcH34PUlD5ojk9lH/ycGOTJ1wTnV
6PFQ56+IsaWuQPTSWO2m0vRE8D5zEmr0OTLLXWdpkPUfjoOroJhONjtBd/lMh0b+OtbZwWtDOJT6
Tgjc4HFztGfIp153HmgnfMoobTZX9i3Hsk1R7rH3ccYLe3WBDy5pmGSGon4a2CkRb46YD6ytJguO
5DXYVLTqkRWCY9MU2zO+ypC6KasMki/RpRQ9M3NECteMvxpgP9T45il32bAm9JkbP5J3ZStu0jl+
7Ztqrw0bn2Rk3kUDIiQ2W/Tt2dl2KQA89PBc2yCJ+rx840Q7jsnD3AzsueP3AfUOqROUcIoJj42/
7N5FHolY6En622K0ryWpWRytI2A+Y0DxALjLyfVLXBUfJQV7GvEZIVKN89/yDpKN8qpk3blzUTji
AP/FdfVp5uydq7rONtNnhKhkHUT9l4nKKMWA7qWMsPxiL/3WXBUQQsntqV4zxpadTaBo6qBlj5nP
7owOazx7duZdNnfMyyiEYGzJQJoIg7VjGcMaWfVTnhFxWE43KifpucS2kEvqalIJIcOauNct6yem
Qfc5p7cMv4kDQPPVJQEek2SjwBytu9EFo1g2lAXwukMLe8GAKyK38vu5T5bjhKwXYDdTAC4mLGpj
HQc3mYUkySIGfqt1vU+urpEFNxEsQH7LLUJHNp+O9eknIYN6yziYbWJBOuQhDC22vxFxajRdz4Un
Dv/7f7AsC79E/PdcFiAGtBzZR/O/CAr8yL//yWf5+1/9F6BFmPZfjpCepRWEVu0IyCT/IrQsX8Gg
iRNFWYKvavkfhBZDmH8pKJOaA8c1iZ1y+LcaSiToLcvXbO25kDEUngDb9dz/H0aLXP6of1BaXK0l
+S0gZLRnKs+hNPzP6BRUxBDuEikOVExfTltuG/CQsqHKyeNjZ5xq/9r0LIDt9GxU3f08cfrhzm6a
j6BwDu6vy+h2DPKN8qd9nRJZC7k2lBVmNR4GXf2mDDowtK66/gON8WLznT/mkHHCTPTjMO5zA0rx
cRx+Ktr7DAPMIqyvmUSoMdjx6IzJRyEJ5nbvzNoG33Ce3Rmtq7WWDgxaRaXDNN78NngIU2VfQlFs
amjNvumsFszgTJPVXdB7rmNQw6j46yMbzt8Q5FcUpCSNDrsSow/xtIcmLC9LYGBg3pt7XHAiuPOi
ZzN/cTDipOZrSkTDgfSJY4VM/R1s3LPjpwcdereDh9m6efJi8nLoj8PRxvKfbuClXYn147TvjxpB
NC47i3XLIvuL3QVzV5y7DAzmRqts22CwM/RHNZ2D6UmxX4CGsu3IXGOjU1XjPoBbP8cQDD5oU7TJ
fF6u0XPukOEz9Fr4D/PWHdidv5XutLey8oyrYdM3NTbhd9bxiCABnPURtvRkq4h1MMiDc9d2hs+G
ebPBrn4iotoxXX6FjHz4+yFCuUe6PCEn3bj3EN+gbV/l1Yv2yn1Kxrpyk5Of6lcfTL72szMzaJB2
xoyi+AMP/z5r7Etij49lm2BorJ+zkAlCZV3sPgYtPTJoaknrclYERHwMsfU459HFSbx3pXElyA8/
/aTXvQTSQzlAmBDhz6tyqu5K/Cuxf6H5qwF5OLO3zmwkjlnDSITMD5dhkQ6jVyqrYzT+SoFtFlUv
Iky/Sb7jsd05LLAJZOP7Mh5sseRl2Q4nGCkccHCqM0aoVeh5Ryc5zkHF7mLYdhYcD8O7EU1DFc+L
ZkbVMfU3d1Py0efYgco1Ovx9br1bZbLpoS7KBH4h2BNJ00QTKvJtw0LdTNllAKy00nXIXHdyolNT
vHDlnLB4PeVBsHjgINjY/fnFZJ2WIgqFVh9f4xRBSUbznX6abnM+qAbFsNHQzmXiMZOGvQT7fqAu
wLolKGAMP6Q7sL+a0GIGzCSu3neGupDTRPtN1iexSCgiu/kui/gn1HGkcdjtIbUA4klz+z+3xLTc
EtICuQXG7L+gdz19ROwS/nk3/P0v/PvdIOVfphAOrgahmG467n/cDcL9SzpcI0o7NogSj2+S/4ve
JfVfaHc49aFqmcwYPKha/341SPGX69HqekqYCvIWX/o/L+z/gd613Ez/uBgcVzGY4Pvw8iwtuZ94
df/EdyHNc2bZiuQ8IeA0JKqXMDCAuGTmD4YTezeMMSr8RkGm0iXgadJFMEIgegzb1FjbiHr2lR/d
Jz16PYW/W5F+vJEJVlMINqt/vKv/FwSYWF7MP1hjy4t1pIAAtrxbkv/85xdr0uuWfhElhKYMwbPT
MZ6fg/otTMhCYo4kt7HlPcom/rWKBBNU79tohJsK+9y/kXdmy3ErV5d+IjgSQCaGW9Y8kCxSnI5u
EKQoYZ5nPH1/KJ3uFktuMv7rDoftsC0LKCCRw95rfSvcyrJ6VoQ4o0dg/cJef3BIa723uuELUJnO
a7u8S9cSvCPBRsCShvh4l0VPUzwG8H/tBvQIU79vT6PhL4egJWDY98Y9HYxVglBzUbHxXBUDNnh0
Hfj5DQmJoQHoZ1+jaDPN/SDoPn7xEOeH9PEhKkMoS+d47+KbNmHG/fnGFR4NMLMpFBQ1G2micV+Q
4oEtkjLuDIVVOkbtlDPigkhGossSsBMjPu5eE189KRh0f9+KZUnXwITlKnnxpHqlUjdB23DtA7Y/
OcQwYSyJH/t2yp5B+o+CZZboob0a8nFJGxGlt0OTJOv68Loz3HeiAO3N54/Hnn/+h8cjDUN3dbLi
heSf6mKM+YXJQQBR5DGtIkkJ5z5QMVF9w/CqNW1xtHtEicrPqmVoeWKZ2Tsxdtci6eFgxOHDCBhj
NZSZs4qzXaNhq26d8ruOXGBbviI4HXc5+sor0bMYDxQCdmqb1HST2MD5V1YqCEyKw2+R2umC2lCe
FnQCYF1tK+MtZnfANpJS43gbkvt6pfNZ0x9NjUVvtCRZ0GqUCuYQToB/zpcmZK9Y13UDNqnqzB1x
DAdfJ3IN8bhc4FK7D7K+2YSmHNex0eT0BbDZTROQ2h2ZAhHhFJRh9Co/kP9cExrJr4mp6C0Sr3hN
oupX3cG2mG/R07MIIRlFicA5aoTMLeM4JAcJqzpaWCNZWpn/+0Tye4Y9/X4hH3CAf78nsIbMXWAP
lWUBrfo4jKu0QCeC4vnY5siszA37hnA51nCc6jj5/UJKqzkBHuvoVmrDNgq7R+ak8Ob8BjRlc9TN
bG3RU6cHGgAgISl6TsoLN0QwX2J5wkpAobnojHwFSLpp0Gxhavrexom/VARxrqJKHMsp+DVqRbE+
Pwk0oFtwvuOjB6GfNt/ng1Off9THwcmPRo2I6gOdmjOfJv78dseqqNRcFzs2xK0sWpsMFHrE/6Qq
+UUv+jma1e4ZIQErEX8Xuv/r88v/NbFJ6SphOqYjbOiRzsVaYUdN00xxMx3tSNsa1FEpp5YzhmaA
IlB6G1ni0/38kvpfU8R8TZ2ZVAhDWvzz4y/uCyELTcv4xaP1LIA4rGuiqelQOsdJ8fHlGUWBvBh3
aG37te94Gsbp2oBvDRfZIldk7an9F/f099BT0jSkwu5uuRzOLp4DUYO9nQTheNRd3PZJYATs3ZNf
YRS9x0lxEk7hbgaP/kKTENBM0CH7xviQGuiGVEGJKadXW6MLvY6m4vsX9/bX7C7R4UjuSujsDs67
jT9HyFQlhiNDQz92OV5UwCTtvijbPWeHfVzk4Por+UJR/g51F1BnJMe9hyPQEV99n8Z/eUi2oXSX
Hcy8fzFmmOcfXFAIVMjKIPgdm4EUVw3F+1U0BdO20yiZNKV88DPKbGAQEN2Mwly2ZfsyhHNeSoRb
BLeTS3iwr6/a6HGOGAQFJGiwP2jhCNoD8SDSdusmHQb40VGzNacWi6zl35c4b9efP9N5h3bx1SmH
5jxfnmVxhBYXP0Uw/YkBzN2RTjul3gHO+lTaz/Gkt7SK1J5NWrCcv8EqtWiVOeU/udtdy0n6K0yG
5s7XN05Blz+x9WDRzotC5DF/d2ggBGUuinKtgskIR9rOk11u2Ota7w5VIajMFv0mIfzvChIM7rGg
bZa94Ye0ayOQbTI7TDbqwEHu/L72viVVBqpJAd+R7i4ngGlRYFBGAyqHEwmLoFBlVKBVzol8F5yO
fJeiXly2zrLBurE0nf7kVTRhzqvHeVKjMUt9cx5Ko57tqWLRXSLPITUTbnty8w30/vlXyZxeKzIY
EDnOzkIzDg7DQpI1+NXBq7ybrPFoThLJspxwn268vEY+AmfdKWEb211g8StpkFdfbHbmN/NxvpyH
nykMZeiG1O2L2SO0cG653TAd58FCI5e6roJsd/59XwySv64EbFcqUzjMzYbtXGJwnTiUY+xm10Ck
cZWBPHoSlf/DcrwT6nvMXqlx+vyK533khx/HBGRYyjZ1gZLXFRfTkF0ZAU0gTx2Vit9J7iByV0Vv
Uo5brPMQQ52B1d/R1eH8m2GvFOtp3qcQSuNuCiCMod2eCr95D/Da7W2olVrEdB74E9wPUS0/v139
cmZyDQ4tBvt3nhLQYnnxhJjrfKerqI9bITYyv4FNcp4CDLoPu2HLmZgwl6KbYI5UWzNgg+QBA/69
ifr8Vuj/X7wt7sNydMuZtw8my+hFOSyMY+CHNOxYQxgOFQamq85mtjbwFG9RPO5rci6vSt3RN6k9
vVPy8w6OB+vMchMsSQ2K4paGTOmCDm0HhMRZZBvEoC5yNmDbvELOXVQW78BCph8O+AA0P+NjWU3J
rY8kGRwgsbkUIPwqcFcopzhbQV6Qi3DbVqrand9dxP50MVb4DIqC6nlRQPY8713kU6J3znUhHyPP
0O8MPmTK9Sp9RAyBiJ8IgkOvktP5unbXp8dx7s9noaZtfNsgpBS03KoPh+pbqbnhXQpXIUbGUjFr
XFuW7m/TsCSYIHSTex7eqh0Q72BW5j9h6j2mZXOHzGDPOYwtLSUjyD63TqaVB9dX0VVlWNoOhOC4
8PsCPGLiYSurhnXROsl1/pTDtQSCm9hH2kLBigSZBulM864NE2CNqM42g2EtcmJIVvAI0dVO3ove
s71qklGhE/dXjglEiqAb3wGpL7ucTuE8WPJxcJZwavur3gF45ftIsH0cOY3hmTudMIZhdHAmpP2v
WFbuJplI/DX7JnmqlOh3seiCldBbMnULKAlB4eGuwRK8y3oz2vo4QvoEDQEEXdSShTkek7xbJ2Sp
gJH11JMV9N/8HK6TaRD1ZaDHvGrdDGWeMu6tSfkHiwzysq5eyimVu8YfXzqfDVyPTWrBL1cHNW+d
UCFudE3Lr0ObI0E1b9xheDgEqjB0ippDITiX83+dWJyFTIj5C6e1garNf7TBh3Y1BHjFqtiTt66l
LwxdyWOHWhj2TLkjjKJc84XfnZ+XnROW2QtUuG+YFAB11OZ1EbmwgA3vGDWgRKsi1ZYtdGBA9ERP
pYG+ShhOePpUuW8JWboqTcZVnaUVNC25Igp4lr6j/QEdpg6DHaLgxe85wPRYRyCCcfR15tbvoKM4
0qquz38swJsAPhpTsbXT84iQ5pB2qKiI8wargZHJ8vBdzWekblr3oUb1rYqHNQi6blWPhHZGtg+E
x5rCVTyRnC6ConvEb63dSs3dtlF6oENVcfzHVGPDIqRHr052w9Xy0s3WbDw1XCNQW+ddWzs5B33q
8nVlV/e+YWgH0p0Vzf/xZkgr4ufQqzI+XArlM97QGH4FwtDJ7uocLJbYiVl8Mf1lPtKFOpXbNvCz
RTa5rN91gWuwslH+0eBHF5fux6lt12g334EpxStbi9/On/1gjNEVbAsamHE53gQZZ00XadhItIse
onUHOcYBqkYfGUJIyAtGs9d3h9DWpl1iHiPW929luFDVg4XyautXGm1jpf9ygo7YcE9AjjYw+XsW
mAfsDRBgZ09gkn/rkYwyjSzKKHFxxODM1bv6NoiFfdvVO8DdG/K1oa3Pn2MpVIWnMFTr87w4+eJB
Qx97flHl4BxUR3QhFlimLB8hx4A+f9tZ/o+2NMAzT1IidFbioNeyPVamu/dVdg3F16YFYNCQQBsc
z9hFb5J3kadXB9P2jyonSSxIe4F6L/cfOvkajMhZrZHZDNXhBo8p5kscfQukMDao92YtJtb8PLJZ
IweHOlD2KHWmjbCLgy2uF3B+Bll5ufyVopigULwmj6M6ELcIxUOzDsNk4FWoK22fWR6/V2u+eTon
6TJoH4rhGRmztiqiyCMylwpKJsxHLQPfqxDdCOUvJg2+u4o1QJ89RejzUbzwMnWodXuNLwVbJUyP
VUds+EZCzl1SDMRCqk4V3wS+oYy9F0VozBliWtd2yN/YBskhVD0oDj8PbzRsrQczQcgwNRitR7sP
15CFBi8hc3OaYDkgF1iyNdjCnQGHMn9GwNGZXKI0WNUSM80gk7tcArojs3bV5ZG1otcBGNjs1rnN
tHK+6fMEU6RYqJNQPgQ58Ob5aFzazbDzUrz0ct5iEvSjoYgaDm0HdrmmBK+UzNf35xGS6D9CEVLu
yM1pOdi4I33PPjVVQ/gqGCACe3irTXyPbJMrz1UFcwiJpCPP9wqPkL5E2LgpNPOb0xNgf97NyCDv
6MSTLDKOMzkT/mZKQtZEV2NZmuxZz7+3qgDrFh6O7giRH0LhiiWGlCQxYgGbD+5UN7dRgerCcK3f
fzvM72FdQceHIUvynhGyq04jzEl+ZK4Jb30Xiuk6aSiPUFS9zSC4N+hY93WMORdBnruJLbQAWoOh
s4fI60bhTnNvZKkoYw02oZW6Jw/nZ9Y0DudEbWLuxXzu9UTRZ7JCB288hEf8P2QgdagXU9M3jj7l
MLIJZlxJQeYijtI86a7rMsvoWKRHLRvNU0TrGV3EnZPF4tYuqeelbU0UuBFcd80Ars8szb2Dzw8K
yyEIRL7P66LepA81cTKLHnHgphP9TV9R9GojsZENXovcsdpHEsrynjlhjAaxzdP4JYFpcygwRtHK
WEojcTdGboklVi6adHaH+BZSzNEbDjP54sYCFtOW7vcwsrN9Z4Zv2OtytOBsSLm0s+EQ8BAUFRoo
3OaLRCIivMGmwQYwp7k2hmmyOf9hynfNNqr6NQ5P6qkyxrek27caljS3ZidC7XlXtpDkIm1F1yfZ
Z7b5XHnA+qXQjPVYeTghCPzRlWHu0roEehngHO2te4Jq03XqetombXHZTVJL+ba2Gc2hZEjru5YV
1UEBQPAtMUBJhybcqT2XRB+ijHCqwmMqxB4Q22ym7zkYUc04kB8FrEnvRshL1rgpp77cg1eCR1dO
5O/11auxzvGArnDwJ9uIbMpuzKfHIu4XvsSkA6ItfxB+y4xXnQrDjta4H43llNrBytNgkjVdt1Zd
Ja9VPtxZgihXw8+SDVbGu8z2xkUbNP4RnZAHVDB56vqt8AQZEJQbkU4ltwMnTTKgzU3Y2+1+UMW4
rNiKNtnY7uM2KTaRSO6jyg+vQKMEj453q7Hr0EYDPMVcIHXYHWJ3DG5M8CubcV5G4gjabDZnzTK5
ddhH+Sb7+DFvi/F7OYckkXKQLen5EX6jJRmY/6De6k6xt0bKrkObPNdYmd0hwL5ER2KbqQTRXAri
KPcSDbdS9K1qLQf8HeFmzKIEs2pVTS+2L9kFlv5+qr1jESoEroyOTdG51GZrDS+tQrJfuSEfuZPs
4p5ItsRpI6QibkajTB9uhjI66klCZRPrFWe4w/m07vh0GhyL3RD1enORTlG+DgSTbmwqCMHxdIfc
NrhxqWdYrW4hfSKSYIxhUDczToW4ajpxHoaO/qSnuB2brvUOeQf1Y36ChlF/a9ix3VG61CRn8fPZ
5zyzn+d4urk53kQasc6ET7z1tJc4hKMsFTVfu57WxcCsOm9nh2AcOZWnTJgtbPupenVT4yklnQvy
S7lkNZZsVYR+1c0lz+Ha1eKck/mwmID8Ue1nFarTDKTJyJjiJBYsi1q7qdogOiQ5rkJUBLd6e5wa
ZOtpPUKD4qgbZdMKWmW7szv0r9H8Ts5FB10jhCv9jqkzvi9dFHVJGzDx2G+ToYtN3ohkq3r3LpbR
WjNa99lhcnNi6KljU2MV0LJvmm/ttHyNPdN8om+bfVM+qcmRiKLN5LHNbS00kuao1NEMJVWk6cfU
3mZ9Rqs8839F8bLwB3nvZwNnJ3pZy9Cb16/5kfcNDaOkBcA7jIJk4Uol62giz0X6bCBik2Q7maYb
KNzTMnMmDmCGxYKqOyhO02LEagVW14xyCQVpqpcCyMHBNDWscaH9YmLa2gBulwi4RpoAoxcjj9f7
K63mSHK+vi6htUjO6AEldkxpnEF7GltXNfnBm0KQpGbnXLATWnjjWZgrq0cTQyUSyHhDriacbWE4
j9lPBcHTlOm49aUtN77kP86rliur5h83eDer0KQySdyhnzZqrYzs6dyoYEu95rS0z7vwlBIesaMK
BYmWRThGkSZ64kSSLDmQZ8uAbqjh10H/Gje+u7PC5CcG8Pauqe1n9lgB1DMrv04Hrdtm6MYyL6LW
F/nRt5G6FkZ6tFVuXL+6g70/z95aOYxHlzObHuU/k05H+49IvMPNu011TuHSITIVaHF/5Q1Re1VN
OZZRezgZjv4zMyAN5ylxtJVoOPX1gjNiUJAuQueczXhbrTWF9H4usHkILVDl/2OPM28vYCETIA68
nIPfPADOFa1zHWzo+dN9zeaEYogK7qopoMQGnYgJt6TpZWIpGQMDSbzNTr6Nt+e/BOE4AwWwCjLx
7sQD26cTD4vhTRRnVL14Xky2D/UX4iWRgNtohkU+LbsBkJ0WdQjgW/ixmgNpKuKxO4kW3DQh1hjd
J8U4d8yFahrzCBzyuY+suzwH//l5DWTWOX0ojVGmUnQQYARQxJY0mfnf/6jPojqQPVQFWB8hEX49
xesFrbVcDBOWBJDK57IgbstfIsG1ymTl6kptMBsX68x6jRrgJ7Q3KVrkprmr5l0M1m2sfbFC9ROZ
xdY2oep4OvjvEUu50QDIB4WIu53cSVekzLM23T0z1nbkvD6dF5MOcDpwgc5a4yMmi8z8t4Hyb74X
p57/X+PF9LkX/v9WKJxes9f09U+Fwvn/8FuhoNn2f3TbcB1K3FS3dTW3lX7L18Bc/YdjmGmiglS2
QbWRMv+/GgX3P3O6GE0Gl8aMY1hzH/xfjQJ/3yxqQ7zG2FKICuT/RKMgP9bfae/BgKZ2yL/QdTKx
En0cqpmy3Vq6A/kTFqBI9uTtVTNHqBiy2JMn329JP/wltVpspomOda3GADQ25R+zNhdUtyE8sZ+z
eutn15rRoeqcVRIp4DGu1yOEk3tNETpi0ligbppAYgPyCE0MmflYeLhO8JBDO3gup+Ya0DD5vC0S
dhK8y5WGhXdoscq+IW0dVqEGySdLwwjtbK4tJ46yCUW1q6DDJZ5LSM5egHQzNJk4ac1rcHnoaORZ
/1WtVcyF7f9bGz4/MocytCTAwVTzQ/v4yPREIzLOA91CIDLSDbe4H/nCcVWrf1oqB06l1i6KUi2M
Vo5MSUBlUQN6BbvQqze1Riyj28wHeKOnIIzYAomsFJxwWe4bfTGYpSIqqOgJj5KrqtinLb4s0oyQ
ijjOqcwjTv3mT1/oD7mTDtvR1J/03PhpOBwUbMXp6JRrXX5oIURFTnGXQ4ujbWdSDHMwbsUjvEfm
/2hDB/dHadl4ltTSsclWTNY5uqer3mq/s/9pETcXhAnBiSod7QXu4M2E+mwTRe6WNFGJM88Ry6Sy
frr69MbyG5GC5i6Fc6zj8rtRdNoW7vSBIme/aEJTcLYxnr2YFSYE8gYiInqGxxyveujDLlhWO4Vm
ohEUA97yiagDUQDipJjLplJeg19bt0J7EBwpMjQ0kKzKe9GlwKGSQAFqe1BVxIlwcKB6j81PS5wi
K7jBfOTXySpIlYU6JHiN9cqF8vztj8/933nvz3b5RcV7HhAGfQJ0KTCJad1eDghVYXNqExz7lA3I
JA4h9/V+cOdg91wUWYlVO4mfrWD6poFPdt27gbQlIOZJsNSx4y6KHldpZRFnDkUOWncMsMjBszYQ
Qo1WXFuWIgbg5xMGH51kzC7R47/44jfM3/nHQY3vHQnt3PC37L8aHhlpeHz7tb5yZoUp8dFY2C25
xZ3x6ubmvecM2zD10cgn07iMev8Out56SMpfBHGjvxnvVEE4aDxCO0oAnY2mwpoP+jHPflJAe+6J
Pv38ji96HvNTZ+Jy5tBCWrKGbpofP8M8QBPZge+kxUkj2hLftWj6VdsFuGywm6nI3ixtaIHA4H0R
Oe5JDosumuQvntzHtf58G46a5RLzBC7o/ny8ja6ANN1QrEE6ShY3e9kXJJ73tQNj4osf/FEi8O+V
LPpfmCB0IhwvGiv0b/xMQfFaRTmmMi2jfJI1OSXF6nugwus+yeBNYw7cOEZ5E+aY5ow5Na42gt1o
YuPOPW85Y4lItcCXQkHc+mLfcyEo+H2HLiuGge7OsExxcYceA8iHLtasIBPEY/1PkKPyTIuyWMVh
Rbk5FpzqfXuViIoPdvoVNNk9BdqnzBx/auEX/ckLQce/d4OlDEUHoIa/3kzNGSf2OoyzQL3oA5F6
4eWvQ2m9cMhiqbO8LQsSYfeLIspZ3//PDuC/TAl/r6rMBJwTdMQzto3s6+OggEII+wE4xAoGjAuF
I88XDGEw+j6E5M5tSKr01C61zOvPr6vPjb6Pn7Gjz8oJNFYANFjPP16YgkFdZ5DTV7jiKSmVm64t
n2iP3dqEKHlBfhuQ0tLvuzoBhFE/fHH1eeX76+q0aoVAd+YwJ368OpZQondrMjI4gVDJoY7bO8ey
9lej65wcKd8Jdbn33OxJh6XRG8fU8k5RUDyVkX4NMW495eUXt3TuNl7ckmEgc3HYUDk8lIs3UcvJ
oS3HLQ26uHea8YpezMrE5yWG6rstmu+mjzm5SY9km91aWnutjdF1a9y5aLXmUQwppQXcDv3uwUSi
NBo7lzCOoGnfxrq/J6jsFjnF25RX64Ynnk1q0TjlF1Pd31MMXbU/fsPFZ9XUadB5Pr/BVu7eyNyT
K5s33vT2i9f39wTDdTAwCMNkPj37Kf48tsyktAGAICErfvXk5OO9k0x76lWy2fZ69qRKd89u4112
oAo7eymgl8ScFYH85Xr3luC8in3x1Yj+rzfFekQ/2EIZZF+0tkOEUVHeAgfFfapjDOaYZF6PebLA
xrtqjOE+itttEmQvY2yfYCUTINo+jHQ+m6LalHMIXnbSuuLl82f1X0Y6Gln2zMiPDbRA8//+5wkv
j5K5VzIbCsR9M+UvralfYz9GzFivPr/Uf/umZyeLg8KZ9dm+XOgimbiiVG21CmNs5npVPxRqRr0m
sznD9nBCwXJOyg6TYumbV5IQAbDa7Dq/uI+PArl5PnXQXmO40RVmHIQRH3+zW+k68Wg11RnXO82F
j2DrDw+uda05470VVG+NtPdwEN4/v+6FFuN/XxfnD7hxyrr2xaxSatZkeGNVrfxRvdtF9h3xE3ay
gLystnzR8vSWoMPb3iuXeBFssOcy+s6sTJfdmMtDJQQbEQQTIJjoVw2iQq+rJ2NQ3VfPZ/4ML6ca
5Hs8HYn+FyHhx+fT9iTiliQ3rTzfPemyewPH9FLku3iitUy7RF/Q0HyniHnyBckRXi8eK6H5S0vz
52r6j3EwYJbHG9O1T3rcvoXQFL+6x/kdXd6jPC+HqFpYoC82TTFNcZqEGZVAL3+k+Wma4n7UjetR
bx4KvXgykNFetVr+vUppp4SUiq3gi2nmojry+31KNF8ciy2BDPjifTJ7pK1f+3zRgojgHrd6X4y4
NUuUPGV913c65CWTLitp54dGZWtvSm9xhZMSmoakEnR3WeITSCI6RVisvi4BOiWyTnA+04jNyFHu
ojs2QtZi5Ph9JQvq6nkFGoUesyCVDm0n+hLhNpC0fVAS+EIILshXnfLM5edj9+/Jy3XwESj2hvxO
3bz4ZAAWQPVATrgqevlo6WrY5RBnIpeWjEPlZ+qwRH5+RX1+gx/fMCuvNZ/pbbwPCBU/jsK6N6y2
iRJ91eR0sYLCWBFq/+qbMPYyk7ijZiR9cOrvUkMNyxndsnaM4DgVJQzjqtx8fjfq76WLeYsbErMN
Q+lnJeMf8yTtWz0eYilWSYA/n8A5Lw5v4poDX/icjf7NmNWc1KBUdD2ZlFN3lQ34c29SaUJqQfJA
W/Nl9N075Cq3qvsZFLG8yqMew1yini2f3Xxlt8cYGOOA/aCpq7ekVOToZAgZrYDqowkoP/gBtWLn
hM1L0IKzc51DFhdL3cbaO3T3+K0JWyVjaYEg9THwb4uaRxRXPVSw3kHoWsZPwWwnLsBGaHF1PQHj
a23wL3G1i9LoKSn90+eP7a+XaKPIpSjDsDmfKy8XvSkCU5MH5bQKEqj6swFQH8STj+RpoQgFSjUM
5mUx4+djBIMWInahJXdFG1v4b93/6QL0+24c3bQFhSrnXBD54yUCJI86kD7Tyi+nekGl67UokNmG
OZXiMIz2vU4GF/AP2l6mypdTj160c5qfnz+Ueaf258Ce70Lq9AGEy/fEMejjwE5kqKehSEGmk4K3
nIrgjZyNjT+UG9dE+yQRZZTTF9/vhStGKS5qUuixZiGgycF4/sD/+OkzgtBRejySWpg92rSLiMgA
JzRQ5UidJ6/pN5YebiEH/tDS8Z53xkf0Q2+cBxPVB5FwuOrcQnuwQeLS4gi/+NiNy499vj2OWijW
uUuXdefj7SkiZ2HwO8MqTcdbKtqr0PXvk+GbXXmbArMfjScnotRAO7XKTQI7nEU6NhDriQERHqbE
7jYawd8l5Zs1pa+aaJ6bPOquUHxGV3B5jlVh7j5/jZerJLfMCZZp35YCd5Z1sZ9Dv9PUmV+NqxqM
Gd7UhK79XKafxhdMF89OeBvXwzIbA/eLXfRf+wiu7ChxPqhjzjHti8k4HrUWX1U4rBoF4r2ayFnv
jfSleI/MFHAk8/HgxNXWmvTXxi03Tjms0yZ8IyTuRZILolnIjGtFfB0lD87XDk5Zn3LY+MX6eOFx
Oo85R2Ez5h4d9uHnMfnHmGtLGaieShlIZc4hdXdrTGId9eGd33KAzs2DFor95NdLs6wLNqBUXAfz
ugakkmgorySQG74O7PCss1/sH86WgI8foT4XsfkHC9t8sv044KhIVzlNv341Qg6gwafftBbamkaK
p2FM5L4nnfLK98jw0b1X1sP+SkAdg6xBUgzTVLQtbCZl2IGHivBsonmAPhf6QguS4k5S/Yz0yD8o
q7j1Cu85LYLkq4drzp/E5S/A5yaZima3x+UoaJPS7PwW0Fm9akEsroGIkhjiZtlakvC4gZXyi3zE
2YhTRXgwRmgHU3WtV6X+4CXeusOUuppMk/UlLKot+Lsr9uH9IUf+Io1oXGYdOgDlBndhFq/QBE2L
juCapSAVjFVt15nFexYM7q5sYHrGAKynNNWukhiZQgBgswC3vAoHfYN2aDjKJAcNFRfaoqpCDBkD
ATspdXNRjjBr58cYgWrBICJOowhc6Ax9u3LDbFrYviuwH4HaiygFLDxJe64NWsyufXgsMyNaSnII
Fo4frtzB21JchVSBpc6q1L1QIC/tEd1rIWPozvo1cosF4JtfSsufJpdUE5Vk70qdQKJWC91IIVBF
b4T1RGQ2rAs5PQRefmfb3UsKP5c2H04FXTcB3yTUwgn4bfse3gdjogndUzFgJK5VrtEiAD0z6j3K
VqQraEfSlV+4N8hGkkVPv5/8hIwQ9c4lMrTUFiZpH5opvL1rDhE7WoHZebgfJEr4ATY3SyVyKdfQ
dpYZ7FPDQfPCWLViA7eDl1e3Cp5FwUbiCtU/+gOhDyupBdxeTLpFLptybdTBzi/9dKEiUCVlqtI1
xY8cIVYernRjfAV7hoZ0lLCy5tHTtDhjks4HvRdW2boN6Ip3utq4NeGitg9o6fPJ9K+zIckcVD4d
Sk3UIO2/FgDiQcZItbBV/Mx8UL58HCr7LbeL70oMC9rP73U13duRWHKU8EftxxeXvzxOcHnoC66F
w5VF0pUXR56pjByJYZUAOajSi3Qw2cChiN/a/jK1T2kkSPcJVH5IugkufFPMQgdZYYu3bz+/k3Md
5+NnzZ3grqSZJuZm2sXknoZTBow+6VbKHcNNikvLL3ZeB1H7vNMmu9dB2AzvpSPPyUr672JcZdix
duDrw00MK4pmKcLT+L7jTyXz8Gr7qr7Nm3BdFnV+A3IRUa4L2JKoYwP+OdIBgOHW0lYFsQMmtlxP
aD9ra24Fnf9iZ2hujPafQA7G5vyt9inm/skMhoVeBfnGHVbY3dpjD2w5qybyiPrgRHhwe2O1GzTW
c/O9Qzskhk1YAQUjjsJa4QDcTYMw7whJWOi9g8CodFegMkv053y/sm7DLzbx/2VBkkzsOJjp5bnC
si4mfTYxo1v1fbfy9NJbIYDAmqlucitn+Kt0FRnOLzcKYjJ5G8SYxi8sI/ZKIiM6xrN0Bvc8wavD
DlYFTPa+7b8o9JoU/P+a1Nn9OOzEuEvXZJP6cVkKdK/xyW+EkaiV5pzppG80LzHmXVi2hYcN0cy6
KxKknWa1JSHe2Deu1W+6cewfVRijW27FLWL24RaODr9wSK6HCaxCpMcbo4UYPogpPfgVzGg/Z4vA
HlAfSvehb7R04ZpVvYl8p4JWypKQq2ZtuehMBLuJKxxj5hbg4ms4Teg2axM6cUs0yPzv0BR3Rm1W
UHggy+EoXRVk2KyyAGkouZgRWHv/bZz2M18Ke9JNXVDx6b0mWaPDSbF8Vdu0zeiVzUtwhxx74ZMG
uIpGp7lKJyad9oTAeFPkeXlNFjtcwSAZ1xSPvDUZWAyaGMWXKPoby4LMFZjByZpkvzC0AlipI8n7
CbN+fZY/6WSUCYO0VPTW0TLI2R/1brJRfejdlLHc+raJV911joYJ83BMej55Qg2qIOa4NhA4mndi
AT0NBzZxA10K0KdwngKL3Vg85i2aEqy2RYEUQoXG+6z7sRL9mKXO++gNJvJ03A5YHbaQMima/Cix
lTwoI8m+uR0dv9hdWmOk39Suuh6KUN6qOTDVT/PHYl5zU86fdgX9vw0csupY4na1qhLIEElCkljU
oLPH4UPcakqkhteR6E3893y5qOK8iaLiPVCVtgkaoW9GOOVT8E8Tq/FOM9SPrK7HpY0OY9k2c9wp
r5m8pdABeCvqLc0xztx+7a7kfEiCBDLd+DJ61sPyjUJd9pggyEBYeEIy23yPi/jUbclc1MhXSwZG
gqivo3Ei6DRskznphFTNaTwG4zvIlfodPgmjyFshosNyPxk/7C6S6yDwD5Mj+1NqDCgztf7WsKYZ
YwWN2rHDfBdKP7trOI2ALliQuZA86QdlpsmRhkK1rCt3WjKfvo7zdrPuTfVKrhEcNzyqKzMubJRD
gXHUSwP1TzObG3z3aAdLkrEihEjk9tAjXUQG75JDEyMwCA6Tcp96mrKTktouEBXA5P9F03ksSW5D
WfSLGEFvtulteb9hVKuqCXoQBOi+fk72zGwUakVL6sokgWfuPdfqCAQgWfYNbv88hjDEwydUX+6+
BIRZJKo58h/0CHcNoY7jD8YstHE836DcD/KXeozNWTX2U9FFj20wEym+dPz/krs4RCvFrTw+Mcym
vkAfbkLvxSL2+7Fsq6vIKh5lr04vltt459QlSCzt0ulFSfRNXTltehGF19TU01ndzlY4zZLHJ8Sd
WFcjmjWgdSwT6nPZWdRL+3Iurc8FL9qQwyZUYS9ZAzgwKM386SweGRXGWg4CtQfBfNbJN0t4solk
oywSl651n8Yk9z95x90xYZiVlvVReASp076JI1wXIjYktjO3ac5T3+8XSpLUC+tN0oGuaYYd5tzg
sZsJVrp1bnxL4tGCFjRFwroDPLDvrPKZgHsW8MkAZ7xdPljcu09mtOnw/JduaocjRtX7YelvIcPu
UfQccbSzF1EV40HYzsVHu7zq+TE2YTsnt/5JHQOSpf/9Cnn0e1/MzsnrmbxA/7HSDEcUyUAsGtn/
aXLItrwg+KDm6mF0DHRAK3xCEgBH9Ea3iyFg0kmg/AvCow3pUdbmKARpPJHkUAX1jQGEvJkVUa0P
VhuR9Ni1+3Cu1EF7fAMSgXo1h1AKsx69QXv4V4rNNL5jQSkY+4SEKSYHyPkG5+A2BHi6dCNCqEPm
iS9loVyt9Cma0vSa9UQqlOTPrPSC81p0oruPvPrVb/RhGfhBbPKYD4TSk3FlA7Q25juZZ/eCJdpw
FecbGMPyEtz+4ufpZUim5iA6fIIQqnbL3E7Zdojrg9Nk4ZUGNLy6hRtcfyg0AttdrlmkJ1SJ/IUI
xvCUlva1162Lmc9xMImE4jksHe8y18ubSmvx4EPYHAdUxJmMW3ASI6lVt18auNCrGT3lbooas2nK
TH6qdlrnVn8c+8TcUU/CS57IsvC539DMk3/T67MeSXulQCsoK/eLpMTQo28zKyVLoyiFtbb4j4wp
ciEjO+aIxoLTlHbJjm/Hqxiuls30UJPAAx4POhuUo8cuyt7gbOf/Kw60LIsEkwW1DpUPgtu4IId5
QTvi27rfDK6y71xpfXOP7Sc6zCVsgy2Y8DX6ivQ6FecopBeKc/xR1oiViL78M40JZ/ELc+lcxhoQ
P+pVV2SwtYO97Sp0v0W6nBtsUBVLJEacMOcJTMRPf2qd13qOCFwb4CDntzIfxMQzN5S/aVlUFl4x
bZndQ4Mg4JCwGC2ILOv+BRL8a1BcAIkVEj6YnEQSIwF/bYP9v/akKrpXLLjOhnmMD3uQqSQ5PTrk
E9S5INPeDh+rbt7jt8v3eQ98CjQvbbCFtGUWPbW645FJF3aKeBofdW3ZXso+PU/aGuGEUZX0CwWN
6S8M3MpLMuTQXrsnHfVkdgYpzG3np6uzs6OgiE6BdQjj2XlGtg1HcCGFvBpdUP96YmVU4ELkiiJR
/SkZygPyZPxJYGdvJ/Q6SCNnn+RmgDxYig3LHbONy/Fii/Gv2/cuiWH+2u+Cs0xD2N8qEvuChbfn
9lgLloPMwx/paS5mWUN3T5S1G0ld3SBP97H+LCkuF0I9MfqnbiWvsm5gaM/fUVWTIzy10dqPPMas
DdaKBmLnRGLzvggSKO8N0w4CMQkZjv10A49UcyYvF5KmicIkW5YQtfwyDR1JeDlMwsHuLspX71Wa
nYWDDK1GnuOgVfFt5jlODbV5SEhJsPqLVbT0A0iid7J1yUCTYGJbZ18qaiJVRtvCfwfa2ENdpOiK
d3mpKYpqXF+smomi9H9M7UB0DDGcRN2vu0Dq7kNyt6g/WGCZb+JDxdmNKCVt+IgnpP30vv18hgl9
7IX2t4yj601fY8tvUDshNDP7EuAilm6vOBYktA5VtA6SCHpK7L4rcBKrbkBA23VwzmoLtupoZx9Z
3zsPMijdvUMY4VY503kE47EtSxXdjelnW3YAcejK98Yj/wA683PDfPmlK+GAGaDdWs41T+6i7n0P
cECtra3v/rll4CJZO1B+cH33RD1beQPblTXtrqjsq4ms9nmOnRdhhcGmLX1+nhIRNbTb397N66Nb
EsNqLRBogtHAdB5mDt9btxUlOfNj7MTrSZEx5mCpJyKBmwgY97K2J/8iipSdUfMIhTtP7LcxsOR2
DkcoP5SDePUwlyQEjbGQJiEhB15/GxS4c2BWKPTKvj3PJGCKG4428BDEW2NR8APepCGif27998Ii
J9VqxenfLCLS/J62HkG+jeZpypbnVvjlrnGqe6BMDSe/u3NdmOuJBNoBABtTuLKOkwjnc6xCXt4y
PTWm2qPmJYTHsJSFdTnsPJ18hCm5OLgQi8s/mb8LV39lq1BcWL+x4TTj/dRK+iXQdq0nwgfE2dzc
Dc6YcZznPbO/5DqEeXLplLzHd+mdgXj+yhupW9TozVSOTkD6ZtfPBZSYBA+Ix8ZYZWV+gLBn0vI+
s1PvwP1LJAxQaXwgnzKqWKqXgdqNApRZPiaf1kgWgKX8+iEOvzoftXprY2dZcLKa0pzdLsEcijOC
Q699m2w/uyzWDDcnW9AhxoZ00mE+zbyQWxERe0FNyCigs9IDPJvPJic1gbeNrkPCTHR9/761qkNH
oCWfXYivJo2vSZ8TKCjQrRMfuC+i4Emw4TpaA5sOWkmuAYtBsWJITvIAdikCk8krUSEXV2me/j0B
kBwOZE++hZb+A/X7i5QpwtJv05rKD5+9/MkMHBGtLifE5MWyHrMYB1IWuBcvfKD3U4xUiRdJ6j+Z
l4WPs08ih0ff4sgUt/lUvnl50Z5r3JNALp6FX7irdjT3cNzT3dK7R2dKX7uibQncGzA13B7KhATD
DYvYH1y1TAtypztGgXd4k3lPYINHJko+MzUZIfXzCUmy5W7C+ripnKO31OnGdLhlreyI9/wWlqKy
c76YTwv3325oGGfYTf2e3RzDIcTftdMvGcA+bK6kYKldq6K9JISqp5xDtxEgESqeLYfPUmTedIDk
fYrmYTxbKdmbBInjGDhJU5tzIhjH2QQEsO7gnCSMaDtpe5fOo/yo1sucqsvIhgb4P6kkSNjeqjo6
iyJOHuexBvmIxznIG9BTndhzaYNoYVTz2KjmilVp3o5dx0nd55Tpoes99g0yj4qg5NFLabtbceCt
sh8ziA8nErk+ZokLxZC6gJiVKnIp1LFrGX0PuyjygxNZx/+lFv2Rqzyya/FNsHqdtt2QdGc0W98k
+pR7HYzfvk3qxqQIQYDjxk8fMJC0inj/D5wSB3dDoAtSfxUvtNO8WO5yfomLWO1kUov10uC4qrOr
j9ZJV3Cpl0Z+DUrhPGnsfu/Gt5IZUxSDnz8ksMB/5JkGofMVeve2D5DEqZ1uBV8Cg8BY/heiDj5N
kkevyafXqp2JIcrG6LEfxZFncNr1Ka6ZYJqip+mVqap7agT1ahSSFNSEf9kl6hOryn436KbdEoFJ
xC+IfNdfrlFQjxtL653xvvuCb6nw5ofB4KBIc/suTfSTWhQVJ5ijdSx/CWDROHY+TOkUxyTvn0h1
ha8SZtGuq/TDggVzlAXZG+0yrRYmHatQq49M+v1W916yLfu3xpVin6XsCP3lkbPhxNVgr/AwyVVh
Q+YsKpgp4uZyWJ49bJ4rL0Khiet83HQzDkdoMQItOlK2rgfH6ZqDkyJlJrgrW0/CPUYWIUkmzH9k
rb/BQom9y9pkDQj6mc6V5GIHWDLZsFy29heWzYjBS3CXxIMNVihBVTsMMOiposLQOTl2idAarLNU
rXWIjf84JEFIPCyFkJHt3QRV+ZhNf0BMP5N75uyKz3xugxWiJGr+MOrWaaUfh5xbxpm1WrWds7+R
nPiS/lQ65lOp60PB/IDCufgMBRTQKSJuidANrtAUX1fHT8M1Svbs/MDYddw1PoPIxCfzoNHJ29zB
yXax1BF9ceMTLMQLqb7dsTPDey8tg5cVd6oL8L6LyHYmIuSjwU5KIe7djF3Vq0viyUojozHhpzbT
R9ya5gFTtgT/mmTG7COjvnscTQRgsrZEzJkcyyF7rScArxZ5DFSZyyaenNMi7fwsiKnE0NZu2Zr3
GzJrvzIGnqvW7ZizBIo0bK0+o9RC9KjBAIRpiblaTcey6D91S4OT9fnBkxPocmUjipzcaOUytCOK
i8zRoeIMVIaMv1hurRZEURFeVAvtaPCpxxVpBe2I6ZgBzuAfuHObnWIguQslqJA4f/IGh3TEjDFW
EUSnVMwv1UJ6osgftVtuyMTY8H62O8SonEUpF3WMMAjNLUEkVOmbsSKXPk0Dg74cWElFdFyj9bXM
PQnb1Q5IwZmfFqP2ufCfaIe/mnDBQk9AsxZ3HR5e+6YVCOlb7HYvnfI+UPGVPv8egtSl8vJXd8gm
6kIGbBJxv9ePu3aingTkx3k+jG+ND+2fRKs1Elreok4zcM6zBxann/jeMW7l8iusIBA4yd5pR/Y9
N3DaAMfdS9m5+UA/fH0WCychrCiw5XP0pkrqhCIkSQcxBgPIkfEt8410LsudyruHUehk24432rBV
TGyqwt/Un+VZnQPcB49t7X9UJc9Sn06EkC/RQ0phTi4MesFOxKDIsb5NugOGoilU2ZiBsrfVLSAX
qG+uLq3wiFzXIRKMm4kVdpeH6uRdTyF09PFl7hbnoDqqBqtL9RaMQHisJ7RArT9PDyWrHa6u5WIR
OretGbMfOse9swhIBRCQrN3ZotA2kGP7MCO6ZjpFTnq26yhaFyybHQyHnTgSnJau20oxQF1OJK7Y
a4AlZE8nOeQN2+x9y9r4Q8O6xLF+4En++gQQbMxiJ2tNxq9sgOgXUfk8D/Nmyl4hCnxUFZ1aBRdv
C83vry+crz59mBaS9rrkkkWlvfUm3a+LNvxiNEOAoilfdeof/EQzK6677dR3Hn8z40H12nnvzuXB
V9wKQg/1i5uBlO6TsxP07iNR1NWqvhWyYWn/ORYT/7w19yWZONh8i0PINhkPxbhfRqqbqJRvFXEy
8C6gJBuHbq5Eq9A6CSkzZbHDirRNq3Z8W1IyKth4vzPjSu6FrH6nEE9cormMtONzhJDUuuVmjPdZ
aSL0oAWof/IH7sk72dEmkpqnEvE6lPO4Vd34Szhjco4iG/e6Tyr6EsYbJ2cJwormneCoW4CuYQyP
wzoNc3Ch8zVqcH6UUfvXAgfyBC1woNPSPggOwBfVhuknmUFwTxjWibsicLZ+lMl32tTHKsYL0Vgz
65Rm2bddONwF+HEacMGz/cd4JdEEggoqAkRxHsYfJvPtGTKMCxnfweN/HNzaWg964kk2AJ0NNEZA
f20gy3WqSZZWCpghK8qF0EBrH/tSn2Jn/Py30bYSZlCJWHCbd9bmX0UumbrvmVthRyrTu4RG9USC
iL2zw/HL8/MFC8J7Sjj9StQzjtmol+uMF3AlVPCYzKSjNNZWNXwhzogFf6rNPqiGP5MljzWO69XQ
9TS+DCJCQY/cItZdeYDs14KUsl3IMloCLuHzHetNXgJW5KjqBHbZBR0029yOfzySC8okaosIjq/2
K5aZ2iw5oSeKTYSsQSCQmvnqKD5Wny61JTdyrXhgmAIR71ZNO2WeC6WtDZJ+gn1y50G0xKYws3aR
c3uB8KijySogpSkCjLYebhE1WQneOZ4Zj6TBNx6FmsZ8/HQToqFttXLITiYkfIqpnKs9Puf7Gg9N
JZBpWzb8DEAOBVmI8tVn1X/ybLSbtSlfuC0eVGHnrNNKlg6eteXEnrYo8egkdcY6bwr3AxzJnvZW
V1C+M/236Ts+QVUzSs/bcxkMiGdGVj1oFXcGdtXWYd7Hgj08UHJEzAZiQsPJIScLm8AgBsQYiG4Z
1/NtsMsoucqhdhr9ZSkCZQXklpXXGrzT7GEdr4+2WfZSpk29CxKSEbB2nP2273ZVQMFjG4wqHrFL
20oyV8n1JbT33VbVCKvx+fe7pieTjzvu0C/48oRxt33l3tY4NWJF/gBu5lNOD8N+ENNHmPcTqXLV
Ux3hyl7SogJ1h14YORvB4OI1RDwHhdjHeN++9Kprr8ioIv09B651ATh19sdhOLn+A2TioThmSvev
iiQObXJx6iD1AG5Rj4Nq0GGCCyJbjy13xLdDfyuPC/koUaWZ/jUUqzHnmnGt3W0/vBk85zxV1hfh
F8EBqed3sWQ1mwJW6554jvLCPnpkVGsvm4/KKHs7tvzbQAK0xKabI73JxvinHvOZzhJgURy1wbcb
eOUBQrEgGPajK0efK47BDnkQFE1t6rIbdYCM9QNCn+wtreV92aThbqLgdTJ5tq0RZM1UkD+iAeqF
y4OF23ydtVW1Sdw2OwRieZ08Nhso8wm8HfQxHw3AnzYpoGjU3oYb/KcaFZUpR9xIZ8rsXK3nRt+J
tm63t6HB7HiQNJ0Pw0B9V1YhR4hjogs5Gqs+1u15+GuPXBtoIJ/rlncpkZO/Kl3PvQY9MprOz358
/twFlNjQhgrKDbYvhw4wQ157yK/57/jtAt689V5kYlidjGigPT6izhCsp4Dr7/L+q0zKcxaE6zof
uaSxV5qMpDI9kho5Tc46iszR46kARLVSQCagsDPNkmHx6oaIYmq8RNSX66X+MfkUU4yii7pkdiIP
i27vKtEdZiv68ev272RjAdN0vLVcNmZq+3XAlHoVEdnHObyZCRzceaIl7LOgU4etb0z6Rytep6FM
SfDqZ2bSbJCOySMIRrY0eTtcXZc0dTsjx6p30NbbwDO4FBrGwn1a78uJ0psJBHmxkqxLw76PyWE+
rmoyJ49TSB+AR4CLFvLEpsFat5EtyXE+lr61jAiTgYGD/4P4kHWZfPvLmD4Kt9wZaSfQ8SLKVbAn
rW0RopRrj1kyo6kEMtFuqJuSwZ3jn7TlAA0gLcpL2jvHsqnJMmnf5CRmLWCBPODLIoDci88hoYty
yK0zUpUrEXDbwZrfq44/gJqw1QYF3q5GkZEmYtTMnbHy/TDh9a9h4KXt9DChc5SJsE4T6gAg96nZ
1kWJCNoKD/bi2i+uO7zR4feZCR4NT3taOzyALeP4tBtLEJekvEkSvEjNMT7Yj8Jfu0Ts7oqAEpHz
y1nfCIukDrnE8eQpBlxBDqMHRwI6R85VlIMiKyRSFjwZZ0m1DOdb3JH0Vq0gtO9ax7SvMxmireqb
NZ5Xzpq8emYfX1ziOQeiyEqFSKPnLsg+/50WlQtZOEoJgbFMfrAj/K5Z/dn3kXrO6uBiOcmxUnJ6
yAU6uCkmRiIsRbceZjWTywJCPRIuu8uM5TirIEZZ+bbOkEL0EQnqTv0NDrGne8GryI/8nci4OuW9
OQTF6N8bJbYWie78e9g190vIE/lPp1GZG1+KR6fpqgqdEjhHey4eB/t78HdyBogsxoyFawTPMGgS
gonEuy6WN5G07ZHS7dt3RkHJ7xzlnKLBxjG8Zh59bYZGHCNVOAQ4K32bPZInlUcP8wxeMMvDaxYY
Om6XO9ouP2Vxi71PO4y4rlMAjZq9bbi0etOT9gUUsSqILP03QltqIk+Ff48gjUC5gBRULqbqaIVf
kivw3ssymuygC+4srP83/e6KHmf+qeb6b0kIaeh19j1AhZg0IofXCqwi0BBCrm/9gFCkCU3Eo9qN
/x37GQQK0xMpR+Hzj141ZoOzafqIZTp1VMiIf00y3dgd/HD5IPUHTpG7sqbeucMdlu8bHT3qmYfD
EY1FPs+8T2d+OLsT7apQ/gWOLud3AYCDqdyeXNVllfaM/7zUk5Q7VDIm1BFH1LjGR0AZOjWAvgoo
ZQADd7lnUBnOMMgM11IGFULv7bDRO0fFe7YTzb0FCmoXNfKOSEYC69Nw41nlb9Oh04pH0j5z9RSJ
AcKGPa3YnH9Wff5QNkAlytRCpacYHqemeIc5/K596J8NvKDJBXw3TFi4Cd0I51LsREaufJiznx1n
GOPlC76kboPz9u8kQ2s1mubkqeI187uvLugpqvJ3mykgFyi+9Tpj4Rry4/bZ9Oy0PpVNdvO2ZP73
IP0Pv4uuU+f90VV1XiT6dLhGgqaMdUfh0NtJcQSoG+w4yb1VU3nPMlqCnaj7/7inkYWUgqejs/dN
oNidVpSGdnROk+iproO/KspjovRWeRmIC+LnOzOwmK0Qi2h6kq0l1X0bURkyy3aq/MC9m2xE0B/L
hkBqD9TwynKPY+08yax8bkZuVLuJfjRrb8Bt1sqN6oQQJ2QEGpHFkk4rL6R7kojLV5nHotK/4Z6V
2XoREV+UTS8ZQeSgtf52oXi3Fb938CbBb5PmVMWE4jY83zbf1Rj2xIRl02bp63tRh+PKJ+Yjlv2F
tAMCQfqz7WpDOgCXEgMotl7VFVfYU24cXnVgAvtQfRAOFV51QxeqYaJNJcJomKRmZ8vE3iCL2k+U
NiTmkjB/AxRgiyfQrRruLSQ5ALKUvw7zDHHZvM+qfO1JqFykSt/3bvIk8jZEUkMimsd3WReGeGFr
IApmORDMR1Y6OZIrkh3vffxPm3/uedtaJGMhUtFYdLCzYN3P6Ot+Cl6FBnrr+CgSAs8+5xb7ogoj
XufxkgbUNz46cJLuDkkDRtvZxB0xRFWDCoTww4bSeyyw/noKNY8ARuAM3UkOWP2tlsEVIdyP5KtD
RyZgc2WP9bSJgHNiL75RCOqxWPmkCG+8nv2PZCRVZRETJ1kS7Alcyijq1AQI9e3/RwO8SVKTbo3h
TbVT1FDZTPYelVcfgl0OBBaLbAAOSEKlvclifsolDnfGZvHr8KpTxThAMvlTs2kIVgVcoqmE1fjC
LClilMX+p4BUw2mcXHIadktIemhmO/4EcnXKGEOLRWmmoRVTpoGAF2vUR8dtnhRBmQRJZwNvgGVv
opzQGAxH0d0w6nlbNQ5ylLeAtAKKRSQN4d9cWU8dCAAknTPz407vGlX9Jp5H3uPTBB6UlUb1YWHK
XdFfIDXI9F0WUmtlOvN286Wk7doRS/zZOMQmBt6zFa6rptiXmdn2+eLu7ARTrjw7bNVlZf/mLgYL
NNgFgXMtPu96eMqX8DeaDHOH5jA4kVqFcf9f6Ir1qI6STpwpFUfqFHByLIiK/IrUIREW0CBI9pTs
u4Yatcv4ijHrORDdXYP5jKQmZGZ6zq8qJKlvgBq9NK27DUr1kJsWLU89MiW+TWqW5SGiLSeyehM7
/tesizUSWlloIFbyrsCAtQlrWqSUNgzmJu5QAU9SXpuUhmXgq4rnNoJQLa6EgJrjxDASGDmtNSHF
qwgk0hJ/tAZlVhuUhMfSdrmMPIxEV8Qao70vRNiv5kZ0nPTjqZgrCO/gG2fpfZfEax1NgePBQ5Av
MciHLMGcorE53NxyLYOZZWB/sCqfV6bhUa+a4aeXr3HNfguSSX6IcttHMTCTeGfsZu0uYj4K0ktj
JHKJNVpYJ5a70rHSDYlxq3mgZ+b6QQYv+y1chTv0keXBApLBSxzQGpv82aXK2/Y1UICqw4nl582u
dCnS8Q9GjFjJIBTUqoqfQRWcnmxQCehTX1VPbCcHDhf1qD7qbvj+Vz9I1rUte7uO/Od1UmHyaWHH
8PJW0d7ToXsIJJ1P6UTL0dXs4PJoHn/IcmKVUz6iR6OU8Lrf0HK8j6iHkhFoMbxg7ls2VTQvDxJL
oNdTnigIx+s+6jBVtd1n00VkPSPcJftO3wUieAjy5dr0tC0EY4dEc7IBtQLKfne0EAH7/8Wh/kJ9
/4e2XpEeOKz9maiycaYbjgwvGUtOnRZ/qjZbdiGcggLQVJSxt5EGXTV74QNnyZM9Toc47F90CX8+
cfhYhxBEm95mPV9vxBZ6HOW9Lv2vpisOelrOiekObjydAF8GhF+DofXbg0QXfuvg+11iQALnktFY
/p278X/C44KBaXi0exLO+0gGa6S9+zSz9XlWIymsgCszSJCN3zFaSUO6hRnGg9HvLvQbGTmbtOxP
GW8uYhwWxcXXUCaPY9e8dZNch/ZH74Qv6rb9z/z+yUuQRoGTgQDmEiYq0Ivj4U+BTILsZrVsVHOb
5qPbqMPHsVdXZQLuioxVskz/+BkI2yjfDDUnp6EgkzOnCPfaxh/VK9C2DrWifWe5ZXiYWIAi1UeP
w+r3ZPUV6h3XvNZ+89BZ80c/mF0odgWfI5B/+dP6Nm1e+G0xLBznBNrhjWhMb7iypHtN69SsWEyR
ZcuFJUgDY1EvdPo91fqQD6RFymeng0rm6S/RO695lryRRXttFra2s3dZir48xAnQawIrbRoXOvr+
rtNwafm0SFf0ik1VkXJsA5j1enSCk/u3q8Z+641eTEJt7aSY8BJcFUwBNUibw6Bdlk1wjOtT2FT/
/7eU+s3//ZqxXwuLoxIrd66L3YSyZOWSjd6lDuIzyMDE1y+VUwN+hAJBzvKvt2B3UHGiNzDW311B
cJ3fgNQX3q0yHX+QZHefYNTQS+QWzZk4JEg3nuiMV1Tv9OlOPdw3DATZj1kxHL4KTTHaFRDD2OBU
fbIGkCoDhf1aiRDuZdJtIqn1mmg0gsUcIg+U3f4hVI+ZK+daMhtSfRl3x93ymKTcvkp11E0+SsWI
TiZ2gprrrB/2wc0FlIsiZxcekHwgqsfaz1jAe+hgHIFoxPFpmf79M/5FL3A5tqQeLsWybaBYrXBu
zEw/J74uLfUela9eJWVzTyRdt4oQUVB7kp1ADCZZ21GJAFNz9w81v5yQYroYwds2uSNfYWFDH5wL
F9GEo+s9K2NlvIcp+ztPxBEITYZcM5fyWu1bn9wdTT5vO5X/RbA2aXwRQ8fDheSClqTDJd+4Rryj
ZyYDXOTThthjzByRvaUtLjdpCAY6R1BOHmG9tUFUgfGkhkA/cuOnvnTOxEOX53ugEHu77UGBEwiy
9SrnwZO/LipTTCRLInvMSuE5N0uxq5J5h/6rO/k7dDOgUruMFBiDsEYM9s5FCL3ohEmJWpAiqz9C
hftARuLc9NkJl9xnmVGtSMRo2CHtjbQwwzQYfzDLH73Wp+QJcFW77vTrBU56T4JvtvIkDt207F7Y
Wb+aEdYxmhSMeFP6xMCCNsu0/4lS/S2m+U80QL7SptzbvJ1rguGXDSG8GFLRVA895vJeC/2IEZBF
nuv/DkXIKBYOacvb5wdylzVzfNcsH2GfknCY5IR64RuYyFgsA/Zz+RKsysXt8Mrkf+nFCTKZ+3Tr
lJ7LG5icAn9keYvZdEQKi2mr+ujykYcylsPBamxilSS3GgKG0zi6D92QJAeghvMG20ixTtjZbFTZ
wl71nR+ewHjzv+YKRud7n80Ek62Tu0BiZ7KB0DFlNWVlLRfKALwhCsiitUGKbGAmrdgTYtfGboQA
IjvNbHv2AqeZZkwzTAUht6Yy22Vw1rNbOSebAKj4xkhlL7H3bPbUiZ7qPcpd5hPZtW7DcGOp4C4P
HPcg8vh3dptlxSmUb2oG4D5/+MJx/qMUGPngN7YbBfdBcs3bPr0bpMuMujm7FeV0IFqePEqrc++x
sfDAQVEFVY/MZwKaN6dyj3Phv0gWdHIcmucCw+PjpPlNI7UqVXm4K8hVc2VTHgOT1zD30/nUCT5X
/YYicN6Awa7XNSEoFdPRYAZYbYO+grDa8uD6rdxKNf+XRvKP28fhuoE0LhonRp+F6rcJUI3HParI
CrgksHBQ/hXmQjkE3z2CkTwHnIymOUbXiQFvsedrmJtsNaDSXdVx/u1lzVcl0yfXwbWWWA1hjKkq
nlXC6Thp99uJKOjnzkcs58/VuojEL5ptd1sv4tGxgVwZyl4D4XhYEs22UWsW+SyycvIZdr6ldgGm
HvQpw4X+YwNhHIp7dmD5fe20B1fb4fBe/GQd6e7PDHZxDQZx56AjI06LNWb4JEf106ZjxTiZYjZn
4qZYf0wDgVyQw4sSVz+5L6sxiN/KgdwopewYnba5GCCeqG8YOGoKz3zihi0g6Xu2bvb29M0qnKl0
S2E5OwyDivC/kU/Z8fiyx8DZswIhZSPHhl4ag8ptgSuTiZt+/QXlbLmF8G3WiTURcrbDDUmns2wk
SLBNMQu1j1y+kaBqC0bv2GbGPuSeIZA012bZo6THUYQ+Vvr81lmIEaC9M+/FwP6fcQiOv7HyNtCu
GUqhhV1u/VAeuMtu6t5RQqDe83Y9Bgp7ae6CTP4XAZFd+f5Zh2OxNc6S4GdW13JpeGkwkIwwwznm
xmvFaBvEboXRNeYnSLJX9nyrAsjnquULmbIOoORtYFZHv3HPc3bTWmoudCaqJdhXp7sbyJpd5V3B
mDxT3ylgWkx01dav+P8w/KXeBNGwteH5ThRNMtsqQPJWvq20dT8bxANZm227ukK0E/QP/Jw4FoNz
XVID2tDpKMcNs6LJZwrBAnRbTtmPnSS0XQTKh3b+l2D1Y8DHGlE6Y6xZNNHo4w3lmnxr5mvMyDEn
MK/qRlwImWETZ4flr4lDuWlqWMXVuCAh7B7mMmBbXWfVdhyn+z6d/5NtYB27pIXxaxCiFIFNJHQx
9Ovhf9g7j97IgbNb/5UL72mQxWJaeNPNzklSK86GkGY0zDkV+eu/h2PgOgGfcfd34YYnWPKo2VVv
OOc5kbtyEC857Eghr09EJGT1xR3reMu4Nzs1o8PdG47H0VIPSYnBRIbNuZ9/RSGpUXpphdz5LfWN
lZ7HdEJFkM90HIGhY62nBTSKtVw28EHogC0oRp58pqUHL+fcm2jLGfXOO6vm6+ZR3FL8NL+twTl1
aiB+PKk3UxPqd83ssakQ4UFecsCMx1NPjR2nK9LOvMe+xakbzmZ4LKay3bYgAf8I1eIgGO91WQxH
BBA5p0ZcFeFl5ASdLTbPU4N/PABMJ+N2ILdBfiR48LdmgG56yn4NyMrXKRNaJB4RHsq+exQWOpIG
dU/XMPAQOtJ+YxDXIXQfZ83CWCGRAAfFr3i4s6oBXAhap2Nwt4pmVF698oBFU0y2U/ZltopIhm2o
nVupPoRzR4f2xlRv8KPceAMyTMtjtyjBpMU7g21h0Uj+0W3LaUBvqU5wscsVk8UGXB1LPMQuMBrx
LkxCptCRF/dQ3a4artwWg5SdmI9jsciFs/Y89Axd6F/WhNkQit5aSGX43Cfpb2DYe6th7RwFKCki
RSwDy02nzj9yA3w2FWsw/iJG+jYeDTu/QGXGTloPj8orz3VMoRNr8VecqCcsXyfckq+2q72l2HFA
K4W6jQtgOKW5tdVC47nRmm+/qjEWjfX8q+S2XLcnEIvAevOa6Z9qvxStkkx/h+7crtgghV+awXAM
tPaYoZRrtefe+4ij+ssxup9T2PzUlX6US+iUqXg2jBJ8G8yAoeS8HsTOEti0/rAycqRx88zsZ4h5
I+1Se0nhhxausUJTthsy/TREZG0A6/0pRYDYtf+2dfreBD8FYW1GmB3DcX4WsnsHgspKh/1RKaut
K2S+/kNSpo6gpZuiybesB9f6FTMMcvLqRRfEFmNLeDRCcsJi/QucCGdD1RBxZj1JRg/dEnAdcRf6
kYEHqGUcePUYqtPuxHa+I853XPV5newcHnvmRGB5LTU8zRmMuuWnrw1cLCHvNK6UZF2UibUrAuy/
oH0gYXS+aBgX43iLofVyHVGz7Kklwob6PESVuIuL6RVmxLVOYtKWbMR9Nqp/el+U5WOW3Ga9lyer
GZ9SoLFX1cLsF+gfCBk5DI34lTdDtLXGil2aWVKoj0qsaoslloVWKQ9n31Q8ra4LVb/H7ucW7r2e
inwfZQyrIgjfwuxrVi0VauW53f0xb2jJAs0srXtbuPYBAxezv6ZQq3SYHV/LQfJ1qrvL0FzviUaK
GTCRY27HTwahTeyDEOAozfs2am3YsZgOsGUhvcArt1FjEXJfMWRZVh3JwD/RZQFZGq2xL1IP53mB
vT3W9Wj3YsSRu+8WJX+hYv7y5JAKhcxv67mh3BCX9CWY163bJEg4TIhGVTMjFFmi/1YBiw9XxE9T
FYHDLmfGkLq30QaSCDxmV36F2NSvMcn/OWrGyp33Nu/lqrdo9GPaphP1oqCyi8X2CH1BsG5ona3T
azhXtLHlWXC3NWED5DoPaqp/pkO2dZP8M9BAjnQEgK7BN2ublrH62jW4snsZjwcjQ982NmotG2/i
U54yl0lDLsjISzZ1IcWmG83njKXdyu3jknYU5GmlKXZW2NyE05s7Rys2Hh5DTuf2JTCZ4QG0HzeG
kqc5RDrzvxulpfwPq+yCEEPeYju2vkCg/tUqO2omRh5d1BtSUwbG8+JojuU943pejU74IyBwJLac
c2C49zwvyN6z42+VS2ypDS5GJoQvSZZeGZtsl/8EGqdJNr9VWmNfmhHBZjjQtcUBYYH9oYmYmyN4
3wytvswp46++qbD5EFOH+4Q2rrNDe8P8w152Q1LGA5//BzQU1gp00osxJuWxZcO9SuMiIkAoG/lK
1hoGQ/pf4CB/4Fz/6h+3HInvjYmtidXK+Lcfi0SlHYzmomUbXI0glaJBN1/R/xDMg+whr/TfszWS
TYoawJvzK0Nv6t+8y7eDk71VdsmTUTLqL8H02unCCImqdT4eoix+bBzxY9RKWMWI7phhwvhCegHQ
D7wWum6zcErG8fbvtJI/paWj6EkgxKtfBG5m6wKbpVa2xSmoAOQOzX8xdy8Am3//d0NQRYkAqFyQ
H/Kvj4OpF3U4Y1/Y9NK+GjNsdtrIzz5zMVehYFrVLf8f/vdHEEf+f35TaEIgrBe//pIU96/f1LFm
TbjLCiXsn/Km+h50TJNT/cKpThgW3gNICyD9h6cmEAWDYXHKMooWVeRiq3JMBgwFNCDEKylcjsY8
9jUrZvOZHwe9Q6ik+6Qqfmu13fpOkVwgOOFskA0BX/pwplqcmbGbt5hk+Cxwhm3nmOqpjOZdN3ME
6zUawjD9CtNqZ3nsiKmOW2Jw3vFMfYicbeJEZbfSHVHwJNBR610Hmb5satC/eN2DxsBApAzlW13w
GmTVWblefg7rF6Bmzqp2zTs8QcxU3haa1byyhogUE616YtfkrdL0nBbmY+06px5O2bp5Qx/TbgIP
TdOkGHpQgkQ8EL8Sdri4UbBd47aiIu1CP1LaD6YBiahYUJbMRuzgVufmySPZe8U4Zdhg/rqRsnxd
pFagWlMCMRXxmLHtnK/B7HivJIexUujx1bThti2TfR4bdDBl8aFZuLKLXndPmnxTWUt/zfDSc5W9
jjJ+8ITKnJqp+0RA2r40zX+Js/4PxrJjwXBlegEJn7zm/+B4EqYJBHIkaEjzkNGrQl7CMn1zx7Zk
wxd1K1dgBoudwRdyemSWkx6olgUMnPplCTCwCavtA4KKG9Q6eYu/KGu7Dyc1fw4xyYEjKZ82G+R1
pM3ZeprVRq+i8r9wtP6DPAM0RxCsDkhKsF/692jbgT+pYqbcG2tpU3SUjDU5QWNFeYRB+25pNfSO
qDz8+bT9fyw/uqt/Onf8z+7z/3wXHfy662f+/be/vKTNZ1zAGPv7bx5+/e0vf/4Xf+fyS/2vQpf2
8l4YJkTL5Xn7O5ZfiL8apsOp5EI4AKO3XKBIYbvob3+xxF9NxlgOIDLLxiRiQ/1sy375Iyn/ClVR
UDfo3CCgm4z/Fyr/Qg/9x6EMZY2vAm1DeETcs0P8A+T4JwJUPTSBRwhM4YcBOwlN/KwJKMKwsWlM
8d8QLtz4/woNdoSlu/D/ceQYBBdSFCwlwz99O2kY6FysmP65iNtH4v02gin7I5Yhb4GYg7X1Ej5h
+hT2fpvNzs61tFdvlsGpwLKxVe7QkWAkm8fG/GVlLHU1B+yGG7XRQ7C8ZCY6C9vsDwSxEBc2d83F
zLSbQOZyKyqCoUBbi31fGPmrnhyDoUu2+ugRbITm8jz93xcPrAWkNua9lS5eqwK5nqsnpEg6s5+U
hnsMcmTAUYpYH0zXZ5doH8zbkwe0Nr+dmaNzHokZtJcQTiAOBnWb/iKdvNyPQTSvjV6vLn3qwFXC
6npM+kRtyUQgPXLAzdiYNiKJyltHE+j+2pmVP2hGRwofwaQDbo8nqmL9yel2Ay6/VSOH9kDz0D6m
WYaru5zPJB+SNZPiqK+paDHESCCfsTgp3h7uG8JNipnxaWsLiCLWhMAw9RT9YjYdjeUlGtR47Pw0
06pHU0OGkLU3qRfZQYw2nMRZjTurQRaBNjUL0rPD5pMhk3a3RSHPBUuGfWMVLwpZDRYMzN+ZLA95
M2U7YxTPhUr1e95Iy9fuYAm1FxSLxr3fGBoyRSN/GRzqGpc8lzPWxemQWK0D1MTvR3LeBkNZ92LG
/+uEc7fTdP3ZaIL6oG/q3gvPBlOqc0sliljBi/ApsPEWTC8HLtyHSjTBGsDduMdX0j4n5bmr7OGu
BcGpwkSySkZcBHat969tW3wknknv20N+IFiyWtWevR+HcXxqx7R6GpPB3mvyGLVIrvuadC6UFNZB
d/R3NsoSC5eO87+3nGtdYYrQZyoOtYjdknl4rmpcloYE9lKcCN/MbzAtnFtHh3KrUqQVtjVG27Gh
qw3Bnp8QmGr7tJGHNgOz8eelb8ntpPE7/+O3YoSvPsQqSUIXzQy6g+mlSkKED04Vv/MdfKc2Sxwm
6U9VxmdTTO3VDZu923WHHK0+JQ5yAiNy721c/pSpG/lelg4b2yg92FVGss8GhKkrdqR+b5rOtbes
HlSK+8NytItVVdN7UGvfSR0TfkbCq08Ctoa5Ii/ZvhXoeT1GGyiaLBzFKdv0wNu7rbJPXf9MuxOf
sYTHZ9mb+pYu+iVyg7uWheNrjMGRfN3Ol5PeYeUuyRITRIZu+XwgaCkt4zAKg8GK63ETt9NECO7M
NHTR4zIvvlAn1UU4M7bqRv1YlEO60UINebM7qOMwBA/2WGMwKeJ5XTvN1p2RNizWZ0tl9yIa1drK
7I8plvGSm7GzXFYrxoy2MGL6oaZ02OvMOxpElTKDWoFOvHuAhZYigdKfyKRDaKKolBCdtp3lMrFg
iUc3R9MZ+HkvTk3UftVaHtPHjXea04mdSqjtBnfelun0UoKs+TA0AILDQMCnqq35wazb59wxwYVB
Gkcoq6n7XOMlsNvkPXV9aeI2m+uwO8Yowv/p5c/vJY1V+2HUhbtUk/qhwDm00QmUeFKeemSxCmM7
7rMzeXOMivv4m3/vYzbo6WkYrNhP6nFLeTv7NWyTLSOTZEswQwPrKASPYsYHlRr3RIui5y7Kd5w8
yKSQSzA6Ns2HRupnNL67tlJsDDgcmXWU3dlJjfY8iqA9y7l0TpW+QzblgFAgtPPPi4lLtp1Rm89B
keDVssVLzqGnevk2DFGyV571HpZuwpxKszcsrZzPwp0wX8LUQ9XAthVACZm5Y/3EGi+5OjCR12UX
hNuoyaYnywoQwWDCiAJ8JKEz1neDlOS2D+LrrDkU7Q3QrMlhgdwqNLs54xlaQjx3HpyfulgYd7I5
Z3n32ruLSyxMPFai9XDqnNjyyTwBbNRazBQTEb2USLvNqPVY4oH3ELPcuhhR9nRcb/Cm+v0ozfzI
2qY504Ctu84ZzyWp5xdNTx8DLIoHrysAd8TW8xT141GzHPHgOVYE7kS0O7S34iGy+b15GtNdgmQ1
R888zNbPDBvDq9WP+QntIB4GZx5f806VzLx0yVqc+tNLcfxGugaAR2TPLEy6veRDg7FN71+EVT5n
wxT/dNm0rHJyte4lQ6XNXHjHPggUPAw670Am+XMz4UeRsZQ/UXICdVDqdww3tU5wM6W6+tmM6gf3
moVJjkmyzDBi5UYR32Go5RgIcUAQevrqJsg/iZ7Q7tO0hOoOnnZNZsltWjjyWAEcYCFKny9z8ZE7
cfo2lMgvFJ+566AMRJOqXGUw2NaysPpT4EbFQeuyZNtlU/k5Ek4JOeHH0JmTbwT1ORL8EYnWaBdU
oW3jkXbxzy914tt2JHexnpvcTa9l6eOfF1JUgKHoqFIccB52KirGW31fQwnnZZZMkezRaPzYDI1d
1YH8FBcYyMgBzfDCPqGkafSqi83xhkw//WGw3ONYCMGYGNNPx0qci2Hv2eTKi+fl1uXPf0P3mV0E
aEYOmNQcghNWfXmtTRqutBTVYbTtElFHaxzzmmdv9uzex5WgPXiW4etOYd3NPEeHb5ibeBFGw841
LklSPLSlQ2KiFz/Zmc5a0GvenDxKf+E5P4L/sF9ZUa7SVnsflSY2QZuVF0l80JqAYn0fKrYA3JPg
TFrzoCTkiYBczG2mCiKFQQodKyafq5CTM1b5cCwXz5BnmNnOsaqG/Wxb3Uqa6dkzPVT5FrYGftpC
qW3EFC7WUsiQeXuA1FUjUmPJbSPr2UtFB81XmlGatcZdHyaU162hn8ym7s5ilM6m0eYG6ze5wGhR
SlJmUuu7PKAtW+tNmN/6SCeBeXlxkvR1MBcAmcEsWif/7YJX2b10GLUvqToBRDH8xqiao20P9VuW
B5iVcvMDKP8PwuTeY2YsPIdWuuWBLLGyx8mDt7zgCoAhIceCKytFzZcwKTWcOns0WfQdI9v++edX
uUwf50QFZzVjt9Cl4fwQsXogAxWHx2i9khzc+Dij0C95KRvy2ij9oW2OGTaMuySFY4WLUHxlerHB
emL8Jm75HEgnAyHWW7jUHFJnw7x+1gABsWaLihuhu96Ort89euQzcjeiiy8JEX2s0Q2gFpjNrxY9
bpIkLmUbWsVZY2Azh8Wn2QwzC+qBwChYMZeg1c0LSj0MXqZx1cdZX7WjGb12XjwdbUuCqJrS8clw
04NtsNcuGReC+Cg0Kre8O86prZ9NnfGP1lbT1Y5y7Cv2ZaKifWIDND4lqLexkWhwMSpCvXhGlyhs
Iggr/AKELpX3tvmKi5BgjFqUO5XxlJn8hG/LD/amapYirlmlFIe9OmuRVOe5mX7wKa52s+OWBzk7
5yxk1hAXatyMyz01JvrFkZN7UJBTL39eJlMxDzFtCNl1uofScYQDMd4MsgIewVxsuokRTYEE51WC
G1gN+XgMcSdsvRn9NYsYjrTJai4V99UmKIrhgqs0OnmZWPxf4Q/DIhZGRE2CudK6Mr6Z/Kn05M0y
LebtfXXkzYwPmPNKYyno3cbeTKHZHIC8fQ2uOd0QaT6gq/DuonsqgNUcm1Y6O9Wkp96qpt/8FZBJ
zEMNtDQrdxDOUzZE+jYa4ukUWYO5ikhsBIJXNHw8WtZvsTEdgzAvD1mPmCUPPezDFjaFCLLQWyVa
FmF5gJMjy+OLGXW/5WAg48lhExlcT24aFrfKrgnQXl5yS92EcqfjP34rQo/BmYvYxmrksQhieZyb
Jj8UGo2SaGzKU14qoYcbzQwW858cT4QsYXHOsvCdTZsOXuJXGPX5E/s3RPNa/G4u9RCwrO7Yhzt4
EealSUJFi5ZilC4ZMMEI2E4lsW/lQH3QNZGFDD3cTiLErSOlca9q7D4VzqHv97idv5qoy1AzBuBc
zYSUAGKFSFgo2bP1c3jOM63d2VWOEViCGQSelz6FvGXbuKqDFSYVFGWqbl8bDQ9UaWYf5YQ1Rpmd
2MP6K6oYhjb68ht3DRCd3Ev2ONHYPUzhvBuXD0Cklplk9UxB6640MDXkWzv6NYUQsDYl6sK+xfkU
imcUFO5O6aN9qcYoWgV6AyskretkYw+9Sf1LKaCr9HlaCGjYnjCCi8o4FNLu8bYE3qki/2Fwpudh
aZ0Bo+F5b482USTfeRbtDJmNX+AjdIaH1bxJeTq2hYVwxQ067SmCE8JWUMyPYwa6TotlfwsJwdX3
vavH2yEQMTs4VCHlNMwr10WDbiRNf4XhhiWCMmTTsNrfZWxxKdse+UzJW14i/E4q52wGySJZl+8V
bJhVPPFJtgYjPrWJoe3Ycxy9vkhOvTBOjTPds3YcdvoMjMweK/PoiOW+0CVr/bZ8Yiwgd1pqRiCK
MSLh5dtpcw3NYECC3XbFNe77lPw6iysCNecqzi3noY+tYw/y/ERqAPtRPfiwkiD/nAHicbj94rLi
a7o9fGyIo6IvSGyeDeqqgglwGSMYciOMrUZtAoiND0ZsUuowlYMj32TXJvSGI2rUGvWPvae7TR7H
vjH9qoJPgvJbQ0IUTS94qSzY7sV8MJwcaQOQwZUt6xFFm/Dt+XO0m3kNJeC1deS9aGzl06NrZP31
p2Q2vJU+NO46KBESBCUspz7U3gerO6CE1NHr4ighnRMJh2ZMK0x1ZvPm1nYA5ZJOsjT7ddIzCy7K
8JfW94+0MBKhBYdBedWsc9627lFeurTLV3EblevRc9SaoDzsPCMRDyLptxiTLjFk55VUiNAqId8M
MAEmI6CdhI6INEYsUoG62DNKeakIVT9lEvcAlAZU8aKzqd8rQ6ConE3ki4LtpvNixwiZkYY0O70z
HsG7nI05mFZ5CngtSMddaRuoCmvKSeN5NhYywni2DA9sT0JwTRpNH/0VdMEzwbCXHDNl7no3L52+
RREHWy/D0h8Zmh/qnXuY+nD0m3qJ7pAYvACI1bpkJtxJGzuGfjTNKNgEIr0qu0IUVOI7wGoNMTvH
3ozbmIxGpxyQCTQ5hhjeqmRUqHJG/Jlml3DRp76JqWI/NV8tGpDRmx2+OUTGyc5Z6mX6ezVn93hm
Fd6G0bo28aG4DuCJtr3iyvFOqLxvtioxo8z9GVer8JsI0YyBhWslCy9cZSPL5YzqDnUTb2DFzIMF
Nu+Fh6ivJQirS0WC1oW1EiAbXqQXV8dybLzDkgI1I5QQOKUWjW6+aR02DK33MukZR/DgfI6V/eR6
4kPD57mu2CWzvYPEG6o1uWvHvAK63lnBA478VzF4ByPVUszlwwbsYX/EkY/zSdSEVGswDguwgpB2
tHXJgqj7BWHqU58kdFQD4XE83lzlPHtpfx8N9lbSq+9K07PV4NP2fNoIy+zCweU+lRz4s3VQivh5
mSTtGnnCAUhfsocOh31W7Sf6o1VjMZl3UvfdYZyyCrPfXe0W1NbovdQ9g7nIiOxQqfEJVtCPOXZv
RZI8RoiQyeOMz00nz2OYcDxop7SrMJR0ZyBLrKYD7W71w061zqdVjb/ELF4ldvChib5VF34XPDHs
R8arMKaGoLZo3wch2MEIDb4FuC4x8Y8EcbByjJlIzqZ8tktOLJIh0rUI9OSEylRt9cp8iQZ7Pnqj
QwKazhtoZ+g1kbEsEw7I5hAPkZ0kp9AUt6yKkeVxKuhTA+Qp19FjL9QF4rPvKZLPwiBvOgP7xV3E
B3iKaojw/Ghzc76P1rix2emsGxUUoHNRWGZFW6Ba+kpc0PU43X5Da794dYZu03tmRoEKXMMrGOlJ
vx5RCyJmSKQPWDaZzE/PyHLfyKKfRAQPx56A71ERZ17kWA0o9WfiHv22rskvSpnQNNkHznxOlih6
Q+v86CRsXvDsSBIrO8MPvcch8j4J9QQ/1kJXNKEyEtH4W0elBh6X6J0kdt9Jk73PcX+JNAJNi0n+
AF1ZDxGwDbbjjLSMz6qIy+tYyGcQAOIslCPwGALLARnoR62FQj0pcaw47QrKRc392zykjO55NGNz
I1N5d0QA1iOGPC5iEKDMWNp14wF8E5n8QGv3LoscJTAQmZXtxFvcM6w7bc1asaPeZ5XoL5wI5exl
W5azSMUHlneYVElj2Ze93q4BJjChb/qnwGgvNdwttnjkkln2izXOIIBs6ztFcdyYD1nKB1Apb28S
bjCJXziPc0YJGrKxydr3U342887AdVn3j/qSPmNNNsIHB1uz0SDHVQ6n/jCPLDEZxsWYOTTXQNiR
cZVlWrfLTQAymnIORY6donUA7tl5+JipgbMm6gs/gZnHFLm81W7gT6y6D0KvxSkHJ7HBW+WtQ3yg
yyC0HyJxxErMXLRItF2a7Kh06YDEsfSGS9k68z0uehzomHwV5I8fHlR+1I0WDI4+4krnB+XocMhL
wp+Y7I7uwR4pSJ1ip2lgLqsO/L+0KVxL8vd688JEiibOMvlJ11hlAtntgAcI8CmWszA+YfEwaPNL
hQ4uD/TQj/WMtgmQejosmV6TiPHjvw4hENKgcR+1CKfF0E9yi2633aK+1fcaenkrHH7q2SzwIdfW
QxO/mexxDnyI9rE3miuYVXhI4sjP2jLwlRXg1qNoO5Zy/AhMBL0t/+p1aFVAaPLEXXe0BWZvEWAS
YUxmrUwckEXoUsbEbKd589YIrWJDCneOdgS5xORuK9dp16z/bji0sbfjQx6pGoZtP6BxNMzmdyeG
57TTrqHDzUKV/0048LebYhTgciHMKozvfZQjrG9x0zlYfcOWIQDF8NbIOpiyS8SAzae6UTkOqlbD
eio+m6ALzvWImkz/9jr5mzzpx0pNv0Vcod60McvgMDw3TmWcLa1gXgTHzU+UhlBcNbbvTeJkN/AM
srZ/BPd4qK2sX42aE1xzBl9rFycEt4n8VETwbfHJ+ONicFEzMJaopwUrGCgrbEdbtj3ZKkLO7TZV
BY0HEavpYg3Qi5FI+TTf9UZ1Zs6OwI/FB747ckJJTPZtbzJXduztUHax505N1rUCdUafL3xGkVTb
Kis2MpGfQaJjLy+jz4B6GC5Hu5dt7x07jzh5TFnrKOmpqmqGuV2yyB2H8XHASoQuRaDUmK293THK
7mn3YEangtNcJe62iOySJsp55lG0Dd76MkRphGSVIycFz1E0+Z6HOtgbUXcrgrTjQ92XyYM5VrQg
EvTL338zzENxFfgnGyYks0f5IYpsOxai9dsZ1vTcmwDjAs271RJLYpFGJ1p59jnQYjYhwD04SStA
PPnRSDwH7bjJJSDGtyEcjQcyTT6AsO3ICZRvVU7e/CQYW4ZG37wh0UVyNgdQsmDHTGo0jnLuJiSn
Oi68sLxQw4YngVt/lbTNLXMFwhXRfrGpCXyB3EG37HSDqOsryYJHWyXASfT4tZuK04Sm1VV68zHm
5s8SBdYBTH3ME4UFEdfrtkjvkTdFh4lgZiZGVfRoByibdePVgtt9llRFG2v8behvqYg3DYNZ3w7p
sIcJlpWyP3OU+zPZMoeuC7JNGem9jyi962tBHIM2r/oYW6RVeT7JJaWvWgt9zkLZYwqlY/zme7WT
5/ladE7NoDuy5e2OMtu4Vmz7NG6MwOBx4Sfk8rWd/BBStZzyJj9FJNVQmwfOpuxFuSo6FAQhKrxe
CBDqsbiZMP8iyBTfNeZFCqpp3xkZAQjMeFeBFeunzEEXjLeP3JJ5bJ8JJIC3Wzw4eTde4sTLT1ah
9tgNxx0OChihtF4Awx1kXx7VO946/C5RgYGKoYomIY5LqV6TiKYtCyrCRvIWeb/ughMlFHHpjGhY
8UsfXdIn6jy6zHjmWLN56HrK5U40i43tOFv+HjRoa3Bu6Ludm8xpLtGLbuK2CQ7KeOmreWAGPnKO
BuR2w/tlrWM4IO/c+dMxGFNjtTfBl9NEQxEDMOF9ikFqu9HBhBZ1UO8aExhIO+O6lbyVVmHpN0M4
O2Hl7d1B5nw3J1aFExE3hz+/LBHUozAfPxyqpqpzrKW0p35TKIJDie5G+4xZZj62unxPGQapgJEt
ftELtsK0sgXAd1ZDgbEzB/PiZr0Ny2/UiQl0Gp/2z9L76RhqnHNui2Qed9G41oSeHay8gwVibOZU
FPdSTPNldFiPMTpmQdFc8wAdaVmPB7vxGhhKC1isNMX5J9LJ/lqTANK5TF51y0T9HKroFfX+TqAd
O2dxfsHLjD+N93HleK4BzkV7j7IZMGuaKFSdVfFoLhZsmwVN2ST6CoNYTtfXzTjPpl3q1c49MlUF
9MFIjq7UOfw6NpO4mpGs0FUVaC3jOL5KCfxHH2rJAVgQoj5M7kmv8cMnScWUjuU6Eqbxvbfs/mlu
cNnpIwtDMLA7DUbAqRLxfBvSsbq6VOEs9R6LCicuRAG6Ry8Gd6WXJIcVUIDyEbM713n0oJSKHoyw
ffcGHOSiCmMksCh6TTV8ONH0ENMYcww3ztHQoMfyQdjqzkNUjD5f97Uj9wHOtbjFefZjWGz+CNed
q1UvmQe6vplwnK8wFXcaC2mdz4H9MykRCfagdp6jFmZBb+ON1exkvo1OyvZbf21L26SZjIC+VkO7
7yLGmupoKSAqExLQsb15vPcXB7EWLthK2+oNqrKx9lZar9HsRVxWVWXdvTBS6B1xvs1lsNfTjEWN
+0OwFPcc49iyQwG+Zq91nVkXBFf80kaDgUYFz/XCyesNMR74JHOqTgxjJUytocTuFVvDpjHQMyhU
SZ0F57zAerklgDM1cTEAWlFnxb73ieC7QwEZEpNgeYl1vWY8X0xAVodbCN5nQ5TktK3tNLm2+Iu2
ssCAUoO58ebyOuMESg3nawg19KnomfxJ26qZtbU79r/DusiRciymO/TIq055+dV0J95bmGS7jIrN
h6hi+RlzBuBgkAOz2Z/0huUiHfxaQd4/z45HH9y2P0p4T2smb85aT8rpWk4Auih9cAcP4Low8dvL
Ci5O0sdaa8LrkHTMg2Z7Zbl7oqZoKoevKXCO9jT80AqLpHbNvUoH9WRPTodpT86aAdaqA2S3jdwS
iuCKyGj3VlUusZkm7TJpKh6EMzDvfH6xLlwLZkC4t2mGmuU9Fu6U+kninfKih28Q5IqauOg20Wpk
3XkNm9LbzJnk2bIHZNddhrDSwSScxvYbNx/hxi2XkgvbiewRhsep9stKIgiwMEF9PBMnZ7JfnKry
TWcQt4JD3Mbkuosm2a1rofb1iE7BWSaJgxepW8eom00UPrsQraEgJ6jFO6kjX5uzW8ng2x8JI1in
iXZsddiDeeQdwEOK3wRpQBBhtzhIrGjg9ODj+56S5oMEoJSnUM75miurypGSoJbQcxrd0kbXjywX
SwAlVmMZDv6QMd0aBcgz6sjKR6D8MOY8O4H6H47ObLlRJAqiX0QEe8GrAO2y5L3tF8J2t9l3Cgq+
fo7mYTpm65luiaVu3syTbfmylMbwaK3sdagSPlqskiCWkBd0nVgP8ravgJohI2tYRf42CE1wu8j9
srg7Y2poQjLz3iWXVnluKZGIaFeiBSxlnb+25q5CjjzwUPyJ2+RPaurMDLy0wsJ0m7A1FjD7PUs6
euG+DG+MjBk4V1aAGxXOMkQNnt+wMvBAEtg8EgbgS2c+LM2MXLuNcydOD5gjXlGV1kPBynhRjn2z
hcu5z6zv86kLDP/+Q1OZgOLrfjrBINI2S5lj0pUT/G7WZlZtkz7r0n8utw7CT1rvBTk1pUMg8Ar1
UcrlZHrtEjToo7gPjYUIz7x1GAfiWckLMJfInHkJ55JLzxvuKlm2dlsnlt9iKsBquCoL5EBmdMwx
GyVpMwXdQOeE0vNd1vrjozOXmKg57O4BcGBPzcClYq+6aZX22SXWeCTXdnDcWh2HnxRO6inhcBdB
OQFEHWfevvHrcw1+mT0gCfOsIvbz/w81GYZts8jPTvisqxhwNyzG5TG/yw5oGYSZOGLY5ch0hP9o
8Udx4xXy/3G3OGSgTzTGi8kMbcnOp7+jqNISvCSbFO0KHdqKPCmcgL0olhXsNoToHNXat8aqfyfR
vtggZf7kNc90p3+Eq8pM3MQ6mqAB9dIkq6nniUH5r1ucGaw4g1H0vBF8BlYzT+xS1EdLCsEaGrBh
mrxRsQSalwaNzAUyvRJomecBxhaA+bPjKHf7s0PN+SWnfOoGezlR57uVCLYv/kgSeyHJf+q5Kp+N
z8zRQNI3+usSy+XNqoHgQ2x8MtfxU+9FeYZnqjZSuNuiSf0wX00AOneYbLe2n/kM9tl1rZtx/4Gl
TR84xlSEC+V/nCzIw/XL6tJxixZWlc1Ok5NLFnJXtx30e6l/9ghIhKngZ0x5yQP2Pg7UMGWwZokA
StwblUV8i9qUHiHJ6Y+lDgLGStbXhG8AD7QLnIRsZlTcIYscwGjh6TQoL7bunZs7Qq0xdMFBZ6ow
thnPzsQadeJOD2cl5hOLUZoA7n8m2Z9uK1/7tkXrHqXcZw0tQWtMitmbeLDGJaHLYVTbVXJSrjgY
wVj9Jlq+XdIxvats4ViJcsvsk715S9xGk28B3AV4wgHFcZ78sToXVEAdNW/9ZwnXhNYVU7VmJme9
Y2tsa9mrBCu91QEXkd+LPBeVNDYd68cmV0MZw5PFJ42R0L+m3FO7fHz3FSGOLIeoXyXMk7mBwirx
DjC6ETiUBWVt+pxfNV4AWbVoD6O+TJsJ8Gdj/Vmc7FBCrgqWvLV2LJbdlzpJFow8/sll5NjWCe6F
XMBUr5Vmb+2+xm4Bg1dQqcKaiOWdKM5GM22TchxJlmCHmA191zTeuuloF3lJYqVvZOcDMuMq0Ue9
DLFjnYUp1Ymya44POXHKzoPrzQ6craXcllKRdxq0ZuvJ5uAStHQqgMyjrJeDMaUfS+NW+75o9Yuf
GG8Tx+htK/JnalQcCHD3axKnVKA3VfFgm++VYZrPsCSKig4QIO9fjVXwJ11FE9Us/pVVa3FsoyRY
87YFRnCSNPPb4o7lcQIjwM6r6Q59RcJlFMMhv5b5Oj86k97zPWaoh1l9IM4oQJRsR5siKEo6Cdr2
HN167rrN7DY/Lh4frmnOYnyYTujoI3Xciq4fMdmX6cdnsGYZdcSyVEdWizAzevx25bJIgp3g7jtF
1YppCbCxhY8B3yVVO+Tt0WXn5xD8mhpYzUmxX904bE2/YmRwsXAdnUKqHenrYuzqB4TZDc/DKwS1
hWaVJd9TfxZmS/1Y09Ie6LYAEZGnAKdThdQAuA/5Fzj/2tTyIeuKW7KUyVbo4Fo7n6/ObKk6a4nJ
iyRO7gLGlt30F6+rY1WzBIcmDo1H8vOXKd+pip5MKFyGw4E/HfT+wbLFPzGvxVV/dXnMU8zDS5aW
tzrAw480Ra/xPm/2VO4kU2Yx5KMWKXeYz6uH2JEpAtPVPs4y72z33aWmkEeQyPese6UH+Nii708D
+B214k9cdaWdeUIzjdTF+LHYhv7CR7SrVx5pSZpQH0KCwq6xfbnw8Rp39E7I33PEovdk6jyje31O
WKrNv2qIp8NI++lDDv9wnXp10emGQnizEQViaeAd4IRfsleP6oRuDE1ZRGdmCvTIfmxHAD8TfG6J
Z5rMdo5J15lIEICcMZL0qV0bZ9ut7q2GJ3zu2PuZDQ+c3rBp9ZgnvhWDqKjhpVEXQ2cCRTIBuAWP
Pk3WWaavkmUqAVNtlyv2M26qSjJg4smj2DOU3vxWDuhMLGeGp7bhCezQb0aix7t4Y/mRrbodmR7w
oaUu3uXIJzvIPGrK5Kab70VqeYdM6znxY56r/PkJfD89qo0g+W3pIfOPOKi1sHbEhEa+trsOTeyO
VFgflXfUEQ7E6Z0EyFfWNA2SGoldELKhxv0E7If/Id45OgbpbvDpNetsBFoAqKmiwCXJ9VssdHW0
qBYP7cnqqWAanmWev7k64Wy21dOutSE9OAks7pgdzORPb0k8/XE4yIYMv3S+uZQb8IcW1NLfTsuD
gQuVU2GHS0Vbr+ztkOjE7zyM0LoMoKG1C74u7tzqwZvctyYv3rWZ3oH7Eq3l9RDGrR85tgXzkY0E
3XAe8aTmPbdeKUf19/k9nD0qjFu5uyuhjTwUlbhrcglyDkGz1mYn5oDCqwjtHWoff2KpWVuG9Sya
O7s/LCOH60RbtpyxGhafybJhjZ8jpOKz+v8HblTnkjbePwtwwrZ05v7YiwNMnaEvHsbB2FDd4Txw
JDLw+dhvYmjACJQO/ZtFAtWnu2IYg08hrPFQQNDVWf8fm3x8janrfGjH/ijz9qElnujpkxm5dXop
c2wxzIRt7fBQGz782o3aAQLrauLz8YEBuUU77vzcb4J7ABZ6HSlPos5ac8w055cMk3cYKKB8IBP2
V3r9zelM4ik1W9wkL3jc5VjDBlPPcPVKGqxqxXT+6Cw0pdHqCuPG5ohQdsVVDfnWjdkxF7QtgOov
idKZaMlpvnKCTaoLyZ73KWaNpLIUMS3NTvgLvQAU5jo0j66vHQrRDzyYzM/Vt6cINBRsBQBjrNF4
lnjZdBEst2Dh0Q7lsxPtOLRpPBm2U5I8OwkFYX2+UpZUzbteqQKRzYyPGVlfp/4D3sK+Qi5/avLm
IWZzTHfXX2XBzOXe6J0SAkZPk1Ohx98rsckIV+onaCJ0tCX+5wygWb3KujJtbCkzo0zU7+r7xLET
dXbTrcG56GXN/lncbSA5wDIMJhG81zuMsQ4Y8Ye9GNZQHzV/D8SIFQn5UryJtKzQMOdgn543RmVa
p/RZG9S7yvJtXGtaeCjpT9tzN2S0LXPsoCluuQ2LOMphvrNVCZmzUao37gLuCcLSEBQjaEopxob/
XvOsnARoW86avdUf0YWz3TASEmeGwC+z2lbUpXtalXh+g90NiUFQfU0Z09Iyj7GJUxzwNDr1BHyM
CeIaUr3gTO4kx8my6DQYkQsSnis96eFznfPSKgsgPNysLZBeFw0TNzWtDTT3AS5DuWmObOCeVk9/
NKXNS2FVrOLGlMc5hgJwfNgn0Clf8axcnRyffw1MaZNZ1YfJgTKYDLL2vQOgzAjwAUQcI9pQr1Az
ndQldaEtFSoB2XJ90iNeICcItP7BBD1FzF17snGKHxnPh2h2VhVIK7umdOxRFqENUZ/G5Q4sZcqq
k/Vi0tB+aYA8tAXLgPH+qxurg+fzj0obuLOi32akRZQnVfLlr2Bueso5NjnJflw+zd+KTXwwiIHD
mDcDDmUAyQptJmfs62cPP1ewGtLg4098Hi7Mgb3wnYfKXljzDzy3vfxQ0XHDEc8grskay3cB2HPb
35eD9IGXdEQCzKGxSPscMGaxNxt5jqbpHxEXN9cznicNF6kZf+og81BH4Z/S2Q2BmdZtTkbzdr3P
+FWWaQD//B9NT43dOLP/Nft2Y1pnPrr2RpieLlw7N+iUYH7GbUJMuz8mZWM9i7XW9xbX4R1iTBV2
MmLXHhDQFxA+1sxpCYUqH3gM1pyfBnSXAEsr6W4Lvh4BUeGt73UP35591xKs7c1UpwnDPDolmPvc
ND/crmzBm/YV/Nu5JV/foPXO5dfojvCy/fpH45Ssx6ncgXd3QVKbSCIciwV3U0iEBRwv3je/GP6o
hUNOMib9q3tvYh17lfKeMfDgixy6JFhz3aib59xn/0I6MDRJSJPPF8lNZGAsDKfaDYMNAxuLQUW6
P1LIjAowQxCb+WMW1/fUZ/1ZsMwDaOYhddt2vk/M+rUX83ChiYrbJ1mPmOYxRI6HVWvjyNTzJ9f7
bgfTCO2MjWj52S8LxmoXSB+LCd4WCAdM7bx2RuBB+SzeuCQ8JP803nUd3gOJnWqv+TDW/QYAocrM
3xUseECfEi0dnG+3VA0YAIKxIYJ73oKMWbeL8v4AxmXdXFJPSRAzR1rPS9CkYibJqYoH5ugbeDbH
fSZzAKIFvNW2go9PfrWuwtz+s7qKrwiDOSSMFzVmCUBZ50xRaU1Agw3/Wh/MLsfgrXS570h2bDQW
1HT4tNkekNwtFwNeQZ2DT49bfSg5UGMW38mpegOX8MpxNNn7uHyCYrF/kxqNHKD8PQ0TrtYCPBE+
40bPza+VRfh29Ve2OlDjp7S8QEdyLtbaArPxjZqqmv4VhVrbyKmFwO0V1l54+bPyC4e6Qn3YcjRK
N0255g9p2p8s3Xp0nKG+Sm2+rWvz2bTwb7ISOaZSx3mE406xJpSvWOB9REDdjSdjcJ7hGMkjYR9z
BwA7xULHiseHf4q+zwqvcfIiMkZO1EuenNO63cLZra7oRM0R/e/R4Jhs+NQUdpJVeckDnXc0Xs41
xz3M2es4IE6eMSsdpCW9vZnO2olYYE57lTWEGJicExKJeyrN+Y9t03XpO0WUr6tzdBrnex2pUxC1
97riXXlpPV5O4EM4k0vgftDK6tV+jxVl4rSwPKxi5Yxp+Ffp/Kslw8/iRJmToFGKZZOoybp6m1l3
n/NMQMdZ+3nX9caLgYy6nUZGq/oeSO+tR6V5is45Giz8jN6H2aphohv1oz0q4wwCPXCmOQ+HnoIH
6WbNzSEkrAuE/RSqHf6WoM0JdBjNkWMfB5yVql/QOFtyqeRpqtJ86AkzCxOtqSsd69z9cQyMAlkp
xIn41Q8sQHPrymzY4KS+45u0797gP9I3aASFSRp6dMHq+egeAI2hAbf2Tndm7F7LG0WvPI2RSOAn
9HuSZfKRIiFs4EgAgP2RpWNeHsDyeH+70BEWh5BQ77nngUk+gHtJzK3OXqx7Xrq0k1ewNihpXvK3
Gg9D/mPqbEC8vP6idG+zyJnpbuHUY8fenyJ1PgzqoDZkqPQolW9KK1D3FkaUwi4D30+9DTgCH64j
2wxgbIdqHHZjyu1XYfs4j30S5V5HwrrjcSk7ofBmsxlx05tvonmkRv5t2vyLcUUxDPLnQyznb7Uo
sMCuICCe/LhAFXYGhtcNKLk0bNzc2awPQglvxxR1qRLOh/ismxYm7eTHzpGWK9piMQXpGd/HPfic
+zd2S/OGM/gUmNZIa67DEazvjmXtj3tPmF9+riJhkd7hbFRp1su80Fc/IYJtqmrloKReLB22yVjH
Ppe3d5J2/YSL8L2D07WxXADwcarG8GtRPXq17r9g9sfn3Q9BzYQT3caODm8WvYTusURprdXtGokF
u6PytoqjKR3pC+9vE5vPuxnwhnvyqivShqYcf3VV0r8Kv6fxgoE2ky22g/k3nt5M06T0YT01nfzU
Uqy6oDWOsyIn5BAwZUEkfo083k9t8+6iWTjcl5sVXzH5QKjkwUIkhX25+6+AdShXXl503Vj5cmTh
BXZ2Xo9zYVFrkLDmZYu4A2oacdA5QxzFDVsWb2JZtqqcjzXJ/4UPF3eLte9BygXmjNdmaPxjYhmR
Wv14U6o2otQZnmXGp5rwe3bvx+b6m2TCrXXyVzfv/9I404EFx8c3ZxGcQtnGO1tlO/Zt5h7O52Gx
WSe0j4WY/prSBePPLspMPrHGXrsFXNDQ1Ugd1djhwMV+U/XOW8pTwPJz9jnG8C4mFI6SpYvrZbgC
ckxfMzFFsjbwakwL2BiWEG4sr8J3N5rRqsSzMzRNwKFbhBTZjLt5ZViUxlGrvkerH7nbtG+mW4Ty
scJqgxse4wEi132DYoEZF/5TweY2HOLxJjzt+f6NrOkqTqs1PY+/sgK0zKCOfLHgyQWyyVgNtyHn
+OgMGQWqTnFSLNYCyl8BwMx8T3H9KOhT5lMmRFSsLN5ihYe/8LgPnCdWkir6cNcJa3vXnMYEOkI7
/SCwozlQj7iv4GynfQzPFJ+Y10J0GbNTvKCqOIUZ9WR/eJUR6vCnCY/vFCbGUlKcxvzCNurXcumo
lWu2QbI+I2jjRBGsTtgdXvyVes/OuUxz8tZQcrHxETHU/F45q7ctQdUIOx228YSfwWBn0Cm24Zb9
4LHJSZxxNw7aoR54IVt5qqJumFDgivSXwQ9F5F6Z6lmjYN+Wf9HT+CxHw35lnwKU/GBpmvNCbvJW
sJmASglwKF+zh9Qa248lP204+POFKnPFMVeEzZiJq0fLVJGyNLbo2tj4vvPXEj1nM0VhD+qdzd8C
PSQwc4cGOXjggNlz04grKXDFC4FrlBHzu7VQpKSv0bduPhMY3Va0YgnJo9puPZt2KRq28tw2uFDT
Zd+7WIAtOed02Uxyl0/pBQ8gVGpn3FauGs+ZIPiUPNfx6u1dFrPbFLyFR5GytcDxRWeAy6NPsKUW
9Zfxb977ORpsUc+H1eXI1VkMHmXV8Ayz5jdLo6s4641l32nc8h53JHxC69pU2Uct6eo09bSkwQUX
YpLWfUD7CipudaFG02OpJT0g1yNz3WKEne17V91Sz6PDLxfX7Sc52INoOABA1otYisUXU28T2IQ8
hs0KsS+n3i5UkoY+gcK/wTnUEezMdmxPX1FZPyxL848NM71eYYZLME2Yg6BOyxwooOV66xCcCSWm
digs822I6eOcNBsfZy1/J8fNjv3owUMlqrLnLORlJ8pGnN1Qz3+zLjaxL/gHqhgx9+hjJAqbS7V/
WXgoT7YjMQPjrC8Kn867yuFsI7wDei8kfp+6xXh5VKzkqJJMPryVCoN1brMbkUrmq+aQE9G5zb4G
w3GAXq/TM0lhJJzkwjvgw/xEjAMzbaM+0Bpnlaa+6YaCj0jDDdUlVLfXLr9v4Eke0sRzT78yjpZm
gxv7CZEHZ1sxrtvE1V45h27SFHFUU9DDTV37cB080p4Xn3KVXdK4y89m476YMLsjevweuTsG+m4S
wnkVXbOwBVfcJ5dyXf9awDYBlfFGqt1LWb6bvfrSltL6TBNPIFsIVsE0pYeuBFqrScwChAKJzg7Q
65G1XAENi+n/nqsZtt0itnNBjjxGhYh6dsYblRevi6dJXDXiwWdF9jDpyXGxsL+D4H9uBv0t9Udz
p81Vd6S9CXD5PafFZERAVX145WfHJ/GHsiSGH0EHogZjsOta+1Uvr0XiVtusZOrncEm/Fymxq91H
2dyZNGzE/m6uoMIAru025UjHBkH/LKoFFFPw8qFlcHoZm3RXOca5XnE4aDTporTrc6Qp2sc8iVRo
Z0mzy3IOVZyWjmbMN6aS8TByZz5hZyC7A3FUSelFuYPK4DoQa0esSVZCuG9CEejcmaoiteyTiZnA
8AkYmsO31doPekGNRNEyccDoSnhNARqd3XKbe/kbDo77h7eMe0c3k12n0WBbpMV8xoX6VBEMO425
AdITj6aV+o/jPcrH4UZsmP30Q2Ub33ZLmztyfh7o9zixnRmXhpWfhtl84/MKcrIKT2m+G9vCuWSF
+TJLxLesmG8DDarUVMSww8Uu46zxE7Mr2PS+aCM+QpvwA4ZikLrOvqSJE8k/gWzR/eU1RBy1FKxl
0wxcGpyQYHZ8gJgV9nWvrcOW3h6l7GVPpQD9P8QjYHxxVDbgtwuDv+/HGpc1bntVrvOpd/4snovQ
VHDbxzo9UWZherRLotfd92kEFt4NOhVtz004brS4zEiZS5Fb0YAHFsWSo8b6kLSOyTzMZsesh72x
Ln7YUlKxHdfu10r6T2hdZISM9SvT8yWM71ePTyHW1pySD0QW7ehqLuXCNp5Vj2R7aHvIy73Hs0sT
7UPco/85TR3JVtgX+Vn59nBEbyYDnbTgotlB7oiUpcFgMw9nfdwcFOGpyGUlXieCIZyfsEPgoIW7
8SJH2UfR+O904O2yDEbtnHanpRITS66ZTdFy9VmsoP5rxcUfEx8ljUG48j6gBsZn29vVerFs70JO
r1lMpk+4xOIwYfl5dx3WUeK4xUNGACIHXLlQ+BHYVLSFC3HvsM0pGKBzN6wT199WimLCRp82SadP
RyUcUri+ITfgDaLRXJ1Q5sMQYIFmZHLGSGs7WnK65sE3CNSC0cAr5ugRTQFHTtZcE7LicKG0U28x
nPt9HBW47kMLMQE7CXtwZdWbaWbvowOvv62JuY+7z0KV9qPQlqcSC3SIB30itROmhfNcxumnPiL6
QpI82All2ElrgAq3fzpj/esDFVuV722cb5wBHiqite68sQgSTJOHuF6eaZ2+P98PVAWx/eisU1nh
TVMoaHM+YQ5HBNivFgadxpdWtNIQCy4hP5OECk1VsG+jrlO2nYte3XjHuvz93/lpK7O+oKj/5QoQ
gdWVgGhzWsa9Hk+iL+WXcJsTcBx0D9zL0MsztgR2Q4COq85mxiWmz7Scx5cVsEDt41Pk3KEuVqHv
sL++2s3oRmbGhOTq6q/mz6ygNAN2YqmDOuJemgzuoKbIQyqKknNxRItTuJJhsHhtT1vnSsFoqf0p
Hds+ctIlQN3xJtItJwtac3ZYugOkp17pb+zRmxibFj1AQuAp89cM28c0wXnCU1cYCJ5uzaJV7otJ
3/cUWewtW/6Fe+NGKhNvKxYXQFwq6DTrCWMumiobu7DEidxBWXk1DWc/JGO3ae5g3GFCte+J+odk
UyifKTnb2yluUMQmRr8X8n3UZqW5GxmNNr+7Ir36/1t/U9bpDqMWYSOad4vibSjyF4x52HOaPA08
9ulBBfd8o0oq2MvUAN+SeKe48X44TWOoXVsGvGrgRupJK/Reecu1LD952XeNxBfWuDLDLqnNCw5+
NrT5ITa7nxzfzBXxQyJ4MrQLLAPSKNRGmFVD4wlSOkIj/pUJ+S3rerqZYIVU9Ptodty/9826dbLZ
CRbDiPGZ4JEzO3jnNH7QsYVtQ8jki/2fHqw2jF9meMQfiXCXJrjclKd/scWCzXj3E1VSX/ZtYl/6
hoAHVQ5tiQMw9cppR8nUbqSQ4+DWr+gP9jlplR7OWimDgvY+oujplsXpK4F1a+dqXRI5a/fC44VK
KAbQsBYfnslKNWVY2Bv2Fb9U/IC1Z20UuDdKACoQahE1mLR7+ArkBpdSYKk7MSU7SEp2ODMx+GHP
tWrM+X15aL1G0QVDhXfMoh0JeN4VoLkx71gng1jhhkhTt50b+yRBOLIQjfcDoBB5R83WFIchqy4h
dhrM2lb8Bguy3c+iDii2TU+ZLlbuBTiGsmjPVH0+S4L4OTHoHbl3ZA829QhIUAGKkoplTSMsFHPg
8ola4nw5Jj2JgySr/qk5J6S7+PuFgpHL6pSfmY2Z3k/b+WiyQFr0Vp1LI/6R44rx8dbGi7joQmDG
NL29DSQtHB0iX9mq3SYjXQ+qaT9YGS3Iu78qxY0MdxwLCLlxxXQSTEOzW7KsPxhYwaBonHT5aHRQ
cKC9U1KUZH0g8rgOm5SQdDYNGJ1xDK5FtV1dNGCaFS3ZdQdI9IjuRjYGaUYVHcd4aOa2Ag0knfzE
kIAk3jKhv7ngmE84XSvdTBHQWGuzY8o2bY37vysS79g31nTtZnPHpS0Pi8b3W3IUusl+PiyxoqML
XMjGqt8Kz3BPHCjCtKzdfTUuJmClYYkyeUdJp4k614BR2Ng1vOKnR6gRtFYNlnaEa8OCuYmb0JKY
//oVpDJrDl7y/RKY+HcPa8NzwtQcf6smmDgpkugJJfS2kGLZU+0ng9Vch/3QekgWqa/2w4KCdh/P
oonVUTBKHew2SVhMofKXI/h6Io6qn0iZfFPATj3zipXo3sOF+wAhKtT7XgPm3bLB9kFNQMT5dMf2
jnz2f7J4cRjMnDZYAOHuLLcxQibXGi8PVQd6TsaQhijnOmTi+EWYvThMhKrHkqnbMtpuN91h5zpq
cNRSgYBH2FZXQpjkZ9M4+enEzEaFfZtXvih6MJ8yu9/nZpa8L3ViUhpDZur/vwSD6O18nzrZ///S
YdTkRFWUh5HHDjZrrbmk7eSAVQZonFnuMcUZd5Spd9G0FMdDw1xQNXFybOC3A9zOL2utfWmp9Qv/
ItuOzsEy4nXbxs0fhXGM2vThK9PsLEQY5OU7uctyXYzkYURAOZo9Y4u5Sprg2l03jvqrYNMZVKt1
jAcepBjlyPUHvkUxS5k4sLgNHFnLslBOxgGK4JtBa7zI/KiyMaBBcqV+ULrhNCX6Yz0RrtdlCpfX
0E6qK1+KhhXIaJOAkoJntZKMa4V2IeQlmJBO61SOb55gmc+qzWUF0swYjyo/ri6dP5n3cSnHEtOb
9JXlp0XVPsMnBXXtPW/m1MmDqfcYBT7Hrh+ueqPFOAvd16J7z7yPJU22lfeSoEusaCOi5oTQEMBj
ULTdx6SvzpPwLkOf7W0DPHnzoZpqr080GOvVifPILsGS23kvcxxjecjI28G17UhSAQ7eCL7NrAAn
c2NztqsUsE76NmfMEfNAqUKVv7aYAFYaBlwYkqBlR569uuG/GKz4Bgk1QHUH1ZPYoqxxUj3pb3YE
6t0Ylo0cRpjGVLWOJ2fCMpUctFXg1M6ORvlAW2k4snAVHbHIio2FGq3TMJEowCqAAHWuybABiqXd
pPkwczfwuncfBawDwIHR/Nhh4lYqRF2ycvxO7cOcfXujHXWmtu9qRkDWnxpIK2P50KhHbBOPtdKw
V85CnK/Zoh/vZ31FKOw/UqD9myVto6Z6qVyTBTF7CckIhXlOh6Mi4V2Ayj23vn9i9CCW8QWI9Inv
Hh6oiCb7HY7wUe+g5c+S/NRyY2EPxG58NTRcz3bC7/mqvSW5+SyTV8epd3CxIrfaxNp3C3VvT/Sg
zt7N5U8C3kckwLw7xgiNeaFj189MZXVn1bEmpBciHn8ropq4nMEgBBQb4apSYVG0uIMbzJrfwnsu
O2ANBHPicJjgd/naq6ATLykugA4oao3K/NNjt2EXtKqPeBtWL2C8T/BU4T326RXQmna7IoeUHuOF
PPIdB+PUMnKrU973IUiagA3EO+DAzYR9W9P73WjhJKhvbHNIbD9gr90WZOM5ASn9g5xbYN/tYJz0
fP+5JT7RVicDKQ2+BPskpPcU38e8qd056qwzoS/pYPq2G1QQFrJUxzfXyq4uav2UM72fFQ1VmNyp
utX5GFcXOHp7yIVzVGhhIuaoTDAVAeyCwXK3AmRYsaCvHYDq4SdGavF5DVPbUdp8PdgCK9x+dky9
ev+JgyMiVbalRu+1NafdBMqLLiyNYkPTdrdAy1bjy2b13KKHFus/SgBPJiUGiXNho68tDiaJKjQn
wqU9lPyUX8syP0s2QB69BDawfxOAvpdsaDGKrDo+p7DQcgvqBxpy4VJGmh7b7ETKbO9anL/UH1zn
+4TTP/AMzjrWocGyMbnfSfdcGF/UBu7G6klH5C38F3P8NzjZX4trts5/7i1sensE9uYwornjV6uf
tLnET9TvJR+V+8zwG4LCCMqLwlHSAJiB2EWTKV02ic5u4dBzwenxQ92BRThnXEuFK1je5zvo2maS
RxoZU9Ona0B+0L8WKEQC1tn7ZV4OVvY2lj84vinU2OgshLP2qleXdpx48hGIoOUOHbS4AxEmbnTn
c6hfKjwrVI9B6rqW/Rv4sD2ujwfdOdKihsfj5jXtjmJxVi0X+ie5QQLYukQggslUQfVCB324Ln00
ZU0Ql0YwuAevvNbJvr4Lo8DvC/nnvgZPirPGhhL3pu5chnjHJhnL67FQxVHghK+ACecDMhi/tpSw
dEfEMpuwmH5hQ82y8TJjQahov2GlPa16YGhn3H+7mgIJU2KeRevr3k0KYstddW+yJ1dJn2q+97B9
5jwWNYLG0iS2PsCu9aNu+bmvA8fpoxvl20gCyadpx0AXFTIk97i/Nzhh3gwJdNLiPYZjutJ2+04W
ubPHjYVmrmS3m80pUpJJivZUu/+XsY3wEWUT/0F6OHMaIIQzFX7OSSNe3cLUUwVd0/Zl7sXGYnIe
2FmgPCAZEwZ1o3ImzInxuXgAXnIU8krtc6CV6UV0B62g8M1lF3eFy0NWQW4MTpBTHvXQkJz+OJaI
iWYWNLQYNH62lRUbYaqhUegkEE1SlTzgt8NkI1uAvSii+h8noMBlG6Cn+obXOysevu9hW+rixBkH
8tbdYQN1K4YoAXAEy2I3j0912jxmYP94UwdzhpPAwn5VXKXiSRIPR465gU8iJrF6pEqGEharCx3l
j2rJH0kz73SGGywIGPV7iGfXFmMrZpLQwa+U+Ch1BKFj92NRVkD4lTIN6gPI5DfpY9Uzz05xZGMz
zbFmm5yvCEz8x9F5LLlqRVH0i6gih6kQCJRD63WYUB3JOfP1Xnhglwd+drcE956w99rsGzq7iX+l
6WVFTyToslmusQFxC2B6bUP1ZxCqSdgzqdFISjPpWwz4/xSvkMfdoiJyucU10mH4rdmB4lsnWIh2
4gbUh0xfiKacW0V0g2FAU7JdwsDNWiLskZOIxaqBYX4xM7MvN3BRNq0qwU0RwGL9rN4EjOGnUml9
E7Vzl0q+iXxklF5FXDKLfBjCh2AkttBUOPH1k2U+8rjDrd3u7qs5XJ+vK2bZUoQnJAm2Ulwi5gZJ
2MhVu6y6rH2Ua2R3Rqdm3WqtMqt+9Ca0Pkj2RqB7JZx0qksPCMmGEf2uAdiVpmq+YWESZv2eHtlO
5FOO7YCWmK/4oly18iSuq/sETIPLJoMWXLsNHOMTL/Xc7lna9nmLJyrbCnKJSmWgbqVBk9GbEUDG
FvpVFN4QaxlYoftiV88+QaB7AXAs+38mYC9hd+7r76D9VsbXuGF+9zQm8YFYjcBfdi+07V0UbPsS
M3w0f6kzOcuR11h/GrHRKq9pOTRYqcaXRv8aiU7VS2Yf4j3jd1R5U6OWefpBXsqHpF0LwmJaJs5a
fmiVC5q5lUbl5MG1qZKbWcSbMjjEZuxA/NoWUXVMA2NHab8vyE/UxLdY/4l11e7swLyZ7VlHkFQY
Fuq1CdbnaJtyvU8k3hpWLOlc8+NS7Pe1p3QMqFMbkN2+Kp9yd0BV6YVmhqiekRmMTfNbLU5S0fsG
9BU9y1yJXEDAb9QByQaUQaOeW8KqNnECEZa0Rl631AiuMsd9lBtniGHvkQydg5iEKP/qM+bQK9V0
RnRzyhk4Y0UXzMhN0/nWqjLBeQNzrH0z+QGT4UpBWxWcWzVFqP0nLIrNbumQNW9y+6uC9gmZbw6R
gHjjLZMLd1LG2zXHTwUU1pBTBuGr3xeHcHnWEuTlmERnrvH2blg6ITSGT0SPY5gMRJAAcKqbY7Sb
tR0BorQ/b3VD3YT8gAFbd2lV5hrkdmrTa5hyTqEHW7eT0ENONJuOZHII523urNmUUeOWXSNxj5V+
mRBzoU7fVgOOIVR8+h+Sxf9oxQ9FX97kmnhuyyJbdlxNJRZviHpIeTm14M8UnzGTpzpR9s3yNuov
mfozBogUBWA7cO/AvZUwVI3lVhTmbbSKzWQKThgIP2pYH/KF3arwRKP+MjIKYbHyIwgIuzRSwXJE
wCMDNcAJTx1jI8EVsco2AgsWfQ535HzKBYNgcdy4eiwd60g4QYQifvkQGerHQjdGxQSfiHNdF49l
KeM0HDdQYaiHKfGpuzD9pVFzMZPwMM0pOS1slteYKJWaXzVe1PuMZHGeqXdA+yEfEZJ/vBVb2ayP
JXooRW9uSxQy/MyQdTNJCKStZdB/1+0jWFLGQgRYDOgQZgV1AWI9WSDpNzqa6rKv9WaHI1PTjo0W
+eU0+9h+OmJ7h0Xg3T/SqOzmUvIEiIXJpYkyN/Nq6KpzpR3hmDphTkEYmOEXGP6LwaSAFZUPfHTX
qG+ddbaidgPJbGPQ7ZeUGFYlcAeywhlMzc26ctfzb2qpZ3WI+Kya9BPMxC2h2eG6nW4B3AnfyyqU
SpgZ9yzmDlIVbDMl2mmzt2itU5FwoK2FhdCyby9JAyKOsWQGRPYGOgweFiX3skGBxPkl4IKuVPmF
LI8HqFNHpPnLST8iqXYjQjXSB9Bl8h7WvVha6D35WRICV43ZMzWYSELvWCCuFOMlGYaXACjQ2m+K
0F9buxR1xuVQTlREa0yTVxBo7xPXfWGQTxE4bkcCnw3F1Ug06BBWd9lbsv6o3RWcGWvlCHpfDeyN
jBytfyoi9orGoMvVL0t/XxUh0vCpG8pBW3eL4ces0H3207YybtqCV3vGq4bO+a3IE87y2TaZ4MU6
IhDapfZUYbUNEn2vxBSki7905wzMY6pfhxlSLat9S3gleg2XQOJy/CzlwRLKnWw2ry2LKFLXghZY
E1aDosp9Ru5OIGqeDD044Rwmz3QRhsc4Ffc4DegzQKEvhauCy43q1iuN0e1DPFNMsePgo8FGYuRE
Y8qo50kZa4Fv/DRQgCHkbEew3m0d76cWdNSaRdu4EvYfM34HWHkMme+1i9+PrBXVa9vem+a24l8g
DAvq1VDORGDZqBYyKOwTZXKkOwnpC3GIE4hFfy0KF72EsW46BXm1JkCmdAW2yiyiUGGLyfLPUtHf
9EiyMrDGIipdkfDAjYiALjFM0poNZ6KaoIwrqKSroLPnlRTHLi/md5MlP5+lTcQ7UHE2MAxyZTkk
TPxfKWm7UEGMHz0DEg8FCcLIjU7dbnaJ/jpIOzMsTkYHlBXXvnlMKVWs6oaFdew/uUeT1VuA4xFv
J+FbUJVZlfWbDrVO2P82FVkw1Br8thg8f0RhwtgFApRenYQNuZ9I3iOL+ztH7zz00UZKK6etbshv
fVNZd6io2kaQCBugxZsMagLCrDHZ0zE6FgPZvrzEXQWsDQU8QVNTjiivsMOmuUqix7oSKv0eW8uh
5iZr49ylxAFKZ7OFeaPgR68sKWjNSLALfT04xqvvVRzPSAyARph7Kq9YC6BTYMmu8m2rvusMh0Xh
TDoSbvCSktC6stllJSyVSLMOikBuliFT5FGnLvdQ2isQp0Q2OTGDFcaEbhddWbypm4YQNLDGciRs
DX4z1Gssmgu3CbwRGnAIuHLu7rQJcq0D9vJnWd/E4mwTCvVCQCKQiLRh23IuwUQE+gfeDWSCkC6y
6rWfUIDc+zI86GygWPXYRX1oTayHuOqz1K1jvBCvgdLRrK8pt62br4WMCsg3dBvkr4TifIKI/ZjU
g05HlxWBJ+P8MUiwHkPI3ow+q9L4XGj1hqLwyF2GxwZFjDlLuS9xTlXM0mDvdPrVgqrG8xZZEcYa
XpSZOEN40eJfJYSekAMK9dHAFLnkthZlEmeuqd/D9pHmOLErhsuGyw4yyX91ARjKdxp9lJY/NuUF
mMo2YODfLAyoRqY8/WWQOPSdyvwMJZE0N5DKQD2zFq/FlnzPVOhtiZynMTFthlMgl/y0OZJlacRH
iXJyACtYlmRl4UEz2WdCWYl0L2JJwGrK1YZmu7QSiPlhV/cmGFfrM4vnl0Xu3B7PXZUG/SkthqMq
UIPpWnMsgXjaozoAUerFh9L8aMOQuJAB9oEMN0oZp9qxRGlwhwryhjVq7RnUwoatfeem65hF28dA
JQhMsJ6pRuAyIOgZ9wmrbmJnQ1+rRm/o+IL1WVFpZCKwii1+iV5JSLBdLVkk86ZHeFZM98+D1aJT
jAgumkL1kVZ17NdYomMEGM6c5MQdpabqtZH8mJp2JBcQvzB6rpAZJGyrRA05UdFwIuQZ0XFsrKIU
iUbPf+AqDJzl+Wdcl0yGFEYsChu0hO1tgFzhQkDy2VSSczhM6k7qmdDlg8k8UkGjM24rGKBej2DV
X1g3qblibi1rfs34BU+M7f61q54gJ/I4FeJ9yiKGJf7aC+Korq36uyerTIlxXavhHJ0gYP0rRsyL
nVn3ByFhaAzb1Vd1sn8W2j4ji81nwpRy16sJKKCSvHudnsHqFAdb+WWK9ckDJ4NnfRgKL+bJ0VoL
c4P1yr7hPhRAfURJfDLO/0fgBFIo0iAga/VE6zGjepF02nG+7nIhtZ2EWOCbRvdV1SPTt6CCk288
6RJ6B0i1WzECdeKYpNuqDaadgYxGFYed3MX9ZXUzVJmICwOyOlwE8lGD7p5OA7DnEnhwL3Im5qP6
R25rdQYar+gBbHzO/gBYRGcs85lFvpQsoGPH6Rf9d79HvxjZRaD0u2nCoCVlknJjxP0VRM2t043q
OwPhDGHL13op94eM2mZIIvZJWuSQXmuUPyVAXW+0aGzzObmawLxGSZE3bfDeaACLdnPNT9WMTLnL
dV2jB6Gng4zftNs5jn4lQ2AxtWCnJSCuciBSWKPwKwW4Hgp+U1C5yAHkfG8xfi0hJKqXRIOavAgF
3WsCwafp1/RIApv0OEy2n5FC8TKqtOfGAOCVhJNFL695iuZ2AWvxTcSd5UkDcZELOkuFbc3GCIK3
aky4k+DOAFzX30Rt5oLEyMXRcNO1kENHiRnHICYbZZGQ9oXtRpu2v1FkrYUPkYLNNDuVKAtbVjzs
f+bYTU3C5Ftl4BESQEkuDxMt2/pc1IOleosKoC6XrHrX6MFzFGBxaQQnmpF+iEMBVDVjCUmL/6EJ
N/Yqnt4+Zrm81PG3Ib9JEyW/XXAJCc1JmvVppyyZvJmRUQ3oOcFSA8VsUl8tGUEHa0U8AeZSNP1F
tcb8PEvGKSMkW7ZSTj/8uGUlMTeEQk7kI6ocUIgIdbu0d5NKWvDjc29OkU7Md5QOG71YI8UUZ+yi
T3DgHFjTWB7l7m2AIB4o41em1IR0c/PVcsjNLhzQnm7IX/MXhooWyXz9opyEut4pwEQULdvP/YJG
GMIasVemclGimqHpLU/bLda7fRk/u8TcS3LvpIheQ8L7GkOBX/HV6AqkSQlRU+JIyLZgBxiywP/2
VwM428jV3iywldK6JecCvowdlSAK1/hCbEcO9bqrMvBNwgejG1zSs1txr9XZjP6ea7t8YhxxEZCD
wiVghrW4IBZ3Lb6XsfVFf5yDKdHFEj/W16R+k/7AFPWjWKcXPFgWOZRDu0vRaS8V9oVPw7xIDdJV
a0/CA0uJfBMW/asepTtIUvh6yI0fXsNl9uQWZHLwzTTtJQ1Kr46NQyMRHOLMTW1jJHLjNuCjZbMF
EzRN8V/pyiGOxJ3Vpu5ASIBuXfWu28nys17+UvlzQu85gqWqaCID5scBA2upJtEwDM7Se15RPZwF
y3QU6Z+KaWYC975+TAVzlsr814oUZf2p2WmYIJWd2H+mzF2gMTIGZ9+aEsuQDjZskOvCkEGJ6CxA
DiaNE3H4LZj/ReUPNARydG6nCSkX/UVM4xc36I7Tdi+pL2kECAc51cjHje0Oh591HxjbpCnbQUTi
PWGW0Db3BLDJ5oeR74rE1zUns+w4uCnNv8k86jxU0Yrd/inMxa8giZFlQ7OSHDOmVQKNG1FgIVVD
Ab3RjKcrAcrkpYFkIdazsKuxtmcFSH1/k1XtOipPk1BR8+X/qa/hwcpgFsOKuaHYXPUUZq/bVnAf
8KloqYKiAzHpPJ3SfNnGIYmw+sMsz3JeI4pY9moH9SYtTmR3o7OA/8ITNSmP3isYMaYR0XLgRCMF
4XQh+zXiDlqzLBixobGD4zUQkxONNi0PYHjeS4YoaMjIG4pihhyGXUWCv1iob5CBqYrB0478XPCB
eVzmcvGwx7B5yrepSmtCiZ9/J+or0SL0gmDOOvgnrj5aSCQcXqZeI/E4/UjQKWXKK275nUKL0SJS
3jSCyOpHgbIOZJT54tDtSrYXy4yvU2PMShmQ09xIx6kvNxTZTqge+5mJhindl9R0rbH/rWjiC8RM
Gc6AfQ+zd2CeBIXTntg1pwgkp0Obv8NYWEYUSeYeyQWmulWhhwzeZjaFScQuSwR10D+tnuG3q5JM
G1WfwGrW0VF/l/pLidpz7ICTEO8yovBKKtJFMShnJ1RPpoa/IOIdCbdq6S3BNYpJe0h4kJtN0I7s
inZkrkDxZchzLs1brJMRgQuLSIENn1Yc7qihjekkCUxdlseZ/cC9rF+N6i4jswRCaQvKewPeq1Gw
PyEwMwNE1L6QtEfA92x+/yVs6gBVOayqIQb/JBygUwtBOuaNQuwqfgpUeFnfcVF+COiduoyLE/nm
NODMZ5lhoWQvpbMufdbZR84rIgY7ZEa2LJdEn0h2DeSDBBZh5Gc/9dl7LWmuRf0ylSBFGAolMqqu
GuhMRsVlfoshXhdmEmIaOaxvN0HWQCPmddIwwkCLaJI1xEJ6pKbIl1PShTSHOmovy6zSDlinLjHO
Hf3SIoZHNX/A/XO5Z5g7gzCK8ctVIvrW5yAPP1JdX4EFR21KHO700mTSLoHtRHexabrgbUgKW0un
s15FP4McvRrJmjbDfIcPcbQoqSIFPdFs9H8TOOI4J7EILElwMCZAvIFRc4sp0kaf2i3ZQbcAg624
XIdWcfpC/YBsfutWKiYVXXQ2QtM1JIfF+d3scdAFll20MiIV3HbJRmc+P9TTcbYSap2x+H9VNDQC
fiSuQbOiNsVHkHXPHnEjoJfXFGGOJH8OUvk1wEXOuuxc5HSI3Kl52K+MefZL8T5SPmTpVa/Cq/4p
dbcG81nQ/mTCIVCiL7UV960cYzk230dhcuVlPSrT92Qi7IdPhgP8ve0ZNlHTGjzNq82XdcgAVD7I
G8Rv6ZV0WYyhI0P/hoaG4HJsQuU+jONtHyLYsRimV5XFI6z7oaXuemCfllj5dcNGRl0XJe+EsKMw
nl/HLH3p2/IujIYn8tYVymcLjUKTezoW87BMn1IPqkeBGlWOfgx3uwBPoJsLFcuGyOyf8djqcHrt
zJEHuw9yhLfVRjJMdsuxv0SgrKt7gz1PblDw99EltyL+ROdXEaio+iCs3jm8t3IyvaDJ21tVb9fH
l1Gld6TJEQfhqksLfjnFrkSHj0AwiA275CwM2WlhuDiUlfYSzOyI5i8KQ9IjxW0HcshkqA5fjhW4
ulCas2E1m3MjDEQlxRSs3YZnCO5ctJIZK5RD/KVynuvo4SVuexF3S6j+oiIosNKjwJOWS2TZSuCE
9UlJ9mL7nlnmTYx31nxHAk49G0uHpdHh6UpeAoy/PEZoCSKO2aX8vvK+uXP0JHdoi5L40OvGTsj/
ukLy1pdiiF+j6qHh2CmAWoW5wnF/QagK30KbHcBGGhTFU55fmtplAYKMzZA8I4X8vMU8rtd4neBE
9tydJOl1IlabLWxerEQGF4nicjSCRGWdhZuV3AIFAM0t+cfhjWNdALKOFUZjdokCklvMNsQdlWuB
WpisggeLYf3II0CYr/BP/rFqF7iBQxCE2NsydV76sBCBbuIjghM20rKPHKL5SxT5mckaoC2G/jLc
EQsjvAmWpJfYK1fXRC88ndvOaADlNTlLyta4dblqf2dsAiNT9GWJbwbTrYNvXax9M6ps0gP8rMRM
1Y8MQbnr+8zPU+SUkF41KdxKjEosFj/cKAwKxsoj3i/r4m2MH93j85BOtApoQqdninp+i5o0a+wg
2ORX5a/4nNHjX0rUmABGhH3sz377Mj0xnBJFblIKV9v6namAhZx5sN/Dt/KF121VHF8tv76C3t1g
aZkxKd6RE+PJVrOXEN3CyE3O93jJ4AwMORKiYSb1LWN2gmeJbSK15MzibJK+4qBkdG4Mf8KwVT5G
lrf1drGtPUKB/kU9StxCMpZngs5s65eGw4LQjsSUyQfLESAkP/kVSR3mORq/QniFfc5qV5odtT7p
jxIjjLnja+vS/VRxs24ap8IiirMcdcBympADz0DbN8Xf/AaVAJ0yvgvK0AU7PMnWynu+Olc85r5o
h8MNbtzCNBG/8exSBG2oFXju+dGGhWAefkB+FDzn/eLWrAizPRl1XcbPhOoQ450bVFuhfOCpQR6A
h3MMj5noWJJHS+qMw14ND4J5yKMDt181+xTFYcfc2BOqAyohdDCEUuf7ElodXyBkeK7Nt9LtTpgk
iGFtjR9MvsYveXAoZksoY6PH5oQxCvs9SHj1QkQyD8SpNr4ak8npdNB7eETbGh6Oj9pV0s6z8mSr
HGYvYvtQKlernw13F81o+Kg+StXTzGOvXdLSD9NLW/MjTGjWYeb0l6Dl9jg9tZA34VVM3FzzOlQB
gDGo2gJ+Uf3R80+lfBemUw6tXkcGLH0HmSv8VZ0ri8D4nJYI+DsnEQJpxmwY+CgGYxvFOio2ti3p
t4RSEQiQ6TxRFrTqk2agYzJtnCj8UJy0GgfWToOqvGN7YOYnFT0+HmRoTSSd56DgbM5vruUgJRCR
DtVNMxf3di0fNbac8VMKnCT10HSq3a7OXLn1odqM9QsHBY93gCGC54ykIBYXTMzCLzDZQYSCh8ee
NBW3UF7M3u4S35B282PMCeM9jK8yI/kIZcpZE5xRJbFpQIi9tT5Szlq8BnjQlBcekaI68O22HX/4
FAy7poRjybKLk9bTq9PC6xIGJw0F9S5vfB5iVGiMw2/Za4Q6IfGbZv2VFBIQXxei7kxb29Uap2r0
qYknfToY5aFtPVHYm0SiZntOdcm0CQHnh1y1jetcoiCNZX7wC4kRbdx5ITcrB7Kv7urwezFsqeSy
qG6LsTUr3Flbfcb0spOJB0r9ovzLlL1CHnvJne91y6XuHBVkyR8fBd8h92TtmKk9aVtFP8Nt4evp
/OmM9rdCkRTtVIvKDBxstGOGWMiXUb5OZ1sEa9Bsab9Y4wrFTlqcqvlhkm1AkOv8JgQM6SSgMDiF
SM7unAGjN0q5EyUnC9kAW39hK3xfbA7aVwI/EspQECiI9Uq2kXY1PFrKGeuHclBtWbux0t4Cy7Xq
jUg1lOKM2tQXjIfhJYOPPZywb7Hw5gkIvoePhfyPFAqWTWJWX2wqVHoypDQWFwh0ccXZK+NIheXJ
XGU/IFQnTE1yQb01tEOIGbSCCC9s2Jf0ga9Kbg/8uQCxJQX9ptGZp2xR3+ivwl/MjbL4oCIo4J1u
AMiyy7gRywdvDb86uTTDjrl+ATc04xv8Vylu8rFi/N4USHLWHrmeSJXS2ejtcv4B+mWyIQ6Wrxnw
IJ8uOTcNXlg2VigVXrpR9ztGeBx2pHxpNeqmxzTRF4q03UyFAOjLt1VQMgh3g0AI9EP4WGAL7IzB
k5tTjegI85GIgvlZyDtWbnG/NzmDeUEyOAXEbpJcuW2k08woLRbPHYeMOj9UlpmaMzGSVzHdeEm5
a1qOjy3gg/Q6bt8VusJNGh5CPqy3fHI5iOXAz8NthsRwuoI5Y5tSi+AAbgtbGbZWzZ55olXbzAeI
L7Xkna7D14ZyEPF2Hwma5T2ckeFOW2Nx6hyHGIOJzXhcPVuLIwHcJc6pFKGzcmK7eOey6BbRQgDE
QWKzlVFMDbv4fbLs2TqNMRWeh5QzIKVT3aJU6URbqXB/bkPDA8lTgR8hwCJ15X4TvjBfq78louue
vGMUcHyyIBRrk5N0qzRHJbq0PDgMtvO79VnMdl8hkcEtdyFTKl3PA1tvGPGTbuehVhMSL0IWb507
kMsYAisbpFgdfhLlqBN0Ju8r0eNXKyMnVZ0SFgG7/N9R2vLzzTDgWNV8hMgkH0JzVq8a9jFwKCwq
iZnUuNu3zWcas5rwaaEQs+LiUd+InqFe4s4EF9Spb0X5LdbbobkTNTPwrzTO+NOSeUN94vA68Vrw
tbU+Dw9RJNlndF6Qn7GJIOuvXU9buCbieEj5qpcrtIhZZQhFCuGmPwrpQ+fX7G0WK6zjysZPgz2L
DJ0egkc/MC+qtQcqz9y2c3LD46DWCC4QXhnYTznKWzdhg19tOvyyG3Z105nTYGLo0mPrvgMXZAmK
tesoIxno9hpkKSF4nQ0PIZ46u63yu5BWEGPpvgx/+PKgB3yXzdbsdrP1aRp+C5pdhfDQeG1NMNL4
UIpD1B0ZYyUik0sQSkjLvBRBQWM8mLwpT46L8cLNnOP7iL3yovwrte/c+Jobb8QR3FaMuPmP9qC/
kH8AcYGIavolii4D7b3bwMZpPD3Y1+ZuYMFNrY5SYzlhx2TpOXIt5JmtIh/HvrGRGWc4vENcsdjL
WmgM2JnQhS8beoGSdwUFjLZWifJywI/FkYY+tQa+whGJ9ZX6WLbTN0rq/lKdjduKgfT1N2XfEauU
jHa2IIyE0XAXDB54BxIYHRR1iQHA6xqa1B/o/7aZeKFA7QfmP1jCN8yKi+qXoiQ2vrFWcOvw5gv5
lqyz1PLT6rK0oG9pGFxDJ3MKrIozskMMPrHe2j2ZHBeiLtiec32lDNrJGHe5t6noETd21iNNnjCg
Ilt+gwSnj0wFD+A9Gu476YRdIWRgMmybbKsV+wbxQjEeVbI0EHIQpzZ2pyq6SNNdSND9VpzrxIjg
GjWokeRjgiblZUEGv8DsDQ2Xx4y6qqSFBMJcTgesPcTY8l5w3PHSVWceP2Oks/RAhwGoQScG92oX
NqdIJKNy5Unw0BlPnqx9ORWsAqBJreUrj1VU7ChoqQDiq870/021NsM+PZIcycHB3xm3UMrwkssK
q7TnOO7J0mAh4+uYBXFuG46yrg+ZL9sKHp4QChN5u5w+R5iiQH2k1ClZCMTfVr8FL0AqUvgznbkd
6uuSP+YR5qx4FSriEpDVwKGluWXFLAqbmEymJpj8yBL9sIr3/dJ7IXTaqSJUmeYUbSASW3QjtaOz
VtU78b6meczaL5f2mIxIFQiF6d9ICacqM4gLf4lNNFjjRRiR4WW+ytiFKYkiefY60QbTSSsZn6Ct
rKA0BlsCI1Ey8BiHISecyN3lmSvFerOoArLql7YiHkPDEWwVW9EgtFtAo02H0A9XGJ/b+jrXl3nq
6TNORflFIA3HOzq76NZwspfFh9IsTjF/Zti30XoWHy0n70z+VELKgyCZqF8QyEgfWtuBs65cs+Rz
HiRHRF4w+hpDsQpUQtonfPUZdQbsNexHqcGxwstSnxdOf3V464wOMpHqt8RHaTW7rFE6TdmMnQXh
hnYLiQVMFiZNCq7HRruaGdQgHgRjYuacGZuxJ8BwOWZMfFjxNgOTbAEgeuj2Kgq4rVpf4p5d1g8f
cpdyli/PWP4uGlInQsKt608VgktbpXY+jMy+oPFRx/Hdtcw+w2srvioyVqyvZ5FdVQ1YAQvG71Y9
MbEPho+h0jadxWjvOgGbyuo3UfkgGwu9+32J/iH6cAlEvGeojiFO6t40vGZqzbgz1ICBrDHhKu1O
RIXad4SPzWQpaOWi+X1NgpRmEqGgjvdemvQdC7dGwvFjqhb1Pl76IerdUKUxkBNOZ8ksvNBi4yJM
bc7uayzIN5uoA03OxK5HyjLhZhetrZBOHDPY+hBdkVTPrsWpazZ3DQNado9/bcFuqBtkz8g5lfQF
zBW1Byq3VGA7BedDqSEF1KwoazuUGsq4wGQshvqdQO5FSLiuAoFmfGY5SoC2nWq7SM/SvQARldV/
dZx0Hr3wGJv9vxiqS2hpASoQ7RbM+BW04EHCRYgQWGA7r8NZq1F365aJvko2Xtv/GTz3GUmS8Buo
yqnUUy8w+Q5CccTkSAsRt68lUoqyz1nJmhIsLemqFh1GQ8UJJsZbnT44eVw9NU4l4pPwMft9qb7j
ehvohgZXUyw/m5tz1avfjRDeSIJ1LD3YSR0Dg3ih+1kNVsusRA4gFKwe/8oON3pQdgfRDF9yKU1s
9U6hrdZQcBeBHN7WYDA2i9a1t/I/vTW+BjJNk0Jxhzk7YMb2pbr77QINMzltRMXqqygMe5wj7Aky
raa8b7PkvRJDhdXLGipYHoNBQWVTmQT5TkdZgiTQ/EycmVpVLiiFUqiTsvVT58JXUjG4L0nxQr+B
v8fqSnBdIWoXUyfsr+z2Adm17BfWmLb7ZMxHDcfuNjsVU3oXgzFhAZ4cwGzg+WwpGjoSBuSKgR/I
dNUdDMHtBeBhkqbqzFsZ2BAEjTZ+rYUmTudM6RsgUvjD62jVeO+atDmkkNMKale89qwh8etukTiK
6M9n4sxUUq6GYQISxOcoyS+iGt2y0nhNJyiCPT4CkA+HPs/vitgfVnUwRXJtSiSoJyEW9+Zgiawj
asmbwugHTTqscgCBjAghrDVE3uCsObIBPJNNgtmawwWsKOnIpjL40XjSGLLVxFBpAZ9+aeg8/flB
KPSzbPW/esP7bwhvU3Cv57XO7a5yAlY8ZNQP53zRkj0p9fvMRLo99fx+maMxBi0S/W9qtEMH51cw
xlsLxXljTpwqxXCQSNxIkROnfHk9q9uC0e6yXCqWQ4mk7NrG+AIoiIWFwBpIXSicyhQ7DWP9NMi+
eiN4TTl1NxECLn5EF4rrC+D8k7QIvDd64UMEYH9Y7pU2dDUp9iuLlJYIJC2DwfCu9chY+z9GnqdA
nU79bD7wkSpddwOcTtaFAOItoLeU6fF5jDxHoaGj9PBMtpsi8FuFMbOSbWk/FusCzfZhSoyvG3XX
dFyx63QsJt+gYs7Y3ftqX5dsNY381ETaLh0OzTx4ad5eFAUnpWY9Yyk41cmbsqIg17W/gtoY81fe
xV6svDQKNuyOCUVOuzYwKEuOKbJJE1rcTDGmE0i+htwm6M96Eh/JiiopZ25DnjNzzFAIvU3JVzp+
LMkAb/xYKN9wN+FELZuWlS+UJ2/sCEpamGuxIcSnhSK1YJ2eT5pTUYDELaJRKvEBu5RcTYQTmfhL
AjvBkFavsgSuFLX+rNCOtXwuUixsqynCs8R2J2PNCAiNmEx0Wgnz8aXV7V5M7EAobHHeS6S5xT9G
+N602J7olDnMXAGpGdRBtjItIBPk1VJp9xyzYVo60/jWmB+K+QH6jKhxx4weVfpO6AGjnpE+C0Xm
kB/bNkZoqG7bPjw2MQdMl/kZeO2wu8hrrKUKnChod0muuQUIsrJnVimSZNboEGMhA5DsIA0Wq2BS
2ghuJRTNlaFYq0B7eAG6Cg7K/A2Ta6M92747l0roxtpHUaBGbi1Gv39gMMnciXZwDR2iTtBwKo4c
VLxqCNlBY00Agtr5WE1vommdpIzlcmbjHD4mS7BPlWUvTwOxKD1pbwVdHTs5ea+OwacEXJoVxLHs
FnanBXFhM7oNEcScMLGnBGQeBcQpS0fWKbuEGNkQL+HYs4gfR8ZIYA17RXtTqcUwEpDIok7NQ+QE
Zje8HcMZBwXYgcJwaCIZtIBAsUOrtWXq3RJ/oJ1kTFc1cVvzp4n8qvL5PAQqmBzjKrNo7zqs2SNj
kLGl1+iRoQe9z6l5RYTkhWm0q4qCjQSdLKipq8pwMzb5rzNbnovpGtdnDcDcxorFXdhj/wjEc0OY
Nmf0VV7IodSEQ836Q8vN3xpJkLCYdwqQAOO+KBtAvsCunXBEE9RXegiOsyr4E/TxP47OYzlyI4ui
X4QIeLNlee+Lxd4gaOFtIuG+Xgda9Iyk6RHZLCDzmXvPfSeMaKeN+s0Oxy0W1L2D0pK4E6jupLQo
AOAd7ZzDINULyMJuvw7ULxEe/CpYdr5yzFdeyy1crCGWXvQ+O3qZsUrG+jTajLTZ2Xiadx2iGv4p
vO/W3oeY/fseSA8kz0eOcSVAmhMhUzZIugGstnGgaec0vb2H2b/YG2MC+iU/EhCEBvnmjVAlmu4L
qx9TDI2fLdYGHIVJE26MzmWu/COZ6trdkv3wUQ+bjZKbc8sv/tQG2XAU3IcmXVKVnujxGjqRRkGn
z5zOdtSHYWvgXcw1X5OBlPqnCvc4RMOsqQwgauraAlBigVqLhf5ed+VLSnG0umpHHiYhwa8+QcOs
63tolwSqd1yR8m5bDnFWILNClNXIv+qxfbEoojRf2c5VhMY66hXSJ5LDyAYasg8YOueWsZysWv9a
M5e1MlRLDu5jr3yV7UfTDocxqW55O75UPTpI0pjw38PaTL5lf25IOA36p0IbF1dMkfDyg2PODvrI
ExTfYn64fUCVnkVzJyyv8MxY4wQt+yOxh3sFRJc8+SZZpEDIhHbhfV2ihjpI3A4pr6EVGt9u7zNy
LOHFRF9qI96qSCyDILo0ukcuLUmPlt2dUsTrrJFphjpsb+QJP3SiGFAKHnslvTWj98zV4GYxBtcY
1EH72WSa86dKPKROQlWVAxFmhASdu8SirEIM8m6ZNO46aCVYwlA0mqMoWPTHZCGyly9SG0h+dGiR
FWe+/HYiHnk4rnNWPA79BF91GgoBGrD6az8JmccbtOVrVztPr47ea7daloHxUwuUOXFRvEIkA4ST
L/u6PkC4JJ/Y9o6WV58HS59F7ODVEm2VM+6qaYngcIf79QciCFV11palfYSNe6IJ40R393VR7B1z
0lnUASa85uSaywZLcpba3psl8dcgJtmErC8I80pwFzSFeEKXfXJ5rVIMG2b/gAH1XhJLV8j0oez7
rj66VfIQpbbOio6nFDVZrX2X6SwM+3VSmIhBGnEr/avvyx8KJBSN7cKcPm5S1DFP92jbihvKpq/B
PCBKPHdFtbW05KXzQwLTipBwVU0dG3SqtT/6u2TgYRvUH/CxayWI0PcfO1JHKsBOScsOLY52+pQS
YaGULVuNtiC8Val2LKQ2Szq56ur+GIrmd5D5yUyVZW5X/0spkY4xHw0aZs9pb5CmNLd92v/a+YTg
cjam2YJHGLXVf2iOOOVafjAHxJtw/IYB5XrxQdTcSQfpsBwTvFNutqeuCHTj3R5LYq9cZpZKu3KL
qerwd0Ug9/CR4ECks8bbk664LJhsdgoHEESGINXWNcqXmn1qGSWTjYg3b7I3Jf+yGC6Q/ldg94PC
Aw/rR7ZLoew6qghRvoObBxr5TFImNbjiAqQYAsEAr6yWfhG+QFg3BIhVwy04sZYzMOQ0gG9dKZY1
9hqVcWqGikFEbKjcZ8VkSsFONxgtVhsYJjBL7HQeTPiWBkqj+CMYllLh0+2ZwVKEDX4LHgzmQYMS
wgJtWULQxO7IXEIB4pIMPfliyMjUcN2BWAoJ7+sxmOOtWZcwI3UNPUKBRPc9SpAs8M25wQdUQfJl
h1UWlyQZBWvZ/pT1MO+YlpeAyBr0Wa1H7HzFNpBtk+G5s3FIIeiTDGmek5MfUzV29Q6sx6YTAT2Z
D9utwmLCutnJ0beZixFxTIWCTkPw4JAHlxTORikuEitW0j764qRA5aljgLbKP4epXo0+1hIWyii8
pFNISI9le2hWMdfLgPO3MRGDs1ZGYuYbYIhhCGCbbHsVeSqh8FNuKYQrN8JrRoOo5k9TODOF5Vil
N3OyKtgG9ig53YUdBKc4btdKxQita7aUvQv/KNF6Jhwr0xvgw0IWcFJVjJRcI/PRzn6M4MGcCmne
guq8H9h/M9eNy4vT3sqy35IPsmzqNWccfRU/hJYp4yRRJFigxuIfk2tbCsbDerOwK0RlcCMi9hoO
LE/td8CdOxJyxZFoWhfkEoZnsy+xViU7HAxkNWUu/9XJp1FtIt3eB2a7Rdetf+BsW5rFz/Rlumlc
iq2kRsCfnXqYQDoYRJ8BLgHcbyFzqBxZDrzD+psr8a0Te/SNbxm25vprQPCkBgyPrW+ZU+i1KRuQ
i5/xgLwn3g21xlgeQB9AeOw3E9pVT7at/S2UcyNX/E4jfkD+99p3M1/r7S92kUr7wh+bRB8SG1wS
n8jL1QWgrytwJs7EZVGSU8cNl4noQFjZIcRUgZ2z3ngBq8hKHhO3fwBwQsZSHhgeM10MHG1HXjKq
HSQKV1URa7Dm1LCfovgRiJOyrcNczJLvrjyN7vh/2Z2mn7zjpsxeAxJazbxWUQtw3UPy5eBKWDhy
Zo8nm1fSQ+dpIz9gAkkx3SGgyKNhriLZr4d3wf6JWoFl0aOYaN7pH+h0lkKPEkgUwlpSZZmN06si
WYagAMmU4kZjFmpVa4ApjF81RNnGEf5dAidNnxRR0ptLpGS4OxFVrtsUpWz59DDYRdZLQbWP7Zn1
O8QarpIaTVIy7kMcJiNOfgnBTWC5FqEGGoOHBk8AXBd+qzUPQnc5HSjErC4MdB6V2q1cxCXMVyWk
AUM9hb7HdJStHwdaWOMp75w1bThZRDX96N5HpNh2/rYFzS6ZYBdY/EZoChK4j4UiVAkHyi2U5vqe
zsdU7Y2oGCAw7haA8Ny+n6lMmiQavLFg6xNAtaxwXyHzHPR1ChPGRp1j8vVyArQK9h1dlWxdWGiu
BHiBHTZgMgoqa1aEmHEwJfvKs0IW2rOkvtgwX6OBBhIXLecjYzBAbclyVFmKIsrVEFB43NUhY0Lk
tsg5l2EITCFiLIgpgmivAp7BACarxZVix+hyE8ByJeuB4GEm+H99KOgiYtLmrSPB1CBZC0FkVEfE
SYSCoNM+Bjc9cGMsaBpXOcYS38yX+o4BGmsympFlyTJmDMY5oHdihEv4uOZRIbcWZoWB72YYoPUB
qunCZJMmxqrkj5BY7MYQL3FpXUgBPZDSVbGF8EPoZGk3nzSlURnvoDUtLW/6ZxPBE45Waaw6bFNe
Z+4mxy7p19tGw4wYEGVRZOSGdFBQVLKzkMciKYaJSUwtuzZ4kphaFiPIaW2do3GVWjsn53xuom1A
H7EmPAWvdfXGb7IGddGEFYxRZU47uQIfeoUMsgwb9EXc9GEXbWBlT6ve2HkK+Zsm7AzaizNJgTlD
TfufYMbMm1+kd4Glq84m/POM+R+i/mFuZvjfoz8JJrOr5FJRf6uE7su5D4yNAAMu8+8aRg4vWUOa
gZV/tNUFlOH/ziPUMTagS9WkD6cWJYYceT42GfjO+F+UnF3sK2ZYh066Ef8UeqxwvAfKRR0R+3ID
I1jaDRiGguSSu8+kOVvKT+ADMUUCYznkkz1lxu8DPqKwK2/Y7Y24TfVLJp5RdOnCl17/Ehme1h9O
8yqN58jA1mDtWitEKUXvoCBd9aOgJ2/RVPWsVDLk3508W/KgRaueesqLvgY02sAbTQcPx0rtT4F/
BjuOgfwtQg9tozbU3wC9dzeEVUZ6VuVt1F9p/GubUMMz2HkwSi+Szq+/hyHpskuSigftoREm28Em
cZCelpAfNDa2rftL02Zm6yArsMI1My/mCUIYG7W/TbDllFubJOIRx8Yt/Iq17Mei2s9wADcsjVx4
H057j1ooMkO1NAYdAQAAvDRb+eRyDOwbBoQF2ciVhzUsBAXjJJhHjPLgnXtyXSwFoI8HUZpHKShs
RMQJJVg3e6h+PcNCuFQ9VrYJm0QmHXTSko/BY8SoJxdz/JoUwgDDwTjwXunWWx092+HVCoB2MFky
ujkHC2feMulO75lLI3samYVpDwxzrrLziqVdLaruL7L/MVBuBYvaqb5zmN64CHsRzYDMRoqJuhzR
4ShLdKdylhVUH62F9NWaT2brODmOoIs6fQEg0h2Xicq8neIkI4SIK8MnUrU7ANXkm9nnwb0vv7hy
FfudBDce9X9pAATiqkU/o3FTUcSb7a9lQIY3b3ycxnjPxKUt/soBovjJdTepOxeMX/xH3wbLxMJM
zNUr1vxB0uEi630wxaeGHpgZQP3MKpRXwQpNqPc4fBaLIL65zWeGOAZAUYd5s+kSkFBUF1vHMfmg
DqW9LrWnxeK+KS45NUlKCerJ94J6IDRmhTKgXflyWWLbSLEJMHqzrQuvYyfORH2iowCJE98SYCSj
+iwKSm0UTLh/gg41t3cuun+dxh4723n1ySouI4o2N4D/wSxcZJScOltcHApgQ4JikjLylpwTm1V1
hdDG/rAQhxdeSy4tMknri0j6GbCIhnc3TZlHhndXfPINYQy3/VeurLzss0KFVhvvvfcTgaIoWImE
0TcTqXkTn83mWE/dY7GX8iydS2BuPOMYxmf+MwmXQbFNzBPa/F5BgKMACkdWaNKlY7jm4UET70y2
KLNksUfVGCP1jPsNRiBmfONCqMPGlP7JlbSiTbeO0Zo6Ha7JQjlOJr9RbHone0x/q8hkN4YVO27U
k3Si9OrrLqw5dYcDEAYg6WRPhNeu5CUdsbxCWtLiYa9H7laP0WaY9rZP9kFP7Nzwz9a1VQUSgmCs
pexotTSDmFGN5ERtD+IZ+J9KOIEGBgxMC0B1SwOhmJgr15dsiul2Chd5ZnyGmn8EFP4doAH1Qybd
TnONIu3CrufTTOtVP1my8MPKxl5yw5ap3ETMNlUGTq4E9uYVu+goahPyUnRyOlI4QoFitP/Qa+2K
VB8XRP+uBjqZJcMS/u+6TR6RobOmhChUxAw485XRxVeiOrdDp2yNKVw06HcJZVXutotkArTXxX5I
p2aN42bKi+ndj4JLzY4w3clh78iKXCXsGl38EmZwJ9300pJf3WEzEzY6Md1fkfG5zhhfpfq3gpCt
I40XLsI0X9NGa+34HW4re5sDzPLjbDUm1sanxLFhTgLIQI/ubAHfK6G7ietmYzC1dPRwHfikuIAd
DCn5dKJGCobaIHKMBoelYrJ66sZ17Po3y8aJZ2QPXe+VN91qHazPm6BhQZp33WOs2EwGbP1JEbu0
Bl9Sz/WHPfFgw5LBnc8TgPCIfSc73EnMxeHYL7rZ0EmkIjUyWyKbqMu0n5IkTkufepTqJTooWfql
MJp2N+W6Zj5TlTSoboZi7m3ZrLSoYgunQEYxjnyTmxilTMHKcNaqMNjH4mBm5adQ2/UINn1yXGbT
wmjia3UW7fDgfUmIegNRUm+BIKrYsM8Jta5DxgOXwHiqDQoLH14jLThQ/TnI9D32xkundbCp/tqk
PSYGa8Y+VP9aKHWUvCXYTFXJ/o05D6npfiqUbsqPDc5jJD+qAvTR6yQRT1YiDI5d/+VWu+SZucrd
Qpzno16r6/KEl+kzwzZSZKR3k3/FKpC1AE4JS2jfvQepy275pquIxQKzCL8/1pp2NPne4focO6c7
C1s9h+wJ2xi6SHnT5fhVyfCM4eOzfDnRQC3Kuj+fVBIgPW2/uUPd3/ecY0YGXZTOmn3PznSHq4Cy
71iPzo3WfvObQAsrXeVdqO7ZrNKrRR+IUmBh2+nO8rBY2itrZE5ftJfRNk5wJfe2Ee8Hln8CDqyQ
ZIWq24opfx6Ne78eV0WbXaHy2IThZgScq0rAsEbrb1EcvnyXtamUmOx1ZsY5uPaMVs7J9QVulEXZ
1wuD2AvPWRkwplNENGnsHhq0vJESrHrSdIkcBjLuEz0BkborWIviMuBgB7FxVhuiQMmll1w8ZGoB
C2/eSvVPS5Ye800c2qPxnfuAn3ImU5KFQaE16zigEHbuEtxInXxF7bAZUenEJljOyF4YRbOcesMQ
6Is7PmymrBbbXL6QNWh7NSzPRq69u8k4G+OH3SrbmO26C9lqCBDjG2/zRL0YzmcMJAwMOLkBES4n
9qFgOkFQrO3MOyFicm6lZ+JsZgBO4DfGo7kVQRUxmS4AGLKzQ2dM+7g3CfPBFTzg3T/fHrbAdtFB
aouwketRoCI0NaaHn+Z46tGPEkqEPDuEcSq87mL50QVO6BGsypqISxUxUjv6aFgRQDcRcZAhloxM
Ll2FMopCom9fceohDSHzL04x0AD1NKi0YtDsCJ7zjCETPBQb0mK95tbW1zlk0JCXvnT1c8wvw7bP
vuWe0wb1PugtPVEQsLNAftlOcAkocWFPboHW/YvJuWvKaJOxYZDSXOtKuR+gCegT+lXJN6lBe+YM
48aPnH1R/TRIeUVpYddIt8Lz8CJgJVftg9sbe+sVnu2gPOr8Asl2IS0BertxcUOcEqX+WaFqLsD9
9an1HAftPVKVf0GfngMxLkDIOa9iSI6WSFapRAFJKpdlM6DDWJ5pwTa36ncaSTOEWbSJkHvR9LcQ
wZy7Xizohvin/AUgFQBlZM3gEkKwlJ9HZzO6nz4HUh6szOZKAnChH/CefBUkDFZ70a21ehtFANN4
HPdmdx9zDu01CNMomaoinyMFNIF/Dar3OP4OAalZ/GqyaRofIR9D4TLsw21Bi+CZZz3b1EhdaV+z
RSGuoKJGYv3Mb4n9sbxrxt9QRm9RfY7jz7q/MXrtX1p+GrMPViA9xb15bZw1szd6vrJ9Od4q0zZS
2yjuVmk2Baieyps5/kEd/nX4N1mvOvmHYNzgNk9Df5c1mEMKPHwijfIDponj7AfDFbLXn4TIg276
dgcid8zftPpuSsRnHzqgp0L/cc2rxmOLAn2yli2RrVfINbLLGAOzutfygyrbjO6kdeMuo7jCXeio
v0gQWJe2Il2M08gC5WCCF7FLKSvLJ3/4NtpDouM2Q5O0NZWdk19tB//loSExLz8nFdZaTDc13VLh
+dic/vBKLMZ6A0P+SKDczIASngjeXH6hxqbshYLXvCxokUp+0pU9jA0xfkmxq9sPp9sGFH6CI4LB
n8IKu9ul/rYfjqAzKoRcbCKTQ4MVFk+q/tdLflTjTU/fQU2PSAmjvdMciuaoeQHW2OjNcH8j192m
uJmof30QPL5psVmdWK4zMgxZz5Pegyy9gonah1dIL9PHy+Nd6JswQE8KOjJBi1Vm0O/31HcqxlXz
23LZd79r9YbvrPNI8t6VgKcd0CTPIP9p3M8RMnHbvavM8pqcyLGXqexryW7gjCQ6/qW3gKXZ9Aen
W2feUiGHnsxsuQmNa+AeKehTLNyWA+zh2yn+abR94CxM8ZVAGNbOfnU0xwW2zTIk2YQT/F6UjLyb
X8v9M+S9zK5kOoXFg4G95v+k+q2hima9yDvgMnl1/GuqsFTSPzPrENA21z44v+GrMA99c2I2nFow
W2YwSGsLU+aDl2aMcW/cNXkQOpR7TL0T++7aDUjct/74L7T2mbtDeJU3TFXJzTnZjG3dd7qXQPuM
sTTXvHE9A/Y8RaBz8kBfMedizHMy5efAbj7rk4WLqaABScTa5E3rk5mZ/U799nRO8M0D2WRIMZy9
4jBw1kN1j1rw+F+Z+IogxUyX21Hh+POfHipikoNQy0SLNjuk/TK0f/r+3dN/Y/3Pdm6Sx6tn5K67
5Ndgzy7J3Ixokb/aDnBXObdrRF7lu+7vFWgz9jxCh43jXZkU0VgZw7Nrgm5ZN/6pbTayPqbjzhGX
Rju69tGuH1l6dsR7jCDLs4w3B+uJ5t1Fcgb4rlgnP1nxFykHo4YzI//zA7AD7suFOhJBH9YYpcNw
AvxzCO3fKt2S0a4iIVXPiXIe9DuQZ1oEttU9zrgHH72K4QT+gcZHopfPSr+bwaHGZq2lS0xbg0AX
dLA7hEfPMPjzjBsDFBvjoCTHKP/SmTaZGCpNZm4qO0qmSnBzf4U49wH2g+KZMSjlEnC92+Ady/if
GA8G3BrtPa3+TS8YHlN18r5pwFO1PyaKHQaLwb4nDLuD/E2mt8DYmvqhqpZje2TT1mMy128RpgHX
v3rFNkvO3oCwZ17Ld6JAwIMjjNtpLDpNfedQtGsbzT+x+PCZ10pcBv2xncAFmCgbifi7H0twKNB6
Ur+w54kS2MQ4W08S7V+Bi0oZIcN5GLHVDf4rpCEI9AjNJdFGU+4ybSqh08K5Zor9yPPwS0mq7yFN
FpJiRxvEr0OlOffaV4L7763UmWG4LBcFub8jAXIs6dVzb1Me91I826xDdx+oEEcCMOOu484JESFH
OyP0yrPJ0i5jZ5ER0lk12UHTS1BUGqB2LUAEC1CbT6RSEhYIZTyHfG+i1p3Qa0r3m1QlIiJ43Y4R
WovCFAjSfWwUbFn+oHywDQvTCXVAbjwOJBttfm+sNYeRjzQLxrgmHozYjGnlYkuZ8/JlK7spNhT6
/i5lgoxefaXI6mwbch53xvz/hSdxG6gA64rVZ7gcMwS4ThOGTDhsHrQRPh5uVsjio1zWrbpNiVFh
tGufVbdkHVUCnRkHequyXzWWOxzhuJoqxH4rZmDcDKjzUwX9OtpxfhjW3JehviSied4XUbNsJAei
HtFAlaP3m2mNvkygmhU6S9xY2biDFoFjEXMZZVAgVBvLpBkOvMPXvjV2mRoS0JgK5tWKsjcpoliW
ZlSDdOnkZXIxsMlw6MPIV6tOfuit3Nwlp0SQZOky1G2raiL7BB8Si3czDJ+Fgp+lnti4Vp73VBvF
zk3QShYBR8j0eUPp37iEcyNc4r7oKpLGvR+HYbmaA5CzQMtVAHD5uUebLga6pAi+24799cyhZesb
yMtOP3A/QK8g0UR5GzRMMGztd1FlDuumNv9q182JfPoxs3SidJTKTLZquBmJPl+mXYnqu2bETmIb
4Nqo1pdMOnP1aWpgO0d0CNLSd6FWXKuuLq8aDzhrZXCxuLs6q/y2YNsQ5SN2bEnEti244k2azrZI
YBsooHtRss7CBldEZaf3HFWQqF8jhqDQsLQV2YicmpoxD9GXzgZRVCtijRZD7hDq1cVLlpEugpNp
6jfd62REM4d3cnUpbO2v1JkwSKfCj8hYgK/sCnzBA0ZlvVVuluKdwLDkGBbJXcu9/OhmVUVCZrvy
y/dmRFTpuCBHo8zMN5I8rqF1lUMEU8BX9W4bR5Q+IQ5gyP57YeAVS50YIXnIVZvKnVYPh2TSPqit
j960rFemQgfvlaS8Z4y88b6wm4FITxRUFeoLX8TwcHpM2X3EG2sy3SkqNBNGDeSOfzH1QWjvh8yN
T1KOH65I8+XoRitVMY15A6AQX7yRbrzcs1ehJJgqcwPSXdByvg0Fv8UWPTXRaIBaBgZnDtTsepad
1xHRkYvSV/FFO8Grz/BBATNyUNXE6qUVI1L68doztVulJctkSyofZuKfKLz8XV90QFga3CNZpLDG
aDQmfGDOOuc0OAAIxgK0lu45DnWVs3XIxKIGCc5w2BDmi2LHU63OlCiBzp9M3mrbvJAvgzcgSQ9t
ZrPLiLERhO1Vy+N5arJisuxYX0Y1JvQEKbluYlopfRPDrEqsS0H71PhvZd81806Dh4Eed157jLs6
c5Qzo7cRG+vFZ2106VteECphKjXuGVT+kPODGYktiI1asjhyRmEuEbnITRnwquycs1RZxxVtktV6
UFzYGiUxinpb1mDVKn+pM65DKs3HYKY56wQ2yrK02ZGFbT8ThHEQgxgt6tbCReGdeolEXrgDmHyk
VYC020075Oho4/EVhWR0KWDSl0xWbnFmP3jSVpRsf0yeAa6OJuPRtnsC3zewIBQngFcvKxasj11J
JaD9+BBmrAJfBhk8G7RVl8TnM47jQfAChZtUVzqmRMFfpWPgEgNbyR4JAugpOTPpfFXZXNIMC3Gc
ddDjvIuXwXRTfCxYzC043BEopmRKL2TlPOMm3PuGsmPupjic0l5RvtrOvIMUukpMdCLx552u6YDz
K3JF+eHaEnyeUL3vFLbvypTxtjBYfCnMJlALBSeRcYto+jnS2+3A6hOwxSPmzJ7ZmIAC21gUDRsB
dwj2ehcyTBrQthAiz4+sxt7IKi1tkjsUf9JI7PHbNdRPUio+M+27Y4wUDzbR9ZAdSBmuF3rd/03v
adcOFX9TQWF2D8KOjE1kQBSQhLiUZNHNXMc6OwG3upO2hEen8OFt4LY1JEgcH6wjOE7eDBNxsIgN
dVWP+XOCzkNYRuutqv0iUYjmCFp97kXTegq92RgyGbdGNqVING4WtGmvtyh3Lf0ngvuMwAdK+sTO
izPzlY51em6QYvbmsRvTrZcM32EhdeJamO+1/rRNTT1yF7LAWkJN5ejFLJQMDklEW6p3KjkeRc4q
n0v6YRB1VppTJhVv/LL2Kvx19Ipl9Zu1zGmDsLSXndixwUXFLVw28kgf7cq/DLqTrRGyO9yQZFtm
i0E4DYcha+82reD35We7UtlCklzqRTClYlucIlS9sLkOjWkBnlebu9/ARgqhfSG3lXuPFUxjYAWZ
OJygn/2O7aN4tVhPWLQz6zwgYDo1dFyOM9Ln8n4ZXDIdZaFXr/2Wzp0kOmOeZ+BNR+SuQ/xHQ8bd
ufNHtp++wU9T0Y1b5KjhXusWDb523cGV5DRkipUm3jSWkpAkBX656mz2/Bz1pjHerN5/KqM2aw0O
UxkSBChtRNZFgefPGrinBjzUDu+xb5gfrjpeCsXU6Y2b/aAXr4r8j7hv0YyEuHGVi+vJYAlsnh8Z
W92BPbgrne9A85YF+NlNGaspetB766dbq8HK1IWZy8vDnYBql0/Hr+GGoXdRMpuyFPNWEONPhXjD
2t/FOEA0Hfop3q5cuWU58AJT1D+VmCA7bX3OBruba5SNsWIjM4JqVpD1lWTWKnXrjuEN9Nkew37q
vCJHB3WEHQa57N0bY9y6jBl85qxz4cX3KHPJ2YrKl0A3Phf/o0Vq3MTaXC2y7wEbV9DFoNNDtjCd
q/1KxburXrLSC2pO3aE4MO1VzLkL0CX8FDK+miqPpeeh75bWvNFljHnq5iudO6uchxcDByXn5Xdw
qmAzNGDkWI9PfGYfX1TCaNRiC8IPSYlPduJNKXiA5nuHcAD2ILFl4cFoU4JZPd0jh8XY5634bBt5
TOMHs93fMGjXkdJuSH9bW6hqXPWmVRhm+qZjeWxV+I7lrxX/eYnB4EuyUirwaCfT1MAjFVQ66Suz
7QcSCp4MPovYwOmYFgWvaoxfPAE+q2fkZ7XAtlo8PGAZ1K1UWNYmqgHbe1hiSgDQzKqoDYdtQPkr
JA15pfNpGG596C3UKnHQPCzi4IkgYHSDsW7dUORBlOk0fCesA9hBbtophTiFpjKUUAodxWCa7H07
0/8t72gCxoTWvjPnxWBbuGiwxLoozOZZmpwsn8llnKkG/2OjzDJLP4xmi2ZHJeTPTFAZlVzkcUyT
z7qX1Btydc3hF+wUFonAiAi3oeNERuKbVU2KS6CtqPbBKxkGyfMeu1EDwlYlcHKo5CjqJpZ6d3ia
ZnVNyxXX/kKtu18nhasdHJsREEtro8NsWrnWc2tnjSSFV0kz//93FNO/Zizisx8PT6cr6Jqaisvb
wDufITnofXD7IMbZ2qivbvQ+A517tmIq/sacdvRyrooKY+7QiQ3yFx5Yqz2kgIs10mvcEp1D7GOj
VhT9JnJsNMaQU3+dpYL2LhBSzDS1fIQlpV1U6iSWpuW9EmCCNNw5pSR80FZi0nl0HFBKAj3DIfYz
yzCVFU18t2lb0eF8ZQPtdvjnWU63rA2AhyHdpCDbaTJgwarJ7a3tVD2UqNxdkgO+EYrst2YZYl1v
UXXXNrNMDxlG1O0hdGMxKLu7OvIojI0NDnbskKabQEhs3HvF0ALdVcclzedIU9F9+4zngxDVUsVR
ECrI/WAO5zi/ZHD17dZlghovhZvFaNkTNtNRiwgWoIZjP5pEfXo9jpucjCbhZKduCrbxU/kuOKP4
Y6N5kTofpDm8I5qmwmEvCgDg3KnqtxlMCnZh7xM1fMQhs8E+qBBOF5j5If2w4+2UpUH3+Ta0iHH8
4GYmyrvi4xCPAhNBnMaWuDKdbyugmkKEgRSpAazZ+7BPGFLMRBrEKxcDptJYuwD6IwMI1JW163lv
QzI5cvR8rYoRdlp5J2V5phrjZyFoRsmsYaZjb91crty+A1qYSG0uoUSjUEdp6qK8Qd+YQwJIFGxx
0L/vWkEMJ7uIhrvopU2INOLFECjrJCf4zkVVYj7KxMMeH4TLGBIwai/HW7TFsCuFzLdZWXEIc1b0
Yg+iEr6CHuHHHsJshw+FANh6Y/IQDzETiDoBz0o6lcREYYXrdkx/eoOKOLCxHwz5Nkq735zYyplX
6aRJJ6ekTG+aXhvzxHiitfpoovLePLITVclEq4G9P4TImhwSpxhWLjsHabXhESBIh3dFjPWX9GGA
v79+NBWD29Sc68IBNh0nEwOaW4CZMny7r9zK3/TaWQ6x9SjRb42x8uPUyKctWaxyHaXFqHLjl0QO
ZBEndNl9aAXTVsLfwUbUSrcWjU1MiUSQpQ5UFibJ665C5kVGNd3Cp2XUrbBeM7xqEehHO4cG22nm
3hR9M9vGdXinXQd/GkThLjDMpVPGOtxgbASBwVYkWmIUhJhFehiTjKI6t6aGk6az3AX8tYEfD+kw
Rvb0JNNyF7KEUhFkKd0AsUs7h8D6Uu1CLv0pKLHGYTim1ByGfEgj3HPJqwFShdZh2WjWZoOQFjRR
OkxCNYvRjMxdYh3gCveqWEctMjcPcn2d+fpaS0M4Vg2JTz6Y4Ukch5cUY0+zETYCVwWKSUPX0hUR
Th2ruY6KOJXI+hSD0AMqN4Zb2U/stsx8q30rg9+uUb8yspa0xsYSAP8kTse75mp34LG0DHmIpUj7
j7IzW4pjSbf0q8j2dcc5Ee4xeLSdKrOGnEkSEhKBdBMGCMU8z/H0/TlVdU5t1bZd3TcpIURmEIMP
/7/Wt9B8Oc2pHkCduTHG+AxHVTvBFjSchehYsZz7jFU1EaU0oyJ/J7lPWCobe4OgbHOCJZyynivq
+K0Po2d2c/wOcccOg3m0M8t9baOOMSwCkqOUuW/UNJdyE1qknMwhnzWiaKMBwU1Pyc9Q02PW1afE
WO61EK8NJ46BzUDSp9E+Nu7qisy8onAOSdhfGp/nvVZ9fiQp+7pUki625yGYmSbzqqiQ3WZpzErD
BxLpFIgaamvi1yRjqk69HTPjs0/WXWfY50XHuyoRPeIwxDrAtF7LxmVIKPCwCVIRPNG1rOx5sFjW
kkyWIfh4FHkUo+mP7mOtNcBqlM7WeO3pT/LxtiUDaX6BMvYfpJXBRMq7YT36D3XHGNHVNiEO5rMX
MgU58pVUIlzP9Y0dJjf51L8xxOBYSzFlUDvY4YbcIah7D4LhWIZeeO21wz3XIuqNZ58gcAfjME1S
SIzYJwHd5LpwyBI+TCZ2SWGGMqO9CyuxmXWsRl49zUNx7loMJrEpsa5aL0FksvVSHEyXVpu6ni4e
YUbUtRldZm6Wqmy/Y/isV2RgvqO8vDQd7N65wOIQC6LNFsEqJ1FUtrPRWxtDFa66j6os76Wh9o5n
IN4piX2B1ndWaG20O6C9NgMb9RyZGGPmsdscm2c7FsuhE9iEixEkA1hXqBBmTBl6PHdetnOqGmNh
zYq8z7UndsKSTaiDg+J6ZcjgzbcpEPlT+GDI3RyLC0qKnwRfqPU8wqv3WnICbXTYEdkmVw6FEyNk
ixv4E3Sm6qnHs39ZpndPhfTsTErDqQ4OmejMDl30ktgxxqYqXygwU+rurIn8ZuLEgJ6kVGWG8J65
CuxF7kHnMJFv1ZWYr4ve/xbNHSuxGOZtZqpNuJYkBSMeZClREaMiZ2CoIygsKsKkbiTQBezkfZCu
fSU6620ckgY5mTYKUnqvXeerFYZnqlq3hAbf5LHNfM0YQ5F51YFRmiTTktPXP5tBXFN9/t46OQER
jPAWHe+sgdWl95CotVF6vLIJodhtH8aCsD4MOPGVq4b9XCETalvaI5bLGMwKVdcQrwE8QJpUYCcD
FD/XphFAHiQJiuA2vAXsZrIsuYsMezw0mWbfDNeLM78ZSfHiUCdStrNXCrnggvd1QI1O0dT6KuL+
LTW9r24cXcMPnNA88QCqGqhPjKaafIdBn2IBOAN+9KtJbC7e4umI3GhFTfU1Q+bQInjqsDgKOyV2
tvZZSrNyWfqwWAWKYdis3MfRWO4cQgTYQIOkdvVcJ7cs5AaYJrG9KdDktA5xCA2xA6DwD0GXfBds
/JGyWgRMjXSnfFeotSIsbMiRuOZBmpNyFn9MIn3yWvenCngG2bW3BYb+onzqe4XVnNW3GADP9B1c
iDrzydLQL6SZwK8odE8U7x/dfUijlouBwxFbq8rytV/JC35YPAnowooF5gHerUQQ5BSP8pBwpTeT
C04ywqKoEs0qJFlxjjG/dQ48Ta2RIc3t57TgNEP84C+w2c0AWVvlm+WGXFNdeFZiLcyfU95/dYP8
oSBZXgziDIo4OcmR2BPDg+9aziBR02Z5kFFAvSfU1Xf4s9FhmZmiAMv6qzoPnu0pfw4ShKRzQAlQ
g/byMIWSGTUvNYFOmQf8A7czw6/ht/gqWGEmCZKPZUpeAb7LoP++LFmDzp9+DMmwmkIGqkYS9nw3
8FCSMfKc6Ovmq4BMF8iI8pC3Rfck6c84JVTwoSsRsVYk/9TUkdZ2k84rv6J/UtiseSoHpnvTl40+
wLd5dp9bQj1wfYV0fnBaEHPdbFMPpLZcFjrE6TenpijoKe9+KCs0FkYoVpG1G3rInblfhqe6Ve0V
q3CxKyV6rTTBTV8gS0Y/ifCaXLJ4NxAwxqXk/gxkLfdtQYlyRmENe5P+pDsrQJc2Fnrkr3CQSCSe
WaoaxZWZwqjKplkibT0MCH4pWqJdTrAqUjjl1DarQYEKLwfhXwVV19AxS5nR401d0l32Bx+CnaAn
LHN+XNpQKkgjmUyYHjURuWjjTWuDQXKKsh561PyjQvBZlPOb0NlcowHab3EfeVZ+DLNrouTNxCqj
TZoTHrhLqvlSCtyX/YRCzc9gzhW2RwWkogK5qxXvYJdFtEYjtDQfozIPDsBVK6R5YnlAvROgNUah
5oMHSckTabcJ8u4lcPNsndk0EAqDAPmFG7SJym8wCl7KcgBT1VMn4KxURsQCtg+1l+5eEVFAhQ1r
VN6AcmkE7ueFfsN1Tqhv6KidP0iAlApgYe88yDZzN7ZHc9QA+p4xh15bGf468zQ20tpUiggelxWm
2zRfEfETRNNdjBQnQ73sKCF/yzwXXBh+M2+q4MFZtESt4kcQjAfpFAaLSjriw9KfWrYIY8rWsTMm
cv08EFAZTBVIGZhB4hUhc/V1YvQYKDuhO8sDydxnu3ef65AamGUAtgtmlwxgqz40w7TvXVDA8F2L
1fQzD2PvGlF/wILOwrRFi9F4Mqqlu23JxMYqOm1baewozN0bc9deN9QQsd2TD0hk2bVtAO2WmM55
Eq218MYHz5dQugL0wN5sbWS8dAeZI50saW1tlBZtFD1ukcWmbuEkDT09RZI5yGEP4ZcGYMqshdeE
CaodSBpt/JJ8S7c2qXBPxqqhfXxjdZR2SlQJdX1oZxIzs2nQ21uezhzdR5yMrB+cnLDqERKGT9RU
XpdUIaBmSYsmyuSdMlNikrfJAA8j85IXPKYVi8jMUwMW2fTclIF9drvpygnJH3VTlNLUQgnL8VD8
EtxFIim7Gfp7Bbwk13PXVZ4WK9kE6XrM8CyMgFwMKYZ7B8f5HN+PsyN2jiBl0aHISC3JNXcWMcWs
dX1Um51jnBOr2ikoaCNW9UM0F1+tLh/2mVse3QDwjDQcknosSVTFZK4J0CBsZKatFdbGK5W8n20O
tVC51ZsR+WCk6uBJAZ2hIsDJThuycDtuhXiaYZYKD1J7/KO3wbtEpvs+eCbh1+g6qxEjDRKD2QsA
1vfxvHaSZTeyESasSYzXBQaE2DdRUMMbldrok4G5RfSN5YOheoWk2SAgL7PFCzvy71WyTGA60acv
NV2efCRa9rWdmCfEi40IjrgtamxsENW0vKQO0LrIeZ2S4zQzTcpovIPjS3sgvOtbG4arb+IgG0LA
VgN9zeXFmWuPWKj6KwHM7jWqvIfSzs6jQZaMGVnfW7c6k1tFlYITxpRNPZYebUDFAfIQsGA/1U3u
QJ+epXqLnfkhapGud3bxME/2ozMvA+UvWDSjaz31TrZnAU/fesBRWaMs5mOT4JadOYR9dCMEpODq
Ws517z82w7NBpqXrLkeSScQVpTuYFgDOekV1t/OWYZfTbI0cIjwbF/tJBTFSWPOBSlNIl57cYKqL
7EbJ4uldkkRCqmLaUDcJIBTLhGS42g4LPD1x1dFtk8HAjEnkNlm5/TRvSwBpCfJtcp+5IABhGgwS
2bhveSgXkIxW/i2ieRRkH6Hf7Is+OdUMxe3P1Gf+9npqHQO9qcY4iKHvKLxlcKWacpXSLN+yamtZ
JqHYKI21mTrnOM6/B3n4TBcQ7sdAb9dH6xRsQjb0g1rol1ElQx4W8hHubUCEXunf+4Zg/MRSJ8Xa
RafZsE6diuNSPk0VXkgT5nRTPrWja6NShqPqE00iiY4OFLEltMk7WX7P8O6UrIGcbkSvON0mMPdz
5EoWyqOQOkwKoLUQ/KnAESf1lZO/NvF91g8U6DCzYoDpWbOT07qKsfyQqUfd9t3q5I7I+ogHHBnQ
0kOEjiPrWuiBqVbULlEA8f5LOa8otlyZoPh1LVBCPm/Z1I1sTRt21mFsX2NileuYUnHu+6AGaAhX
8a4g1hYmL6Vyt2dbSdmKHhS9b5ioKAntEVIk60L7jYSY64FWoMkGGrPTqi6taxutS55eOzVdomqJ
3juHMnDhb6dl6a/mjFIeOQ3DNWua+zHB9pWSWM4KENZkRIgsYoXMqB3ymxwAZIb23G8b32fSdne1
8VJhkm0HD4tHvKkIJcsA26U9G/QqPelEdh+h7GSyeVLZoccnx9h2ZMPScY3D2xD5wVC8mt7FoTqa
6cxUlRNMFDPPoZM2cYxYH2FhwjtW9bPqesnypfQ3riyxi8LzDAaL/XWASsYP07XOVdXhfi6uXxNw
y2wg0oUHnFDABBqQs7PPhhnXTHGk9oyzuj4q5zsCtNxRLqmwaCNDhraEIBLZ4of3U6KpcfPqIRuf
A9AHZJJz+2JV3TcRMCymjncnOvlSJj7UfIudEXCTSgjzOpKUVrMqptdtZE+9LTeuUay6onvsTPYw
cgYLaAdaOb91BKhJbIQ1+bj+qkpK50kQhiaaNvpml5hE3R4kAs1c46HNke1M2bAcFwel8OC6Paol
uzvkZIiCe4HHQ9o3W0ifaXiQxmuY9MNFDoBm2pE9zvTMZGP285O7JOH58wVl+HwzsJILPOMpy6bo
ZHojNhqk/XehAmc55NORLkl9s1jQmLwiKI7lSK9rVkN6T/fYv2q90Nwqo3GIHYDCsXi4l1Xy1a6a
8cHolFwNcvb24TCQ5Dk5p9ipFGqkqiLggatAMSY7VBXaHx6UA+6f+bvvCcWllePBC/vySf87YRWj
RIzrBtovHKU/gnkxj3T7h71HzKdMVPlit9GD0Ur7XHY5Fjf+9+c/L6nrknRSq3U89HS/uqpm45lE
u9xBUN5SPnjSqJS2yMmHlL13CE2eEOku6Ytrl+Qt1d7Jbox5Q7+7fI6W4kFanrqn21U/jfA8P/+Z
ig11/grXT9F69bUUkfr2WddPpqDYjSUG3cljgd5OCOQxhfvwVfV6bC6cNftqeFaDITYV6qbHsoQv
3kqv485fR1Nk/xBTRbFWdeoh9hGZFBMVtq6NwzuvA6g+9rK5Mv2xOXYLcp+GsLineEyda4UT49Hr
UBy4rfV9bO3kRLmNkAJ7dj8ENbru3vQd86zSxr9L2ubeESDS+OTnJgZ2bQaqO3b4tZpsZKMWNvNL
XC3vlRPV91T/hoc6n+98Zlzboz29hNsWLgjkrlkeF0PBGrP6h4z8q5UynJeqRvCbF1jjlqpJt0qi
15GoF9gIGe0NdJmrGATFbkZU/miQlejBI4usqty3opu4d+AelWlXbRM3fNQNjp1nR/7tHPXfPNm1
NzXWVnhM0wFIW+SEfKcTxqlnJE8pLt7OadYRbzkd5jYTqKJiHEK58T1bRr5ymTNgg6GeCbO7xocv
1/REsfTAE+7SHFB5y/qXZAWA358vuYdEaElztWXve+ua3PJmIMYbNxmWTbgo0PjcQfeTLd5DYG2v
E5I/IIH2SSYEF1JFpUnnBfIU47GaeFqpR7XD2g2qjPtE2MeyqpCBuOZGmQQVZk39bQrIDBATVPQF
BujMXBWVgHmbeCIMwBTwS8ZlAwgDnrE1vrnW1i5YHV4tsbdZaHGvTdvttuPA5Zw8H3xaso3mETNU
3L3acc/jr9L5JnJhIMNHSa4XqG7mlVs17V7CefN0sz2ihLWE5cm30Kmz1AaGY0AJaOiVbyxbJ3YL
lqrUjHaVHyES6ofYQ8mGznU0LQQyi2jWrMsfurEIbycXLLbKWALnzXxg1nAPXgqALfK6+RsqP/xy
VQz5uxU+iLHl1exEcykqTEhtB/DXVRklR1Ncj9Sqj/PMPF6OXX0j4UaqPFhYFppsVYSBQKwEW8F8
tq8nwYZrtm48OGt4o+58/j4ogcDOTeEtkdzUlZ46AJEonimOsQpIu289GHoEutSjgXoaTfQw97Cf
2t4r1xF9S1rCZnedmBbkcmS+1ZRbj0IiHAy5H95NUdxlTrIyZuTStmOMtwm0FdqwiLXb2ZgoZ9WI
aNjkbHjb5FDbG1m57pHtPSZcQ3jrmsuxz+x436mxfRES9oaJycJhhIAh5GS3SgNqXG1th11QeOyn
w6FjfeLE9Y6iCjITaSZbd07Urp5surWD2VSnOQKfZAE5A/fR0Nn9fMFNARFqKVDefadfg7Cf3vQd
Fiim1GyGMNZlSLb0S9vRUTcWlOUoX9RBzgCtCfG7LTMknXE/3NAzYx9ZJQ3BjoN5a5vxua9Ge5d4
fXoL67O7iuqm3Hx+aRtpenu12BChJA/J1QJwUus0KVh0VAcLTxBbaLQXLIT1vXKw/Vkqwz/G3Xrv
2dY9Ud34l7yuuen0i1lnkKBMsYvr3DkoZQV7JCjJD0gBWLmabH4QaA62Yyt/dKbznjZ5feP7boeR
xDdJ2SlS1iTtPmIluwJG1F0IeR+3ouo6mnxQuu3SDW9dlApXrWtYd76Q8KYywlB6P5lP+STAXKhN
OznqowgQjaZiNtaNDwU17AKSqxa5bMRX1EwxRfB3wTZyNFr3xhV5eRp79rP+JFlrj7i4AG44xw42
Ztyw2ektdHLpVFCf8ltCiF3zyR+1NNCFIl2y0T40btyv46jEvGMgRywMxIAGcL6+8W9KJ7S/VuQ5
DQV3YBHM0GESfBpLQHUrEsCr+hFnbNkgawpb89wHWjNC2K1pbEo3p8LkJBbaONKhIiu96XBC3aS1
v+mLYNTD2lVhei4dazu9CY0hvTGHjPfN2fYI5D5fJ4eYnSW3yh2301sHC+Y0CaqrbpuD2E+Z+JRd
Ej7v9/u0VP2jX1nVfeAqNoIR6/g0PLAJiG7cjEZTuQ2r1jxVbMse86rgRwmvQrU4X6nREzedCKYb
ZZAk10H0+nyhhUCqCtVaRTn+GFKLrYBkHKBxArgm5ct6EVMXnLveunHsZHjU0KM+kj0KLxnsuuSm
Z5C9raiV0B8cikdVk2ZSxOM9A+7Ngnny1rJrgduOSg65XJnvujdLYICT0i/8PuhUomJeES8tmYQS
tnIMMmIVS5pvZW3KY65fujh5mvElbXszCnr40vzb53eTMQfYlQRndnmFdrheKLgB7YcGcPp8+fz3
z791Yvk+96y+f/n3zy+lqUOIRE/Att8ENH7rOiHpkaV9ns7q1EKgxd2a7EphradhHGANMwKUBRsa
kncFFhSBgiLg8VGqul/cEEv/EkSnqTCQoy+pla1VphMUWjM6WXAHT59/4wT4N1bbgv9h8EhYgt00
0jcP9IUd6ukxqr6GftRmsA0odtFwMkxKZk6rn55PuJN+oa28bFSIRyIeiv42ox5bhyx7mr6BoFok
/t2S9v5d4aCYTnyPMVLUFxsX2y4cnhvXGg9Gk44H6uYmyKfM+TaYilVg7wcwPRLv1suCF9fiPI+V
2YGbiM6oxlgK6yv4+bdOf/n5t0ZQyqFbA6qQ37PSdsiyD/emqBZQ1bxkaYpveMGvF6O/CJ205n06
8+7zBWQoHtvWvplNcy/DoNphHHWA/IfdAdJglTny2OiXpG6arSlobTlO8dNP7GnfOlUCMkf8tJOq
u/mflwqX604lFinOjRpMzThFagd9gOAThjW2MbSR+9Z/982WHAsmFGyiP6c4FF89CmRMArq/6JNW
62N2jSr8G1GreiQ5Ph4hqzae4gXbZRwBOs7H5lErbHo2spMR9DfDbDq3ny+0V+K1vdRQVZYwf4NX
7BKW0NPFFhAOC4J0mZdWqEpmzGQz1Q5kEuXidj8z9lxNiyHIVUGx8VBNHFDBqCPN24PK2f+Kpryr
muGUYCbgmWY0TSd8T/M4U6Rx7lAZw2MzUFfYWRQ8zqg4r0VHdUBmrMdNw8n046MuqV/QCiIFEXLH
a0199SF0QRHldguSqGdKA7ZhlISELLhaT9RLCPUyHYinhnxZhlndNFnmo4Bnp4bDEvxZ4JK65oXV
c2LKiueGdU4DwTBHgrChbX/oFHz7CUu4wSZrZRXQfj0QXisigtgqSmXtzZPpl+T12ql5GVMUHgOF
pmD+XqOGucbXEZ9cEBk3cWM+8IPPyaDmvZgh6Qc0clCkrDMvh/zUUpZqILWuA5iZ66I90hsltDui
6FHBrMxjF5CiZ+K4iKwHKiUrq/J+JH7Nnmbw5f2UktsUpG1G6EboEMYnqbZE0j8nJVEP+dSwrTLl
LbVPMoD0TQHZp6ADGmIiHbhkgSXe7YSC0kgPNxmmYCenWtwWmXpM4sf4I1hsY+0X3bQB0xR/NTmM
dbGYpHOTl7auusRn5HDQMQWH0vlh+kqn5mnTWxFdwlS8DE5BdzsTl1JBn4qIRj1MOjbYFeWh6zEX
5cK882J2bXZBjgirumibpGwZ8gUD7kxLTSBhWQ9tDdBDkRGZ+HZzq3wE2W2sTMhZPZvhfLiYAhe9
2ZCXCECywAJGOSSyXesU5Jk41QJR3hIEm0QPSYKinY8iHFErxiA8RLCXRPE9i2SEU8xXq8Htp1u0
KCVrUvSkS7TDHWCux8io9hMIICOWOjChm18yw9wYRm09hsGg6VAlGxUcySeEhWeQmPmutHrIMH0Y
X8bBQ4lRx7sxUJS7h6zbjJYXP0nrm+kO4rFoyuQJDPBNDXX4qupIuUbQOV+i2UaKHo4/Fwm1H9Wa
ONCJQ2Ljg+/nyrPK64N+6/fRvJIZbDPfL6ldxJG8LOymATbRFqpGU1zyCJVoUVOqdkr668bPsbq1
I9HedZmBdy7Tgwmrs20cm8mDGksKl5GZYROBEoPCfTpEcT9tkWElVAP88KsIYD8AeQ437ejdTbQ3
HqBdfAssY3gXpt7Usl93dLlgCcSz3/aUQ1kHrjsjczYDGhyw8cSk+pVR4tofSHcZpg8CRIe/za2f
U2hlYKcbR7y3mXLLu7ZIWxISAmP9+WU+Z9Vd/myBBFyHROOx8rOoWhr3ZEsUoByc8KUgbUgtAV7Q
3t22dt7uK4WNG+8VAQWsQNhgwDAUoUpOpn5BEzJvrIatHhZGoLs2dI6G7uNDkhvOQ+mdFTI3at8T
jgy7plMiarHzcxIKIUQiQkENiaCsLc9ms3zNRmO8MG59mBMYkMGJwl1hyvDRM64WwqZ58u3iw6+e
PImva7Q7eUgng4WfXnROmkPpXy0G/C6I0sZ9UIaoJCfck15kPedlQEe36O69GnZUWZjGzihRpjTS
RA+co+G0usraDsF8TubeOyr1EoVIl8VM9o/XpmScuhMRKmyIqQuS4yPntzoZX9Eheo/LkG98WK8b
y7ODTdZG6TND+g1Zhs7b1BAm4jmAKWa6JehYaoRfSAOfS9fLcVETUByOxfwQGu0e6XixitlCbhty
Bi9Rg5IrHMd2g6OZ0XlpsVqNE/uz+OpVmcAfbRjMJ0q89FpjjxDOKMaRZA3mrnMdjHUx0a9QQdEh
YM9TkE+NdsReDLLh2uvN+QVMUTzL5lgkUQtiDsFlnSRoWGKYtkBxBQAT4b+bbWfvVTO1ay9T9doI
wZFoYP2tn+P/yePvZI1tfRsYAjYg9uiwxWM7uUU4Sy71JKaVU34tkezBDSHCoW5bCEJKjmvPGPxd
6LLrWGb8WpObNjzn0JZs/kIxzn750Y51/o4AtKJMFFPq98t7k3tg7yttK2zcB7NCroA+s91FRiRu
pxzqvhtG9h2aEbFyHBuhSpc8sfU1gMXZ9a1R8rSLxiHwqC2j4+gn70VOQ3+qwOFS+QUj1LIh9VT2
yAkuT57d1uvfvvznX//rP9+n/x1+lPdsEnEhtH/9L75+59w3cRh1v3z51+1HeXrNP9rPn/rv//X7
n/nr6vH/XL78LJsvt4+by6//U3/cf/8gb//3j1+9dq+/+2JdUN2Yz/1HMz98tH3WfX4IB6r/5//r
N798fL7LZa4+/vLbOxEEnX63MC6L3/7+rf2Pv/wmbPV5Jv52IvT7//2b+lf9y2+P3ZevcfHOW315
LX586aKPL9vmo3j9ERcf7b+8z8dr2/3lN8O1/sOyHAjTtuUiKcLq99uX8eMf37JdU6IKApUggC7Y
v30pSsJQ/vKbJf9DKqEEOxDXkp7rO799acv+81viPxxl804um2KLHxe//eOM/O7S/c+l/FL0+T3e
v67lV/Tlb1+qv11i/Ss7ji9sabmWCziN1igKIb7//vpADY3/bv0v7CFYOi0wXFhnjvRJaGJQhHXQ
58+QQQBr5fh/Bp9wGDGAhwsQi1wrAxOKAYm9V3tklWscNwBS8+s84s+oOOof9RpnK1t5Jq9+y771
au68fQMACP+4/jHhEXlALE7ZOGf9I8xz6wJpnsjStxTQ0hAB1BpFvBNUO4kFj+duZabeHmL6uXCc
U94751zk184CYgnjZTDv9FFQpFlBT8LVf3QmZ5u0wUVECDA5yJF4YJHvvK481i3yP45PLcmb6Xun
ore/OjXhTWoP4j+5mugRd232FlTuflzU1dBS8MT6i1xw61fsYCXv65Eiu9jy7M8+2jTS7vUHGiDb
eMCPokzfolacbd/ZpuMd6LyHpLe30VgcJz/ahryHfsNpJILGQ5POQRUFLEcWvoSkQxYJ1vpo9Akd
Yv+ifxZJysvk2WhI8uNckyXjOrgY02PlQPbj2mVYSqYMSKFSl8RIjlYeEoizmgN5rkMHLauzd1vI
/SHqPT698e5ckR7dRF8ivSpvxxPxb/OUwVqUJ27KfTXnR5McRCQYKzKN90Sf0+D09p4rT6hWjo7l
7vX3i8zekkJUyvomJvkL2sxWDPKcK4c+oTw3VfPSNNbZBdQN+HBLno8kCwjB9N7tna2FGi3AEjby
u+k/fUnFNXmyXKiJ/l3NlUOshGn+Q+FdX2b+U88lsiKaO/m2rBzuQK7m4O5rZJa1mrYEuTsxxKYs
O47pcKftTi6Bg3OAAvZD/wCJ5FsWnlGKv4nrM1v2CRcqzdW//SqFlR8HwzzbKv381fVP2y3WZ42s
5Q7ISmpbnBIrAnBcZW/1Ev00BehWEIb57OyRD289jjWe4p+ZPjXQjX3u5s9fLi3JVfT2MxdenxP9
Hvpuiyd7a5Alpw9vKUgZ4DNNkDWjfTsKby85dfrZ08/nQECpvvPZEq8Lluv6ijSmf5E8q/pcVhSy
ulGSf0TgGVeYPvyKFAsylPKjwfn1lvSonz639E5zj6K2AlDOw4me9pgPFEj5nj6EktaAy0MycQO5
s7vvSMcyeOiXb4M9P4bmQ2w+6M/T76nHhogbDL4nLS3jdYYqpD/DIioTFwHxdGY5aV31Ng4QC0HJ
/aeB+O/D2u+GMUbRX0cx5CSMlQ5Doun54vejWN9II0MulKJ4Lo65NbOwJ7aNo4mN+E0feYSk+qpp
1B6+zl4/mbQ5jr1H/gCjBMLblrzFwWCP0zYvDncnfGgSr+ztleJ0UevD1suAxVX68wNnHP/T49aj
8z+NvlU1DIIOBRBEAn704xn2xTU099c//xjl/dHn4JSxbFpywpW/nB883dFQT0QX0o8/I5+LvXqt
R+MUBP9M2dqCigEBT9/q+vrrM8Ya9ygSBj1GAcCol6pzTl3hn/pOG2zlCV11fmxaY13N45WxEKS1
kCvhr1LM+KPMaPmFTwMZDaE5PLZ58zKyAF767IhB7yXLg4v+73qAXQpvr+/TzgleVYnsj8drcOsX
YXCfuuFbPTonAsvijnJm0ryI0dmFLPL9wbuQeU4/7u+PkT5uNSZvbuahCbe3nb/ssZ7rp44IwpiY
nFE86rEoxVmnx4tMz1Rj+IGbCFAsAym/qFV7ez3kiJYh0ZzSt8aL3ujsnSsCSzARmHSHTA44Liyk
OtG/uRtYbvzr3fBPV+mXu6GUtGo+72J9avX5mRD26VG25pkuhXOKEMT++Z3xRw+Ow03u2SbIXhYq
v78BbVUsLt765HM+19MNjp6LHuVqouX//KPsP/ws3zJdS9meQCv8+89qEqKgWpfiS8kIqyfyf6wR
wpTJhulO32p6atPTtx5q0hFJZ0yL/kGvNvQkqSdMIb1TwkDYj/ZZT0NTvcY1t9fnRx94S36cPl9o
CdA+2Vs9DdXcpvo8fs4J7A0UT4FP0p4JVRh4lJ7QRv75czgt/YsIGG65hWOmU5i7xz8/D9YfLLnY
Tdg8ioplnxLm78+DBTGtKBTNtrbdeJ73aqb8yuxx9UweD+Y1NgzXdLb6YIGF7NleHWduhD8/ij+6
GOinpZA+SGhX/bLus2Rfy66n69VxvvS9pmd+PR1J1hV//lGW9Qf3tWLByn1mkZRg/vJZKb0tUrdN
fD+md9KrvoDKHLBRAMIlgIfP2Z8Vj36CEW79m9vO06fzlxUuyyzlsVq2PU65//vTnVpD4ka65rfM
PNQ5dBo9PGS5jxOYNazEY9oWj5nq1nI0Vj3TYGk1L/pu08vGpEZGwX2pJxY9Ter5Qy+JUYrsJlJp
9f0a9u7JY+hyBLnsWXocC/usJxCJDlEPTwujymIGa3076kFef8YysoRjiIvcHoX1wNouktukKLfT
7eeQ5bAgSIyLXhXpmd63vEsleCxZ5IQByzlkFI3lbJDf6/Eq2kRGfWnR0erP0stFWQZrLeeJmdyM
5H7uTzBCDhm3mb6nJi72v7nI+iL+cppdJS02E55SSqpfRpLUKIyOHTVPN+sxYSVbbL/XBB2tUWrp
+0sfph7nm5DZtmPpwmjL8iHmWP/8SMQfPF8cibKU8rhZLaEn3X+aVO06iE3PcvEdFoiagZaSKozK
9OBH8zppd4FwCZFAd8K50AekDw64AUhPZ6sHjoYFNhCYk14w6UWR5Cj1YiYp62NThP/mvP3BzOwy
Jkq88soz1a+DosFio4aln6xmRgEfvKIYL3rx7RnFOiv+zTrA+ddTwzPo2vAEpB7x7V+fhSizIy9g
6ClZA3O1ziGcPRJzTn5514XMe2z+ChIkW8c+6yvTcg6yismavVUfW6u8XLGX3HdIAJecVhSmJoNu
SG9Fb3q8pSuCF6BbLZpcT4RzUrQvXuavBAI9ZlsrUSe9uMqQ3suO7gxTvV586f1JgGFf368Bmq+M
eYia5ck3JXlF7MECmJktUlaJwBjHdNpBq3OMPVohZmlwZP/fN5CeEZVgdHR92xR6PPunG6gc3f9L
3XnsOM+l3fWK2GAOEw8kkUqlUFLlCVGROR2Sh+Hqvdj9w/jxGTbgoQeNRqPfVBJ5zhP2XrvUrY5P
6d99JMCdPC1gZvjZ4JyX6t1LOJ2Xyp07I+FlLIbka3mFFcNZlZnygLdj39Dk/qdRYnjJzwORgqxQ
vteufvu//3P/96rBRmTCDc7NiqrA/sfjLgUntxtN7IwVGpJIvCXCw9YaPsF43f+7E1Ci4N9/5X/N
YK7/ea3/MfP5x//8H4R4JPXvT/L5z8nOfx/s/H83A9I8vmymYf+HGRAfDbOf/z7s+fdv+M+wRzf/
pZmou13b4osgQ5O36z+zHo3/R9c97kD8/3xPGrfxf416LPNfrsGAx1uOTNvh0Ppfox7T+5eq6qrm
eI7pWtyd9v/LqMfR/vH2O6D8TN3VGNZapmubhvuPt9/RiH6zcTGvcYtelLEjCLoOUlc9Cu0ua24W
U2EhZ0w46Zwg1FvyBhPUtiD8CJ0B3LTuxU+X9hts8vuMnEAFcvyEVjVEHGsvmY35e2qfovExT7ig
ulXa4hQlw0YVCydiB/6fHPAPR/s0lTMOcQBwGsTzLmBMBhAF4nlPKmf3Wcdo9XpvpU3w/960bkbL
q6yy1qUd/m7o49Ii9CWhNnJ6ied20QI/ZHLf8jfAX1U6csf6BhTBx9gBkQY06ta3unlFBn37KKIn
Rp5kJJ50757Age6OBi5/B9t3ouG9dx/L9kx0gG0tHMgtUxEox2K1VK2eOCn1o0VMGYETJDE7FswE
5aPMT54+8Y+oN8ysNktkSeW81fyhen+R9s1DzWNskvqzghJIVG/Yg+VLNpXVHoAB6ECnQk8lcwV4
OVRdZYuG0hBwK/J9q75DU0wJBtfEDc7YegDiIbGN6+ZBan9Ou+s4DOt6/JXAhQxgDX1mHcyY4COa
3x79SPuA4WbFepe9IeGCpb+k/KQskiJkBfhwLY0vzcKX12E/N/kZ0ybbFsZrKRycMe961K4dY48Y
bqISN1yEaO1Rd04SRXNmvibFt2ewlZYHy8nRNWeopmeWqsOlUfYJdBKL8zDWOaLBKHVoUuYQiFNM
zByqtYg1c7mElMPRmyGUhSI/6VzK5siXMG5YXQnSQVJTBaPj8enmcMqbTbVIY3aTcQf8ASje3QsY
3KLNyXPCHNjPOFFQFIcn175jcVjnqLclZAavR8MClGHQh1UI1I8lXQ8xo4UmFGcPhLt1kNXTvebh
MHOfMCmPxrNhWleScB9n4+LhOmLbvsZ0AFPuMooHRlLXmRSbGP3hkOAcbC41yn44Gw/FPK8aCGmV
C4dTYIeCouwEoDkd8wVtCOj+BGCOwK6xxYBoUpG6yUGyKRHogIjp2AxEIrnwpjXCoEbA/ZPu0tTA
18qf3YyHBuQZuZC+ig2tH+GZArqrPOW4EHSYIa6WpQnpNn5peGsB74RUKlHHV2NRoMczMr1xo+LH
VOEWZNGnQ5p2v2m3RD+dOlIH3Ze0wU9Qg8ZBXrOzBKnQLzPhuM1DyV5Qf3cJIYxhBelJzcPL+wo6
c/SKY55QZ+mfYv4z9Ocm50+croNg0d1mQdNoW0ZLR1cUW8CRtkakG0smNtctukcoNkRBE4JiuMe2
bnbdMDwN3Q+tIsaLcSeTV5esFTy4WyfOsD6IV8VcrKIqIrlDXOM6Hy8J5HiPdr556glmAhWZQAsA
eLQmfOEjzQ5gaOP5y0Ejp1NLEHVeJt5XbjwSNXWThHFNJjQrHqmaz9uunsMkRUwLz3U0j0MyEb3g
HLLobrG+7EuB+jf3Y+w+eGSJkTYlzAWC4E9uCmy5LMUhB3SWFH+Sk4hd/rhsnYGHkq6BbtDaZ/VX
6xjrWOaoqTBoQcK2NO8QyeeBrCU9ZtCtPy5cMM+4FHYcjDP5KZjgTCs/mBwXEc2TnI1TCHBBRcfL
ugnUhsrq8IibzQbUODDCTih0xfyVMrbqnbc5xmUkWsINxy7+lIZvp0XjpxIza5dH8CAdr1yXms3r
0mV9oM8m7i5bAydiLNnXoaktCsQVtJBoU9TtYdack+UNxdlEgj+Mdb3VQsNG8DhdhUDyVINhNqWL
nXf+MWfykPTJHreepYhTdVCUNSZ+V39Tm+SbVDKAcAoeZw/gvW4lL7oDZieNlG8vtuFrYkUnJeHY
2uFzYWWC8pTMaBvpza6ExQ3Kdz8p9ykjrJCgQekjWN6UegpcGnMFMcbKxmwNcOcJB/kIZE51+1+t
ndmhFtawrgEX73HFJASeJ/eMq2tJbVILg0gcohahRS/JcUUNqCR+d4BLQw5CUo896i9KVW/H0V6Q
sJ1BfiktwE/zDmHUDDYFYgXJZ/2+WSWkHG/6JXCoIVlmrC1gW4iyiWC1x5X5qOeK8GOBsa06xCQj
swuY1pYocOo1yV/bMOeFEuCpVr4Z80rdN3b62/qopkfM4smuQkVGVIeewB7G/9h129Z67cL3Eesz
TJsMWAnh4iGc9goN/s4bxQ9RVEKJ/Zk0inmh++eTB7VeDvuYhi1GbPatA2MYJvMrNiPz0aOrXYtM
6be9SBaHxdgf+lr9HTVuPfwbcR1O51DFR9u1LB5jENgisHKnPveN88fhBuBOWwavCXCGPB5uedI4
t17kSJQ57BMPzFbe9RctdCQbI8Qr+bTF0w8XoCCMocJpZCZz74vRe0ZX2RzggX6kcvjSp2L069nl
i2U1XIPjdrviqR1w8ixPBoRciP0oK4qXluSaWc20jdW4t1i8dWPKG7CkriZGuSMgLdkQjDDt0Ppe
rMHk5TDjV3IamLNjK5Dz3G0lip5nRZbYbyPeDw/glaPh4ouJik6TvA0GV3+JHCc+pYkTwhRLOQC7
76aIiGnACtby4cAYL8nYGMB9CJKsM/GCQDg/xY32Oliuu1EQuem9VuzzVjS7gSkW7n3guzMhNDRV
eKXI0hjzM5fhOTSj+BLC6mEUBm0STTb+sCWVrfi0GmJJXbf6sZpFxWLqHFo8o6OhQEv2Ih9N0IMB
e2Bj51Ppd5kxXNTCvE9RZu3scuG4GlwvC9u05Znae7lNJA1M4FSo7lZtWKfUa6GrsK3CFLko2kHY
z4vKx5oME9d6h/qWlLAxbKN9P3If88uINxOJfAjT6MV2MjD+D65wMFeXdgd1F3Ctm5KYwi/mRkVa
lXZG4/PTUQMSMM1PlyJC/vFImAVlY8MCJlDIlt2DpRhdAP7+wUsreZJVg7qvgyM5PWWp98me8ayb
cqsIA0p9uzE65sEa+kh9Z7YHF0/dQClYo4FeeCK6XlELHdGgpSgKjL2rk0iQglwkeCtXcEMmm8jd
NGHLfC7IlyinYt5r3Se+8UE72v2lbeY1WBW4zBxog0POTENI5SGPP2Lt266OhvZreBe2f4KiIecn
iNu7W9wVxP90FBd0FvyQlyLaR+WDpypbJfuz0zNeinNBglhCvURKdFhDQbSvUjt0U7Spa0iM1aGO
ykC690WpMqAjWpgMnWZ+TmDNxmg8SFjzukFAWhnuJlDAhXfMO2QPXfGpIM20Ch7eLOCcWUVKF2iS
VKShX9ca7pJ3aE9BwbcnAWTPx1Zp1g7fr6wiZMU3SmhnAJlP7cq0PVDsj5qcltA+N1p7YJcrrm2d
PdkdMSM8/WpxMBrb7+V7K8UtTi8jQhSYcXZeBNQ5OJGw2cUKA0lYOJRUEiEUCRh9rwY2CIUW5o0z
QG5sD8BEUbuukBH7pqIeTfVoa9WTqbFkI6rgir7Bj2GpZdrZmjy/bd494q5VEmVSC0qctZ0V76Bi
8JZyAhtDfpD2QHu+AxSsU/tU2xqwl2qRmwcNjHKiKAOBM2/2MCKUhz219gj8tO6uCXpljXeo9OaN
CE9xh81+vhDGuJMkcUaMquOvGECgyU8m4MrSV4xjs1J5qGS6d9VHlUi1JSwjhOoobMD/YBZGf+S7
AmNGB4P0bdrM40/WAi0BmqjM4If6356A2glLYCpyf+QWsx3choxFPD8Vxyj6lAKA2VXF3ZVQdoJB
zQEtmcCZcfwBMdgKTVDaPM7xrR8UaBbPCiFXJSGQMn0JbYUBYxRgTEN0xQOHvTXVtX2e4PvSw/WM
MXaJgJKwskV2JsY7KRwfCgK2HqTdY16vVCe6xAUfb83qBc/RSkvnl14CClo6DBNSFLaNKrTXY+36
DoqsCRzOYEKo41+BvV2Lbb8bIa4zHdT2kpWya5wj66pV1xoTrqJc1ejmmlc52LRa6j72Ds0AsCJ5
18eFKygCdRluGWvVTg8DDj0JyaDNXAJFfuzkIXRsaAiPLPRoXfhbww9CuAlnh/4LSC3BGmkJUNig
HgwT7q2COkutbzKb7nZ9hgVzMDDrM/7ZlW0NmaDcq27sK+2I2xwXrnvqq/4ViD3T3yNMUwePVBNj
oe7euL1WPSDelNSakg6tO5PtYyIAUlL7gGbzoOonXsbUnteZFJummNdFkQLXfZvKs6bNZHTtUaSh
ysMtCroy+rAjCoLBOtbhZ596a7pNaUM5CPn3qVGgOc8N6PZONkFC99XosblKeGpdiCP5myXkswmz
uneMoJouujZspgkCqR5fyrrf17QXmXEQpRn06inCiC0G6twZ2nzBvh4OlXzSHVLHcNPFg+9ZIMTt
ndGnO0VZmgYPaIy57zuiJsunFghcDhdnCY6YiT9rnQRuSn2Ho/QUhhqrw6+xsc7IM8he9KCCT7MW
lOPR4Z9qaNi/w50ZgxXtWh4ip/M1e5cxkoCVvRlHcNrsTeVtghgjle+5RWyLnI4WA2sDHezgNbtR
9JuSEQSADSwLxJ04gbCJDLTy+BKBzivdAh8Yt23cYtm6lMX7gCgM4jI7ggwFu34pWC1WCUe7Fjn+
FDkPTVkcR2LyikBLL5F+b7BCO3G/dcCwzeHGggpTq8/1OKF3gzppWQ/6XtgCpdlMJppynBfkUwEC
iR6+kD0tZHXnWIAr2N5LcitVzCNFWwS0KC9qHO1NWzzWXMyG2+BDKEnWepmYKIzVcUIE2URwjW8W
/lzSHAGarKaEsIxpyt68NDrm5Or1WeAYQBZQfIaQMTzUBXWlPzrqg+bBT1zig4EArhLH/ChcPnrz
ImLl5HA2ahG0G5iY9IzTCerUJiLHJzW9bUOstIPe3LKeRwLriqKjmmQmFEUwRAvjZ9ShofR8xe2L
nnPRRMSch8rP5JJsi9IFzfJj4syPLi1kUVS+4r6n6iOOdYDkP6P91M5vIoVc4wIDV5/t8C9HZpeZ
Jqe9x7nRrutUBkazqIj66lEm5lGb/hrYUHrE0IIuIbLG7zo1fXeq9hBPoCnHgpB2Ctnc112szYXo
UUgSCZtz5WgCX1EbtNb4OgGAUMdgiNpLnpAiLAQTCfnmTsVltrbQ17ajN/MkY+EmIMSKfFWyxPbs
jWHekmKnDuraXh73+azQMHXUHKwTAVsecrBrL5o5PWZ6GWjle+qBvKZUtpKa2vd39BZL2zFSjbU0
/zomR2UNa28gKgXcy7i3x0M00LKZ+iHPJj4qxKrGA+OUTaOewmnL7n0jgQonxZdahn4u4gcywd61
2DuHcBIygnmwBeHdarFg37CZwFY2z7O1szBsWNhpLIQlDqB+HBzLaGpvlSf1T1Bio7v3B8qMqMh3
zMwazL6AdlO4KUINNEvsqphPASSRUpVYcnmL9eZAxNlaOuNDhc8jccHWtWzmH20OQNIj6t+8xJCd
7LTUO2QVZNW4Rm6EsJFurMZJYhBVVseP4XQ1YsEBy+FqXGqrOFalfq8GesUr4Kp7raALIBqn3fBW
8MrdEljeo8r1I768uH8y8cqCJtp0NUmA3l8PjKMOV1U8fckK+2McbsICDCcYiGSJVdWJfmieuUdF
+hp6X73zFXdnADCFPvgzaeFFqR2Kfu8V5MQiOm3QuLzNTfyaMLURc8VdM2+MZtxFRhVMYIIluIwS
BY4GMCvapaTZenfXDuDou1pA2ExLwLYXPphXMMcA92g0O3iJjEfRowOvFtM9zxh3tFBu3MHeTvyM
mpPtasgGVUw0i3XWaO4crEQm2z8JqMOQ6SmBKWRX+sEIICazAsNdC6WNwwMMFemRLzBuVkl4LXp9
9ThDMcoTXJH1Uwe6OiWgS5ApPER3VT+6MaGB6ZuXmP4463tE3UFNVLWT9CfehpUx/aD32XQw1Gpe
zlnwH85B3DugTPcVgQ5Fy8EShcHQL5VXMLePo24yUKYmtAFKZVD/xkCnVCmheWc90Q4AKKo6X03W
Erb7qoXw1oeJYMU/PMq+bgAncHwchKmguW1lsLgdB7yMIAz08alNflWVPDkMEOEo6NZJEvYQcMvQ
L6BmR8QtQg+tYuReJZQWIhgU+92xpk3sMQPgWJ2YMHZ5TTt9ySJkf8B/NZR5NTOJaUofb3MOVLBs
/WiqGJPRA00prX++FrI/FECEu+ySQjdY+PtaH6+JFOdvqx6nTtzslt9CS1rgBIlkuv7uID4R7ewc
lbINPBJ3kVw5QoUQ7gG1aNbVb8XRx7UEA8dXjYDZEDVru5f88l5T1sDOa/j/Eb2yxwSgzxmWkgXY
EvU1ZL4lt3ZNjRNRxJUQXSBhO0cj2UdFfCqJNSS7epjCQ5udTY9f7G1MxIZLKH3DWMXsfMH4B1Ur
Q01s2eRxZ2SV8QO3w9HDRuxVYieR3wzTuV6gwjFTSPcH8OFq6pnMlQMT6GZrFtMWoiU4YcxDr21M
NmGMZEwSpcGEN82p5jxysVCt4TAPeUt7RfdF11MuvuPaW4kJ66fn23W7k/pnpLW8G2SFYTt1mp1u
bxzuaiC6xdbIoa82rwqi0z6nhMJSwccw1qdhVhnCYbMcAjyB6zTpTmN6SaZPB0lQU5Fxw9DXQzou
Xc4bTnUZFlTfGV37oTTxsuU7zToNEPoj8C0djnnCuJw3a4SoDOSjinZefunsPcodJsHAQ5CjDIuC
7yUlkS6RPP3dQ0GJ0VTH2j7pOQwjwNL4jVSSbTW8r1TSdRfuavOlbC8hAU76qBDJ9FRbH8QOrnP+
bWpyxsm2cFTZj0gswSeixFUJNwyBPK1Tn3+bycu8pOaC3AQduI4Bm8i2f8cbFM3kcZBFTStDMbPN
IRylgJt15yFN9pCsmqr2WejM6rQbFzLXggboS3/ylH1xmoCFGg4B6vZdWtAfmh1patw2x0b5IGZk
bXL614fOphJPvwVCtiyNfozuNweZRRvVF7d6mLa59hmT/Ci+Bq8nR5pCSDN8sh6Zcxs7dXyzvXnd
dSStJMcmPqiRHSRtxXo3WmsJW2RCUqZQ99sW6bvu4pXbtJw9ncOkxr13A/tZQfywIROeu2ITzdaa
uThGZ0hwq7Syj/n8q03cAoT+TdqnI/boT4MIYze42AG6VIN3ORnD566SQenUvtS6D8w85TLuVcyg
YPo5z3eSIhBbEkXtfJcc49CRQO0yBlAnsjvLkw2sny9/pVkZnHhoo1qDCXerQVSKqbsiO9mGXUHk
VgCzvBiqkz0xwPHtIgt0rWZNgR0eOgw7IHf0wRriYeWomFlCpz9WOvmeWx475VQ3TyOVzKL2xPfM
5/OhWFBA+qMBtZXB0ESJKqdrawzw1sV27rxlpMKd0bxKa+ncAYVo47GV9WmCulB4bG+KCyTtZ6dr
grDpV8YMJx/qAwPGHuSjVx+srIahp8B5eI/jkTrtHmcnklzWc5G8dDxLDviVvEQkdy3rJ3P8kg08
CLdmZjJtGmVgkwfbKDqWJv7e7q+u/anBAcOQ54Hd5woGSEhyRy5S347QEraer00Y+V7J/bGcHaTR
/tsB5yRH37bKrYye4cDf87dZXFrOrFHVV7MpnzN66kxVr4gqMfOASR7nw2C+gjb2BYTquXdv0fw5
FLxclXusRPsgmWBmCgH2yB8Z407k1VCKY1ovnuZ4gXQiiXQn8T6qeHtipmMQVieLYBz8Gg3DoAgg
tD69zxUKZsEhx1Vb68rOHYhAGr9m2kUzfZkG3OcbFLGbSS8OjQbjCH6N17waKVsoO38fGMw5sQdF
Wj6wx4dY3t5zSztSpR/cBuB+DWJCB22m52fXSaGeOAGY131nPUCb8NzoRVLzW5yLZvgqaAn6ESwh
5v0l8KQB/9z2kT86JXNuQktpvVPlMKXSL0dvQ1e5KYv02WQTVxH21zvkWo/DutOHbVle0+zJBcrU
eozqsPFEmBkzWOBjGFLsuE9xaa08NE2xWhw1xt6al+HceTPHmAIy3g2Oexo0snXtx7mjA0bt4dL8
qSIM8CaRmPNko2xK3fe8ee1T+3kS43df4BA7lxrRSBB1cdwble4zYN1IecBLOxcI5tMSPtazkwDP
7Z69Y1fHlz6uA7256ghLJvsomwUDzXobRot+Qae5gJ+fYSZoJK/EvJUUdAyD5V/mtJc2K7cxqKRU
ylciTkhsJS9WFIHDHkztu/1EbpCM503d/CAK9YVLDCC9zyzSI4zk2E0enDIl+o118nL8481FkmWN
xHqDrJseOhnuLYvE+TRe67irINKRWb9luLnne5inQKJU1l15MJnmR9o7F+FOfnMS2O0t6h/UGUng
ZfSeEvNOYhoXriZ/uImV+JIlL44g9skNZmIj80cXldcEJvhaVPqxIf39Vne7KN53XtA+a+Y+kyc9
3GXKNgWS7BHPDVraZf5hfzb5/A1CHLkplV1sBq1urLUO/qsEFBwTWjH1zMLJBFVqgsEn8q7Mgw25
QqtaiBjpawqZqqJ2YnPHSNd5HNxrx4CjsO9z0R+VodhG4C8437s5PZWLjqCebgkCApj3n96kE8Jd
BR07GbMgLknTfKnozB/Ps277y+KjWhjvQ0mWF/efrIEjMmEQZE2ycABls9Ytyqgx57u5k2JMyAob
8ghsE0tdLvhSjNu8aTf22EL1yfdG+K7Mf/aCI4deZ9A4t3r8RlaNP7cO5EaWohrHAIqf0EY+FzFx
I/q4YuU49gz1rvCePyPnrnjlzcTh0RHo6W4yVtxtxeTTBnRgv7otk4McEt4cIMa+OaBys2naWs6X
ru16pvVdqW3a8Fed3qjm/SJ1Xg04WJH2ocJ+b/tPfZAnzgKTZXKNgj7Lzl16QTPHYCdeOTx4M/Zn
BxWyg0M5wZyr18NHnX3agL7jvN9qNWe9122ivNs6Xx1YOXcC3RYh3neYdix6DJ1v5TFxnyuAiS3y
AF8S4mNVOc4f3l39mHw4YXVJ8I+jT0gXo17xVVnv5UAMfRH/Kg2XZRFePdAMyfBlER/WWzAqXmJH
PXVVuO14thX9d/DO8YyBUdeRl0BvUpIfp4dAAIM1ZUmrpIw0R7bfMbc67HMtppxQtioXOvvUdRrb
L6XzHBV/pRmvRXgpGIdlBhZ4fJITt6SZQchegrqLlt78Br9pEyLrJQNdjPCBCzhLORy7nARf89ut
27M7eFs7jJ8qazq4pkcuu7NT+wdXPk9pxOiAWQq13eC92sWfVfIZHNzEDVJmwG0OR3xeW9yuQLw6
M2ehCVnHQN1BrY1axTcRT6PE4ATgiORroZ0baqJ6llhNmlqHLIDc3g352akrMu3J5wPzudGJtHJA
IBPFt+uV+N7CS8yHq+yUb73z/MbpD0D9mGaSP1bnh7muVrjJ1pJFa1cIP3J9s3Pgo+ZPUqRQgGYG
F8gKpsU+/JvLbdy8k95GXy0vagv8tP4FWbZy6Q1cVkYdPHMlEZRSL5bLljtbR/CCakQXZdOcDC98
nfA0EZeSaNWR33iswYB1Lj/Faz/jdiWXzhHvnc1nl007R/d6ni/J0Iu4VZLrqj/KqF2h18+FZwRQ
+sJb3zPKC816b3k/2tytvT7Ziq5FiXRoRwOyQ/sM3yVwEB+k/WueqdusUn4JI8EL7N2rmiUT6VGu
Zl6SUL1Uw66i3DDDtKN0IBazRVsMAl5FtMvg/ahZyi3Vp30rwK0BG450SkdmAhV2WdFvVXxPFckn
Q3wxfiqGvoOafzqsPPhY7OqsCipwXbsbUQ9VYHpoevE3lkEOGTWc7W3tmvu4BXVkDVig4iMBjx1L
4iiGmSaPOscZJtxVrTkM/tlLWoO9N/oQOQsJcuZKIwYvrNyDN5J843DSWEAEkx7IZss2tpjBAnFK
aaK7u2P/bYTd5pjZYj8QnlCnt1lwweQlk7zm0eFamwxG8sNXaLbsNrXjwICQ3cLNy2CnT8QdAMP0
EH70RX9DL+ILvdiqlBKG0W0W8ihctJWia2/dTCwdl5amzE8O6aBVhlpHIQBr5g4InQ3V575GO8R2
cp3DOoF43Cf1tdPEA4A3X6qECcuWjuIdFhJDfLIPXVFJ/uyRTINqV09U0/hMSP3x7bzyrcx+lH0f
OPpI2jn6nGtDUMNEwYxESd6z2HsXEAhr7vRmeNaApJOfsbL7wU+in7inOuHhrzTVT2gdG/NYsFcs
yZvX9O5jRHQZts+CYjNJjT0sdI6AfqdYbJlD32Y7N0+/4/zTK4hJG8xyeRjMJWIfHRxpJstf1LJU
Pt2h1Nt9S0mmxEfKkkG0L+Xy5sUUdW2/n50/F/lSWY1bgvY2FcojWDcrW2BMRByUOw6JcDpxs9bG
CHGtlzmvp+dcNUlEPUE02XagNQmr7qPLql2cQg0ikBAgVE10dNoRdly+ux13k2AYHUXKTpakK1bB
yMyioBJgUTLwcJQDOqZmO7WPXRefsmnchHzupsnel+a6ZdqC1AKYHQKkwoeHsgYZslOWJVykvHBo
Am67QmBh7zwEmUCpO5Oa4zExDo98IGct5OEGEpIpqzzpL1G4azUoGINz1JPIt/Rop3nou1rgnIzo
mYesCNNYQQEJTI3LU+/XorIPNbAtaKIb8eXyQPYoA5dVEZN2ZEHVW1m9KIN+Ic+By52xQjI81knu
D+i3cFPcSnrzMGPSTGdY2mJTPTagi3qgpI4g2IsEljKr76BM1m1VMkB4N813gHMDX4CRqBtn4JEi
hLzUjywZXsia3wgJ/107ZY61AhyKyak8CCv81k3e4gpmc2LKm5IZ73pLqWSUMAWYwcCa88UE9rjL
tk2vnMeJqqgsmGbNOzVRVzq10oqcVb9N9Y0J+EDqdOHMLxqdYBFCbEUznBMXH+lo7JWIYQ6eqYwu
MoUq71KJZ8wQwp8k7IOCpizHSaXkHlFWM+qXenNtvHJbxwbhKfMhnX8yBGwjLLauMt7CdC/Zb03m
q6n81gxSRhSMXvnmatOWaIfV0PxMUOzJ1tFiFN8j86t/U/HZ6D8po7abgLclVvJYR+bOwZngrLvE
XntVuG+ifp2y9tbR0S3psNJY23G6N3FRknmxNqO7YX3M5Z7wx6Dp+W9g/qL9qr27niq72rLWIbkw
rPln9RbVN338HEqGQqafkucCDXUz8ckOGoIvo33sZ/fXKRikcDNQynYjL0n5uaC7DWnd42I4xgoB
V216qhKsvUa9ndyZeVi3NqwUHtKSuExEDBxRDTSCqVQsYOydwqJEoxIki0xRTgRP0g4gFOEwq+fu
EdL8S2xz6jumxaRHexjI6PAGgh0q1/sdnPhdMFqvrIzDxACKzeHXw+ciYekDykjftF9VEVFKgSZj
QZ0Z4syBall3VSlIfdB0cH0dGhUZvuVEIcS8msUZcShPA7iZOp+u/dzcmyo+WaNBoqKOPkA9LnJG
t14NcM2k+i2Z14r6APUeyvKMbyQ0u3VWL/NuwU0TmFRqi7lKZnrhK7NlvjLcvUIzSY5ZrEbbWdK8
2qP6MnjmT5SpD+Tlvss2ql7daITx47yUsGbWtWI1OzWOmd7CiTdTe9qGkLAAtLSrRUgV3SzFI5pP
p/DlJaZGWFVCqe/qwGaUxG8DEnKJHFQanfXRDyCJLLOQJ40vu5hbQmpsAtwzdsVMFfJ3klMDhygu
T/ZJAI6ANT3H3FxHzONmpncja6ktQo085zQISfDCkQoW2up+3F7B1Gu63i1MkCaRmILAtuTxK8yv
KiNvIO37cOP2WrtxE+ePaxhiPoARJqB0PiaMQXWZrZZjy3xHRNssr19j3t+sZQ5IeAoZEqTbk1hm
U07OcearGlEjJPphlGL8Z/54+rnzYNTHb1H+OGJxpfLxF/mFntV7O5z8vGWSzO60WCp0NDz8gSgh
zbWaXlzuSy/a6Y5k8U2CqUnOs66jPUv3bfjajWNgx/VepZ7FJFlCw4qZ/LHJZxsPnSya7iBowmMR
DfmT6SJK0Qf1pUhoFouXyeSyESnU57GDQZyyr+qcb9lxhNmjObyCNcJcwmSNEYS3gd2PrCW+DnpN
b0gG3LicCFV3SIiRybzO2Eq4pyw0QehA/IQEjhIRkCNLriojVSBtyUPJWO+MRmGvo4kueGwZP6JB
NSgv2anbuQgi494gSW7wfKmoDbQR5SO0mlG7xmoqDlozfqUMpCBrCuZp4J7XCNaUJ01FYa5ha0pq
hz1GptLslYZv2ZdWQ7tQx+XTiPJlis4Jq1sDmH8nv2dmbsUS2M29n5ZMgrj/POZr4Tz57mIZGU9L
YcWwEOTywYNAA8ZyJSRbwSHZhBRCDueCIbm+TdV3wFhHALoZxrIdhw/+l9OHLoFk0nw2om4Ht7US
Jqq+W8usy8Oyis7B5dtKrU+FSJqeNU9eoY9QN665yWKXquDHMVj1glavI2s99fzuCFgoYvYqy5FQ
j7s2OYzWR1F2QVX1+9D6lmiyFQtdjvespSjs7dVogVsn5rGKuPhr5uw7nRMey246BIw+12OzJR41
0Aya76Te5ANzMvZ8CgNz13wrrc8UBrXXnblgRf1U1K8uQyOptvtFx/o/uTqv5sZhrcv+IlYBzHxV
jpac235huYMZAObMXz+LvjNzZ74Xle223RYlAjjn7L32XJwg5DO+eyxiUgsMZj0+AEMy3B3ULklP
IRmus+pgmTwd0VwS78K6XTK0y0jiVOJzEAv+6r2gaWspwHol8pXwxRU1E5tfPXlhks2xcekagCkb
RzZ0W6/gy60apudJfjbLb0oIg8NBMrG6w72ibK7dm8d2YXnqWMdM9OfV0nrOm1OJDGeC2e8Mw1o/
03GaqIFbyGTnJesovLn06oWadjGxOhiVBip9z/ns5VMJMXpMnRXsVJfRdjFvcRkRedFTfh4DA44A
UKXAL/dZE6wNdkeb1nP8l7YonLwLegcWfLI08rNK/sZpQZMOUjZWAPWZlagAiltYPSwDJIMBB/Lj
qvoqMowHTC8yRm5Cb60lDdDomXshR0iq3cilMbtLSOfUJT/W+xXQwu2SXyWXZnT4Hl6VAvEzaNGu
h9mLyHZRYnqwX/33maa0Ix/KJj0XVrlyIZjmJR3E8lfaHCvY4m14SjF60IQqJdl2/8zwDsGRuW3P
ZjdAoBGcIxkhTePawFLhnAecAi01ejmDiEa7HeuNUZ89uBqIRTzW+1yhk9MvWdqfFCV6XD5Pw9au
/8wVMnrzXsV/q+TUIHJCZ6SG6xT8C3t6q1EJyz1nmrRdopNIgl4xp9g5qGxJ1EA8mSM0/hc09TID
Pmpu4prK3HDanRt8u5rVZabJOTprx/0nYgrDgVBWngUlfJWfUpJPpP0qxn3IdtbFUIQJEwvPSfoK
3IyI92qliIAuv1GCrnJ8bNSQi+FN0zDaSbeEnD+uM5ZueVqSWuNwPzsolG3jOLKUdOLRqMD/oKaR
N4uSpfH3E8K0+peM3POg/0ScZruW1NDibRzOwt35014kRDzx1pmZsqeUQKISGxfmME6QemeNSzvu
FNDZjCK5Qt835buMjAX1zUa7Mp1+F7FaWgnpPjnvhrQBO8nRTpLMdbTUy+z+a/pDpD8dBJ/V3yIB
5xKs0Z+6GSl14atVIiRxqlocPNK4195MZijtgiYZy7tfPHkTwXKyoSqpq/7PNJDEBVvSPcqJUATP
x/dXMKutvJxii0po54Q6xhpDQmW9qOeMtnhUDPposvyzhP3hzmTMO1PSMZZwwufAuQ0USZ5M7Dcj
AZw+0Gs3q4hAu2r6GzuZ/9b0VFJhVP0ibcfFwVAwEOgErRqm5mSlXhxQU+PoPzDadl679tPMU29L
7Fy2GUZaU77xWLl59GTrPwFJrQzQWKoMu8Wp5AKBVHn/nZXTu6vZPZGH8Qo+FoDUSIx+Jm/S38ed
u3Oj5kMyWP2dVcQhZ1QKNuMsCkvgu2bHgm/EAoqeiREyw6JNYmZwi2R1m7pXwW1v84dYHtj18FEm
3AzIJ2BtdYwraNyaTKR9LFHi96jEIc+fcnXpAph+BIV0/ref7j1xnwr1MmEicvP5VJvfIcw7pkT7
efhuvUM9vFTGxdd/bSN9TLi8aKI9DvNvakDq6mJ86radRSMOKc3g9huva1eu/QQMEO4ii5uu0BuT
GvQW9PZDEHwa+HaM/mewuGyOlh7oI9tbFQ+X2ubZxBloMuQn6LiHeyH6fGNSyLaJ+NC1ifWT+XlL
np+awwDsZVUijS1Y5hv0b427dkn51oYv/9Ju3dtOpy49qQVhPN+rBGavwZEHozD7o5vFu6hwnLMe
03LPzv/eGptGV8PN6Sw4sDMvTgTPLlVGsOekHOFbuiS5ekh61jt0RGx+EqA/TL9nTVSeAJKKtVWM
K7Msx2NQcYO0JNvR73HQLwwp5hrh3TV4nJAxZzmxOHMvyJVJr3FXWdNaD824g5D15pd9cTW7Ot72
yh9W3awvvtUt2fR2+xSC4Rmip0STCiCjhtSZRbE1A8nmXGSSddq6tzqjV55VAwEQiYuu8CRzWGLD
EIPD5jTbjFN51TPyc+TRh7hSvwMTgQIHYrnnTHcMCJ/hldqQwvESoxX21a2OMnLaqMq2qdEyYco+
5dRHFJm/J0eMtF/BnzQOCR6qYpyt9D9aOIseB1kmty0DFf4grgYmH/lWJM7Ae+jOk0s47fkjDf9k
V4fs73WNeMbtEPAlBpgyxp6ristJ0Q033ErlPow9RjM5DYkkhiIOtzKpYp/8Qi9fz40RECsd0eTo
XVpOtJMX55fRlkt1wkkxEmOzo6KGxqZiFBixfsaIcUAvwTkC4SdYUvRcGVt/LYuPnHg6nIGnyGbn
g2Fyn0bXuniu5kKWONnT4NDlGTp6UHywM5nNopGeIybT7H0yQe4wgmkq+zA5/3xuV8KmHaGep1Ex
HVwelDYaqvXlw58v/jxox5tOqTm0jCWXD3++2FYGoxTSSoIqCADYE/9JUCofTsht8lUksTC6RQoe
jhIRXjwzzUbkRDUvDyOJO/95+Pnafz/9+df/8bWff23b4f/9sTKf45NfE3TPW3DtcvlPUx8iZpFN
Cruc+Cu8eu09kBFuhYQDH5hzqyAnCLT9fz4UmYe2OxA1MUIVpOo5Ks8oD4vzf/5BsrwK3Aq+nk5G
CbmOQMNuOv3noYcdnQ492mATm049uR7JEHxU/t+P/vMpmRFHC0WekfbZOVb/5wEyjVqbfkQSzsKe
dpBc0Zh1zkzU5j3S6DCfAOcbJAz8PDgpsz5refgfXwsrQx+NDFqql3psta13/vmIOp42lJroSdDP
sKlrAI7lFtD40Sn2ddp9DKFFCAxxiWB/tA8etYCHWpgl6QZctbhz7LM/qoSEGStxmL0ONrE81v/3
eTxG8zl+/+83/PzUz7d2OXdJKN18O4vRuNDD/d8P3VzW53+dx6ApFOn552EILCqh/35ucQ2Yj3Y0
Dmz8CxCXxFdr1uYZoDC2Gh9Wj261A6bRfwdwjp6BusS0H408A3ga0/8w0vqht7ztLNPm0bba5MTY
9tPEF4RKDIU6whZ/P7QUIE496itEEX3tzOA0txKFMh6d7UAIJMVQGkMEM78Q6Di7xhZLxFVLo5UO
5vnnAYNnQxfIQPrQldV5TDKfDw0W0C4nr9QgnKS2ztHc/FYqalFHI5ZBK9GEBXiTKHqNCPdmCKf6
s8eAi4YV5/jcH65hXQOxoMO4IptrX4iyP9cdwpjKEE9zT5RW5s3HLB+QFTQkb7oeZ7QAoWnpTjiR
Fe04GTe7Irf2jkv0ghZVvR0j7TE67m5paBdkIL64sW+8Rei9856qwpydeG+aVGxozcOjFyQIfVNj
3zNf3lpzsJPGuCGuSRztPKE2s6itWsO8RQp3nxBiWM0wG08mVS8hEwwX/KndtZVYZhnJUx7QNmvm
VhO+WnEay5p7cZ291uDQPsTbxKFLn0g0jT6BPnVVN7dYr37+awdG8HYOhXPOS7wIQzKTMY1tcAqZ
TDlt/+Ia2FmQpvx841TRRpcUm8fcRO1iFS3UPk2vtQ/o6EyYknzqmW1fJRVDvqLdjXaI2IX0jDVJ
H/HjgHCL03z2UYu028ouq3ZxxhE0tQz3kLm5uOcGh1OvmrM9/p/5HnjkcVpZT4u+nT8EaZ6PLk7I
hW6sTBDhJtq0eE6/Cx0hq5ZS3YtSXPu5tN55LcxtkZXeOp4ZTdqyjPYcaaFruC2SMa1eyCNokHIu
WtMw+s7F5JxNpMJhdqQ5RP9fFc0VcqmBAHt8c7Ja7RrdT58J/hivzOt71Kqnyc/8J6CKqzIxPGYJ
nffUmhbxUjSOSi52PJruox1U7qOH8pbakDS7/36tSpeutOmgpOpAsnaNQAgp2ns/M7/H917sU1oj
95+HJosrJAjqybTEjOfMi2/ubF5Cc3GNFlSszRKQ3UhCd7IyqC9jYqmdbKGfJnYbnTNpRGda5FDs
rGZkGE/HxmMjbGOQG2504YQtrGuvSLafmyUlahmXIlmJ9k7glVeUM+W1ijhFkENC/Iau6apw0N41
7QixdQkqgGea44By6r27tNSauiquIcTaNQNjBDEO9hVyh2gwdR3BstJNjlaqr+3yblQz2ue5R/wh
Ox+tYmu11drtot+Wom8WBZ08Y5vEiDqazGdz49q3srkYGMNHuxMXIGE8mJ1gTNjRmvGvLlvKWcvE
u8eSqSkRiNOhQaIeYCh8VDoW67KW+HKX31VlxAo5tn1vK1JwKsiHj6bRendySCRkvs3Q2eLYTt74
y6N2YpLqcbu8OqDQr34TYuHhAOimnXf3XKd5Ul74rhGiM5li3MP/IfwWWLsRG0RopFiFOt+kkzpH
VwLxJLJixrxV+jB2sTj3zVNTa/pEWeA/RDhfz6L1mjNUc9IbXBA70OH7B11U/cMoo0c3ws/NS21D
zYzDB0uRZWRyItz4sieKA+UO0dDQt2vtPkZW8Fa2E2GcOWWd2bvmK3Tbfmv7R9GzNqNFH0i/rZ+s
DqMpYNFrEbTmYRyGmkTpVKMvml56pPgX7dD8SDsL4HY2f5V++UIcG/rXVFRnI8nSl6DGYEPLhJdd
vXJWyrYhp4ijuYCnpIUSpTKya8kA9Z4zQvWiFz9ITKxZY40lNXP2XYV67meRCh2a5lmZImWIzSe3
auxDC3RtIMo06vAS4jX06mk4VxmvNvDi4ezYiQL44m1DiXLIIT9xb09FLIFq8ubyYzXTDmYG1ket
fVIIEoh5/s/7y8PFY5hDd6LziAJzGONra1waJyr4EUKIEPlV5ccAZuhGUDN48/4Zcj/trZahP1lQ
tyqejOvPGyog84CgsRSWLwnvB47nx6EP1Jntq9lWpef+StDSL8Kp8tCwcN1qKY197pPBMf6kC8Vx
dHOfo0Iat4jFaieTIV/LsuLT5WtwkZBtmlgfgpB2sXTZPnvL8h7a5SF2Fkx6Mov/3NFTb1/9wpyP
bYeIfiwefm64eWCMmWb8Wr9vMYIYzaU0ONhFfRAjIQho9dgLvFsOmTzUvDlXDMLwA4memEJl3ihg
zBuAAk4DOdGyceXuXU2AQBu2CfrSJP3PR01LdlDcIYak7b+NxpBpqcMD/Df1bk0gLEcPlqXvuOZR
gQqI4tpcj63ABdhjUh/H/tfYRcV1SBCz+XTRFAEtKe6ZZJmwqIex7atNVPp7KzUVDVdnvLeT/93E
HvE2vg7PoCwICw53Uzn9C2JJ3mJj7cJQeGvXSrJNsoDgMw9suDCIpkWLfGAEdrcYc6IiFLjbwwwV
dRQyAB2w2I8FZik/8M+VQ3PFcrtfaUmuQh6D5CTfh2A367XPfDYUOroTPjiH5NIDfu30pB3Eyo1y
MGux9QcNgoQQee7es/vdlA230bQ3Qd4cEe9y0JmcO5aop6ojvyomnl6acmcKqr6yDZ7mJHohJ/s4
7gek0qck/LSdLHh2JMxDs9YphPNtkKDTJAEMTWMWhyc37NbxhActtxPBqjLf5rre9cpSNMtKkox6
ALdFeZiBlt9qtFuDfcidHIh6PBW7jBFWZi2+gNF4z8b2Sv3ZXcUiJql8jDoGZ353CG85V9qzFrEI
KSGjT5ZJapNs5Ps3G/QkoyWSG4Z+wkB3myzFDlcJELuKdbi+0wwGbNLiQwcu4KLzW5eevnV9zjFD
/QE/E53Lmdgm1eWMyrI3oBc04fS2pDJ2/VygDSaqRNXRl5lq8p0rdARuHp6D3jQPhr9sO/PvPkqP
QtCRFMZcXTpreJcR6rNSzldZDZ++R7XVNi2LkY1+3e/Q3YqS8MvWro6VYDRoI7lVI+a31HGe8sQN
GDENxjrzvKvgrtlKMsFPU2F7y0SJZgM0z8B/NsxoE4zzP7LEoe13HOFUTApHapAHbej3yYVUglih
XgtBBEg0WWeB+aBhjXy0iuGhsZvmEtnyIcqD+m0gsxQXLU99Kh8DfwZsJTznFrW08+acHDiNcuyk
EZqyW7do07J+FSbAAdzE3DVQAegzxsfYrrsdY45FTUskYecEH7EJtmVS9SUgyu0hpIOOMANOsiRZ
kjsAkWX9WKfa+BBNsjf99lnH5q2sa/Jys+ZkYPrDiU2eIuFx/LlDeuO4Vh9wlxvHTgynHGDeps3A
SgzO/DLqIX/28DJeOLW9dVb8+HP8+zn0hbJVJ8M3f/tWifyE6NPEKfI9A4gRlZC17xajgfBCDUx3
SlALoEl3ErjMdsG256cMsLLiOiIbZEy1BHFNWxMc8I5xa7Oe9W/RVm9uDHgg9JaIorol1+YxTJv+
7gdEbJplcejItub1CTDVUIX2woX3Mk1fRPDAVxHjbyQC+P7doF33ZUh6cFwtzWrcaSWAoYG/G11t
xwkei40PFvHQTH/kVJMeV2dPXPCOvj7TKjsY/G3DC1vbKbpwbIR7u/F+e4XtnMX4d/YdJFjTqbXM
co9x+0MSxLNRRelcRedgR5/OXTp8tLkRbUSVIjCDAjiNBdfbtDHGDvU/AxbDZkqNZO03iB7jx9lB
z5WgRMUvAktQ07QCw9M/j56a90ZHaznt7hiFiUGX2a94Mr+l7VkgyUprAwfYQo2A8D5FEh7mKPNn
ZnMd6mKfFXcTtBIdOW+/MxQQixFza6XvDUXEtk3Jfs7pvP8Npnve6D+FqQ+dh58rl7yoRuak68yR
9baGSYhbvTbWSMh3wqwJiPJLi8Sq8S2GR+SOVb4m5frT9Ca9s9OPgKHqfugaJAGksgWZRJhDxn2Q
dxT/DXBRNTCkS/Uv4mHf4iLakBGs19BCn5tZMl9utnRLRaHbX6I2/8ls0JcWs3dgsg0KDp5wRTR7
Vqn3TmV15wlwQidBg9jwFZWut23l7Jw+TbYW6pTWyx/nLv+IHYbovYOgcIgYXPv05PFRsgBC31gD
OiPGI30yOZbWxXfkGeE+TytChiWYgSD6Z6nsVzIBovBjzFF08Q9xZ0fbMoDKM/nRtz2YZMkrbPC2
If8VbkybeRi/JEGd+UBuZJEzr5k4ybhmfLGgV/fBQMrgiMc5Loq/dvPLdgcyV5zqNyxAE00GO7gh
688p5KgjG3frdgWqMHRFpcWJuO8F6gyaYKFu1kQlXVpGxMUU51sk3niR53A3yv4hB3E5V6vixSAC
jakF8xd4fBQ8WHXIJMb4+wRiI9w8Onn6VWti7bpI0+FngQ/d4VcUL6bDzvsXFaO1jzSdJmCYPLOC
YYySTzL5oyL3pfXcvd3PbxMsYRQZmUVngSEhIR2ryj7anlKb1u2Nk0rjV0N5jC3blBNM8eV0Mcr8
Atnb6Du3xVokQ3Pn2OMSFFs/pqZDqy6tyCdpWFx8uqzBgo5o8okJihS7usRIP3TL35XYR6/EbuNr
1AeANN/smcaY64wb5f6pVeadgmXsOy/ZpZT7PjADLeqt3VRvKafRLTSMfUHueDiSR67CzZCwMiQW
SkKAM4lVUt0xAHZKi8hgO2HO7NLO9SZseCYefamwNzZDBeaweE5H7xwhHCQZGSpC2NJ764MLXWeM
vRM5ucb0WlaY5OuY8Jp04D/0SZEOBPw+L6Bu0WH9x17UnOZXK/sMU6P3qSxEPV6+dcbKo09LM6Pk
T8vC5NfYty8TWyfgF/fgx6LaRp23L1i23Iy6CEc+8BpSoPLsrlzvWiCJzSn6BRE+PsQfv+C1TnOq
NoIn/uqam6TzSqwb4lLhAgDPoU8ECyBoD71DKJ/g0oh1H7KjNaiobBoGZf481Cg2jHzdSY/I8/hv
FI9/MrpOK5vcHKhFhDTnSM5Z5tCwyuoraJCcyVI/ztl0yoWAeponLwma0YEijCtZrZN80IReZ+wu
7Eqgevq3FkwerPza4jZmOCsyNBywxeLtNIE7AZ9ypvdlrVWVkousX+28PiBU/RTiaWjLZ3JLwSRY
tb32yZxCV75cGJSJ9TSd+oL1Jwztg6jifteFBSnPaf1op/GHrwKxctikVk2Tn3U9ZNss+Zpy5W4t
CziLM42PIsGxYIY96mZAa5xH672XkhCK1EYv2LW6EdWuHblIlQdAemy3QsBZMgLcfZ56zhPCehEu
7UXXKyrXQB+zwMYK6D6VJeoRP23+JeG06hY3IZYxNIpkhHQpdlPHki4yuceBWyDMa7wZqvqj08nd
1XYHHSJ8ZsqCN2y8Kvrim65jklINFWGU/WOK5eFQL9ev92DcSGLjV3GQnkSAnVW6L7HvXFRroHMY
u+8qq8ONK3uYKfkftbj+LJvs3HHJqROW/W6arbXKp5yw+9L827X6jnSupbEI226Kowdl0dgr5vRm
lSJbx5Gzg0H7zh85MyFMf+kpBmoboLmZ7PkK2I9+mS/pGnID7OdSbrwaAyuu37MXMAeFzTXUCerP
lGy5wXE3VNHrcjnhAfGpULDAnkrkRJIa2IjJhexl2ZwdCg8dTlEIeiNIEkpDo4wZ0HoqvKdQRN77
oBy3jA54I9cVgb9FedSlVZ8NxewK7sGc60vJ28m33OGgxu4SsEiZCOLs3PslCVhjaT53UfA9uQzk
QCKicoMeNZn2M502QIexxc6tPsnyrvdR1j7o2ntXXgG6Jd+nxe/IKK/cq5/VD6KH3mSOywZDU8bb
rBRnPzKvOu0uUzTc89AkjpnzHpNNh+MiZh6eOd5jjyGKg4IKt0wH8qeCBkao6nr2BtBAJbsrAIVP
bHC0R3qZ3wzL/TM05ReRacR5l9POIvKH3jJpotFwyrJj4fiYYOr3ifEqL6D7lXq85OZsN5uxE8R2
c74mlCfPORNoGNrQZOZB7hWtCYrAJlrzzGmIuETbd3b/MjflKxofwjAbjv+xrIi8m/321LCrczD7
RHsGtCOygR7QNjr77TivuAAvqNSDLA3umRVvigEX2+CXMA1N7wnBMEISlBYrI5neA6zODgs9vN/B
tN7ciOcvORqHBoO5uQM4qLjDqVMmVMwLUR0JBuO0p6mxcE0Q7LUSpfjrXZy5ZgXWXb5JlccNBEdn
M2u7OnNIeq9HhvHwYLaFV77m1IpkX5YHpatgNQBe8XRCI9fCdKaa82yYv2cMY60dLUnvkJD7mMP/
bEcs1Mup9ykzatYCD9C4YVaIsXNXrtOx0mvXTzUUVwRNLDdUR8AQJxt2GNiwwzwETzLGUeAa3rwe
GifmP6OjW7QNDLMKpWiDMK6ma63ona5Nlx9u+uBQWWTx2QYlXZeaoED890w+Dl7IGREEyYrwcLS7
9bu/UHzMPnxrmu6zq5AYuC3dV13slNUepLaeG2ucHzut8DtJfnpqM8Tx9rgfm7ZbO6uU2M6HOlHn
MBxRGbdTvGEOcyOGLlyPg0BMUus/crBYTX2CVX39zp7BGzkKJMLMkTdj7Z5pUVZbO3BvZtVdrebN
UZaErAckOR3QxfvZLuqTT6xeHPtl8RTScNiGqXftFrVvkYz1Dtrpc1uASQq0hdQzpCs+NeLSAFAM
EcHsg8hEm5bJz3RmJG955jHrWcy7Uh65CVlWUnMdxu7fMi5CdoEIaKLPYt02EQEuICtLOlbax7wc
ujUOs9DgCjs9DgenLjmosVf7s35ibocNKMAaZejipStCKgKLfuRcQruyoj8ZbUHOlJBOmH+8EH98
Kyza1QRwXW2yOndENK7p8pV736RHLNJ2wtFEqCErLKFdQUDmAvGvHSZ+w2Y+HY6DujZ5dm0CJp9u
k5W3dORs5TSIsP2kdA4pHSodsbPHdYe5AGiUTHD+TFa8s1QuDmFFW75jojrbBPAR5r3WjxXuuDVn
F0zWFg5G0kfPWTLuqP2INY++chEieiWZqjBpvxYzGLuCROdDEJob7TGQzBXdGZkx/hgzGBXhvKuz
6E2jVlDLdD3Mu8eMTTrSmzJDAwdvjAH7OQsDtW16NKgy1i+5T9WGIBWZErZuQI3e3J9jiQEl9Ja0
Bje/t8r4K7LSwDfijevILx/Job20g/zsaKOti5DcnTSQ95/PIAUWm1zDI42YKWw8RimkDA76ELFk
hpZoV76HcKuZMDtGOmJJd7nQ4bAzXcg8pWYkDtj+u20GELRw7RoU9VUSf4OeROpm+vNCfjygt+lf
O7M8cbjLD26A4Cd1sLeZ5D2u48TudsJFOSvyOzGRDuNx9GpTmu5m7Jhr04MK2Ev/GC3bFTl91qqL
8Ejl9rAr+vZBJv0JTeSxN9R4T6bxu6Iy5VxgrT3TY89s8A6EIers0hvPk8Iy5rRDsLGg0yKKRBKU
sDEtbw/YLSVYm4WzU3Dcs3T7mXTEQBrQAWp7lOtW9d/JnL/3oU18DwkzVAjcpsO86bDDlSbn+sEG
VGmDv4e3vwmD8MqoiPGDnywabRwQLIt9+0+I6C2D+HRpZjIYSzVxbmoffdLTzm6dX0K/QmoHcTBR
dXZlSvZeiWJYO3EMQchYhRatVM4vKHRqa97bLlcjzYx3jprTJfcVQ42ZKtSPDaYp3HKFNZ314KZ3
DpWjpjtMvoDkNJaP+7LPDhyjz0YL8cGYhVgTcRpv+GUW4j7coc6hlfGhoB3UwIjh3gfJNCfjPk34
xY41b1LLw3ebkxWRILMsM1utrYC3Wdxm0ZYeC2+R7NQLj9ZMTMRIB6fDIQgVOxjBwgS1E6pE9e4N
Nlq+CWl8ZTXoTMSfkvsyFkbMssvzEHn9HLYVO1xeUCIh8IvLOb4LjTNlxiIeIXRil09YVbEOZEPt
s82Nu9mIhuOUwBmax++Jiedq7Bp/5zJ/OAvCTHTqRFd0tkBy0vchSKydSqwE8AP+8SqCFoS/o2qm
zVDbnLEraIEM11CO9cm+w+7R4IzZJDYa9CCOx0spefPzb0/xgPIIFoeCdcufPiCbzDlWWYg+6nJZ
MFDrqDLj51PMhlV0pyRMDrZbvbiFtJiJxXt7ZGnuJu9BZ9E90whabMZ9YDwoVSswW12UajokxbGu
yJ3+FBWJZCWlXjAHPvIC8/dUOL/tkOfR5BBdhnghJjqK0Cn5OTrqqckd/J1591q7OMrnHEpsCcQC
/RArNx0RpZHPBcGXT5p3OpsPrlJ/0N+/GaG764v0c6K2IErMvw1hAVFkxBk65Tm3nEC90FTDiaBi
vNA9gqy8e9FduU6LlkEhYvXd1Mzd62g34JyL6Yhn5opkH0F/V7RbRRTLmoSdV0nneaVkyE4CbnBn
hrBLeN+v08hdO4jmB48eexJhq2+KFOQgxVWPaWGrZ/Ie067fa0aDa6tJM0rgehEnLd/h47FU0ZPs
BVsrSlBvadn69Zlx1bjCOMiqrpBNmi20p1Z+l3WCzlWHn0SLXuYKjwEAzj/YFRCWwm8V3QcziA0y
BWjHopPbQbm/Jz0+I+jBG1ntqgZJqzk9a+b4G894DIxTY9Ei1SHN3lznaK6Lsli7iQR9p2HlNX1/
zMLQOUec0/MwsQnbnRdlVotrACn2nFEvS0Ktpgjug9PAhpT6FiT5RyZomvZTa7AE9ad58DnsG86w
NffJUMbrsFL+oUKQL8iG3Aci/aRfXEKCgGPbOv1frwSr4WLqE0OT7aGAh6segsaYwWHLcsT2FZYi
5OQ8JTr56N+rpPgmhzqA4R3Oe29QbxUi5CGr2ahzwEnocbZJHyOtBio0+ISlu+1dFVgGZ4fJoFvQ
ZDFoXbslzkZychG3ycMgfRhuSOJ4wUzBS0LmIzZWRYGB+vArwS5CDXrXsUfPqbZvIjff+xoxZ1WZ
XAovqFdIrSM6yPO2bqSLXyovkLhiOphQVnLukgUnSLVO6Euv3NDhqFdiJOwd+kMhbuF4CfI1I0Qy
hr/Y4mP5V+vitYIllpvGEq4OWgCnD69C1qAQGc8uasaVbY8fOlf4YGz1y7Wr+mg30ZdIcFYaVMJd
sy0ELJy6LfuD6YiHcPIORV2/SJOWNKNDAArRtaPcxWSU/y3raASI5X9YWfBVkHRqTOVN+OlLF6OC
VkaVg1DSa86Q+8YCvTVA62CsxFTeYVvl/ufWELiIMFcy8Bx2vUvKbesrXDFEcteCbpBADlMqA+Mu
wF7fA4kICvlot/iXe/JfypYSO2BKjFGNzPm5tuAmjDdiiZ2F//1oKJxYCqWwtO23uq18XlRPr2P9
2wj/aeWiNvIkBgK6lEACcf/WwgPh2ONYidFkEQZ3bifrO3H7P22P4DAux27tFeWOiSKq6GDfQNx0
DfuTCeAX2VkhbztI58CMMw9ZbIQ9Jg85ijbVbyPpiCIvgiN6npsb1eV5ajm25Vb/aPTY+FqDNm30
DxHIOR2hzAVR8hsL09tsJqSJ0kU3Su8DNRmV5lQdM1YOeqs20lymLDWukHU/ashY/Vvw0Q/2P0Is
2Zd6n9MVDRGywL9CjvDrHn2PmkHx4q6w0C+Ge0Wm+rrMGQ0NyKaxfY07m2gaBvw9PSrPJmd4/Fm3
XrNsIbAfNTdB2GM0n63oiqZnxwvh7BEfYLkTEwsYjodvqBlwC7uRGWNmPachg6SM1r7n01iXDll1
uv4cNX75wRFyIyGzuDyFRhZ4H1NgbiS8HhznOw9Im21DuXaa7qwpH/fzFL50hG2e2+4wwjs8NWa5
AwUVH512/BPVZLOYVeDReMnXgRf3z6jqUYkN6qJZmacgrffVIG/E2mPBK1Fn1mhz1y4p9gbosrZ9
7uq2YTmJNrbtBIxJ1lDAVykCIpQsd3pJR0IhAOlVkL870Sz+UJh1iR5egxrvYGsMb5ruz/9i78x6
G8fSLftXEve5mc3Dw8MBuNVA25IsWbYsz3a8EJ6C8zzz1/ciI6sywhUdgXptNJBIhCxZljic4fv2
Xhsem3tlWvp1bMLdqTznlVGZWrCcEMaMTF611iJY8gdt5RWrpuaymTwoAwVlJJaOGOiuAKSOLxKu
/ipqS0aCGq59phE/TN++2bLsoC5gmAGpiNlrVvAGQfJQ0i+loYlEKwyJf9QakDleuYWeGIMuj8/D
DpNnTC1MhiXCia78aCgS97346DW4ahmjKF+BvnXNfFKPKG6Mimt8mKBNYDGxJjZlKrTWZUVJvsIq
2dNFn4t7ogTGN1CxyodxQ9A4Tq2OJQVs9TVduovCYYRtrUuN73giKxfLnD+cqTTP1z3ZYiuDlVbY
IZzPwgb8Xq9/Sa0BWD8IDBPRWEZlp6eeAgCudFbR4JxVEzidnA3GOou0h35k0JosOBjYbyA/UHNz
kFrkDYivfkofp4ng8vyj6e1zw+evJUqejaCs+EOUX32Txp+glaVNdMoab5dp7l6EmL8SxNmurxOc
6Y/X2QBvRCDaObEBl+Z69sjaQ18TmQ61Yh2lSO2bbgrozTu0FBXd9/q+CcvbCjkR8ApATs1IhayV
t+yvzlopgMCX6cyPyPZsNyiqSLXW2P1Q1sAJNSC6grFy4U3THSNNfRKPZAdEjOh1aOk0eeaNcYwT
wbAIAtUYBVSldh2L8FPTc+DXwsE5MY38Oun39ghW2wqv9AgzRzc95cHzoBk7s0MlZ+jskrOMJMPa
lJchVVMWWCD8M+wsiugFTdKCGUK67/TpNy69Hu6b2FnPF0eBV4ZOVoqSYhgug/xZZ4Y8Nek4Me8T
Ckh1p7DwCebR+BAmbXM6tIwsvZnD6T8NA1D60fDOp7hIQvtqNgH3Q30BhPu+bHzYTtU6Dt1uO2Ua
TlBq2gk59OiF+2e7cscTJG9jRg61RrG28OwcrK1+rNyrLnCBBoX1Q+DAFXVvs6B/jaHrb4qnKWK1
UjQAee3COhhJ8MSiszjNjUqsW/OJEVSgieyPU6MdyTa3EbtQdi4P3IR7e1BbJOwtQkALk41LZ77P
ovdC4HZGZ+HPZQStHDaBYKs9SSRHwqWOZBjQU21AfkKXL7TMVloQ0hENs62c2azx60DN9azOctZZ
PQ64LqBimrlzianfhm0pgWudsWmCkmVYzlmpFDjfBkTxZGTTypo7jY32IJLCxT1DJcgnaHqnFfdJ
MoAmh9prsGRiEQVlRNKUoYtzplcwnqOJkUS3TWqAotkL+otjh3dK9n5CStpw4frJjZ+qr+m0L/Ck
uFzkIZXJ0ypwHWBAkNWtngptQHmHFTbevtKqt0nqXtSiafdYS+eNOsBFqvh7xzEf9YlbPM7Kbh1Z
b5oJys9V5aEXAoeG394FknpB0WVkd0M+6T3GmIlq60mVeivdomZiU46kAdDTg7Lp0vSwqeGjvZgx
/SX0B6+Oz7JJOcNdQuloFfRdBLuAirwSVPVZZsWr1oZry8muyiNNCYQEjvmeWuLCGVxnQ40Hj0WF
47kGuhBM5moq1Yvl403EgmtgYGWzRBNqjClKSKxQYQYcaShjkP9Owtg78XONIfuk32ra+BHI6jEK
1Bkbm5uB5JDC8PDGmkfu7A5tFRXSwAHeFijK4NgHHTIMaeh0CFe584Sx9RU3kk2xJANq7oepdZJk
nnZGXIkD+1SuhrQ7ytgoj1qLz9EMKhJAffBkdXuW+N1BlE24LnM2wn3v7RxVvA20CLSRllUU2IiC
W0yPSUeI/TR3VAfwASSSs37hm4pY7HSTeg9kmh2rx5XhUnG2a+MNNZ3FQWI8IMJgXU9004Epaqs8
i96CQbvO8uQ2MrvHyUM2QE34LXeNfN2wMCsatUV38RZVbrxDyr5O8NoZsmpWmInqLcnaa2MA4lUE
L6QC2fBmsgsFRhUPnecghcS5LrA5Qs0fT9IG90pdApp2kfLTyLr09Uk7b03tHlHOawCtcu333dMY
EptXBPc64NvTNsWdIW6nkUKBQuRBjCsI6IaSQE+5bRpsSnxJAuwP+WxcxI9ezBK9QlxL+pJ4NqqR
ilD2hfndtt+zobqXFUt1zSOyJKqPhdaeNzEbkHzIvkQOvMVUPDtDFHNL0uCPq0CuSxXedPIx15Pt
VIYE6wFZI89XYIE+jTF0NTXofK1/6aR4zqrmyozNh1qwkOxCeY7UGlJovhqwoLJvf8EyfSsq1D51
Z4ARVdFa5mhmBb0E22rZSAr9QJugWxnUXNYhB1ZvzRxhRXZVMeVqQ/YwNqo4t3v+QW3oXFj9VVii
/259uPiT8o6Rwj7uA1TCygchUwzxbas79FIpbQ7NvedSOrVstMduEj+VOdkVUVGyENu4+P4C/N/F
pq1g42BvwVk2zkwJyMBdEl5YIQp2PEAMkNUAFQIOyUZdOVlHp302ZRilAWzSzJ9ck8LHOD76ChSn
kQd7gDAZf88s10Z7tGwSjlqaCAqb9SryAMUQwc5OfvSx5bbzDErxqw9wttfG2h2tB1JT4OaGFI3S
JySP5abT+UtURVCvoxzl/jEtnrbq4Ws2xgc3dcsTIx0PHRKwVVhFFHHFK4LGdG+4GF0qyu5cnrA6
pNoEMbZ3L7Ou9DB5sG+pCbpbsKYQkCPEi0RHOXl/VQzNcUqsYuOwJJfMdywvJ6z/mtrJlLZuGV31
1by4Gf27TsZnTdfJg4LTZBmYsJ2WOV4P0MmpsNqJMvoq8nhb1w9JXHyxgyaAstUec4+PlPYr8kyf
C8lwUyLVXCVBMxeOC06wdMlUFF+9nhaQUVYr0UfUtlIoSD5acYR1G3K+bwHQPxQtHCYw0avMYnOV
ldq6C9svVpxSUOmHi6ZJsk3WNsZqahAk22sRgcBwHOWsXCGfCkE8J0u1FSLD+0inSmsQ/7TSCsSu
bTdCgOtRbyH/xHZjZ7ir0/eILv0qdGxjY6JgimcpnkjHd6JQWHg0w10bThw7iggnSDj3iaGmGeiK
Y3lGg9kgxUa9ECfQ5i1xHzro4Cht6ytpU302RhqWYBPm7CBt18BBR4awxlj36hMlFXr2szKhKXYO
tYTOedAp1Z8VFq3HHHrWOb7nLLeKUxQNFVyU+qHI3RRFK8gIvw1X9kx3SFA444pFnTy6EFq18l6V
UEuwcrYmDJQ28s7TgHlbjzRmJUvZJw6LEU+iWvVCOr9N3W4jabz6/UhlS8IdLDHdAuKwwZ5TNxiu
w7Df9lFDAWymeI2hWeIQL76Uhc0JyUpCMWL14ffWl8khKye3Qtp7bJ8DkTJFqPjiMqchf5o0TAK5
VG+j+xyBvTAw0xA0bc8GMuMOXG90OqAQWkk0/KtB01HH2LNhy4Acl5J41NARHMCjrQh0wPQXYMdy
guCxNW1rxXS5Y9YbV9LXdlPl3mgErSsMGC65kXAmtBM/Irp5zjWjt4GVPnHuqemjcWwmLk2hUQXv
SwJKWCvUbQIIEaApDTuWk6X9MYCEJ6+HrB6BtY6WOH2q+yHJWMJEcP9roJ1UAht13ch3lbdfFSdi
06WWsxLxW+FQ0Ce16DRBSRF6aB3ZGLanbgezi8Ats7MSBqUM+1mub5hDPNa1aCodMbBZMi0HlxsN
hToj+slHLYEOW24adGCnxANrm1HSvJSGfqbntYAyYR+nrjTOhA9dIZ/kadMOp6ZMj8p/svv6EjTK
3gKoF5X3mveVwuJRGuktG9gQ5gS1ZStR60hF962ix1cV4QeekieD2CR4iS1xC0IokCoAENxu2owB
/aAwLIytrsl7oslyK93bOT6WIigYX42CzAYu57iZeafll6xl1B7RZ3UW6jlbALdCkT75L6WPhLIe
LRJ/Uf9kbb1t5wHFSfda1b77xgj/moOeR/Bo0O6cqHen0F5EIe1NF0ZfVWQUZ52hIxwzY/AYE3tu
po7LtGqtA0XOncIXeI5wFBOyp7P+Nyk+lxaGVkoklzTOGKRdJOOJBzw7eDaV9jSwg9hYXf6A3PO2
dvUGh9iNK+pqMxntV2PAC1rGpHKYGVKUgostmcEc6EGQ/1g7x7abHQ2UifPEHx9uBpQ/qSBPAF4j
jStfDjtqMO9Im9aZ/8rwBUZ8xuDM7smXac766+15Yr6Z3S5BND5OIkHI89yYPU1RSFl6sQshJ5kp
aac+oq7C3SOMQLzoF+es8/k4+XmL2RJfCxhSoMTmKRkCUxsfXQaSFh1jClNazgM8ts/J21ZtvO3c
9LlkVRAO/n6c4mcxMSRpwyZ3niuDbXnvQcGQwWusMQ+9lZm1L8Lr8lkV/lGIR19+4Y4775kFExhA
8BnpDLrnSGoOLIxWUVG9WsAkapId+0cMswT4td292w2XtOlXhTMLKviIcJPbPnsqS45Cy3ZA1dUe
lENsJqcpqgMmGVan+tnQoB4Wa5m5G/eK3shaKZASibhm4fGl6sy14x09Spmub14rSCWZZMEwqxKs
gRZE6+29BJxxmN7i4B7s9qsvaYN2rhxPehJ8elfsrCjatkbwqAowDixUW44MO9LnHNU1y/gT2Rpn
gT3c+XV8nsXoOMtja3TvhrgXxB0xmpxkYbyOYm5PqKOmdTPqPnuU8STQnEObHcaRLdB/nrd69pEf
XtKP+v+puFVD/DJu9fYFddkf24/kI3v5H3/87/rtI6vDPPuDDNY/7qqwbl6yP95f/jhts4Ak5A+U
aM24e//Hfy1v+/FSN//4L83808FJarqO0k1LErFK7Py3VFZNmH8qGqHQ8CylSyw0PJXlVRPwa/af
lqlbrGlcpaRhGBaRrXXeLs+Z+p+KSCbTdtjr4eX4T2JZnTme9+/cbEsZjjKQMQhB8KpjocXn+e/C
hqchxUWZYyQ0TEIj9fQ2RUwNxNLwjEsCd0BytHAOUpcMm+Xh8oQdRzb39/w0dzChZ6G1FXbTVGeF
6nwKHuD+5ifLUvI6RHZ/vRc9BSjRDej7ydXfcjvsTx2/b462U4I/BYhzQxoqnebGCu9UrthfTwlg
cS9iu0aV/6nTi/JEk6r4UpXTa1D242vpa8e+srz3zBjRDihKgXmM/sGH9Inr5dRIDKr8Wf41USau
lR4kn2H4Go3g6HLMneGta9tHu2yyF6vHPZXkJO2hD2HPXCPIjjPrBVuufa0M5GUjC8htRcEiOiVv
8sa2h+IiBn55jaHOvgZQaLYFAQPz62siLUgF7S+XR8uLJKqHraKMjUZK2d9eltYC3xKms9W3t9Wx
wLKBm8lH81tirTr9Li/4+O3E/pG16THn0q25FPXPJ3y+Ds058Fd3dGEYLhfd9yfckKXMNASkjuHk
BwtGiJnH/oPvOT0K4Bj6aRJHR2xLxWmY1vG7dx03pvMWqbGhw5qaCPwRliP1KzczEvPBLqO75YVl
rN9mI1LJPsADk7iSNNQqMa60HFGOn7usz76K1o7flQR+4aZOcgw1jVCusRo3iV6490OqHpZXJF54
PWhCe0ijEJaz1xMT0AfFlYG74XSI++wNpidFjujdyoiyMwHQHCViyZ0W19bGdai35al8Xj5WM6hD
YfXdY6omtZbAXzA9Kvsw9KM6rWwpXqvyn19gJHUyavxr0mjGHddSeDZgRrlLYvt1+WteJy+6AsuL
GVXjumxxzjS+AT8/QfMxpUn8GrE5W77ChPePyoTXXCMkKMjrQLVKRE93R6fnY3kFRY/zrJHdkxnm
4E9ZRRNi2kYHNlfJqua2uNdlVpw1rPZM3ZgufLzqpNc300Ux/+/vh8u/lpek7oclY0ih/3rB378Z
DTHxOMtjCeoyKYAv/vUzJednlv8vv4kQHoWrC2/+77f+2Z9bfhYPHSQkUZinf7/4+/ddfgr0Nt5o
Oev/b3/m2ws+fQ/inxQ4Bffi7w/999f9+yst/7JR9120LC/+9U2DwHymUskC3gTzKOP+QsWld7Dn
/zmj5h6WhyJIyTiImnMEwEpCV+eJCnHbqnFVtvr0YtDJ2R5x+l8v/vYrxELc+Hbm463455suv4a9
3F+Pc97O8oeWZ5cnTKPBrCr87adfWB4W9XDf0ZXfffrTWaDn5NnAWlqe+Pstm0hGF3YDnvbHL7a8
WybCZ9ZK2a4fJvNb5vq3oPGfDBwMDT/OFJZQJpPNPB2ZhsKO+yno3WBJh9UN3AZNYPrDRpkgOW8j
7CSebVLD75AWRrFUF0K3k7/+mTdg4oVXET6kYa3mjskP+IjVZsA4c0IgkHVRG5MB4Hj+xeXVXgiM
AKaOs/n2J5YfphESXlL6onOIc1e4gccrlHwkEut6eKL1mnMRWllyHxp04QNwMufLswkmQFzXfo1k
kRdrGs1pPkGPvpOHRjxR+vEb1tPzw4odwC61ZlLz/BA7Tk+YHfvw5Z09xvFDPurPyyNuJfuohSyW
579q6bV7Wzv34FSM/rQErNlNLpSt+Tkjzi/ElGJQnB85ff9exrAIl0fdgKxB9zt/vzw0W1xfTCDW
dnkIQDdfo0RHNANB7zDFSMkqE0VCFrt39iSdu45cS1w8wc3yI9czv9B0Ny6X53Sf9MDQTPzz5aEM
ErAtJMRvltdG814ujyifLw+H2GJB7TEz6fObgxpShxbj+vKrtCSL2w7/Y5dNOpVPULe0/PXr5UkL
98/QTdXl8j4YujDrsOveffsMNs0ZBA1QR5ePOyXeGTdbuaLs7t65dE72bqEh1K8hM/56muOdP12t
LGr4FLpF5rwuXDxVP05zvpuyQ+skEkM6I8CG0CeXEeNv53QpRt7kdXnk+OCrWoJk56eoHfM/KR/H
pjAvv73azult+F22XZ4MahxYFAr/eq/aT9PLIa1e1ZR2d65esqkC3JfZc0LhP9/Hi7JbQ9SAkdNu
lxBwemZOWn8HiODrRCTM+zSInWkAWtNL2rDZQIBba0z9pU0jfRU1VffF91kczS/F1lhC7u2Q7ZdJ
uNVLY9gOw1Dhd8SrsLwEiybz4VS/MIdi0DGAfXcFWLDamgCV93Pqe4z5tHQpvI5j7r5RodqbTR48
Nb4iy9qsyn06huEVXQu8FlXXv6HCdyvlvOUdIKCElunV0Jn2uZ4YGu0uVT0mZn3o5/eq0+qNdY+4
c0xZnwVs73fC97xrlU/jt/eIsHwjCGi/0JYxVoYAVNtY2jH0+db4JWHK101xX2DAAYoWPi2PgrHp
j4BdAKxYBbcQmHVrwssxPxLulN/DQXX0k/+/5Vn2JkJyp/zP//Xf3wb+1Uvz8tfGZd7d/eO/buc9
xh/7vPr4YUez/Na3HY2Q+p+uodtsGXRHcmfxft82NMIw/7R0ZTqmrqNcYUPzr/2MdP60eFo6882o
m4Zr/2s7I+Wfhq6z8bAVEjjbtdz/ZD8jnR/ue9uhJoVRybYwIbpMV7r+432vYmH5k6b5x8Ek4FoB
tVjjHprWQ14jf6FW7APxMDIDOrJNn7gYsPVZIA8TUlFEB5mhjyiQDao5xP0QbgyngADZXI0EMtLk
GmnqtuF51WjBWZ/wfDP4X7WiaS+DEOFCNdykHgr5HJrLGrxHcxYw9BQY2osuPte7o4eC46yJwQxr
7pReBvLw3cn62Sz9k6/v6IZp2rrSLZsF/o9fvyoCy3abyj/qRpztWnoqiLx1fIQt8sHxMu/QZ4oJ
dmAQA5uoBbIt+LNEbzbVs2ydc2Ts+8HQr/zeRvtZWOmZgZH32831f19LcCF8t+mcTxIsboMzxH9c
Lsank9SAfmlMgv6QpYXRqZ0qguJcvA4VtfvzrAyhRMyGU39ETCKoMGO/2MTd+HXSwQ0F/fRiUW7a
BlWGtIJE8vNfH8Rlbvh7Tzx/PC4cwxUcw/kf8xX+/RYpCIeazM06Pw7CHQ+J6vK1PfSvQrdIzdBy
/8LRKPzHlXeRc3CurKbbux7u4mKixdTghLLb0idLFRvCaIDrScJNF+UEcxaFf0fPZFX2sN3rERpM
OoCTpHPHJU2nNZq1p51zXkUuymBvrfTm1Wxq51KHMLLP2NjeVFSdKI6mgoxttDwCD/R11SJbs0a7
PNNNdFW06QGkTUrt+9gH0A9oizxA5+uvj5KYKwOfjpKrC8ew5zoFFY5Pl1rqyXpsiyw54gcQB9sL
Xuy6AyUia0p+EmQHIZN0G6sk3aoiIqUit/MH1wICJGMaLQNGI9S6+CTt2Dv0YTnL5pnQHEu78QeK
ZL/+uJ+Wr8tJdSmQGpbJuGWbrvzxpNZ6hWDaRcPI1jDfceeses26aFosOQQrhpRBmc50qncpfpw9
eubW9e7S2PsqEoH/27nvC815HJpkP9mMLhFeVcvq2SLOx9jq3EdTiug3yxiTYfHHYyxRLOj0Tmzb
AuPzeRUzRbZbqCYPj7bMHjXCHxEVRc41hqGPyir9u1TT0N1qzj7Gln+jg/q9a4rqjo13BpHLfVYa
gqLlV0gIwMHpg3QoPfK+crckECWrHhZoS4+sSo72HaaCEIaESWO9XwlfBft0PreyBS835fllhLLc
I6bmorG54qqJtAEVeRRBe/SMRYRVKszWWstcXlrjdWlXZy3UB5II6BfVk9zRQgaTbsXVb47TMqz9
cC1KQXXNlTqSEcdm0ffjyVVapCAaNM5VWej5bhADPYsuWgPShkhKXO5GCJTjC8Erjdix+4VF53rm
O6Ff/U2JRcxX0o8fhs9h0LGjyGJJ+XkKwhWvkZjo1Vd+gZ7R73vMaOQDIK7T4YChyPK882L+nGNk
iF2v+Q+hxSILSA8xFJr99usL/2cfZz4qTIgGMyzz8o/HprFF2iYIkq9GI+MmdLVLciQqBjKKXJUI
R+jTwF0XGljncZFkPqcLyF1AkbsKzxqt/d0RMubT8ekIMcaaJE6w+mdFMF/23xUdvXKAxUcDCwXt
eFO0bArp0p9DmiXYHh8RNkqnRingEB2CLsG+gHlVPEfzlU+vkYzLknl2QnY8AgFBAJ2t6jxG3IVc
jRZFwW7UaaIZlzbNjuBU/W76mke2Tx/fZP/rMnHpnF9jnoS/+/gpVxQ63Vy/sucBwCRPWANEi+A3
2S5UtCgpicbzQN0V8SA30lkbelOvvbC7+/W5pdb775/EUpLisoFE1Ph83QvVQj41G/MqRid6oUy4
5T4aSrT5XXRA9mFvw5pE2MIAHQjv+MwMunSTFwhvCkvRATR7hKMzD6E/+JAttlqUc/AGJyb/hd1n
EQw7LSJGWCMeyQjhVkgILqjA5e8O6b8PdFya0pJCWpZO/fzTFVGyhQ760sD72YBfdkOX5mUTv08a
huXQHXDbxd2WDUt1K+VdSZPt4INls9GorSayL+4zCRO294HNqsITOywv/eo3x/rfFi1SzodZ2sLk
g7LG/fGs60hOrVGE5hWfYkXnHwFI4zbbjuRwsr3N88p7tSHu7Kjwh2cT7Uj4ORkpWslVVUzPVWWO
1yAX1mPeSyTyeLk7lRFijdPqIvBZXKbQupabzQy16MREHkX/m+Qsv69/81V+cvv98E1ognx//bZO
SdxYH5hXaWrBWQAm4Ea/WR3Inx4tR3JWdcGs+/nKZDCLyM1xDIq2PYZsuolrsxcs6iITkSAloQ0E
d9CFQfnaZ/5T7EQfy09djSohgGWSkgIcJF1POtOg9fVW96tD6MVkWcDO2oiUGHVsOX4qgca73gyf
U8Rs28XLfONuu5BkUTNK95Rqqw2Lpu3gu0+NlEeh59pFaYPfFGlm0b6Uv7kpxc8OL/eizpTEtE0J
4sfDW0fgGzsrklemIRuUIu6tCNHGdlWIHgPl3omuw/Ci9kwcul+9kgcNqcvq6TC7GAcMmw4qtiDz
6tfXr/zJWIFf2jXYiFks2z6vJYCXDwYBEeZVZjsXZV9IAkchxQLcVPvCuR4Ly9jL1EMJ6FjxsYyp
rLPXoj0L1tIEPX9SoEg791tTvyG+eVn7yHh6JU0jOnp1Fa7iAo+aI7I5XU3QT+Y26EMYk7rAVtMR
OvNtURrZfbUyK5luHWdk3WFlRHVhvn2IHBYnTXr8zff+yelgr2oKSZ/tJ2uDSbmqV0YtrowEV244
Fs4m1/uLhZUpO5KnW1roVo2OfTIDZ2P7AbaSsSMFNFcHGMRAkC3XOAl6Za8lCDTXK6g+hDS4+y5Y
40sx9sKc3FMj9LJti8mvNigiLvNphM2m8JENiKx4W45YBFc1tbXsYJXRtaU0OrgBqoVff+WfTQvs
fSl6UQBzXb77j1cgGdjYiGK+clo8UOsbySbR2+1oB9rBm3LEFZrC9w+Fj6L8gNXSeZs0QujY0J4U
ZoBoOrLfME1CJZ1FalgBksp00FmXOSeThVSHewAtnFhDhHgJUby2ReHsf/0l5DyefpplLVOZrJ+U
jcBJzCPMd7MsAuDJ1EphXC1bGcimJuBBDRgarom174PzWtZzYuY+e15U7Sr9Bsd3vlM3QH6BDWE2
OSHtU2zt0LJ3WZ2mRD+TGSmkuKHrp07SlkTNJg6jC4bEF6uheCuxPFI2brajDyF87NiHJEGEI4xd
/a+/37/vn+Q811EukaZh8zU/DRNq0KVRZom4cglW8qOp31sJURpaaryJDq4tveRVWBAjt1ypKrVX
epN8GZEdI8/uqKZjqcu9jmol0dFDq4LLhJXWtYYU6jen4ifLa2kxO7MfNiULt89bvc7C8hm5uEzc
old7Qfbg0cArAGyzTvYt0tIVOGMOHNC5EQka1ASfyOhgW5ah9bvPMh+Wz5cFrhq6EbpluebnzTno
T1ij8GlYfGmbSsAxGwjphC+vdoj+Lu2BTN5AMOz4JnlYsVFFqyAEYkqXBeXXVLvbKh4EQVyZB/fC
PrFTyAGi1ZPffdCfjTuOVJbLsTNpsc/j8XfXr0v9iJDnSIBsfAoKTAO6ERb0WNHaA5a/Xj4j86fY
623/OGXxA5xo97qtZ2hy2l4H5e8Xrv8+BVBhExTz5svORTzw40eykT/ZcjCmK6nVdGgSJJmlh9C+
0oG/UOAiETywXGYfN8WpAIes0WE8L1UEoSUK0Drqan8KjTOjl93m1zeE8+9LBj6didaBnbI0TQqB
PxwwuxfolzNTv0oTr12nfakBQNSL567zYdq1iVwxqZYb5WLi8Mr8raGadtr07ElTB8ZSUnv7wTc8
RLSEvuVIeNaQHDe9BIHV9YNcKTxtG2jMlE6ATWqieB5GXRxC0mPyarjU5XBVSk07NSs0P3gLekTr
nbWh68MERZ708/Ivf0D620ljptWCefZjYB1+/BZQeoFdnOV79pZbOxXWxoyrS5jc2E+WzV5gHLU+
12ClaxqZSxZ+0YoSpRm3lyXli02jzsfJuwvrO68V3VafWn2jsQPyBe7iZagrRR8fwyC6xiooNnaR
Fs8gHoKLLpN3BBFI2HNYXKuMtE5BetGp8BHyA76NthpuqpH2187vlLYi0uhFhCHRcwa2IV2zNssp
dgKIjpFG31fgLo1CXLy1qvzfnGZahj850Zxk7gvBPSytz+U/3Lc0IVqC9paRfSqG4FDqW9Om+KDK
L7UiIQgOVLGzM4yt4HUkQR8wD7q4eHKGdG1FSXEz4JfwIt8++FI9Ybd2Nu28UdVnMnbi5GTOS99Z
ATmr1yK15Xqk8wJN1bRIjrSwlJPPqwe3jmtgISTBeQrdD0OCOmf9SQZ5Bj0jdkih6VsB9LsoX7C5
kz/K7jM3LgvWMsdWU1ctaRW4hkHVjMbQ7f1mpjeUZOVOeCCxqdt9WVCOI2HMdIE0JlFHfIGW9kAz
ajZpse+uoJy1hCWWxc6MSEAp50slsTUSi0JPW6VDbq+1ymq4HOLoAg7HGtY3DhJ6fyzayteQAtwp
oRFYSezkPUiQ/dNUhTFFPMlZH3fE16PxPW0q72M52AaGxjcz8GFP2UrfhGE5rjL3Vbl4ezHBhgkh
EUPsAuBMrUNGDaBSenjJkIQDMPXT8iDBsypfxcBkHSxNbXb0VY7L1pHB+tuHh9TKFhICghq/Fr02
baGWvDVZhxZGOR+ag7jUy7J7ZLvnjcU719GYsxWlKJegj84KhXnYstWpMaCF8Yf+0rI1blUjeW/Q
ZBxJsH609Q7lvm2L41K7IPQVm7LudkdjJk/1gX6XdofGGcYnw2sf+pbs07hrPxyXJWlmTlT+xjey
7f0dmp/31iZ1IqeYjBcGjnpT2oBLTI/AwlAr1lGtResJR/TG0SeSRwkQMafqIiX7KUaavnfiSBxE
TUGFaRMNbjrxM0yQbYeJsJ2q4qgADpGEdt/rKOqXobWbGnFw3BPDH9M3O/fx9Xerwcw6zhjFxOVe
15OQKA0Xr7sq5oBOMpOlxYlJBJuF+UrXcoyV9AErcijCE4sN1KFMDGMHXOLFwm6yz/xiYBnK+IkM
98wiLxD33XDWzaRuiEQ5OinsDL5rqDVZytDF7K3dwuOVvu+cmUhdJxbzRX3dUnXUsW85jdAv03mJ
MZSde9rgJST3CNF5EOmn2YCCV4IjJmgjoP9/EqTeOdLZmPuXAk6rY6GvBJZ/ResuML18J2lImq5b
gQ7vK6IDwvFg69BULDxuhF7MOD64XBQBTCTEmn7WuJDD52WonDzvVCVdWp00YniURwfvEQVdHBtN
HLzKNFI3Q1NjGsuTZJ3WapO28DMVHHjqDsYp9EJ/kydxjMcBkhRHyF9DUJH2aTqXP3HoE1Gkmm3F
PAKPulFkD+g7rlJB3EY0wfVp47VQ+iM+2Wo/NGTuLVdhgdxr4+kBGFE+ChHCHbp2HD8A9UkRAPAo
g+EgKRCdTZZwyXljWel7HSIWpymJXW2gQECbpKMgDp17tfSfDWG+DzXw9N6a7koXu7m766akXmsu
1/j8tYIayQPQBJxFJSkq6qA8t32MKYBA06W26YaRfx43W8SiIfQy68lGv4UzupAbbqkrz9culxUj
WcUdQYOQaNrJ3Wexrm/9SeyWSy0SpneW1/o+9KYGr7tpAvLVSWMRkMr89EvePrkDYmDHT7bLLgeC
AKzBJtjl84Wvkhg46lInt4WEOJh0X52yRPVthRcQus5r2CMkitPiWNaXSw5BCvTtrC4EnmLPIBjz
NHQ0gJ3c95pJ2C6y+N2gjByTGfZ3P2i9TWTGZ3rDqNvn2Njn9seycE7hgRZ6mJ5rdXqo0uyyr+x7
5GvF5dATK+URdgITLuxoXFyT7zckyf+h7LyapEbCLPqLFKGUUu61vK/uLqCBFwWmkVfKu1+/R+p9
2GGIIfaFmGEmoFolpT5z77kkXxTj+3e6PIrTVNxI3dD2pWM6z6Uu5TMW19flv/Wu1XH+dtklHkMi
tbLoDWTBBMs9OA8FiUtW8awXKnp03gyITZLqkWchLqvelIR3Nfpm+aTQSc1tDjnCQ2O38aH2XJfD
FLLuumvS7LT8X36SX8o5r8LxiRNMxtY6S6N41c3Yek4S72fZ+8zzYvXGKH7HjBJuZB6xxTeq6GUK
iSCaT5dUD75nwC8AxWfFzSPtAwEGmQ/LLJOmvSIRLeQJ8K+Vq6P0a8QBzWC5yxL7rSit/KqDISNR
EwuWU/1vcRiGeNZUkjzhntnlLjal5fN6IQqbppKsCjLxablde4W7bM5FhUny2Zqc+hrVsyl7MniR
juNHPbeL7ZC1V8PiQ7iRtB+EeNmnzmTETV/xCqofWeBYnIk0Rq8CvWfvDwY9uoHpiKktRgz9STmk
5YWaEGcXWztPRioIVEMhepKcSKR6jocYcz3eauYPcTbtwij7zuyTp39ucGQJ5apIpb9bbsUp+SZA
lVzyUJ7Hrnlxgmk8VZKE9Q50qxPU1XqcwF6zV833dWvaK57UOcMor4jT01kHJtqj8nDgB4CbN0bW
XydZu8+wxs6UFdWBS8TLc2BFbHWCaHARvtoKO8Qq5FI+WbECI2/9qgHinpYiye+JDdbGbNgbqcrv
g/ZJgslYjmYebqhoiNufHf4Ijg3H2KBoJOHAPoOhlgQwUFNlfZyejKjiunbjdk432tkKx8GgaQRF
Ekm0LayESK/aI4yLPzpWVriDyZDsim5Mts04vOa+GbygbTyK2l0nzEvJRylfUpIqD1HJbQmZIuPt
wVS8+k68ineFU3iJiJRZdxZ2ySxqd507vxChdB+NX9xTuDABwsNOK05ky+Oy8geypFxr3dMOHYAc
H7HFqo1p5SDW55QUJ1YtSO2H6WX1lpANknKTYykI46y8AnhOjZ3YhLRRlBECkrjqfxDasK9MPbnA
T3ieFOhrxuYjWDcep1b4G013D7K9CjBZ5zAjsDKYI3mYEz5VqluXqf+/ISmZ0T4TbJhcBmXvl44N
xQNZjJPXZs8SRufymtfL4jZ6g7y5zQ/OAmhurECfl+ea7udIwjgJjfPIfnn0bFZlT9p0C+S462Z0
NnTdu/d+DPHSm/+t5bcLv9SvlqVsZsiKSl2P+rsGlJ2c8OFtaTSWR29yQmgZdVFtoxqpkKGbhHT3
X+2QbsddfrGgeYliG+Yi20yRHh2W0zKMOudoVPqzV84UstK+iSIBA9mlVzcAIthj/ghaNZ56Sm7e
1UgjZIlfgpXrYXITcRtLwC3ezN3uZQj9oDhFrT1yK1Wc5GZF7DmGJgCc0aYrvo0ab1c3RP9K7f/R
z9mst16+W15cZSeD/QDDoS3MhLDLIN6UKVUhHeCcldN1bIyWzbPegLwXAOwGfRCIPfr4PEqg4NG8
QZofZzgLSDamajXwuY4aUQ/sa5hyFvKwXCshwb0GHYFCqSfLQyOzjw2L/5XOEbq3gyHcqiLIzlnd
QbbMptnYLJJLzuwoEP1wjYIvlqmx5Ry9Hl8ifEHdar9QT/6QA287f16i+ZF/GP0Mppd29+vwQ+IS
mI1WZXhKivRJoMBf+UWhXYP0VGAvOhhJ8EZ4ASxcmWXbARcAKGEeisJFg5VkdQDhDMea8tr8tNxQ
U8gplE5dgkl9TpIfDw0QjFvQFGc2tBDZbeZ/adi9ECfDNwVCDDZm8+K5B4L+ZIVBOIpFtwF/hj1Z
9uyGZfGSdXZ2zaUf7RBkUatMyfdSe50EQk+fXfSt13goIsSXXe7CpNZygI9BeAp6+aybdrQt6jnj
L6CAXgok5v/arrad3TTvZ6lFiOOJ8Dgt/xHBIkA6jWbeJLnPyjXzELRAsAsDVocxnYBI5s9d8yg7
Xdv0Wf/mcw/twxLOs7J4u2Nu/UlqJIxeA7pFT6rp0rqxJbQBwmwgmM10uIBQ2Bn17cKZ8JRHcmEJ
rHiZ0wMoqra1IHmpTmfK70xYzFt/T8mhHwDHKipuOKZ9Yw1ny0v2adOrbRwzFI4SvXmZnFatJwnw
OmsLIB3xEEJvrgloMA3vHrvex2UvJGDbbVyCNk7L7GFOi6rrCht92q9jEyRjNuKbrUtYKJwYjymd
vmZNRAFuKQCCtX3pr0vHMUUviMX7fRIGcAF0Y49IMDh28fimjeFbOsLeToaMXkIArw5cFr+ar/ad
Nm1GRzfed1RujCW8oymdhxjlBszxKUjO9ZxwxVX+EsTGIw7ka8knurVyeHOk8yFid4g1PKl2OAdv
0sM1F5u6fvYz+7UErgg6jSVPZ8qCC61wiZvjU+FGIwExYXSLwDlCBHzTZdHuTB0/U26pT8L6XHm7
KZkj0qtAg3xtwMQPul3iT8VHLfoYdoShZNFraNb5pocz/2hYr03wFl6WqrFmdbbqpXcRczkQJBnB
B4aWEW1Kv2extLuBedyUpUreO3bCtJ6sJpc3PXyGxxGfNWab20ICfGIPQLJjhEW5ScPvHmQc4JEo
eqreY5sbCGLUw7LYlQUpWuSo90g32fEQPYAbWLXkwVaG3IVSMouZQZalbv7wtRRkqwVrRQXJ85Qq
8xgpnoQmNz5Tt2IenBfbg+v8tMYQjtAwvUzsuhwp1FPE/VGBN6cnn1UmVvItGogYdrUkwa/N8MHp
22ZTRMSSj4o7IcucaA0hLr+YoZveuGjrUHdvWjEkz6ygSCDTnzjQA6Rq2o56y6Shqwk7sS2qBvj1
GwHP6AvqrHLdwy3bNBC8TkZWfDcsQCQAx34m0mI2OHe+faY/VAzMwyplcKM1N0n2aBlc4iEZBmeX
5qI+ZL7r7P04ehRa8A1x+XgDRwR2c6xzLgCD6+ULbHvrq6BwfQ5e+tH1d5rWNMeImcFt+QqD2lo3
Yz5enO6Jbb+/8aRDFlObfOlciyAzeicYLJJVRRsZW8OZB3HwJFMJ9JE2Ux2aSV0kSY1UdkN1jxKC
3dyfKaFUD4Ljvli656/l2NR7lpPXcozETY88SEUD8ahCfSVA5zDZwTd2DskHrAwdptOtZUcNvQBQ
Vi7gjUif926D7LEVCOhwE1ajeMTVgFwh9U4NZGMGJQRfyvq7It3qmUjQJ4Rj/q3LsnErrZ6zKK0Z
eCQi+pZIHC+ZMWJ26YrnGv2v3en2917CU8FwsrZ8LOiM5Pm+un4CXxnsx0avNgR1RNfSTp1jmaYM
v4NyPPJjPwIDAqDW+83Dy9iWACUc/HsJwhE7rnUmXv5n5G6d2rB/AhP7ZvO+kHKhl3+up25fKNP+
2YBfJp/TfVa2tnUdGEw4VqJdxkO1nYqwY/CVfmb06R0V6jhOlPQzisvkwFnf7tqOm4y0ESWHhPsm
zXZNTDwu3AJzmwiZ7jw768/mCLB/fpzqWut2Qx2Q3mR4u3CMpg1aIjJh85DE1eG5SKzwpxKDSTTy
rhZhcmwQm9whIrFF13vzqFslXQ39zQfIpj+n2DpMnIiXxsv2ecYVlWHrzFAYsMxuVDHpaN7GKODn
8mHkj34Dj4JxVOPWRza55cWPkEOVpHFu49Bz8PEzYwKtc5sM85c/DsUhbVADuKmXbsDqYxuNSZ1o
2/TiRFhM09EG4N6Ow0+90CiZQI4YXeUd+t7Y+xTyKWoHNjqZwV3ya0qLp5GU4YgkWRmCXvYzDPzT
9K0vzQRCEDG4paF958LwlmCksSpyquXxu5MBW6NK0AJ1wLpgbu3IP2m+Tyavm8cbJsSrupcvDfqG
exMTfZL2n1uVmnuWxT0iyuYLWadw3J1Mv/J6mtbGuLNURBh0JvBQJ7gk8PpveQkH29avyxWpKrys
Bkx0onqBuTdsO0TlBFinp8oyPsWZh/3Ah8RKlBFcFYPDOPpYGtnHKpPMH9oET73/VDYMo1qTbiVl
2KdHt05PqCJsXP5t5UQgudxT7UL6RxCKaqLf9MyTYUaxpZugh7UhVjKVwJIyHflKXDRORUEKEaRJ
WKdYejVGwZDT6JukFhLVTGxXOnytJx7tHiQgFza6apDRPcWu0N7oA05e6WOyn8ExBQ/fPh8JQBy8
J4wAb1Vdhmu0/ITCBdkuIzBu3fEC22i4FFcVkuhjprP1507zOusxMC1ea4MBe12LuHfhe0GehZw5
ihMJa6+p4e3djGAHdA86Wd6zIr8ud2AeSCcLUbSLUb95I+2rab/Jvuu2oy+A+oYQOlK2Wq437OyQ
d1ZhwESOZveNKyA7FKuUpgsdQUVjk4CSAmaAiPSgY1tfaxw9OC8ANhgq3+hOf/Q1yzsiQf1VhiAL
is7vNlrjgMwanfNUykdS9AzxZhRx6rCR1Mlq8xUTKUR92b6zhmM4ZPfAPVZhiErRWXlNUm0a5SLp
DKZt3ntyC27PM313AzLkQ+Z6v5gSMrKqP9suyEQw3sRqudaxHmb3TG/6oMDIjy8xCHkC8qvv+q98
PWSPd+MHK0q+TQ6+98zjO2617h5Q2NOt7gg5oabTfACZHswbkpM2vC8fdS1/JU71LQzEI+hq6Lgw
nEI9+hwT3QKN+cng/1wp+PbbyBQfOhStq9rOrU1Wwejorc92Y0FJ0g1I9EXlQhAkCDrUIj645Ari
BSNGxHDypxJC3Sq2snWf6Om+MUCgjyB7Wgjtwkn39ZCvbT95BBOOpTEcP7eSShCng9qbk4MptRGr
8BZRmG4tHI+byJIf1aDD0hnJWuir+i2N62MzAJXR6+aX3eFJGZzuqnm+iWZdnQZbfdTB3W2mjB/K
wXTZG26ya0bx7GbJ3TGxKw1ELoLLX3ngw1YDECDccsnRj7SIe7gcSfCL977kAwoGxCel2T9EGHcn
boVvkjQdQPT4BokLZ1G0x01PEiQmEdWpk96QdcsUfBW09YbnH28HeMj9GlW3vom94WjQwMLttptN
Y6sW1jG5HBg1nXPMT1UUN7L75NHn7QjkKgPpCrRFg/VS6LD1o0G6gENAvPFobUjiOmu5Riai34Lj
9B7a0NP61ClUAtLNkP5SK9RHzYjunU7DzsVcN04fXbrQAlOJ9iTNx7Odkd1DPo0Tfy9D44eXAnfR
fH1f1/aPQIRvOdsaW2MqnwXehzJV7opgRm+NbQZbJwzQ57R0T6PoviSmkdx6RQAzImdxUgqImANZ
VsjWO7eWOsVMKLwW6mBkN/6TEWFmIQAAmHK0rlVkHMCkDLdJ86+xloR7mKccWAV3MdcCgCixXmB4
RbBV0iTPIEgFL2/zZzh0PpT4kAqhiC/0WfWpNrSH1Tf6B2VweqrEMK5TF5xss3QPmozQkQEnufh5
/x3yYXYT+pfSt380WgmvfSRRMDVOjuhgKAISAmbsNoeUq3wu6PyJsHxMgJ6OYyvDfQ0S4dDLCpcD
aYyuyXLB6ZRCONMDF88sIjbdEP3PoDPorr6Q8DjNCXSkc+GYIJYN1trz8ksxEL/UhlLf4Vvz3n8P
tvibPQEbXH6r8vNmE3UTcQ5GYV2WXxx6dhKHfBKsXN/Z9V5ZnlLpfY1xwl0YxxLGwVBkA+MMAJ2U
4DutRqOLA68eObAAu3GMGXljUS8qg8XcQjRWyOTnUUE0+Qy46ZPZbHTfQ9liCKPc7PF8pko7L/rY
RABtGzTvJWjGB+rK4+wVIEDSdgnTU+h5s1+BXTNACjjTiLeypsb46KrhW1WhSSuCgq0kDdlo9v1V
Mx5ChPkes0S6Xib/i+C61hvvYNKyaAxmE8Lf6aOi14qi2szXRmm6hxxD1LpMkCW5dfNdROWW0HHs
jBByUXM6wxUM14oZs2B8Cp2ejWfm5d0nci9EIKetIgP+uY3xsc1/A6PGhwdbhdxFDdWhDYbIqrmN
62SEdFiD3nGRfYOCi42+vhtV/b21qu7UgRxJGwMduGVCnuiPpPg0lLLqw6L9KnzvYKcGW+b57xh6
7c1xtWqrg8InRpHTI/TdD4tMCn2YecXJiQCYGcWZrC2mxva3TOs0pvrjydeNJ+kP47npQQcsO7K8
DdXVRfP5rkNjldKEVvEYUaGv+JOi93kfOQn9akyGr2D6PDiWPA952oQs9RR57p7J1CV1u4vt8cdi
Rp1wsapkk4zTcACSL1auVj/iZFJH/iHdl8LUdjRcrOVZkLWTc7YI6aUPbcnTrho4kgg30c1Lszz1
Xs8mX01HnZ2dOW+27aLYlnn16pUZ8wCCiVuHABq7REdmuw33zbL6awgwD1phXyzXu/UeisEoryp6
U0WdbreEWc0/tNnp1hq4QoQ6F/OypuQzVXW6W7Y1hZt8rpH/gWExrYemNN7h9Vm6OGiNRuqnPKeC
twucjO3InrwP8dxk4673bXVnaHSym8A9p0Bmp2iuZHKPaoRpazCAX/PTJF0FgM9uVYlt0ohsf9eD
GDdF2x3xTbCPsftH5nZUXHWnoaObB5XzyiKghTfqsx8X3dkxr8RT7UzhlCehjH5DGxzuUHKoa+iU
H1weEdtsw4eAiq31jrw45njnikK7ccBUiXAiFNRM3mTYVLsmUAbvXNrjwIHjM7Ukxg6hDJ7fr16Y
uPec+Gt9ohUrotj8aA3JAUYBKdu6vIU7jd0DLxqrvES5U3xh9x6eNaLDeqstzkPCNKORPSB5WcuD
3yAAkOa0c3KIw5Fv0z+TTjHv7IsSXZbufyzT/lMPw5BdHv3wfO/klSJ5aHjDUDlcjBJdOhngy2kz
Tbl7jsYSWZIfrEs/VgwWHMx5rcBw4ndMaqFteSBE2c1nV70idbwJmmfIOMhhm/Duggjz4pL5xrDJ
iVDywmz66qrxY5zwteVaMJyKET3WMiowqMefG9DS1L6QKLfBlJK2wyiLUBYaWh49huCR6mELEqYC
Kb1Fpak7z3PEe9jZDFZqbZPql5Fxzm5ZhY2OMs8iTl+H2eXEMWCday4R6WYQh1w9Yx85i3IjCxJH
r3eb5VkVcWmdJ6vaAUfgXKuNXe+SJBvSg/sOUsUBnd4jBKqv8j65ooYN1mbo8MVaNgqCDERZiopv
WzeOy8M8me+J6YwSMmKRZrYXS6my1F9ZWdS7RbvXUxusJgWMeLlNGPa4G5/By17jZGb/NsT7SB9+
xJr6ZGfmZ1sQ71Q2Nv2TU5wMxryDcIf3TaijQGUz2QE+10ZiG6T88DTZQHvCLTXE9A1CXrpOkN14
dmnvCSUk/Ho2CYCdRA0736UpWWAHJ/C/auT8LTdIKwCfJZNXXGgcM5DOQ/EFwLu2CSaPbMugf4wW
ysyxfTHpNg9JTErvEFYEZozRdzLe0jMpm3xtg17bDKi77oOgN1vEgE4kKqjO1V3lPrHv8w6E+9RG
3GXS/0PiRPw2S4TUXOraT05X/Vw6cEk42jrwFQA4qaaVUeiwVV2SEa1Zi1FifjjqZkYCpHgiZYPN
RjCFO6MJ2AvMP+MYm/MY9UNeV8CJKy8KYcNxFaaShKJZ9BuaI/EfWRbsuJQstbk9ZttajXJ4GM7K
TuKV3xkFus7U3kjBslcwi2ZaOKgDcHE2qX54tmpxYGncs0nImBZZ+oYjlfQeX3gMcjf8PL6LHssL
euODlhUXoPPH5aMHEeNh7MzjHheU2nZZhE6gwuhkWBFxX+VH3l/iYQVszEMrOFoMSimhYIp1RMwW
89MeTPj/OkMcYsMjGkO8K5uRI/ywq4FjlMHqstQhXuCrxngB4iBsPB679BgJbYCYnVPmRe5t+Wsh
mbxOpUGBzNgYnVbenTCbXQyUCmusF6DyEYaRD8CJm7MWP+YMGnHprNq8IHDJTdnUgqEiVB6MZZ3c
a6ZGZ69244Ojqac21MF9SPkEZDSJXfXaFtMvAazx2GR2/6PLhx8NWLYLKyISPXiEpypDs0OWG6Eo
cu/NGcoxQt0LCXpHums6VX/HwZUcPTv6FpboPrQCXzrjBfYcCcjd5TyURcz5FVzReq3MAgz+JGN/
XTrteCp7175HNUFVy83SGVJ/rnk88HSWHwC0obwTtzQ/LyHwqNmiHfwI+iMoXY7SLymvTfJdYAWW
WbuvQDrv2oTUGNwW7sHW6nrdGsSdW7wV9y1i4R98R3RmM40sDfSblpQgH+uKrXe9x8F4IF4yOrt1
xWpxcm5kwGLeD4mxiEa5I5o13asUCAOKyWmHzLyGocbmszTEDyeDtsmfGxxT9n5QZ2vnkIWM49zx
VwyA4EmvmL9ahs0aKxqf+sL4TthUdDFqhCV56esXeEhUGouURWXpC0I14IkqthCZ9OZ0ILZJv4n5
Fzju9ip8CXRG8W4SnvuYF0YQEDDczgr7JYp8nFgfEIjhfpjobIXbxq8sMcxtOyAOETyyW+RI5SOs
BuCdUGv9mqc3Dj/DCGg3Nfy49/N5KEkkIXQo3TgaF6jJasQ95bjHAV0cVGntzaIF3kuJe8RksEXZ
rI7IRg5Dw9+VodtZdBFx/SPrW3UoW7YkKSuLo5OeSjRjBysgLGFwifp2THQygWokVIEiI53YBWXq
e8AwQ2ntjYmNiwU+fygcbw1/Y6SXNc+u0T1EiHPPNGLS2gqX0Sf516hCqpvW1Z+WVxF5iOl6ClL7
KOLxQAKWewWq53gD+xL9UyQL1hx+feyLhp38XNOKxrqqmOAE1XXxOlQdSZTK+JbblLfmoAO9q8bb
QOCTVKl8P+MQhrHkNKOfWtS5z3ZO3HAaajVIJfebRSJCFxA+wO7sleS94QkV6nk05TlW/hM/aIIi
ijTVFrYiw0W5cij52LQz+6TZ3ca04YXDrrjh51/PKVx4DQkx1tA5JBk8+aVqrrkHb15ZWOeqrBNA
WgxEAvytrRIMWy2FsS9Pjqz7kE1pzkdu1mTPQhJesyrmSo4SEp8aW+KMVBswrAnFqPloTE0/Gq25
UXZ8y3JN2xM4T3uTiJLAZePHVPrI/dWpzEjqjFT5adnBhhCbSXmS8c7LMIvGea0dh5nOWiLaPNmU
uyRxt/SVi7wCFMAZumdWDuFDhpaHuXSf18qjh51OrvBeTZ2YmOUF1uXE2pLSerRH9/2vWoppT8UX
REPlvsjCYFXNKuX5m2Vnj7JGIyUOrr+rGcfct+U51RGDIBG6OV+XBk4VGy3NJEERgLyWI495QjyX
/euA8NoTqR20zZzysjM+dQpjMi4RmjE/IlwJ8vwhVWD453wTmpPnUnX+2Q60r8IjGNQUefcR/iUc
x1YSYdQLuo1CB42c8bBElk1K/NwNZCoeLjRA79pg37VBDwJVX5Pr0h405Zj7HgAcHji1LsmA2tlZ
Wm1wVjc8kXSkqVW3a1so7863txnB/J6XpXlMmPzRxkwwq6S0XaB3r2TxZdulSC6dST+Y1tXEqIJY
qzEQcpgdPmcQk3HKRI6iy3Ogu6dWCVE7KI7KLE0gAt1LVRr5MW579Cwzh5wkKNV/agRAs9oNxy2J
Pqg0mubSt3RyadlMqyL0CT8q0+DKLSRB+qAasy7+4B/ZkPWXaUCq1LkcThzQdQDH2Ggsb1M74TrV
CAItPAO/KlWlFEO3gk1D0aoTIjJFMn6OdCJf/TnXzbf3IA9OVlQGZ+KgfyZxPaxq2Qx3JCoECoXU
EuGPoHDTjaJtPoVDiCLF1E9xWTPkLaprMBgXrQPRjt37iy8EkxEYrSu7AwgXErltdBlv1v4EDZdH
zGdGb9U339GrFcGq9Z5oqi+2MyWXGsJs4DnZIZu4s1tbHSSP2rt9OkBmTX/GvLpEOlhqPdqpwEXp
gZBUJ28Mc9WNwSaqCPlEUrn7svRxXo27yGaHK61ZYhMWnwLIS+dhGNXRdnuWbOLFx6i9NrveQvkW
CqoMvKgGBcQBElJLGqx9WRQQ/qBBjp4rM4GY7OD1RJQHpTXyqQhLY6Um1qYimAxU+d4hogBcRPvg
nYNEGaM8g4lUHtL4GM+o+MH/mpswgiODdsUoAoVUHmZSte2hrZ7saWh2tpHGu8oo7vSuHtMOkewq
Fe4H9GqYoL/6Zehv/ts78AfHEw4aZ2YxC9MC/PGbObNsqGxG1Yj7ojhM4sC/w9LDRnnqUsSmTUfj
5uoMJEpBB2wEwWFRHYgqcfYuiMB172cCTfQKSrh15gtdSScoXu3ReG27UHtp9EjgHcsZxLAxiynS
E/MvhpE//QxYonXHtKQtTABx//Q/tEPFpKdIpju4N2cOk8x3dqSKawC2d5oa0uzhKbQhalm/6NSV
nKd221WholkZ5MH0A2M3NubwpTb71RHcGKsnssR/tU589+FwfNM0G8atNoSvY6f0tUHM339/C2L2
lf3TmwN7BSKM4XiOwGn+G2Mhqry+a33NfRf256avNn7l05sKBxFZ7hE/M6s88SxMaARAMPhVQ9aY
LP7qMP+3B9/xXGGDgCLzTjec3/zEXV13cZEFGuEZdPpaLqtPcJkZuuXdpszzEgnHmK/1gYBsLaEK
yATph/grkCM5A1uLAcGpmF+hAVLtqvqaRkzHEnuYlUHNuptNOjAHAPg78mDpVv347ytp/vHzW1Kf
jW/CMI3ZXPR/zEP06sx5mkm7F2axHTk/735RAqwzCO1YCg5mO5sQ+TBTCA5PL9S07dLlCwygKwbh
J82yfgaFvh3yWr7qFSUMKRJeXrzmbRuTRfLqVeTFjj3hzk7oR1tysROiezil8hiQeyZEvu1R7h4D
FQdoSJ1uU8UNXUvu/gVa8280h+nqDFswQtguXnbzN5KIn1q53TulvLMBoudDZXzr4+k0zY3wUust
X6IPVYfBgTgmpVtvvYg8P9RCi9IuZ3+8bfvpaJLfcc49TBcJytE+D99s6+fSj+iELBz/8iX9mwPg
8ql1R5gg3B1P/nboMMk00sY1zHsFJWBbRoDTFbZ5dKYPk93NiujZDS9Ebx8YZbsjxK3ekiw1HNMI
6Rj8/kX4MfK/HnNgnGgBE+KcMVodg/3SzFUWCp961pZYhG28e0aWtrKGIr9yIoPtj/AvFDzAYeb+
1XLIFabn/Kv3/Y8/KbgG3cNVCij2N2uWkqzew4wFSj0jtS0iJLZjMf004hJuRTeZdEbYQuPe37pe
ddI1AkIDMcCxtIgnNOwy3OtDz5hlpmLaLeHdSxG0iFmZ8oJrJ4ZKT9lTtuxA/vIt/ftQ4lsigV1g
aAG0+7t5ERZRYecafmo82xddRQwZK0LciHAoNm06j2raPrskJm/HJmrIIYydtSdrGvXZRBiodhPr
VbRDOmNd4jpduxl1LWm7PsrElN4lNV+mTH4pivIX0ipY7xWuwhwP9g6Tv7la7r5S4hdTOG/q3jst
Reh//5B/MJO6umXgiLR007LgDPzzvJgJH32gRQby74Zpy1S2X0SaBFscVA1LX+mfJeEZwSmsDfeJ
mMDPSUhMMeu7vZpI38vapDpVjWVtej36GMRjsskzFM556w5/eVX/4SXh8j3MhxoPj+novz01mt4J
NiG4v6KURzhpuWSY4YjRCQkQ5dSGNC552xnl2HLesQwHzZlugl5X679ctH/bIfkkrmV5EApAUbm/
2aR7ozQmrYNRWwvEc+EQ/Wq82ryau6I29Y2VChJtiOk5moT3VKyWzkTjRWV2XI5/u3a1FZdN/cUX
bPz76Hd1zJncrYbuedL+7frgyMLhQfDjvXMY+GazzBihshii6YD0nkjx+VETubNBs09E86UvQXpI
ni6Lne8YVj9Vi8URfx8pyBq4+7AkIck1h6tRoZhUuvsLyzp2EeqQv1Qw4g8XVGDX5lslQcCy9d/e
WhR5ytL72r7Pen9ku8TPIr/3Cnxuy9PkdnQGJY5r9s7em2IbLIpIvo9W07p9qNkrn5JX8Jcv+g9H
AMe0gwNrLkywMP/z6cDLrclsSKz78jAaToGdxRG/BkDya7PBtyFnrElBvuM782aZ8Ymc5v+/P8if
3nS8zy2dQlX3TF57//wgWiV0b1693NMpHvemxhs3No8kMg+s3MFh0KGNO2KejsOUUOXPYB5FNUdU
uL1GKUeOUGYAKcZOfA0DrdvHvmVgwi+uy6TCKnteIsq5ytoJ/vbR//TdQjRyLFuAOxD2b9+tCQ6Q
WsS276RsGmen7F/TXHnuytcrTEDUGACaWEWF2Y980MOz72LOqXuDGUKvjhqahue8DwUuDP51GqWE
gJf2e0ST8pC0n8lclpiy/H5bl+KRezSvWtzqp9nb9v//DrjwluT+NDgrfy+tCmmSeW467j3UyVXz
Rq370Nb2y1I95WH22rvhPexB0cjR2LN+cHYJ0a1bdVU9hpKlk37nJKnuQKiZbLGZ2oD8SaXD3NJD
jH7570+8HN7/LKtdumMHWhK8pFnz9s+7phmUZITeWvdFLNlZaCNlwryoHqMdmhIW25P9A4eCj3Ep
uy83rx7Ia2YxF3PN1lx7+hjfZJQc2XEm2//+dOa/0T1g1QSnqDTA3KP0/+ena1uSWaZYRk+LVlP5
LCRRD5hbbQ5N9Eb6rcFBmmOT4LGpov5BtOVhOQ18Z/zEBrG/tmAXHoUtXg20PqfKfkZe2iPybAnP
KKxhrTMBJ/l8pTXQ9vir3td9NQS2OrHGZ83RsMxb+8UAk3jND0rZnOzaxJgVN9s+cvaRaN2jM4vq
/vuH/wMZYSZdSuzMLu3Ov2gEqdVLbSgaEr7n94PuBh9ynJZMDAy5CdG87EO9/ehWQXh2J8M/LsuP
NJHeUxD/he/CQcuF/u02cQkWgwTl8HkoMP75RaCC7eVUG2S/zBOmgOn4schgeSi1bpMcDhXD5spk
hpVMhBMCiybZogip5KLrULgYk7DCdLaAz6fPvsgYP03zxedZRDv7XLRlhPSD/OtS/5RCVCf4NifL
ZP5lMhHKiSYLt5QXrMua6CWXDHOdrpsuQutcsn2cZL1U8Wp0CeBQyIaTwvxgzuLsmgClcrJHoGhY
dtqoYzbvD2SQOw2uOiYOBKo6A0eelgCnxDJHTtKnLDS/LmdJbiff0ihnIFGJ6/9wdybLkSNpd30V
vQBagGPeaIEh5iAZJJNkcgMjmZmYZ8AxPL0O2FqoqiWV/Vtt2qw6p2AEwv0b7j236GvtLonLQG9H
xXerXsetUvQk5p5trf4YJd0cQeit9z1FUQ0sVln75loLHlziSfYrQAkvT0rrNk/2C+MU5JPZfTzM
5a/KKO4VlLg0Sz0z1uqCRVK/xZWz+1byZwNO28xoAxPTJzuUUWNEtsaX0nYeYykp4fnkWGMgSS4x
KR8b/KSYhJv0hMjuj6l2MBojGlE3+ZVWk3n5rz+nICQ33/QW8mD8/WbGyZHjw+M5/Z7AEqB0VxIT
4BeJ+OWoM+qmfGFIoy3L8Xuf/H2GOGPfHSVigX94Lf+HA4NUCzomUr4sTuC/1aqxy9aWlXr6MMdJ
6WnVYoXf3v1mUk/4iOTh+yV8o1x+C/yJexrW1u9I8XPL9XlmnBt0/bCLcjynOHHWf2gYtP8kjKA7
FCjdrQ1E9h9TDGmS7Tx1Jgwkpq9MgPyYhJifXYltcWza7oX8mjCZkdOXECEP+oo6POG+bYwULhBr
Sr9x9M+EhCQvqRvNH7PkaEsCvP/hbfym+Pz1+74Brl0BjQzalO787eBdJJl1NfGWD4mlXJCV1Bdl
+x9bWx561ULvxq3VmjUv1uiUc4J8AytH6wtDEuDrLvYVox/+V20J1WIYfHcE3vhdIH0/0N+NpgIu
yCOPzvRUFJ3m0oOdKEbxaq+TcdWx6N1MYIq5qwakMllhbJHBbC1p67lV+lIS8nC2++6XW+m/Ne71
vap3edg8WPJJR4oSNtEaXwtLPM867e/U0GuAiUe0LXNKoZ6HY2GYWXhdqmDr7AznqKOo9jXk1ke+
8MQlNEdrHF6+nWuNgWNVaWPEORLxQJv90GqWkTkOa+TPXXPtzHpv6+50BGuo+XVWSGaAxDgOTROd
GcD/hvqQ7LtsrnfsvNmqJFZ3JWPkDqc9b8I81I+1QFhKVh7Eywb/cYsVgoRO/Tr1zLcUQK0PI1uf
fUFs+G7liA42M+NcDIeqeehUaz456NyDrK0uU40cuMgwLK4uobLjtKx3Rpmfu4EYaJnIbGfwT3jZ
bGuv30PkRubGtTEfCFpVdqnd90fNXN6LHpXlvFEfyqYfCBfNGSenmCy1OdFPTufeFrU6LRlj56Vo
b9/LjnnSf6piZBFaxM/L+rqqESSf3D0PxCf7lBqsE6U4MtXaf5uNa8Q5QcuqcRL1FMbmumAzN1RU
S3HD1iU6OWls/RIperj1n0jB4j8rdwaKGpBZB2zhNhb9650WT7XB7rqoH+JEYRKu58ZZFeR0SOMy
s+c4DUlLkOBinFlGiPs6blXUai7GDXIid+kWGVd3udgTIkZppzy5RE+xEVv3KcPwAFSZZ09sF//h
m/mfpTKoMZXGUkB/g5/wt3bDGop2LZSsfWCiOzBoby4tKKPzohFwmWowl02kd35bpegRUC8bjYpz
hVsKTSoku+6HMAf9x5ImP/7fr0vf6sS/HBisWIBOOdSQwPGtv4PpEjShRcle+AbmEJmaQ5hv5HY7
q1dO7LLRdLnjg5LX3vf3SeYdG0+BUXKbg3zTiuyiOVhG81pwjuzUjbRCm6qxfov78/fvQstVHqCo
JQgENoRQZEfhmG+xOiVmwNjYIaxI2dcKABpp92hJA0aChQyJbMDdAK0HUcryLV3X7qzVpF6MGE9q
AJ7+oQnQ7O2S+d/fC4P1mQ17mkkE5dJ/FEs2e/7GHJfx/ntw9l38N4t5oJ/3Z3OSoUPE3E4Z6rdx
QDNCgE3nXOKGPde3Wb4qUV70dnobO6/VbgOnrptaL0lS/HsQtzJCPSVufP9diqnGW20Mw+H7cE0i
9rRayzkQZb0RTJWFato259NAFRzgwSmv9ccUKefvclaaCcs5u0Nr7SiULVUyY8RFBG4ivjoNUXkF
IbgfWZk9UcrhhcwgUC5DgUxjqOz7gibMqIYDalbrTk5kPxMs9zWJZX5ahP3yTV1Z1PdJDhe0gK5f
miM77qL+KXTjSzfx+oEurAM1X0NRx+Pu2/iV2eSPWPqMYUNSq5XjFp2CbNm12ZkmBFN0MZJFHfmg
vzgLWgVH3/fV5LvNSVMEqdC1+uP7+SCPtNrRev/IWPPnknC0NDVa9G88JN+LAstQjoKFzPW70lvm
DgXO2JF/QjZ2s7BuTOwbS8LiwA+Q7gjkYVnTXlUb5XjfLXpYF+lvxX6Odf3UIySBs6Tbt+9tMUnr
7BaNsBpAtVqVnQdmmyc7G0ccO/8eqqeLrF+fJ08kjT/Fk37f9zGYNkJxx1zmO2fju3z/La1oBtbI
XXv//UMRP4tFupoUHAk1LBeefjmI9imFVra1aBq6NOrRlSRVZ/7A29SE8YCaRnSkWgKD9pHdp8dv
WYXhxJtyqnDUu7pvuWso3tDoImaZl+JigLM+qGnyNNuJdoRuDehGPAhtNPZ2NzyOY3f47lMT03oW
kMWfZfobxYa6c0rLOGIRxU1T8X2Ox4ti1DDz5uq+AvMM4KS4VHjdzpX4pwHR31sU5rCGrUEL1y04
ZP8xMTfdqVoyrVPvo3FKDr0N9nTNUTP2ZpLzvcNTrCf9XafBKOSKmg4kURv/Lu/++1/o8/13wMFX
3SxdGifD3/7zfzwnaZVPH93v/0Yz0n18Df9/pdpx7v/fEx6838VHN/Z/yavjD/w73EEX/7Jt+oRt
VsYdoW015b/DHYT+L2phvMoGUFPGe1vwwv8KqzMtfkmzdZV5LuPn79wHYhC2rDpT+5cwLTj/wrB1
bbt+/ivhDozq/lYPqBg72RAJF6olvwg/7K/1QOuuU5Ly7wQ1DwgaXAK6k6a0r9G43Ds2+cb6ZMQH
UE04+pUKWxmKlRTh8GQjJyJ56DyIRtvP0gX7qcHiLNaWhVPyHumdjseE5XWTEpo7Pyn4uc7mpAAp
VZ4QWRLcbJl4rh6F7kjICNQgZZV40ZqeSWVHYd8bBFOayidutiGMq08xaicUQzg98CS7ZCSRw0wn
rs72U4/ulDBzvaTmhT9aY45hSIqC09BH1ooogyxBQLpZCUybWK1srX+l6kx2Bb6QSOPc5kojyg5T
59ASyNQtS0TmNkCZGKW7y94plmFhy1/tjcsY+x5iv1bgNanNbK87U7QfAhPerGb3u75ElrNYw6/W
zH4sHQOs6nOy6F4NPUR1NKAiFz2ZCzWoCdIpE10LB5Q6+kTWbC9xdo2TflhHcIIEoAWumE+6se4y
Wb4MlsXWpNcvdWuHg2rs4wSQ3pwTyu1O66lXoU8YjBziGuaJXL9yi9hc1/mdRoD/ZNsbWJfxpwfa
kFoErMbIterX7RMpiugPNBFilraY4sEA7hCPEZfo9G446MLI9lDkS6Wtf95UZTB2SKUdv8IvubAk
rKc/rHrJOh4RxTb9Q+cgLWnEw5QME2nfZQQBrrvUamhDG9u3SUPeZkGkc9vM55dSgvGuNGxki13g
pFeeV0o8v6UvFENgjyZevwnsCr3Ta2Q1j3MdnRMbQr6hrlhK+vm5QluZ4QTyZn4jCm39ee5Aa+n9
JcEGrI7mB/XBeCCG55QuJg1nh5ST29snqGTy7Ex54E6qQ9dSwStsApPYn6gZT7EOrpTiDr5L/4AY
905XUnc/39drtdG+WE3OaYdwbILt1afZF5gHPlAVc1G6fipOfF8uKstKGLeXoS4/gbAVnpk8cFdn
/tDagJbbqUF/K+Ng7pKQxC/7Mif860Ib9nzlTq1NQzOWNVI9N3G8glxVdAh4UBRi7uPxxYkqNUxS
vndFYv7EDfim8bTt01a1PcJZod83H5pKpGyXfY3aEZPOr7kjFTo34h+dk4/IB9JnLRlcz0l1FFkr
kV/uFpFOhCG6WdNFow5oaMi2rhHYpmYW2+O0jrc+GQ5KYZe+cKYaX+OLZk5c2Ajt9qtT4Lqb9onB
t74Q0Rr2tQq+IDFhxKnpV2sOyc5EYon+TRU7ZbG+Fpk7WyauOFvvi50aFzlO8wkOXhhpUty1vZ56
bJXcDRsZqLh271EP1kjA9iwiF5+xVVCqdosFeUfKZf3QQWILDTllAQJ1lhGzdlk1SBd61Yc4yipM
q3hchwmrFyiymzGxcSWDDgtine3aRX9WrWXaQ4Ax6b6dJ9Vn/aLfj+DW0rx1z0xvVsxpIWlTeY8o
plq0C+Ea1p3IUWquxisTfzWU/XhWlCU+4932NsLss1U5P5ahLQOMJ5/puponx8xD3VDMIBfTW+OS
0otrAVaSqfcBvFaSzZNJOQ+EyBx4YI+dzAYo0+5M94kYdyiXINeNLiDbMifQpRdQBNOTkiu3xm3q
0yq18t7t2l0i4mwvymXvZHEXVDkvyLWxjQ3rH7PVIPBBBCutisxBwIm7drqCQ2w9k34/LAbypJWE
IVrSMOdoxvy13R7dKm1fzEXBv78Rsdbq3Gv4sJ1pvESsGwkIs/yqWwkrLydICEW3a01qPhapjI27
58TYMU2Re0xzl3q8mdEMXNQf0Af6pNL9nlg4+bIA+tSYw+CZbge2Clu6xu8IBru5E1piH2osNWRC
4GuZ8Ze62uz4ENjeWJYz3cjWaL9zTCs+x0RoqFDVdlp3sl1O7sKkCTKJmnfW5KuLBbiBeX0lD5oD
sKwDhzgHitNjPUMsZeIKi4+gCZ0VkGdqOKvlhNCduM1lJ7r3NGulX8f6QmLB+LrW8+vSGn04mioF
LnvtsSPanpUoX2kXZS3jdQS33as6NbwHbrtrsxixaJVBHeaEbTT9JW6t9BwNvV84iXnl8rurEe0/
LsUnjp8SrWQx3TFoe5xS5VTy0aocwqvDGM2C3ad/NrYeb6A2Zz9lcDInRZn8uBXjEZTKQcXQ3xJa
9ECr/Qt9vtRn++jwUdvKWF6RCZP4LMHU1KBKIxXPeJJxNIBDuy9TyoC0zV/avldxeSECbHX90NcT
6ehLOQbmpxSk40V8Nyo8xWeX8YhP8A4hNTdNVm+FjdEOFu+5d0lLMl3Eng0HkLEuSMuzSQ2jEmOK
qOy9aaKvt5vhUEd60GfOsnMVjRNwWcKZWflnuV+zYvjM3c4K0rlAcgqMAeJGvc9sA/QuLoLFsmA3
OTVYsp7pty7iSyM7pJfvCg/AedKkH+tFed8C2PBboR7mmonk6MqbQQTBw+j2e/iV2j4GMBIYS/I1
gcv1NcX5zeY7YlY2nvSmEXtZQRVCU7bvRPIz6lAAi2a+cb9hRtAHhAJbFA+UcMXrZT6EE7zJuE/6
ILKghEZtf1o1bmE2v5e+5wvcpt0Wl0nUygRtLim8cbGH57XVH6ftBzLVqARJ00F+q/t7NTW1DWHW
eqqVvGVYhOvE2hVcKXi18WVi2f+zRrbnTMU7poqLTLmTsYTGYMjqk7uJ3UorQjSeOSeDkS09mTaz
+ymzoNNRdbUi+nIUPGzFaMszcNHW7xmw7UjRhIErfnHe/ewi1Qj7EvVKF/WkKFoBHmnwBIAsgHC/
1F1tHNu2bc42JhatmUYkSMmw12ncPXXQCX4yMiMY4/4N5pN2qdMcopwsrUCpHhuH2eqsr+0xATaI
lRazxVwQm7eWEe8C2UcusDq/BTgYMN8swqbCqZbUJb74kYVMXvD81R0j5JT4V10AQGgN31RokwRj
ZjD9QD4tEmTI7cLNCHzBGJmuMIezxod8zeND1bsbCiTal9svj4b4M+fFeHQX9TBmPR1dNR8Nuyw8
oj3nHUOzNgDuhStKSXqaclfsssWiblhtYHmqBWnrVOhSJxZ9eabHX3axvWDiJQI5HVGN8veXms6U
F9P4DvcGgIQlFE7JutECtkR//DHqM/a/TCW5I4PJmlqNDG30XZ6DccXup/Ugywl0SDZmnEf6cW7u
izEt7ynOLDiJPX6j7LBWgLZmvdg1a9df3BiRlbmmfEGyq6qnBKsXafIwkWRit3MepEbSn+vaocHN
k9O6YMOfO0TUYysgNiT26KsjKB7HXkKzXbgg5YD02NwMZeQqqW3rZUZBcEuLYbaxMfwrA95+k6Op
qImp19dFHtfmGdc3Qwz7IGSV48elGJyhwy4rJCpru2GK2fiDxncj1Vzizrp3kUCZMr/ro+ZzwvUf
ouS2xo8pJ5WOr/hR0RNMDjb4cuAsfFxvTnZd0yg6YF7lI8buOdQx05WUg7XXIYyRNGfmCTZ2L4fr
u+3WqRPnjzWaSdpKlcMq4B1X7A1Yo00hs8j3QkvleX42ljYKmqxNQmc0b1YD88jZsnZWA3Rqutym
bZFqZUEfp9mpjs3HeBmWXZ+YxqkZRwto3/SJyxiyqCimnT4QdizVKsysufDViulMOkivhn0dRANR
EK0c3ro+ycEpgweYNlkVqC6qFwaPtIyHuW8OyewclZQxoFhGF2u75V7zfSVjJO59M4dZ3D5UFflX
Wt9bvlUyQJWUxqXiVKe5FqStxdrigTMmfYFZgqgdAY+tDLHrZmTzOaHuNN0e6hSoDwLBL6UbH5XE
zLwygUTVFSM3shDILrC7jEl1P5po2VSZhvbaEa4mImPfxPkUdILhz8wT15nNgh2g8VV9cQNVb2J/
lWQoRSURrc58SWfAhwh8Ta+Tw3iNs5xVyLrDhEn+j2PzdNjtexdl5cbwiNguundCMhTrRNOBB0F8
advrRTpLvM+1kjTN9TSXluZlU4p/Z68XPZkpTlQGfbXA6Wi0QC4QU2JDecLy8RrFYBtVQjG9dSSN
GmPHYvIAqRZEj7wkv2KgDctkux/j7kdpqtUudvCpssMAm0FfEKy13Qa0Y3lj+5HE3ibuKyOP91G/
UP052tkuZdiu7fS4bpEXZIowLQZxAumo8Ap3eO0ch8gQK/kYWTV7RNkc4EIqh8FkkjXniREOzvBc
1up8BDltwTA8UH8FPbPLkEDRISifTZqOwFjBJhuWezfPyQ2q0OoBuHM8qUgiOdjVuhOAeN7OdWmf
8ev356o8mXP8Kro6hdxt2aGl0wPHyeyVKlgYmBz3qhG0lE+BI9ZxPzgUt7pr0sU65UHDSGDlek8W
SPoDKzyfOGzkSdi/FBNRkAmfWWoYbPUi/2nLAajf+pTI5W2Iaoa5zXWBSamIHNe2ysG5Phtu9OJk
S4dce3hEd053p/DwSP20WDq408aNvai6c6G3xFZkeJXZvvaxvjlzMdyg5epHDRfWwvIOpX7W5DtT
Umbn41PqmDYI40kNljFBvVRm8W5y6L/S8pzrCbBkWW3cGxdIkzxnhX4q4LnyPbU1L8beEhS6HSTO
8hY5MGREP1FfFyZfeSdcZoQseIfMxWB3N7xYNqv6zYh2omA81uy8/RYsTa3gxGPJglkrqz+GDO1S
Uc1W4OpHA3IrZCDFi8EZ7TJt/tGsbAT1zePdyfLVcvJHjp23SV6SyYVwM8lXmw6Dny5lliltQi3K
L75CNFzQrRkVFN5W0B++f3eNvpTZBo9qqo6jnxJBwamIQN6RXH+FnUq/h7rkIXcklBp4vJ/h+jrK
0S0vSj+1/qy6BfZRYmYzkEusyGhM2Pr7YsooDVfHhcjxbKg05Iljk7IR9VdGYB5gxBKblgK6rjDe
1DHtjmXd/9Ic8IQlLCKsj81hquDF9HhhD0YunzhY9qbExUbcDLCD1bz1zZDv+465lIsXA7hH/cxd
IO9+C1DleTyRV1IHeZEpV9MhzG+K54s2QqbLnlnzkoFVa9iq9B5Xv+THxNi5HzLjXrVoB5PCMYMm
lh1/HvKiW+2LjuzgYSx/2QbcdqSAp7qDA6uAo0ymgao3ghJRtre67bc1xXDrI1mFapnf9Kl8cB2S
pwXMFG/iZslIVQ+nEQQJ6wvA0zAbKzD3Gzd+GuC7RjqWW1X/2eRuiTTdmnfEcSDxEO7vxhog0QOm
8GfyEsMFifLJlb/S3HUgnmgHM0ehmhnXXnIDrnr6HnVLwJ+J8XhWV2bkMGqA6uh19lzS4ZHvRfO0
JFdNy+4Qvv1QKlsJktz9geplP4L15YQZKYQ2FUmzyxnZ+NbKmaJmNm54kV0zvAhFKWJfjTW2vNOy
5zsyZBqH41IAP1Kq57jS/kjZ7rBVE81Q7ykkzx09/TrKn3w7ynA1oDvwC0R+qT4s9dKrV4052oe9
APse8hbl82Dd5/m5mTO2Ghra0cx+cUR36NqCRRqWq3m5pzUMTFULkwWNn9vjPIxWv3IlmCUh6SeM
sDblTY8iY2fgTOdMOxqJAFircx4ZhcNkzIHSVB1rsERBOoQorYFQaSMo/jyAEdiL/jGzRjrVgYdz
7QKZVJdFOeLsjo4G87q5k6hqi85XWg3xj1Mfap1GPDVeQMCcHAaPBzvvX3uoaQQnWO0hrpqMEADQ
aaWbUCcwAsuK0vSRV9Kyb4h42mg8iPZ22WhVzjDFudHAJneGwQjFmKA1WHX84KRpfYdn41yMZXE/
Kd2taIZwsTTruoK59QQV9BkIyVEVzXoGPwZRu97FE8a1EsjPmB8sMzvB+e08/rrOT1dz8kte03mc
XR7lUu6H0QXlvVl5zXXcSBbd55hj4J2JKeAKFh92VM5PJiusPlvXIJ1aI0DyeCeHXA8blDLh1Edz
CBINjW+jSwAZy32Ggh/kRWn7JJnXVwa2rJk0NI0uaQuk008fdhs9yCqDcspwl5FwSTYZYt0ypzax
ewu3dCUvxXB2ZncIxEvTlJbfW/P9NLb8LaYOimWB/51ZgjYFEOKpsF8Yb8uNho1EkkfUFMrNoLny
NcjQpF97vE7HN5lN7zLBmz8aGQcx85J8pL1dVgsoArRYo+SJkHl8ddTrOK/1GVrECxNlEPqS4VvR
KD5vbnJMhXatLbXnmetQMiXgsdGSHUqt3KAGaIZscKdYJHmbLPT0mFNHXEd2F7c7ks1oravpgxPZ
PbnLekilOnqiJ1ISdgzoiE1sK3qH9sOYzkXLojmL4fuxuSJCFC6GDuHq0EUohnEXp141r/aO9Q5Y
epOPdPNsBxaP0x0oyXMimXHMfDv2s6N91PDXY15OwCP2xB/eCJExHQYwSTBdpsBTP5th2ul7qxzW
940Ejzf7qbVy6Pcx4om4S3xyZdQd6sJH5BdMgV1pe22573LT3akrNGQUcGPI6Phs201/ZxrlM357
VbXZRNjKuZZKekhLRNeKLg5VGZ2XFD6YllodrF7Xy5samG28OVbyj0Vu1rq0EQFq79wX3MAe+Jqd
Q3LXeSVPix+ov6oqBTYSA4wVlC3hYo8Tw9fOl7rbXCNjMMNVnHQFuQ8iHqxNzCGtaIYhvkKpWwW3
GF2bbwGtddMIbr5MXhxtYDmB4WRCbv0Ab4uODtdnX9UPZCyT1iuNxrcGE4wLmrAacckoFgQWRczG
WWdY1qdsP1YzuolZvSEoMcbpqDArzKrZ9IRagR8Dm13GanxqFO2X20/PDj1xMel/FIqdMlqnKwrX
d2GDc2jWwI6keyaQqfVky6ff1ubVtguQY938qcztY8YCPygThaLUdTF7GsrjMsQUnZ3G3paZz64X
b1WVjcEyQ1itLGjNJfxClKZV6kVd3oeiehaV6gKseIjFTImh4ws2FI5iIBp8zVy/SIeV8CyDbSoe
qFJWTjhnzwLzwfHBXCiDabPuMY08FmV8lsVA569LfKIurKnGfisb+adneuuZRdEGDNO5xJgOGEuK
dSCGwFcpheAgymD2yYHRWZqkB61J4gBeMN0jqdanrrLSYMLFgsI79pUc62Jd9D+Q/5BBQ3/blfq1
m8bHNAKjKXLzTnRRGhj2ZPmdgYGcTk/dNTl4MCFeuzm/dXL0Ir2xTk5Rvzv6RDnWMGzk3lt3neuc
miJKD/omx68z5QLWjAnS9I2BHwiP6faUcnhimwF7m0XYdUJ1sTjVY8eSxpxw+uMz69F0tAdOud9Q
oM7SOKWWSDxALgSmJFRuaAgk5tKVktB03hhC0QBqm+0bJGw6EUpuAPBcEw0KBz9uH7QDSkAz73R/
1L9yp2T3r4dGRUiV5Z46OMWeoXIu0ChWB9OIO9zV2XusFfIsAbVYFDTcie5X1tvFgZrnKssBNZQF
FHSyGqq/gie9SKe7RiTYW1I4s24DGEtkDDcVLef+3yQATcVFyFLrWiXDOY+h5sWT2/KlUHeGlmsv
7vBrVKFbqjCxA4IQNzee75hFFGYy/kgJ8p2hYaRoE7eJmo3EdICgb/ATgqVCRoaSLcV58CvTvvr6
03be++Un9VJe3lnxa4tow4eiq3hV33B/drx2V8n3efGKLxcA65ZppK8ZdStN7Cwy86Kq62sVszEA
X0jQZferr2LhmaWrBLUZw26xrR+Q2h5ctbDCRSoD01qt4UfnK13rnFe9ru+6UsCsVPO9Q/8QD+fY
ng9aZX3YvfxqzOp93rwl9ijerFXPdr+HSdyPy9JdM1dne1HhS52VxGIqJptD1+HaS9fp5uZvDV5C
X9GIksmbYj6ItNovsWKf7DrFFg+LSLXE56onpsepp+/LrthT1r+j+CGpcbJpPOZfzkDRXFr6dCmy
qGEZ2km6A/JL2I5wdE9JeQU1EI5YdXniuLE6aEFul/3MPhjzkFNo3mJoHYzueB+M9wUuRjxKz81m
BJrcedrMy5MR6Ey0/seVdySu6+LCcYJBanWexhaOvZ0+VaLMLn3SxqexS1rfjRVg9wa7lzj+IYr8
vKjGygIlAaRpIdfBoF+TI88LBEaSEEW8t9vhd931j4jY7sCG/sgkUI+iRytotWSV6Zpz0tvysaja
kXMl/sN8/JnSWN/VFasZh4yIcpXuoR8d6NJ6c+VnvIE5TMm+0HdlZTOljmFyEbqz61O3Ow/ERilM
fPHBV18o6YACNpcZVsjJ3IBICNuZdd3LxmSAn1shhBM444JWRtYUEQZMZDg2EIKUp1GdfgybYlQY
VhXS9VPqqXV3lSmJYbALCVhbW/pP8xPssGSZQzpVkbPGrUqONVeZH4eZt2MShm+Ra7tzgRuzFCO1
wCGupXQgBTFjfZ6xYQzCPVTbSEMkEzHUjFIgG5QB0BLzSWFygY7b3UNwXKCh49uZDTese66xOTVN
z2g/RjcHWSXiiaUarVlnFcWdXajXwn6ubCO+9iVOt2Gt7nPFUY8Ylq44lkFu4OUl8XMEjAGwJoqY
iYCvWqt3hi0XhKQgDDT43VM4kow0pS8W7+BIa2FVA5CpZk9W0WcykRoyb0YyxoQsjeYrMk3GP1Fo
Z29F8QIWjVH1YzLqF3YGpCE8GgyFgQOXivDGttwQkok3mPh9EkoWWM8Z0IEufcnjT9BqvkLBu92E
DZtYjS19OXlldx9VPyfrvSbXJK7yOzQcey3On2Y+VDJTDmvHbJmLFImyOCma8oPkC1+dcr9VMrEb
VfZ2XcR4VFsiVl6sy4EZKYln3tlS20kkjIjccSQRiWQsZsAd/bNyrD+gBIEJ2fvt/9PYrU+MFfv6
1lfpcYBqOqrtNZn7O9tFOcckZ7/ooDX034PKDVgYEJpA/8hfOLBZtbZsPxjTs8IhgBJMDywgIA0K
mkPqkOdafwDGum8AQqlG/LUsf1oAwEr8p6/eCwZamYtiI673tXyDN6QuaNXwlqcxGjuX67tgKCuU
96qO3kyBHRVPPMtqRmUvGuNp5BRk4pxQR0wEJ2SzgISlh4mDioRUNdhdfl5BXpiSzXvFQYrjM4LI
ZCJns9lNOGGSf4mRxIawTyCYbYr2JX4BY7N3nZSg5+yub2gPFUaRTCTjUAU0l9HkdK8G68qheqvc
yRtYvrRadVQBF9nNQnAUG5v2z9hitRgOQsiXJeEZz4IFRkevWSdWSjtzAbEcjxndLOsT9jxxQqAy
Du+FWCvLnnd1jJCsnZ8Tkb9qZtwzUMMyrEHOIsaKUEVG99HDot50cMGlfkhifdg3JN8xewpqXBPS
nW4Dwx6j/9mxyUgS8C76/aK3NIDRWTeWPQUIJ1rBDFDbbfx3wWdHA6D9sAboQ0VyykWz725LdWNu
/6AjFVbQLbCvJGfDlc+64CEeeFfrQ6X/NKeGnOE3p72VdhaONpBWpd2r7Qr/7HHqFF+lGrF5fUqc
7M1mCuE2I3R9yFlp0ER4LkNHxSAXD9N6PTLQbaHtV/VRy78Gai++0zvD/DAnmFmShbCtPo0xPwJT
wuEkwYUp2huoXfRIDP6nb9taXjW+1IqLBUvFgEmESpHVR5iSnKEhm7BK1VuHP9uqAAazF5tko/SS
+CJAkgkfh+73nXmw3PxcLyVN5kZ2uU71YyqTr5GGhD/0POEQSJX8nFfVGc1JIn5qGn+cTYYT1toj
TdwEIytHoZRAwU2S4daQHnEuo2tpxMZTz534XEXKs0pW8x3wKydY+5yXNZNQyDMy6pp77JGCBnlf
NWHZut2xGOVyYwAmed8H/ZjnxSUDT3dn5G56bDO5X+VnGWGweY/ijxW+5zYkWAE8Gu5xqSrGKggS
mr2KK7fRirPoqCRInap9Jt683BkBfbKqFyomNgrY2eCwGe/pDI+5VPO3mlGTDxUasWWscrgP/5Oj
81hu3Iii6BehCjlsCTCTkpgUZoNSRKORc/h6H3jhUC5b4yGB7vdutMBYBEVIHhVdpKRxAhQjroAC
gGOJVeOBsdXuz5nl8wCAvokq1vFZFEFZufJQcZp0SGpEER2bRzr2P0k678f608h50j03yIzqu6OJ
2g15Vla1EnEx6Y+81o5x1hDwJFFBp0O4sTluuWS4IIx5DEpt2sgx+VRKKFmDwplhJhhZmmCz1Xsa
9lvqHgl2zPeZrewHvTNpaiSKwaUgBhNILF8MmnewpQQhHYdv7mxd68k2UZv1ZGkuLos2YUNxVqbN
9kZJJJGFoculbq5YmTJn23ieH8WzEUCYrBrHuMDm7QfD8EdwIbw9RNkq+3h03kYnQm8QK3DGBAFk
R4rQdoMqdqywX2WNbpQKGyfReJRGgmvLTSemQ+dZgV0OXw1A8Sib4+RmLzTz/PYHiNhXrMavdoYz
y6OPZkCGMCILYDLIxFfvMep2sbWFjGHVNO1VVBOUIbrH6Lpbq4h2Sy0lbNqaEDwSc3rtBPNODrGx
8EPeGaJg0T8x4Y2QX/o2ddxNJPSAr3XlOmhhyreuIXJsGvcl5TxU012Yy580lger/DJbRBuEUFcl
79uYmXyKAxMccdX4ST/aTCIaywLbxUsWyUvhSHoJJkwgHfWphLsiSm4fJgmFs8WjxYtuTs1GlcaP
mn2SB/Cpz/aXuuyjgwOY1JJXNpp+X1gNGZXq+2giAXFIDc8i8mJd5WRxBxuYvBzBG1GF3QnLmnZG
PgHv3Q7V0hz2livuraq0cyW69khHHRRC+hInk4fFjCXaaTgpl1TiTqVBZ7F41M0xFYJ2Ums94YHu
Bhbu3og2apPrHGvJuxVNfm7rlOOm2mtegv6Iu+4pNgE3zIt6B4kkZki61KO102URU6gVWWFJZRno
0V30qKZSkIONV1trUXCXDfm16faZvgeD9C11G7kzsaro2rzLCAKoJPNdqg0/w26upmK8GqEuDsQ4
tqc8L8+pQeiwrDDqKSGvSS0tGZieWaxEwsNhBEnMqZqeMvCbxkye7RiF0DDtB41mkAgLZ90EaoYk
jF8bL7FFYYxLgV8Yy4sxfRl6DuGubLC2rAyOigHrwcqhOJV2vtU42vuqfm/e4/iq1ueUzJBI8Sk9
tQrE2SRshR4hDbupPGBxI5XyzZl3Dfm/7UhKsioJSQaj7c5T/yG7ehMxgKWOuiHfe5lztr324Y49
ai4miH8To2Ft0pAg9fFqqMRqzWqwyNqa1PHJRtgOQL8skTg+qyDOSvvUZbRyeNG0m1Ldg6BX14Md
wrGE2XcHI5HWtFYgByEMr+y81SwZCZvmU9Gd15SMDyqWVvXE3Kq0Ec4haPC1SZ9ZnpJIlY+HiNYo
L4/u6ZwQYY1I2nBS91BMybeGIHNtVCrPih0/5VXzUYaT7Q+59WTzvh1qR3FJjrbGdTZ6QdZppyGV
T65jvEy1dfXI6qTeaVtP+tlBAZQXBBBZbXzUQ1JMO/mvcAkyz+SHzqRdeVvbbLZk1/gmz5bL96tS
em/P93JWfUFQskhf9M7ZIcA6L8tn+JQUX0VzImGH2r8NogGwNO6e91Qw6/fhgSDMjem2m2FsrwU8
GZc5BfY3s31IreUuJZ2eUY/ojF0Y3+tFGJf/qV34nFAwoNlKkNi6nyUsrxqVWGB31BytZ3L8WnPe
TiW9OdVNVeqzB7/Xauaj5Fad4uycgJb55cDoVXyPcbMG4dx47kvRH7GsLtlV7Ihg891XCZHAlLGZ
yTPSZsjOliiv4b3lkUujq6285P24Va12o9IoEvXAHLPgXm13ZQ+R98DMvo6r2h9AyPE7wwkSBt9P
XJyv85yt1XZbD2wqyD+LbquXN06qVU3OcoF2TY2sgDl0iGipUqItkYkA5QZqOLGbGCpqIVeM+PyM
cNWi9epjlvqeaPMcEGUcgnZWAhsztFPvkqFaY7pcQ376NToDdi9nMyY1Ust13a0rVIAoqAYKRmZG
9Np5RNWpglhahi90y1hpd7ma7KkTXjG2+kLWL2TDU25+BumHf6BXTq13qJ9pEbC3EXRlme5707n1
xL2gylwTk7YKgd4ykUGLKNu2+lh6VWB10ZH9ZuRrYcX32xzGbFZTFudkPsCcrWlqPcMU2bDUDKeZ
hTwnNX9TZTw04zPzMShVfjIjMj4TsdRWs7qRokDtKqslv2RZXlOaMrqhfCLhEWWwXMc5J+Os3ZJO
mmg2+ipwBxSVeUvDuaifpQCkjb9j7s7SqIKmQuvgneX8EqG5XJnWuaXQrqGbRbPJjU08nFwLGGFs
nWJYL7B0UuC29DZJT2QS5ptmaM9VTT0JrE+PrlZUC9ApDhpefJLYsLtSnTRY8URAS3eUpHcQeEeY
tFFrJ6VAv8vF+ZMmjAylfEot9x4ayolNI3A879kh6zZFhEC2C5Pq2EPnoI1LQ+fhQaStLIZjUWv8
b35mOqIjjJYvCX0pBIIEaUUiNkG5HhpLWYeImyIKKV5Avne8XK6mnZKa6SIf/uIaffVSkRI6Uj0V
Tc7rVjMH0Cxjt1O0bho6KlS3/jV18U2C2ZWM5ZhOX6jq0oHx2FnS/RNlc5IQuRuhiNfQNHJ0ye9z
RURXmLzP1GwjV/BHCWBAstZhGJt6ZzbVRfTqiWz688SjHxHNuLL75tqgvVlH8cPuWdoih+a5ZnKr
YNYOSldaG1JjJupnsI31egau540IhqE8Q8wvHh0cNdpIL3vz+n9e+u5QKqShNUk8wL/hxGm9mZAo
Vi73euNbESROUr8n0llX0JO6eG0mQUGCfkaDtkjJHOWlg3fY6UIvaVdFZzp1Gjrs9pyBNIdNfcyi
5k7OPPI3kiyDtvo2uo5K14GxcRIribGIlczbSzl/9abJiRebxFda8pLM7o9oX625NFejrVxnqrwV
57NUqc1FNanBXE0/iPp54s1ld1OC2qm2mqG/6g0gtFvSqqWsE0oNCXVa2TUhEOb36BiPNEu2FmFz
G3eQm8L7HWKhcOq3DJjakxM5wLGbNkyg6iI+dOSyEH1kjABe1qm30ygpmbRxqw3OLdGir6k/JjJU
d2jEDpXAtSeXEpox3er0Sk8xPRwowDq0ju4QneZwcnaxN70oajKtGJ+io6LxpLbJYY40VnuVI2zE
+tPjY2rCR+0pJtmc8mDmrGeqUM4GoppOsbNtwREBranfOW/fo5HCGLKfQUwH5aVs2cosVFjtEi/r
9SAlpOYW7THPZ31VDfWFegYy6cryzIqx17PiWpkCRUNDfmST7TJX/VAMk7VZ+6bpj2YkEr5FXL+r
C36SjhvDolxWNJSJGfN6fMKzv48i/TZ2006oRLtQEhcXKAJmHY1TfET2vKpIVXXQ2KCX+sin6o10
TKxfnRoozhRQ9njv5nxv0MCMqfIbI/DWwQbKH0w+Xb4hbHMN2RjA6R0amJ2VpiNuKWzCEwjU+tKH
Pj0iib22nrp2CUuYQrF31fjf7LnWapLWnZn5ZM8/Ls1QAUUMz3h6nrUkJHzWMl74Wre2VIN47k+0
SLabBAZDJd2S/7TlOjbglIaxUJ9hzrGw5b4lvVMtKBcXM6nUVnkEMrlHIgUcdZ7bTMOIYhNF0h9z
NMaFucCvROeHMHMejSNdTU8GApCx9S7zgPVmMK9x8oUeIJDOCGwZJT+rWSfh00T7SQQXmNCGKfsJ
WTBKrcY4Ri6nq4U1HXm4crR745Lhfdctbyvjn4Te08X7W6uvEzJp/He+o/P1szCqItBNAgfM8lao
9XUuh6cRitlkcW698Eo+5ApZKC6iYMTv2Jo52UDjTlI7UGkagbnh1WAYG8v5oNRfiKRIWyd8jkKb
gcRLqjOxHqLq+XQzgcIC0eDU+sbMB2i9GSBAGYCwodDmAl5Q9mejO0nCxAx8mZ6IVnT0HAtFHBqT
F5L/5ICGomG0DB99RBVURBgc10ein1wHEs9P6LatYmvfQOqWxrhnnnkxJuNEX0HOb73dxKTuchMm
kpL1jHKQkF/UiZ8jXOxKUW/bviHWyriXhoukwLwKlORiVPcYjyWKOJ/ToHUOMZNIqaJIwPAU5n9V
az3NoEHTMkba5jUHr1rTy7uPp9eULKeo1ZztlFs7U/uiqN06TANYnOU2B0kJ5SQ2UWTam5zsKUUX
9z5tFlkpFGXei3uK6Jya0fhCi9kUYFN2kw/JXNCL4qYP7bvWxSfNxqFYEpR5mSdsEGN4naBbInXe
uaF3jxIlCB1ghQnJLM0y6+hG9umI3iemi6J+naB81xJiH39t3X2rrbIJ+3cERxsP5kATyrYI3Y09
Dn5HTZJiN0FGUklX42pC/UsI56eTVfQT9S1RsjEgT1zu2KWPtuw3SNHaoHKjYw6i50T6YTKt8Eht
SbEiZ+Dda+1NjMywyci2HuZ22/KvUHS8Eq1Bi003vqede+jacHkYc+TkI3Ob5nr7UrVDQNrsoIyP
eYFMm2+iGjYem5DtylOYIv0j0DrLrCuNQIe+Sa/iVfQxXvI3KnbYz3C4RJitRo0SL0rqWakH/bv1
kC9gzdrXM7Gg9HStqS3ECcXfM13jrpotau5CHinvaNK3JQiHXJfjdGbMrBBWI0aD93M2VJfTVOC4
D56RJHwxNaaDEs3WOrRacj2IWHJIrMEKASBp6ftW07Z5nC8Gihhcjipoz6lujliwsAQ9ZP8zTOZS
fjwfJ4tEaNnzAHfGgbqVr8mNvrNSBoaSodDkxmt12sI15CfoZ5kcUf7NPUTKSBeDOHsFhBLBSoC3
HO6uc+Izgd8Ib2OhWT6NJYGJgidJxLumo1Cc7ZQEdIjLVTpvtZFQvNRIur1I7SdmOjRlto/c1s+1
mpZNko34CspOyX2DhCpDp6LO0SjBcyhP0rGmrA2DbQ/yN+jm9mC19nh1y+rhxOMjcZFHxPOaCUGw
p6KGD5uUva2cq3VozvcQYaVjj4E+IgEkP+WL8+PRkzlhlf9G2133IctX1mxiKbaxGPwSnKjAHkjN
XPqFDF5Fj7YxCAJ2OqINXLn4i4mLMFzxQw4RR7n4yIvi2bK6wCXLO5KC12RiGPeeCZ4B7yoByphT
SlM/GbZHxnC0c7LtGN3EIcuSg5d658bE4MQ4SSz/ZbJAzwxrBQzzKG39iZLMxhluYQvYT88eXl5O
GpryhpJ4WvWoQQNPVfwohwd1XaU97iPXehmsaOPl8tWl1hwKy92ZSnOqU+25G7XnhFmjoQQE6pd+
PM4jJ/qyzLMoNJbUX+nGfpzW21H/TbLDhILbdmHVTaiT4aEgE6ihnYa098lw8lnTadNa2anq03oG
KAQ8lVOyGnuJ6Uu1Rptr3KVRPxI9+wjpv9HhZojdOycmMm6yj3LG92Ttyu6pIsAnD0NSma/24Oyd
JAm4MPeiCX+I8F9ljhYYHfyYkdzY/hHkyPugNN0Kv/roKz0uCTiXbVbVaJ3Us9bY2wSjUH8Rinuo
5Pi7Ika3oOK7mOw3BXiIXEkPwnKR11snxaEM0ZmK50Y1dqTd081a3FWzPExNvBsr62ZrydaTKDWF
EeGQoCy7IK27bR1wi4reLZQ0WZBioCOj8SjdkaxH7cs1DFTPKWIi0RabVosDOjqC2TJPmiuPUaZh
ncpeI3JVcd8mT/D7b2CmJ7uxPjMSedDAr9tWvYYqadMCCJWNmwNnR+g0XKrdIFZJidoF8eFOXSMN
37DqnqOw5upEUWY432IJCh7z5KaG4TbVxz3uop3FrNMon07M08TBxAP/PDjNobOBeAeoCl4NLX8F
ZeTBT+9EgTP203ZisE5EbGaj1W+0hp7N4SMV01dSUy2gccpV4hvgZt8Y6Znx/68O2QFikVkrcsuy
VRveG6249BXxmWXz18v5TJ/SdUI8iChjW+rKfWS06KSyVcuYS6c40lTtZ9qHEWEYqtx4L7X8EEn8
/wQ27ELd1RBpVl8ogj8RamysGnLPwg5AunYFWGdcQU70ujxEcfqvSYeZcMnqRmghHDfUYDLkv1GX
vJPQ+2u6xZ871h9miG2xaRwsGBzlTfQkB2iQ5irEDK8EwRVjO8wi0HvsHjqepAU6z+gWigFmRfGW
WcohTgf0s3xPwL1ZTq9IQR7nIJUdSfhjIHNtSxwBAoeGt4bUyqc2Gv6IOPgyoJKafhFSF+ptKcqp
W4CXJDyZjv4eml0DLD59xElxmiAAh7g+5NjjMAzzwaNjl20wG8Yq5rrB5O0P3DAS4E1Y/ui9ZcV4
wOOHR5flN6U9lBjyY0jqF6C0g3NMFxdygOC9MoD2/GAYqE+QtUSRw3sFKA2dQNOkPd1TJj5R7MOl
pTD60R3Y4eJQczoM8ecMBNoojOho8qKVmqVkGLnEQeu18ePYwOqWmuWBffM0aqoHo/YdgyOWIbZu
kgDd/wlc4BVY0K975kU9wjqm+3SFczsVm0FtPisD3Zu3I4R6paTpTgU0KUrl4tA+JKmVJulkDX10
TZzsgX7jlhB7mRN5yvCGbj3fFHBttdmySjtuUBbVtU7ocFamt2RPy1vrd011lqPcx8437soD8UfX
0hTpWl8opYLbOlJuKGB2c4GFTIherCerQiZfb51Q/6gEzxQIw84iJgMJYbLSMutYOTuKVr9xrTzh
W0Otkpaf7FU3euaLdRstQ7XVkB0Vftd1tJNleJm7nwZ5AUkSnsZgDXLlVbyZOLsoDns0cX+eROqP
fUE/it2ij43DH7TEvtbNH04SfjbAalYJ9YNq/II3ucbrHeLzoWQLb5dxxtR0iif31wG2wKeJcNYO
vaOTv+ZMwxR9bivLi/zMrV4bW4LgSV93H6X60QljYcJ4OXmUI6fYNZ7+rtsWWnWoWyUh69caL2Kw
njHIHxIPGQx54HUH0WaCWFCutdbc6RF264wsJJASOGCzeIwWsrpGF/Eqii0kuBX2Hap5omp07zqT
Dz51572CuEgzXkU7/v80/Wmnb+JwkOlXL/R17LmsPnXpbESSMoQWTy65Wwgl9lWGCJIwDEa3WlMQ
q3UPHGbX0gGvMdLp4DbuIzIeoSKfvdnJVhk65xaW0Cq+3BIODPlnptPtByHrgOUwSdPXUJ2I2byZ
NFL3bkH7MbdjOlBuWuH3JJxAD+8xuwbW4psr2zOWdiwqDa+BgRaLjvCopcd0IJfa1tTTbERPdYrW
USG7ysBsbVxindHMLEGEw5XEEhsR0QRLrewyJTnktiT/uEn+qcq/GOi6srJtbHzC7R1pMQ9ccA/E
R4fUw4UamXzg9cWukT0ZzvMyhpExVaEU95wlo8qvaeVC+bTvBJ/ilB1CZt5SdQF/LXWdcrLFTv5U
Cng6cuu+Yup+hUFFVtLcY77ZRhW+Xdo3x+UnxNMp01+r+YYfwlehEQnapiNFuROzuq4t8wf+csV3
TuvPsn5CifmMobAbKYJsfSNqk6pil/wWG2Nci7Q8VWG+SSYrOZWqTvquo90U47009Dt5WitEMUGF
/yVNgW71Se7FvMCjCPSybkMr50fr8Unn3RV3+KYQGclACkk9kQziFMtPSxlSCiIjISbhfWbPBJme
yovalesBP7cAeaYL1TdKamAsN638+J4Ocq/p7PbFdMfa+dXm9mZAuCvH+HnW2ksRHbhzQeppKQLt
sc0ehcJIupeL/McDRUcXp5FP4Yl9hSExRGpgzQ3PkoN2vlupmyTLXi3MI1B/QD3hWcGf0JD4k0k8
2mZzGArv2muXZn4xLX03dMZRR0elnDvvJ80Uvx49xjPawJaIgqVUD3GFUSPwJQbLmFyIUYrTtApD
sfNZU59h0PpR1g/LUN+7GYTYDrttVX4IsjanRZxqlh3453AiQeDAfJIEqXR2ckzvBjB2Z/fXLjxo
xYuV6VeLbFJaGIJ6kYgLLPVk69Y637M7b7qsexqXaijrSTHsPQEk39DMG1pYUaqNQAHWq5mlh7jq
Xyr6HMuZhAvC4fL6t21BjSVERlZOJ2mUG3PhUElYy0109QN+bpZyY9S7lQa85k8qvRO6+CxUe6Ww
o5GTfWJCuMWYIldgmJ8uA7QG0dnE73NGiGAJ3tuNkbcIiT8RQGpsav7Q9k/IculMkTaIKT6LSQkq
kW8ks5WmQkJM/TpPi2BxljWNOE2qrW5NS7DomTGQWXSdO+ecEg5UTMqHZkLK18MxDLW7wgrqRU/x
nO2THDfe9N3V5ntjWacRhZyMXAj0xHqtdI79tCZGA04Ed9+Wa2fXuQjj7fCY24eofJRcFV1Yw0vk
QeFAcuvGse9bv20UTIzmrp4QUE6D9zDamNO2IictwhxrUChC3BhhdypykHCSmwihip6d6qT6q0zl
zVsKwBMGlWg42Oa8I5sxSCJSmciQgjOpzxzWPqn/mDBCgqa96dGG4p+ZTS80YqPiackayJ5TLsSC
tqLEK+HP+r2gMn3kSVqVQwrlENoXHTAzjMBWSaniOJv7AdWG0q5NNw0BMdDIjKq7jXR9N+JYYdfF
xa6NVEy6lzS2L0N/yTXMHknjAZCmp5qD0WiwyKc4jJDDmlTfjfn0QgnrJ27K93kij3ohmBKwoimf
eaJs85/dZdiZqQ2aVmMK49ZuJIzsVGrg4VF+bhTl5JrRSjM+6ujdq5hlZPbp6UsKRHespzKIVX1b
AVFzRs1fua09T423GbM10m6/0E7h0G8y4M5UJznMdn9qFU8sjjaxyl3tEjczQvoGWKXudlSibair
Fb4jNZwFFVGi+6TnIGjg6I1/9EcZfliiIpCCer4euiixIIqteJ1Aq0c3toZNnTLnUoWl9spOsLom
kcbAqLm3VGRbRS4Bfy7X+hIXokygVA1Y0htt85c2xDGP2ghzQ4k7XW++wTzn1bTE5cD8LgdwZmZn
V9l2AMCKIDNxbA/YTw7oS3cu8gGRdjzCFd2Av+jWAMDTANMOQ6W7mhiu3HYVdxjYTMLTMUewq6p/
2oSqP4xPdWvyMnjs/dFO1d5cc8Rog35KboFyURYhjqIZQMDGJ4sgM3oZgdkrpAOr2jNeZWUTMna0
6lfBj56Lk0y/s/Dh0Kckyt+YkSlPipvK3BvH8z7K8i2hXc/q/CKn5pD04kdRDB/BqT907Xtk1gcc
nvqEIibPLWJJaO0GE6XcRH0lEuQlKbynJJHBaJYPsux8Ggd9RUFaHun/oqle886fOrpF7Pgjag4j
Ps+QKy7HOYwNR0jLz6a7w6iUgR+B4vdbaBJGwJ6OenfTF4p/jfG7o3PzATjWXp8c7KUzJSOJMYJS
aJrDhGra7fN9rPEyQXeF4W+adVuq8pBL/ah4mrLo6tR/I9CplRJqhpne0g6JO19cr39R67VuF4Ti
/tGvyzXrgE1z9zYbo/8c5KfjJeua1wrMJbLpJ+FN0qXGz7uZ/YcyKX5UN7uKE6Yu/hmpSvDPVRPV
w06WedN6VhKMfMlONjWRE8gftZQ31LTIvnQ88v6JYhfU7jWxipQ5W+cqZ5eZOsOLHPFKGyI79E4e
wGadGpcOPEpl1BoLW/zEh0iQA5oj7x8ExlM2vqrJOeJKVhZLMG+GndwUBEIDxdSiAMEyemKpKD+Q
9k4O9+UUpAbZF8rkG4q8OOkPFzwminHeTcNfVuRbBaq3z/4qfUQfUNLxlNyN8sWROFr/YvhO3RhR
qxyL/Nqyekv1y7V3RB34wry1Vr7VqKbkbmSAudvhRSIw53byNaqgbfEYTHCh6ZmZW4eJrQlTrbmF
kMXqNfAAWkaDhNFNOqhMRwLfS583X4gLPyI6GOuwdrd6bN+4b/z20ljw57HEN5+W05vM+z/d1p0V
tpUuIP6EGg1Qi52RfrN5RWRD46kAjUDXCs/Wtv/0XlqPYXSfSC3Y9ljaTs6AeXDo1CdRFJeqK2xS
8av3uhd2EFmZ+9pX049WRSMyY1xiYewFtoaXjWibPXn7SWeFNxwZNJjOfLZUU3zM6fwrCZoRpDxe
KoVprMGlBPIotnWuI+ug4Y3+jAqUlVZQdbJSalo0ez8CkAGo9N8qJnPSbtVm5xRX8oTKlyy9w7ZP
GyhKBLNVre70kgZfOT0sDtcp/Bo4AEmtKJxvsOli/lf3O6X61ZN7ke0H5NeZ99ARKU6090r600yc
1RrwRejRKKL+pfp7N+Ub0LJaZWHKfdvb1zaxYcmG1BGr/Jw5+HtolQkFLXMkD2SzdojSmTcIqKCE
W6SZhYmwkY89so+R9Y47kZ5QXZLEUT3b5EuEgJDFZeBpVgxlP1nuRtO3JQQBhxDdQISh+KJF41Rs
MPMyKF1q2mwzOkflqrJ+0RSbEuoeW7jdP1CKeuhciZjQEyrC0EiYjxyDn00JXE6wUkQSBIH/Nvrz
+lciD4nneot51Le8v1rpNhWxBwmaOVLK927Dc/s75lGwZJjZO1Pwlqub2mHGRQdXo8xeNtqI4xiZ
z+j9yuGsi0fbMerEh1L8tPWLUrmB6X6Nw1r2twQ0GE/JAchIeogANUIBKCCxw3tYH2mrJ8PA9Iv5
WnYGAgUVAOYYDXuX8zerD7hXgqE5S0w2Hf3N7VM3v4j+t9KO3m8/sfBqB94UX5H7onzPyhoJVnwi
NBiURh7b+qkH+wm7txwZGv3fquw5RYk0qsiM5N0CimRXpyijp13hjUC8lVN+1Hg5lSnI0pPH2G3G
BKaC21uiDwBb/EVLoMFUk7K/K+xrWYFvIB2vVyqYvx49peFTV1KBrn0QeUAozCrijYcpw2Podoi0
WVp0iSao9NvP/58cwIxwwFmoFlstY2pwF0P5zq6I4ge3Kdq1ExcBhs4BqLOlD7DTrrb1L2rcYKA0
luyxmcJOmwvJm59ZJIjJK42TrW1N+5LcSP/2qxqBDgPILA8EHOFNoBLM9WUn9wq3NOQh/V4gpD0c
OWk5cIzouix0fgd1xuzNR5NhrZlwbzcz2gMvC3SpBw4fTVK824uBN7x7I+AvQFrEPCqLt0IfkZ//
Sw3cDYyJtbgI55Srzclp2OEqzkrFF/1Hy6dscknpHFIlfx3w6nXOJbJwuhYkfTmrTqX7FDERZVrI
/MBc3PapR0GeWZ8oBUKVG4JM52QgSYzaMAuDR0IGxFBtdRD9eNjE9jZkiqzMXVNCOKGBYUkkeg2L
nc3DcGmHR0gwQU2OWlb+5EW3T7EZDNa/Oj6ge9kNltxFc7Oa6RQeEY6ihyEBJSKhJN7ksJ/LA2MG
rg1UXOw6KCZstX5sfTp8aqUug3L6VGt+U/M1r80VcQZ10+0689FzJ4+SZ6b/Q6aJ0gQJLiQTPFDO
cSWhSO0erTVMpQ6NaixdhuROhRMRRe3BoXI1gsefR4RVMfryae1arNecJDHvcIWdIYVgnpjSMBXp
gNJC4I5A3eYV90Lk91pbnmtspVbOEKIlqt/nyP9ga3ivVf4XEuWeCyKFhiiBYHcF4JXefbWKTSDI
NL8M9OB2RTCDX5aQO2VXrBT9ZpHnBR2xYbyL67UXlvhQqpCAbPxKftYZJpFOWHXypA4Kr16QSADX
UCAxMMVIaRcRu0BDmbGtZIIlit8oLEFAR9eQx8q2iqIXM86DeiCUfgTyEVFOiHpSD28OVDXymu8i
LZnblaoMisSKn+JOfQ1vYWl0UBtSfY2SBtWfTO9UNNDf4RCNjhp5IHJwCVORNsilDcOLahZxgFUP
DKxviSVQBGvcexLgCNAZPXc/KwT7nTT5nPcmonxna/DFdnBw7HxARaU/ueOa1Kr9DGHFYYIUsj+K
9FL27x1GxlB/MoofnHGr6NyFryjRD6qg7WBu9lTUrAy0YVx1a9cEhdWwDapW9mZQm7TNHJHQcsCf
DIjeZOy1o8kCp8GSewb+Y7Uw/5JiaILcRiEcqbUg2VD7ioao31g0G4ZRSAKSNXhXWqOY7mPy4ln5
KLduglHTewpWkTp4YiujXvWNluQMhfLYirIfmiyKeGNU4sUxEqZy+ZHY6CxKE6Mj5jsczJ1Bmanb
nTMPBMmpFfOfJL2KFhJfc4JkxA4S0X91q/MQkoebw8H31DpAZy9TCWGkkm5ctqCbzoRbQCVWylms
CdXEYdFkkz8UFsGGPXbHOX8Tc/g+tNOJ1Pmfgcf3VcG7SYocBcV2GlOSXb7IhJ4cpxqytakkJ9KR
mAa2A8+TROCD559YwiXScppTpM6HrsMWpOLcaoIGqRbvsGdMx4Ryp9bgRC7EuZ2rG6HXLxVzuWXy
3XUnTSWkDSWpKtx3wm80bDqaPytZ54eWdfuD2npS52udJ+c8i1yyHZuvif7aavzXTv2mSsOLMLpz
bvFdVilkowNb6Hq/KHfaVYTYrkiME0HV9hJz8pxa5msxt5eKxc7kaBgKMiq1c8/E0PKbIhcaamhH
sPBe4CWhpZdSj+Fj7Jsv3ZJIZVt/0lXfxOqBMRq5AkwMD2uUDUe9t265MEh9/GwQVVYV/7jn4gcp
bJTf2uwuPTv2iFe8xfGec2NwT4Ma/2byUymuk3qN26eQ2raU7t0QYYNW3vP/uDuP3UiSNUu/ymDW
1y5cmZn7YjahBSOCOkluHJkk07XW/vTzed0ZoLq6uxq97U0CVVlZjAwX9otzvqN/dSgMK4IAU6Pf
TfkRn4MdPFWYGnD8bUBtgxe01k12MRN2E+ioywAhVsGSCNlmuSltkhb5C1UyeYg4pHFOQbx4SZkt
ehMDPYP9VIgksUVgtKfGK3jJL6J3N38bGqb/bfdqi+/R+TEHfCgASMp4a5FjxrlDc/PFU34qQhu5
Wr5/JV4ZM4+5r3GTyDp6ySbCGuNh1/tfeVJts5ZaZUri3VL3hzs/aHZxKI8Vp12eTlcbZAL5I/bO
SeXPOHq0TXpQzscABaRVomAgA5f5zXwYOVaHCVPtBIgIQkk1tafUMLY13+w86n2Xsk2bDfke6fEx
H8uD6aCwqqT/WbT5Ken651jLVVVfWGhuerRLpRu/FtbZrJiC0ic4kbEZ2TlWiPmq98l/r4v8vTfG
tRbZE3T3tXBZ8mHuYUq0yR8y3PKpHay9JFrPDEJLRz32tOPsTGHQPswNtLikrU4+BtTafI3i+i2S
8LnUtGp5eWuwGNUvLwuIo8hvVaFOcGzWBWkSAQWrYOxlR7iI3Y6JQk/RoFEwB3iFESEMmqF7vwui
Yyj6W5zAwZs2hk9zYTnXmmGWw1reweHpBlfV8Ooyh22e4KrtNnUgXn02H1ZFQDoNMfkzAFr1RqOn
6IC2A/UdDKZ3KKVTGDuAky+R80DQ7H422Tl1G/LXUxHeBi+CrbvrcsGtAu62wdPXEDw9mO+AvCkd
B7wde9kybAKp2XC2W7L/6J1pHe/hU3Bs95vU0xB86UuIUtrYyHdz5bwmXICcNlbWCzCJla/wyASc
kPb2hGDHF5smnDZJBGqTZTDW6+aVEt8TIV/JObMabqv2tOzf454lpMX4uSdCZEx93AkNWBl8MPPX
NH2zzTwlho/y42KY/SH6/Tsk3Ww5+b3mBQbBNsxYsBf2XYaUtHTOobCg6XKzISNJ+3IbBl+yG7ZT
zmQMKtUUv/D+XzUuISGh997GT0NKCYKOEe/HvU/PoqzxvmM6QBrWA7zXrQix3Skfczr1+lSwdEWR
AXUd355AG8K21EreF9lTZ5hHRTjBKMo7P87vF/tk4j+QvIZpdzEnmEcktBt3BvVk/MyTiZ+LSNcQ
83PU8zqYhxNovjeTUigWaCZs1pmG3lVWts89Ipjj5nGEMMeZUo3einETY5KGBZcdMrMzzotK2gh/
jVAEVE9vE1YPLpiMfgLWYz8UGAPwKBz3AAg33th9hnn9tJRWJoKTdeh3xwr/jSc61OFlsEJ1v7Es
dRox/+egAER8tpDrtoF75OXCfQMwUfj86Yznvz/D0Lk0PMM5LEJNPrZEHAQZpXCdY1bJvUTPTI9Z
d/VvgWAwbptzYplPDb3A5F+C/OZCch2N9Gc5w+7/GsOb07RHd+yueQ7rEHsSRtKBJw6uBjsbdGHW
dDSkeHT68cye7a7BXJE2FUQxa2X7hEzlVXHMhwOH1k2bzq01aGjJLDPGJ3sGj5D07ndIExt1P5Ss
eVcmO9hQL/goDhFCibYhkxxPIE2k8r6EU8J7YnMpHpnp5Z69y63yJR6mw/BZ2HqvMQBhwz0qy+Or
TqZDQ0xIruv3zmMWM7OteR2Ng0dPkjnVOTQLaBz2Lqof4tH9EU/FpbK9lbNcH7jIjnuS7qtPWTma
800vTpllp8Pj4TLfYmuSi/Ym3GGTum9hsXfmb6D7u55thQqBMMTZd9zlzzY3v8DdwINHqX40SGFA
O7QKQdwkEwHjxoyGujuZLQKtVnzCVL0HqNSK8EkkGMKc4WR2aGjAYJILeegdRLV9em1TdTBZRgfI
VjGAkF3HzqRAlcvWm4TQVbWzQ/EcDgCIZL/vHQs7GJYgJ0WWT9hkfp91zAybdIcFiT0XfISTySFg
fwfDgpdY2bTmSvjbJH7BQ+ja+pCUEIrwqGg/fPYGb9/01bUvP92aSVbIo097UMHb6Uk6YP4VUNHa
7WNbVjfgzXSj3VY1MFFMc5Xa0y0z47d+vtUM6gvru+5eklDBq0kWHQLv1D2hDKfWaeHGlWgURgSy
nNfoeY2kPOT0JWQKfAU5lTXFD6FRP4L5qjPjW9Y7wNf7NJpRh73KJXjWQrH8C4EGACH/fk47cM/+
Vwz9pKjf8+xXxPYNe3KIHpHknVsIn/TMhP7QBtk6rtDd72ikcjzQUfk6mA/ApQCssq5BfWQF73pa
Gq5gq34RMr3vgP4Y6MqCtNvLiJ9tflDyfVTU6BgfMfhAD8f7mDPqzJiHMsdm58dRdC1mhr5iWqHc
y5yW4fYHyfYrJ/uwCnylsf5haEia01vtfxPrtmlpnP324DW/knLci46i2jAeqVJNFk1wuI9a/UCo
RRwFa36ycgrK3iK5K+qHWaePQj0Nrvgp1H06ki+O6inoEMbo30ku7yDVrHBXllXwM0cma3Xx1igF
MGHA2mJYTbyk/Pm3xTE/pkc5ot0B2kO5vSfjbAoFrlNxVNjoMuvFLp4BVkLxEyhhffCMLGtBO8Ik
Ql5YHHv6ULhrqM/j3bKe73GCeNV1sbkp09zavMxCtMtplu/cCR5dE/8MLWj02fCYBfFaaoRFLCBE
ufMHVgoT9jr11OScbu69ncqHxbeUV0hS2bmPICGMotnJqDqAgTmN334JqJKguH00NpsAS0In642B
jG7FMhLujLNDynVMAoNR3/AZAcqg18OLXHsJykIQ5RAFD3F/MZxj/cKiRVCApof+gU/qz8Z5vI64
gnV8H6UPCMGRnwqiCePo1Q9vcQ8I78tg4hbsmNkO3nPY3+Z5TzJqFOJ32+gPr1hgXO8FwryuZu9p
VVtR86Y7QS8kApsZy29r9HYO+3UHgn/DieVOd73ZrRWI5b7h3rqF0bKs955UzkBqTO7YXk51fK4c
bw9+7+w2zJPkF3IAbh709x7lgbBXfc1QslEPPFPUxz3PVbgnXYABTXNz+t+5MFBtXBzONJhY9B72
S2iG/Wqob0QqtMQEaQ70asQqO6wtcWvDcje24uqe4/ZFAfFILMKH8/WU6SNafZ2dAC5u4sxkdXSu
WTlmrETda8tPH+vx0yDJcy9Dq7kV40cWwDkTY3BFJpFvBKgy1dXeqh3icz/V1ikKu5jrQ5eSI8eD
3kXVrhEkTKncGihY+mlqXwM+Cd5axvOQoaZu0zMaghOEjiOJM+tgDvmz9tAOG1W0mZM6v81BYzyg
qtv4cw17A8vNVsaltw0SE1Ii+UOsZJmPEDAMMAGX+MZFUoB+hTTvnMh1FNxZKvH7w8aaAG+9GAQp
zl0LAJw3QuNq6zSawbVT4MdGKG28soUTEfxe/WxR3rF5z94s0593jTzC1ol2fmj/Zif0s+vy+JJD
peaFH5wM8Oh3PiRFlnceXSPAddQNpwjA17kFn4ZEvCwvoZAZORRNylqHNtf2++CHJCwO4Ace3z/+
sdEgxyKvRBm6/C7egIMZT/Yj2Q3ZM7p2RWXfIJ75jAu0AGYfTzfQT+qctA6aaJHz/EjmYMSU6otu
84eEPuWIL8ZwT6FZqpubQONq25mAejkjVlaFuZnb2d0XE6HuU+7KMyPgr8iZoMfZ7odJSgPl1eBu
DdsQ56YMgSAmc7CuSKOAL2bGsFAq+WuoU+Pcslo6e0X3OweUuWs6I9t0Zox4dB5weUJrwv3ljYe6
pIuYrLk5DBO7vNHr5cHT2b03ThU/VMIodQN/RzLThJQSRYqFutFboAB9X1aobuvkrJq4xOlQaiYv
tjilXSf4C/YPtU26XNb0mygE8BgusznDBa2atpN1CtJcHWpwdEkm1FnjXZg6yMmFlucMmSy3YXNP
eGqB2Rf/JPUo6JlouAEddk9tzfTbN8aI2sNy9lkYRHdhdJXDbJ6L7jVyVXkHgtHqIlQztt3hb2VO
ZuZAsbUZMXfwZ6RvXVUd8+AATQ43EGajnZM3H17Ug1flwFUx2EgniOq1q7ixDXaR93P3wBcnz0a9
HqOoPs7cwBA6IepbLoNnVE9pmsuLNH7DN+ElVpTvyMxnFDDivgG+SQkYsNnrLPcwa44hzEGXGdPO
LHaJ6X+ORgkHs6WXDMvhFDoJr/Ky+CBsLCfszz+Yc50dA1V8DxMTefTaEIP86NyM4qQ0Jj/lV8U2
tsh5gr26pVVlrCbSZN9m/Ymj7amFiCN8mBmEjYKY7ZPwzGIP5g0YHM/2X7upwM2ZdPS1pIutum7y
UEXtZ7/zDy2BdH3hnCuCynYhrjc28RIVVuZTGYwIIcD1EeO8yAqhGoR1egzxyGD7Gi74pDE80TNU
xzplDubky7g9wmw4aIwdqWdgEWETPxXjvALrZBiTj/XlFrCrPGgL/E6m39uF4u0uFkZnrp4l0Yeg
dHp7P1bNi2tjZouz8gbdj7VBMRpwjnPnTuYvDXTsY68QbjJg3Bcp47UC/GJVgNELnEvaGdOhlEyQ
7B5SLBx4chM4RUm44F2VOexfBYDUeaYqUh2QiBHAKTTTHbs3cKhTODK1M5GBRmjJK1SZvuPXPxQF
zcEIiZdfjLBRR7OXZNES6sHqNhiLq5UuIhheyUbYhTs9WN2tD5v+hqz406ljYhJBcwS5dclqOC5Z
P5EuG6Hyijiy3PR+5mZYodMiwWxGxttEcAW9wv2UFm/0JDSXzjGgVMoI08k0tGrgQ6xk1fJ2SJ/r
LnsF28ZmE9t8FbbjzrUG/Pc6JLxDDD+sMFYw2xNj53XPZWRUpFRF307iEFOGtxRVq9CbppMA2RIG
FUYBBKCL9GHCuPKSYD709DBvLFHgNo3UoydYotnLyKL1XqOmVlvL6b6qtGcf3RuE6RwQv2ZrOzHl
xkA6lmf490GVRbuR1A9qJ4/HN+vE1kjFF4kNjAssvITAKiKU9QhSmskACOtDZJts983qWuxCQMaP
vsIby6hvFZ8EUK47BumbumOB4+VADp3WenFChSvDG8aVNMYvM7IhxkW5Qs2dv8w0YSmDWqhGXKuc
2DkxX8yMdm0okepBacKFTe6P3XnY8EvopH8w7fOuOpfh+NNtdIppnPaktpGvZos5dC6Gr6ELigu7
5uISk8gejO7JN0e1L2d9b45JctIKlK3o4jtRV8yBTHs7AQ8n8hqWb88CjsoYF3c3DUdokOeJoddd
hRjBRx3iN8ZTyOj76LXJuiZtdF8C6lk5vzAvuavlHq/84SsR5qcozJMdgBd2G1UeZ3bUCVqhIJFP
SD9kAp881JiBlJgeEZU5D171MQXWgTmeg/kT5lsw0rN1oalWsVVvcWIR7+fV/rZazOvByNHUZXvT
bhWwO+PENTO2npGnG5c5e1sVV78kx7LncNlq1ueWTe8SEqy3KeAxRwOyYKhnDo1A3Z9CBfsiQ7Sm
49nbBakHG94ROMoBx9hJUpCTMDbrKBlWoSpOy01+nSXYLsFgC1Vag/vvsRJ2cBAo2nQJ3L9IePmm
4g416LurS0bLqbeegzK9MIrs17Z3izyZnivTZyE5VRWGBdI9agNWgvihRueU5YWL3UpzFgTtHkwz
rYDott40+CDnspKutnYxiHRQNrVFG06cHb49oz2mHlrB9qMttXNxCnJqGhRrRDNeK9eKcStTmHE+
FRsWUBnz+CDYpqIUp8yP3qXZ4/RNeXNGYrGLFRZ8PFY59dh+hG37O5WaCjp3AALnzcGYqCwEDqQt
yPXEAkfWeM0pC1Bpm0ETbT36fScnudKw1XcZ6B9xbW357XDNO9/d+waqtzQjYbFiPYuL9D2t3eE8
t+4jAjyJfQ3eqHIJDSTw2Nt1vcKHiALQq/j3LevLyS05PHEyOr5UqyoZwVVA48CnglvedRv6v7D6
YqD0kKQLQGkM5KHLsK4lonRgLuiSmSIO1xAC6ecEe2vx1NQZEskwGe77rmz3YWI9N2UiLzmRCiBu
EMLCyzYYCbFjvEeXfwFtbb/4AZvXQQJA7hrnF0wq81g0uMvHOfAu8yLDHmgeZG8d0tK3zxKVTszP
uCtRnqwd/nviWqb2MHFuIkvOXoESZrsK5i+OtOBmVJAf52Tm0pTwdK3ml+GJtyDuKWsgAKqiqtFD
MIesq3FX2fg34hZRJHMLINOdCyQ/gipMz9z0sn1k63A0CcTCwuSdwhgAvx1B+6LdBz1L67ipMpLI
63gkXNGVC7zNvjPQhLBpbVdQY+iktXnkK0R81rIm11EEJDJT4UaNPo7XhLsH2C8GQOdmMj9ZRWmU
LPjZbGemt7oqnZfahclWAFiNLBFvJ8qft8T4COU4vjO6F6QKbIwC+Vmd9tWpzVFLOJb1iingqaKu
vM1JdJL0DlfA+Fc2P/2OUu0FtTxJbhY6rKLhE5WTJi8YNQBgbqB5Sjc8WoodQHPp7eJultgpJvCr
a20oUsNlaqOKFsxj/ZkUdH/+OU4/+nZUlzbW7Ybavaysr3zMjMuEiMGUrC+lEVygRzRnCZHLVBVy
60IB/aAxiMbool2WjzL1zqYh3v0R1R5NJrNEczEkeC9Tly0jwgG64pQ8MuZhsGlUd1r5cBHhxQFb
905lYBx7Qd+CDrnbWikn0ZDY53Fskxub1nUl/PcSsjp6nO2sYOkN0KlWvSfQOUeo5eCweb3HtIJU
vHs99yjco+B9GPzszpseSCYM0JEswSiaSVNGQx4nnrVx6hbnrAj7Y+SmGwckFjqvO8wCcHzM/h0D
/HGKUnvX+NNXbgi519G5J+Uqd1jktK696qRirZ53v4lXwdMSMWXq0fnmCslO1KH85fIBh7Cquwzm
Kt5Jf1gndv0xuA4NRuEDOgs+LHd64ezcNzTjBzXx7ho6kGh2S/iblUeIz1v4pVaPwXVoSnGp2Rrm
YzLCuFbHtJ54YyHqNdz5SZmFd8tGsqMHS3OAT4B4W4b5AEuIfKJqCfIaERNcKwS+6THr3EUbEb2H
XWDfNAKnUoQA28hyP+Bdg1BiD69liykzcoDL5IvO0TXHoxsD3s3dbDiwk/hqDQb6CETAVMem2iSY
e8yweWQDCDQJUORh4ELjwc8a3d5pv9vZER+X8IGL01ndfu5kjNrXQ0ITl9NBZL6JrdNmYSKp+biV
CV8z7H3exbvSekLtjoIEDewqqZJfCMXZ0AuPiLnMuxG7/hTWyFRtXjKbUKVEF9QGyMARAqCl627v
evLLkjVjzDCH3155d3kbafLrkk01WvNmVMQ9MM08B3Zbvkdo8hKvqmkC0gIRgHdvCYEX/jgKTA5t
Cw5mJpNprFEUMondRDzPK0JbMUgl4W9SjmCXxIiUZg2zd8SNOwzNXqO7q2znWo7NqxEI0n3K8EE5
aBOTwGHhjGa31ePww4W038KBHQL2KTRB5FqYzYjdKhx2aKWx9+b1XdOhX7FUczRn9buG4LYJZlzt
DHY2gdf3ZFnSqoxjtxq9ytrSzyDjjM/D1MLeCYsrUEgfyMI+mSQmFzybON0/ye7yYBkWZ+4Te/cP
g8wCMn76YBuaj6bQdyX2RKxzmxqD0UbPLbqY6OTU3bAbeEseCuRlDZT2TTAhpIQ30xIb7I7rdPYO
/yjS2AKq48wbOAfRpvEoKkoNxFqCKVfob3Gkthq1dBK95+Kx9BGmFFFDAKH17PlqOPwRXvrfinPd
fxfXn9l38z8qxdXURFb/5zGu1+82/K7Tn/nXv4ly/eNP/SvLVf/TsrRnEwUptcmdbfD/+1eWq/1P
W1lSGoZlWKbmgSHA/P9nudr/lMvv8AcdqQ3bJLu8+X9ZrsY/NSWJ5Zm2a7q29Jz/Tpar1CS1/imA
mz2G4ygiWV0I5vzvjCWs/PPnIy/65v/8b/Mfpjuz2E+Y0HVEu2FWyBdqpPEouiTeVl56yc1uIcE6
kHoSnPCqiNttgT/7OBiok4Psu886Rph946LBpXypoorJrNHvmft7e2bsIRDMkvpzIV8tRUdCO0lF
szfjHvpEDcaqcSCdN3V6b1YWXg//kvQdaPwQGnkne3cX4x0QJpw2EYtvJZro3jHMETlvsfPJyVkn
fjThqHHbu9omdlXVxnlJBtgThZkwtrLqZyWHtVBIbmOZ6tOIehjCkgzJA3To6IxF+wsEDGbu9k/3
wv2/vsb/lXfZPWEb7fJ9/QffruQakd7oKvyP1l9ycg0HHI7tUnRPQXlP3UrUXSFZ3BWViaKRqtNj
YVJh13WxQDlt/GbJDoZ6wzjNSIv60MT2T89ML1YxvI46H/+Lz6e4w/569RkacrhJadmWYTj/9upP
TlVkNXj+1eD9kBWaoFAGN782HTIcglMbBDkSasKDZNw6JAzhHEySksBOFTx1bnlHwiSimAB2mI4b
XnNv+IUeSiew7lIX923QGXe89d9oR1D36+V6R523L8vkQ5UNDUaibn/cAVk/380Vm8yuHYFfWuW7
ERrHkT3edmqr7DR390EQ7WiFkEoMbO2ErqZzX5sHhlwwpjKrv1rxIoiksAuAOz1JFZrwOiPiIKeW
+F1CSfAH/3Z6xtwF+i3AWfbF1xqQH8IfvHYryWuedYGVbMJZc8F0Mu/k0PoE33GDoO/q139/c2ie
4b9++coDX29r6diO5SwX50+PXh5ooye8z0efnWyY9TyViZuylzHvgZUCizQ9ko4aBejHmHfs8zCn
VdMz0MpXGx0z6PAMk16cZetexdFeOsyDTLRTRzvOf+DWI86JPh03+DEs5vE6uF6saOWYcxFuRarw
suerRb2t+6Tf4jOx0ba1X4E2533RgVejzjTBqjN0n3Wyz+g6QiPM7w3pHlU01Ucvyotr63gTHX8H
oAYdCyawgjBZJyP4ZwDi3CzzhDqwqr1Xd99MTuNLYTnRhdHwu9PBtBNF+xl4SDCYCgQMyvlFBaiI
nGqMwEvb5IoGNPPlHBy9DmtPjf+ZrGQ2EWmqqfQ4CZU3WntfotTD0IqOLQdo8fcXigvy766UchUJ
l550keyZklf4n6/UgFcmNZn0rxogKQAz0Xk25L7KNr7H4Vqzz7DvHfYwXkCiysSi3x6AzTD5vLgW
veiUAUPumhqZ8TBNTHh+WV61LwtVXv1xhAZj9XQgcw1ROS7DbSDs9sxlRoHWLF0cYWPHkrcTjl9R
HwkmNBnKFtW+gWj3lhrVeYhH++zZQLm09MujG8XDnnSf7uyj1XSdBtF50pwU0/d1VdV4eby0PkRm
u427mRHYzC5/NAZrC2yo3rjFMyYluDHaxoW1bcpgOpPsgsIxAa418WZm26hMxFFZwU5UJ2+M1mBY
GF19mGV7aB33tyg7zCaBaR5NqLP4KxmakczwOTF/2GDs/VVI6juG3eDVXLAeuX9tFqJIWTqftgTG
iS62h20Eqgdl6oNfWO5dbEzsq3zMfBLxjucCCmxkvaRoAHrsO+wRUD+xizAajgLRrjJFn9sswp2S
7nDdWI237buYfR/JEfeQG7nJR+z/xJSL3nmcW/uxKOxfAfv4JOR3AiUIxVJ6x08IEWZl6SFpQuCa
hlNtvTiPj72BHDAck/eoscOzLBVAdfrnRERYxgsTG07Az8ytujlJvN6Jhc6qisbvqiYnS4uUB9ff
KhnPmz8+plcJ9y7J3mfLH/ZT636zpAYBV6P+onpjWDWjse/Rc/YoXnRgsgNlLAIQZrBRqbdyoM0M
a32yO4nSsMNaNDypRtxCOzp0vZs/YdDZpXsvz7t3kqjLo41pKUUMvLKz9DyUkMGawgOFEau10SLG
a72WrZvTBufKEM9Fy6ajGHCdpb2yN0HUG9eJ99c68I3joM1TZcpp61QIPkiCYy7sAiEt8JmnXXrX
t6Gxd5maJy3y8xYeeRkmb55hXh1sY7hEVj2bX+y98FFM66mTsFQbTzOncvOfbLbu3RT8dWOhuJhE
vQ6V1Z1z/2A5jb6V/bMJzYGARP9tVv2n41vRrrXhVzD9GUcJTa8/pi0WC9RUfaXzVWm7GAYGO0dZ
lJx9r4DiSLQ8gRbIGx0TXM5kHMuyys8RXh8TLYvnvTpaIuMjjWnM08/O8X4kk78FrrskspzyCXmf
LpjZus+iqa+IJ8LV37+F/jgO/lypmQYvJmWzrCTgz3PUX2qJUgWkWcgpWIcVOlZZu2towPOp1GG2
7sAVH/PWe+6WAIAWiMGqngYeEe1diOdKjl2pOFer4FL5kXlyCAtN87I546AnsKm/m9pozdt3T30E
RK5jRWv6pbVjAOGyaws+pNeM15jaC868bYJ+I33JCpD+qsCRpzbt5QkxwjGqMfZqZHetTneFY9Cw
sUVFyUaVB/b14PHWXoXu3di1350cut3ff0XmUqz+5StStnKkqZRWjvHHe/zPJyoEDa0xTeP+443r
cb2ZcSNgMHnXwUIihqrmVOrARRw8BJeh0+NkXZAVPM47ZNvxiJDdkj9nkrEs4RIM6Uix0Zl1+S8+
qPkffFAiuV3JGa6gz/6l7hqBU1BlkCNmPPiwAlm45+LZtDhh0oK1KVvj4c6BxdKwq90MGVHzqOf+
/jMs3cVfviyqUq251ohFtWUtn/FPX5ZhqsBCWyYYUlRHtAf9uSTHqUBCe2YrEF518cBK7iXv63x/
/lf1UPGC2UiiOG858To83UJuFYJm/LdI4YjpYspQA4T6o6ibVD4fTDu45chiFzWxD+Wp8PYFi/8V
3l9xYs4r8ATxC3d8s5d+cjEyaZym5ReymYxTOc60FJgqN0a/JK7F462PZnFiFbSuHNQONhXlynIr
9PUBzkGP+qHURNjm2FkYJwvPxcox4oNB535j57KRdhc+zYuxdxLu/u+/UpRb/+5LNan2KfeVtAzP
M5bm8c9faj1oF0NCzZcBzDpr+5EJa7abhxFFNl5AO0fo29ONtLbYtR3WgJQQ7k1lkpHexSP3LXyu
Krvo4TQziST5ivJBoAsx0XXt3TF8GP30MMb9q3bwzesy/FmhuyNF5NknnsiMPHZHGEZ0BjtzZGy0
bvXj7Hr5OplYVzRDOmzBXabJsHZFCXQsGW7JDOlUdfKnqi2Krj5gRRBZn6VGqFJpGqOij8HHMZQC
uVfvOJrXfiMXPp93AkGRbpmxjz3uLMhLqqlYwg9KrKMmObSGw7IGGXDTIR8ScfjqBOo2ZtGpz+w3
G21IaUFKAdRSOTE0ntw5L4hFVsfNylfoPwJRfwLntvdOgrNX1CZZRagC0JvSypEGMHMFANpyfBAp
gxqpsZ4cKAVTIE/ExTI8GjgmXXYWJNUs6XFiX2v0Ca7X/G4U4TNxR1iaahoCadn7NBJwbY1WYe2n
A5dHsklsnAabYsUoG2Th2zh4tBA5jqNRAtPryE0wGJuiYE7JmqK3q1GLWDYaLw/nYeL3KJwxfiEi
ZNBTZtciI0BA+eYhkTM6wwTZufuVms2nIyXJSJV2TkU7nEf/VS15niVi/k3g31ugeTJrIncLhOa+
I50gK4p3PuRCLkK/431i8zwQ0GHca8qtEIULn4DL5zNT3qqK819rlnGXjLEqLAMpt1riimr0g1Ay
3YSR/ZB6HSbHNPZQGJP4lDTqPnoVGMm7ADiAcMZLaI8fg2yQ5LZo+iPzkcvwi1MpXUM13c6+E9/r
ep7WKA2y7Qh2zSe/GBQumXpkq2JYyoryAbf+r4LMpl058j2ypB82JqBcX6NaJaczgB5FddQc85kL
UjgZ8TpTe0kFZCUrKwWnmkFsgLnEVgc35p1H3aQN7fOSFDSrJ8Mtn4vUqX909fwjQQI7S9Y8LsS6
Z3LNjgXz5W0E3GANiHpBOEKuTzP3Ijog/WHdQDnO1i65vacCCkicql3SpYQFjAQEss8MAWxk6bUS
28GT372nA8qVyNs6vftByjFS/RInDRi82c6mY0oyAA1Ri3KtfJU0gqs2jX+07WhvpeTJzHk81mzM
kVt4pOug6Jnl1FwCEe444WtgH2SexwNcsHwg9stS90iM3UfHV+Xa0tZ2AG7/GLjWdaaV21jRl41d
8pw3ebUNLKKYKRBrdL3WRO8bTqxv8wCMSeAifupZ+hjRgA5hxp6LYtA2zXsrVogovQRRuNlXxq4b
dA+mQN+GoUAO6sTPeWmjsiSQC9tReGB7V6+Vg36F+OMGxtkmiZGiZn6KAKL8bQimBd48W9yKbfmg
Ug1CWpbHqgFAwhT0uaREIjvmbZzwVReGd25cC+u+RV9aWSeIxNVOiiDbOAxF56F5CslQ6tLyLAZi
fWxv+JWXLuQvopBWNcTe2RUrg/oVP0X6EGYfEO33XU2aez1nbLcgtVpjqiArO8WaVzF5JbCh0pTI
C3rtLBjeTDFVdzCdklOIf22szJWRwNNLgE4RpEBXKdO22mIxgwLW2BgJCjQbED3Gs5VFkC1ymESG
JtddJIOzCeriOllo/NJRAICnQQyt7tU22GYaA5BKcki6Vl78iZivocT1yqQvWCdEpvPqi7BpObZe
YXNapXWcH5wrqFuQO2uCghLLTmFCVPFhqkmYVh2PPE6IZJFd0NCzQ23dm9Dgxym6+apdsBOiB1nC
VWWJrB54JcFZGuefjoekacKznBQhbUSdsyla/IPkHPgrmUH6MYKQhyaYT70H9WnJ3s2F17Bpw0gs
GE9TjLW0Rd7ZNcoLyY0fo0sU3tAgaJzHxYbnvZpT2CIuqe+e6cqmKyeVbkJUJSmkgM4iDrKQTEDG
4GFuSZr6v+ydyY7cyJZtf6VQ4+IFSWNngzd43rcRHq1CmhBSSGLft8avf4uRhULKI18EqsZ1B8JN
IFOku5Nmx87Ze2175EDj2sFOjtrZmYBIJ6Z+sukKEVOBWa6oaWvEHmcQTzuMjf2YRfErpDeWeVsR
oBZo+GMZ5cWMlJDDg8siUpmRKDrprCTgj2TB3w488nOlIUIJEB9thwPBcsG9Z+DTF7MBHfnmgiO1
uZ2yHudZmxnbDpsZE5Bi7/XZVrTdEb3hC5v9ym5iooiM8cGonIfewM6mTyXnJyDxtt2NdEDgvfte
yIkgbDnFlw+J2VucG9hXYyfIdkj2nnWSvmEQTqbxxWb0uEix6Zh1/73tDwxe5Mx/yil4IsRB1NLQ
d4NkDZsoI4EQe8dAH7TTSkifLQM1UeqvWo7uJuucR0Po9MRgodxg4xZ+XqyKFN4kCDNUzLmKl1NU
fTUyFl85mHdilE/DGiXqImM93IehIiCL96aoYaQMAZ7joS7QHZJ3t2L6ErtHP1dYe62JvLY+Pbih
hnfdbTgKTA1MVcfDotVgeHTVsSUk3nG18s4NRwQtXIa8GrR0AAckQwzI9GrdNSHZu2H5LdMdEspE
cxm0NN52nvm1ppUSJCn6DGw2jqI/R8YaCPcJNqKovXOPnmbXFqG7ULr/Il/H2a2gmNbYvfrler/N
CWVbJ2n0tmSpmV4iNxMZyfhQSOkOJ0nCQoamn004neU9WLQGNcCy7GsQHQLwT1s7P/weIzMPABRV
hHcoiEW+i+tiPgGDdY+6196vkIU7Oi7Q+iJBQq/1ClV8meV7Wrri5FIyLGt7S3PgVwENb605bbZD
D4o9G1vLEEcBD4GyCAgojjIDllsa3nDo/Q4uXF3fhoV9dJnVKsolDtmGdoes/4Trb00g+9tZbFri
5Xj29OexSwU6A9Y6Uaft2oHDFU/44gs60mBySYkPx5OKkg1k/HYHoxFZHQFufC368DDS3mPLiKZN
WUR05Vmg85aWqYe9rXCJ38AQfNANuzxlVg6csiGmq/ew1StXH560Ju93lVLNzukhyLjqoQJKMZ/G
9iBu3U0HXIotGaZLaI4AN7NzTBMAv2P1pdNi6KfNEnTYhUyGHww/dyhAmzXzQCaQRnak53jpROVh
kC4L3sSDZwBzkA5qnbrSn0OFIwwihY59sMJuBSITH2ForULTwFxuw/418FSbAbMFz20pWNPJWXom
gRUZvh16Hc+AvjAy5A4hI6r4HZtxfbAEjpUR1sOMQAMaU5IZxIvm3VZuyBm78IhaHXF1hBN9rtS7
lYS1H7uKNweUMTleTbSM6+ASDkN56CMIIymBbWYFEFDz5LNdh3jfJv/EcpMckQ3yVvJPOlqAE3GO
mARHYuSnkUCMxhqjVa6V5nKjw/lYF2PGd0rETmCPwz1byQ/DqQ0C8vDmhymJwUUpyEgo62/j4MYo
UPsJP1ujEFlFCcU7YtSm4TuB9n6wIdYqtEWYmKTxCDIUgFRWAwyF7aYHcuk7cUAnCoEQ0NDSdbWt
Z8uXsE3tc0JEEUmX+1ilm1YbMWeE/aMToKEZ7wJXPBiAnWg4RcCSgFWEVWMjg0k2gnIDIAjwbi0b
t2YLIJ1h1VcnUXvXAt0VReQeGYb1qCf5Tx1zL4tf+l046KeDeaRCKySK2VKKAFuXK8b7Lh+jTZ8U
9h25yks7oiJDtpBvGTZwsBlR6Om23e4HIguW5oPBwSsK6Y2M+Q0ybIVAwxR7iVljHULc6XOASJ1N
sw9mXrz3dUbIsTnMIne6nOyjv6wYNYnmnAOdCqpNx+acBWoztfYXXcYo3XXvrgyc/OK5nb80QS29
3YKt7Oc2D529RZuKmQzhV+XaMobwNsl5ZEYRFcdWWbtW0gfvrALhSPcckHmm2iJi4GxtRsP4rcni
Cblgz+xaUAO0cXCykwa3MPHUP95s4AlWJjiIUL5tIrSAqzdn9mXgaAilVjEqlVstpImsonmyQ7LQ
zAyGxHQPgy4jRGHqyYWf/0I5jcFibNyOkRA9gtzNNl1XyR1ttvro9DPPSlR3rWfW+8KpH0E/6wsE
W+4xyFk3Xb717dvcQHXnMiUFEnYefiF0IkGqSvCbmtgrqBB+qtvLUu9eIz38bqe/qkZ9y9GR7aRM
dgnipoOfS/3UzmyUgL0dOtltw4MGSw2Zc1Ggg81nvfbbH4kJy1XpwDkI8RlJvdKe0hIraAgcvwqV
ds7dXDtnnK4XRqwnm8rL1U2Yzq3Ihl7qOJYBiRNGfh925RdfZfkRDSRe+Epq21RTP+xiyA+NHRsX
ghDW7EcCKnfFQVE6xDm3qOpa4G1bP7fqm04nQWEI8bjnMWuNS6m1pV/JdEzoya5Jk3Blje2eMq56
NFtcWoZxa0mO3DqAMWNWio1luSk0RevZAvgRhRzdDA0IcEikbhpoBJNkTMxMBwh8+JjYaMlxmXqr
2qbfj0nI7uRaDIpe76Q1W1bK3/qkTq0JnKEz2xGILxVoRwvRZJeHbI8nFacQvtZTi4//sQ6InnMa
nPNEJR2Bbi4D8nBXxpye7MdWfawDNLSIPMQ6D7DqVJllPBc+p89JAJAlQhmvcNR0aIvrZymG9ILt
sHmGpIQoIvsyf4jc1MZLb8Bb62v3EZBYtFfleF/N84HULqOlsEFqjK6NVtfxTAIP2lMFu24Vc85Z
TLQ8EbyE3boJWLQCPfuli+chdMdTsOQnUCuaosSzzKMAs8G/FxVwJT3HKFcDcp/11GarcWpvQAQD
849C2vgt7iehuf52Ujnnl7RryIOeJeB+unX7ySXhxN+VCax6QAxk3mIcdL0ScVBH0FRjwqHo7nnP
cMYW8OQWgcKKkrQc/ofcODd0BFfECfLii3MtZrf5xANT6s6pLoYDh738zHG2jCyWVWkma9AH46Nq
0CE4ujxZaQNfd3ZPBshMiRiSw57kibNra/KCPrNZkjSBDZ0KpZVKP8cebl0ZeKQouFV3DqXJebqb
iTnonjeI975Uloz3sZ8ynKNrqto4uxXkO9z6LF40q7AXJ8I6ZAWNod7qh01TkNsG7iIEmhV00U0Q
T7+HEL6s03bYpP3wd2iGzq6HZWGkkiU88I1l4BJdbOcVh7S6H1d9ZpWnQQxEWgPinKJSwB1sTwJZ
66aa+PvRvuovkvNBbM/itz4q7qWL4Nklk+yeEViGj9zdWVbkb8s6C1BFsVal+ErhfShcOQZnQKgB
/CAZMnF6QUkb5s80oTuwnt5LzahqX4ZVtzekI7dpDLKpsqx6p2N6Kdtp/JLWiMTaYc7BUWW2y8s0
uci+4YjUj5shKNS3pvTOZMmNj6LnLGJ31rqqYm9f+mZzakyzZCtCzWNqj3oFsxjz8ldEoGId1ckB
zXG960udk3cw3KGZeGaCZawHvl4Wc/eHFg2HisjsrV/S18tcio+ybqOt7NuvAUBZUkB5w0s9429x
K/ZCOTSbfk7QqEMoQIgLn1wrbhH8cgk3YBqnmzXBPY08+UWPnVZ/KjtIdfaAu74wvpAUf5/wAWRo
CJqCoEUj291HMYC5cSQJkTD4YmUZ1oYgpHKfjTVqhKxYT1g2xpr5Q0RnbF1QSs/7cS3HbT7CdcEa
cdDb7vD2xBPrQda7o0o8Kfbc8e6/WH7en5IKiSw6D1qmmpctDJcJa0386AYGB8pDNNe+wsPm9QOh
hrQAWhhO2wE9yGbQi3LTFjA70qLq8dpWt0OFGriyqle8l02YyL05sQvqbl3v3l7CUTnDgt8kRDTP
bY3TBgWGA8HBfRnmz+Houb4HuTLV943DP7O09RfDLX6gPn4KZiLEEGII4W84hUaq0YCdm5/VsNMF
ZuecQRUnxokkyVM4rHRXt2gggXgAiPPaYxmGphKFR9TLQzJEW7R30Hdje2Vl2gnjCpW+behkEUzp
wu7aO7MYWL4VX5tm5x6vDGkOuPYdp0dBz6Tp5JHJtbZF0N0ErY+Bah43jh5j2qA2t3S/iiM+J7TK
+ag2fjYecnP2s5ZNubMaurK0qNNtls3fmA/qQyAn8Ht06L5PhhM9H2vjYW00aBTReOxa+Cm/8yK0
9nZuAIEywxrIOL9Omb+UnW7cNjK8w4gTbhQqOoJNgCeOmrfqOnol1YgFN7PB05bu2RDGVzpxPls7
go5lVeoJGZFhcB6GpFkwiCTmnUTbeH76Jvcld0R9Cw2mWov8KTcJFiNH+MZRvEEQr9Y5TafjsBMG
hvjB5qSk5vnpMHzT5ge91vKbKMvrzSQcEg5deQmEiTdGsBlEthzvqS2TTW74sIiDMzsy59vJZMiR
Q73P9Im8MYzycZdiB616awPvjrrKutNEcmLaX+880UXbbjS6te2pCWcFQ8uOzkct72PUnMeIzGUd
/9wBkaXBMKDHaWNG8cHronM7WCZAR/GTFoMLY789qJpz8BTltGRSUCc+m0Ru0VwQSFV53HlXbQjL
ofatmmfao5U/R4AIFkZVUzyNfrLpytRetQkEn6nJoZfPM9FWl4duqCWPFzkVvuSEFGbqZ1cgxMpq
YEEWek0O8MT6+iwe/ix8H0r5CiNwOory3HqluS977bWFJOsM7ZMqAufe0f0nJErVjQTYtRh13Owq
tjgc1QhnzIrsAg5ZS5XGNF3sOL9rK6RlMSpZnDZyq/kOeTKjiRYlhE9eQi3ukUZ0ynixkong5irZ
+4nwjmVBtFgoqyfKDSdQNIVpxazt8ato4AD0XKdJbHp+ANIK3btkJTXWMECItZVF/oaWJOe3PwId
nyG9RYLC+pgHJ3Zw86UvDYO482zJiY6xn9wacuo2tYluaFD+izEkeHVxBdB2s18n2hcLqIaLtjMp
IhjZEQ6eYkrUgItUPfUhWgeKGc/kkGl+s7rhoLpmOmuheIh8x9yBPYRZyyd1B/Jb6UtiPYCkI7XC
oQ/M+d/lWeHFQHpjFmqjj+6ZHfIhYZ3gmem8vTEIdWPr1XcLCDV5wIZHrwI0iD8Oy7howLxyHLVL
wDetCrOj37vj1m5NksQcrjBFRHCFLayqCRMHq8DS9uvpxU/Mu9p3zyVM+qPeOu3F9UmQq5vwa60j
sBCiljuUQa92IBTn3PiHqRMSh16ChMEWEwcyCTygtKmqr4mWPnMmJaAukRC98CIYWX4oPXmMEpAy
cgBPPuIH3sFmbzZDFnorOt3NixCs7ZbQiEKYHhXODkIFRnXCCRBsSbjfo6IzHh+GMihX/tjsRY21
HLNBjh52Loij/lDTPT1nRMR1XboDxOXNeQDNdvR/+xAeniZz+pkWmP0dgzaF5zFjDbzN1MBE8UyL
JLWe53KNl57NAon0Wg1hf8jzCs1vp3BZeVKALv6JBQWhB5XQqi3H+BzM/sTBqB6rqaVCtByeHXv4
YhSZu8mscZ9OMbx3LCArTfMfFFLEszBoqhdjbT9YtjaQwedIIJYsV4nzMIXRSwtgZBN4OfhfvvfV
ka8sX3Ee6TaElk++t09UmOw8qInbemx2tdDhj4ZwOHIikcMCZ+0kHmqHesHxUGlXCiL9MOdGomzD
ms7Qdh6XrasILkaJePJStZ7irDl+IQ77Nu3VcwB/3PAofcP2uTOjm3YCVyoJGXaH5D6KANPXFgma
E+24hbeLXUCsnsSD2w/f85JSoTLYR5wBWWab35d0slb9AK6gjcjuskYsY/TcvrWRwZSNxCwGerRj
3NFfF171SuMP6IV9C7d407vuUfn2j5yHAwhR+xxT3MkUb4AlCD+h+FoIIR8y4T/UMBASWlZijEkt
7cR4rrr8S5a6t+NkjVvkpeOyC2W5M7sJCXzkQ7Iq9CdlRfWDKbqbDs2hPVe5zbkrunKZOKAih8hN
dr6WBGs01hPSKoRTcVf9Tqs+3WThbHUBAdON4YkznH8T1K22MGjhD9j5wIRMr2WGfy9vaTA2YXDT
R3P+g25c6qD5hjOxPZfOUU/c721kv+QheJ7E24YgEJBZ9upcOfpNUuPWiE132jfqNXCYNsRZ8WT1
HKgIy7iTQxDsyTO8yYF8mdQcmygXHglmZCSUatWa8/Gkf675Tjqbkm9AlFOP7gP2iRenMT1uSzJX
H6JXrQ0eXJpD+KG8fIMTnTJ7uhQ6qShmh/dQFIIai7bR2MTpEhYlFB+eww3IgWJF3Ut06MC6WPi5
e0f/dll74qLBBgclDewlo3UOuBo/W1B4S2a01CAcepVJJ4YPiNNo2WneI9yWyu2WETHiIaq3/+D/
FAOnGFLzCJdGJHixmhAaw5xgXBjbwR73Pa+ubG6aLDo391tPDGid1CWHfhIGZAGnh/GUanBeTI7U
U6++m4nxJYItY0FpKb3u1BK6rE+/cQxsEy1+FFPyWAX6sPwP3aJDiqeJo3XgMsijZ1yWzoMUBZzS
+DFmUGim9k3nY45/kxD8r47enKUS/38d/cP37mf0b/+3/v4j+v7v//YLr0ir9j//z7+//Wd/Celt
+18O/5P85LZn6LaFSvM/hfTWvxhVGa5uS2E6hjvrgv5TSC/Mfxm20DkYM+ugISm8/xLSG86/GMwj
gHeQQBvCct3/jpBeXCk/TJd1SKB7dA0HSY3ucKG/Kz9oEiQ0BDTWF2l/exPF9HORoVgK8JRYzs6l
QF4P9uTe9GEUnm2LjnHQmIBtanNiQ9XIu9C0Xdya8bokzEuBksTu0lxUYEXAhjhzkznxXScmHX5f
wOYWteFJx+UrBzdbVbnC+honnPgxjzOG6H8k9sgBZCQglT5msU7BmniVPVz+9kNd/pJX/V3k/iYU
+pvq6u2T247lILHQ0Vx5V0IiKn3OXzmCQWtgQq868svBYJYX5Qblpi6DOVIsNfZ5BKAyg3frx76z
djHdLMNorNnYvueNnu5LVcTbcArqZcO8+8RMAsNAINUlQqNAOVcfP77v+Qe5um3XlQZPmGE5jmld
abDSJKhwBeLzryx1pn9lHGib7QkPUPh3fcBkVgwtOfWiT4RXV2Jivi7Lxe5heraD8cK59gS0sVb4
qQX3ZVICgI2frIzEGzbobbtzPOza2F5//EFnzdGfH9RyBWYSzxIOb8L1BRMjJL4jBFhRlTFEH43R
w11owLQgrCj/5Eu9djzw6WzLkIahYyiBrqdfvQb2yIGWAS0+N38MD3pGkZ436s5HgbawksK5mLkE
k4pC8cmy8M4TLSXa3iH5AKp2bOi3CT2NRiOdc1Em9O8zTIgffx3vf3dEb9wlbhzXdkzz6g4R5flO
6w/oW8sy3jta5RydrDig3wZ+LuoEvwqBJ74X33583Wt1Il+NpyPzdx1kf8IR3tWFafd0pK7ynuB2
NK3xixzy/LEVXfbokvgB79O6GN7XoNQs0q7kFx8F7cKeupoA9SK9r5RJYJBdJZu3f+x6Pb0XrvEY
NJ/I3f/hJ/QwsLJook3EteJcvRjScGXIwDsD6QxrWFYEuvJm/JK1C19flmphKKnfQQicw3/xdOZ3
naZPsByN5GiQYLnJaP/et79KsvAaBvGfqDzNK5Wn6aLhsgwTNazh2fND/edKC3l1NG2DSi4Q3dEc
oCcyXJH7wg3NdWPlEDd5u7aBj2eUD/CriPrgkSy8p5we+sYZjObGmv8oLBIbVVWjCAdMwCAFfhtu
PMQt5MJt2xpZr62F637AVm0o9epWaNCCLCHnLSHOtQkgKjT5uPrkKRHXbyuPiJSmy0Ni6y67yZ+f
DvpQKR1lIQ5H3WCPD4MWND8TdFJB2cAz0vcwjZpfMGnNOky+RXb2nFe+9hir5vTxnYh/uBMbaSoP
Kk0wBKJXgmNOwSVx8B6ZiSP7hpSHt05CPOiPLJvhUnQi39qFdnIIcTkhx/tmNemtZdbOCfs6CCTy
qDjCJ5dYultlSgGWd1gpL+1vLJqsljMNe1MJANR5g4x5iPvL6MNebwINMO/MqRXVDl8VMaJJzGzF
YZxUgzrep2DyPv6obx/ljyUSmRLbl2HMxjqCUK8eedXosSngLmFqBiykeMD2lqzANAXT0Wp87UFr
hl+trAgRKgE1REyhkLwTU2NN9ckb8cbogDn3tZndWt5ewYK6sSp/r8bYukcD/Nn9OlfWofkVcNhq
6XPPBQf1y58PSeSLbGLTyJb5ON0heooPHGHvjYbs+SQq/RmDTtONLupOje2jLBP/2EemsTVzEGb6
hObKd75S8UsiZOiLicj4XosofDB8IDr9fJRgMrojR6bcMiDXwIQARstSqzw3ReIgBnP8Wzeob8tZ
BYJEzj028UhjuE3CL4VAK5X2/IKji/LyDfcUDzkH5DywN3Ud1ujb8uExsEbKeQsbmaOkvxxFQxhR
CPw3jhQ6kJ7gBSML621oOs990aenDmB55jLf9sPSvmul97PUteghBHALAxb9Ox/9waNnWqBhCHLP
2dOV/eRJMd6VeTYIKw+J77yIs31cvRRNbhe2Tj7l0sszUJ2TjyHkW0TRgvWs/9HPEGLDHrJj0Bv5
kqqIokiJW7301kYW/SJzy74vNCH2Hz/AxtW7KvCRGvSTHcN0HG5MXq0aCjmrPhIvB161Ij0FWPuS
xvO0S4UQhM+iZTEN+m+FsnfTpM46UQ3ZMP1irFIt4AD9+Ph2rrbY+W6op2ZnK/p2qu6ruyll3KLW
KiIiI+hRqdxd8JXpixj756TvVaK9QuYoDx9f1Ji/+r+9xJT+JoY93HQmymtBBfLnS2F7URqW4HKR
mxqYhiYyKDGTkaAmA6ZLWv8dK3+8C+us31d5cJTzv/DJLVzp+v+6hfkGWE5Ymq5rC7TOPKnEgS6j
7zBEzokq9cfBrcTCaGV/GsucWJ/Ziu8Gj67Z70JQs5+Vl1cPKLcgLM+dRf02zl5Ma39+C41NJG1M
24cB5vDTF6ycsuh+piav+ccf9mobni9k42wmjQeLMgbGqzcBfRDhZ3VMJ20OUkuS5073l7ly0J0y
6qt0SVnTvIrev/n4uv/wAZ3ZM2ELri4tOa+Nf/MtDDqQMdYyes4+lrG3T5hqRCzJ+bN+cql/+Iwe
FgGPn3Su22cb9t+vlfrYsxoUJ8zbArUsqmy82MQ+7KPgi571L9ZYmWfSQ61dkNLYpbL0bgr0fQu8
I+pbZ6KXFGH6IzRLcmUMgRpmUXny5JRRfbaakck/2LVdVQwdKqJenjQrwyk5JxjCfJoJNAnm6PiA
k4aeYKGOAyWgCgiPZPDQ5pW3DgiOJwYv8G5gaq1Loe3cFgEArxsAgIbWmh+K5Fs96sCEArFP2tJc
eMnYHZOsuyTUGYjOk+6uEizFpjn5CCk0IrGDis64M2c4gqXdIJd7xSil39ipM91ozGw++UWvTkQ8
SRb7mWXzzlo6R/yrJylve6+MG+gc0KTMhd6Mdy4OCtF7zxlgNQhN8Pk++WH53f5cKiyeWApci9/U
ffcMRVMaYpugiDGq/snthidc7E8MeJ4+vsz7x8eirTBXc4bhGCj//nx84ii2SrIygmVrACcSSJlo
48EJ8YIJhcjagnerNcWNFQFJ/PjK71ZgvlJc/TbsAF5OXpU/r0y8heth3grAkHhrfKOkESAquyGH
fVxG0tQPQ8fYs/U+WwDf7UP0AUxbIF/1JFCD6+tOZCwktUmyLCRFC1oXYGwnLbFOamV2dFAdLXIX
GWaWsBLnIS3NCBboph3LdEu5aZCN3Fw+/iaMf/gq2BPZhDysaXzsq22hzxON6AwgrHWTZwA3AZTU
Xn3QNYXn3/HuVRzpJBFU6TkM0b4qF4DRhNqVtN/C3ka+Zm+CyT9GA1ytug0PCSknTA2ifvfxjZpz
kXn1UOLGMj16R6DTOKn/+Ztl5jh4FUSwZW87ybGbxceBN4y/NPKVldBvkM1aq7JNcAAmerMo7Gzc
sfxVyyn2X9dh6JPlKX2TNPTu6PY0/ZVrFqdoIror0pg/TYhlKOg7/lXwo4SlBp9UIe/fY75m3XYM
XUjJR7mqorMsLTvpIvGoavVkTKCAGobljJSe+M8ANVufrBvvdwLomi7nJIvTA228q4fciAfc7Mi5
Fsk0vr3FHm/y/+QtdrAxOG+9gpmVcPW7tIwgaUF1BDR6qFBV0H1RirJpKGsQ7sG6A6hKoIqXHHWX
sKmPH4p/+Ig0DfBy8fzyQa8f3oGosEAYtNXYZQ7zQpXp0eHzj/j+l+OZAz3GcZMiihPQn49eitWp
aeeOvTsFAorpTpN0JEiGzISVH+Ow/fnf/VhonTlvzZ1Zqmnv6iu1Q0ARcSslgwF8OBpCmKVlD7QX
Pl2C53Lnz5eKBdhDzcWx2nt/pRYnXFTEpHTQp8gf4I/+VQ5qrroNw8HafPy5/uFq+ATmLrXOomtf
l6AYNSvlN6O/MG01XLoMrhgtNkgmOBY8opc/vpr5frWlB2QYpqDeZWW7JkhwRIwiKwQWEuskao94
5jPy2ZdOiQepRnx4V6M82PgAnxaDPqY3Y5T+SJksOY0P8cgs6Bq4+S2sKTZbt3ztgTbqKNILGYRn
AShvnEn5Zt4490XrNJ9sUe83R+6YXr6kCSrR1s6P/t/qOF81ue8qzB8myh0AFD1ummgiO2MYp70e
Rhm5Cij4EyHuU4f548ff3fsTk0OBPkN3kDNDdLhePAQqMyP0Waz6uPO3rsI2MRdtOUS0ZSyHbalB
F9Zr80FP9GlPPDlvvJX8KLtWMIliwPzx/bx7cugJG4aLuxsP0PumW5LFYBodiYGj6G74MpCd0eda
S/fohn38ySn23ZbI4QR0gaT7yTNqW1dbogYzu7e4Gmkt04VmAgYd+7kk+0ckD4NDqVIqUqo+/oDX
YwJBYwXosfQYulASURv8+Xt3ZQyVrsZZpBrb+loMZQNhOY5PslDDbIoKV/FEB8brsvDVJMO9iTGx
hZ58qdq6RO9JsG2UPyqHWYg5BXdoxWTnRxgJQ+ecjSS9TVP52YzAeHeg46aZK7EEvz2q14ecsRON
5wQwWrqwxDJgDXejzJB/i0Jf4miYAYZYGsoY5kJLpMsoHhKjjj/pxL3bBLgJ/IHCo1S1OI5crZZ6
HINOGIi8gMEXnmN/vPP0HJmyJDPy4x/peoo1/0hcTEiLh1AX7wpjnzN9EVekU0xdyHT799jSTQ1m
dgAzmCnDDT+y6Ny3yfALMDD4CRo4h9jtw6Ns2nPT4nj18gS5+4SLwsqqdvcm/ibP6RjwQ11YWrBF
ZDhnYyINkl6qbwa0EEbJCrpoXt46+L1uwtLXDzUtKivEk9a1Sf6AIF1uOKcZhynuzE+eTeNd6cVj
ycTC40TA+MK+pmCpdqpLUMnzs9laG2p5dGhZvxo5+wL2NvZjmRmbIMnVyjdoSHLADS+5J25yZv93
poouZSs/YQTAX7reurip+dgAog/nAX/++cI0DNWBOrJAdnXR7nE7Mit3vnmdNW3J+YZHmE83tL+D
zRARlEFL1jiVG2rY7mJ29p0FL9aGwLSLOhLJ3Sgs7llvX6K8SW5SV9v0sf+ld2q0z2MxPAjdaIn0
FPktnTRzkTryR6KUeUc3JZxF1ki4+l3WEK+k6cOuxL74Eg2B+YOndthldY8YtX2wKtndj5r2vZ2G
fNUAAmbUEcIlptgvA42ARRsTWUa9dFONAzafngkHmzOx2L0sb5Xp/swrQz+mmr8seyUPGq7ite2j
AfCyQsDW5fjblGhbtXPqttm+ljW+ReZb9Oybr74gcUVPIhNVin8uw/acha52Id4vofEpMcCWdJZN
XiHTrxa0ULyTKBHat56Ob62sf66GCpasdKaDxGl9JO90i9KqWmi2/twP2gsS3eiur6roDk/Ebxes
SVxMhxTSDu7LAl+65yS35EOh1Im9cdOmk4nEC0mwbpdfhqxDRD3iPEXlGxy8HikFoFy1Qt5Ynwyj
ewpJ9H3U2OV3Gja9VaMSYJaNi62qM+/avP1Vzbqh0lTDwSyxh+MQJdnKhMcZ2pp9iCUSNF/AGIvp
VlxMgbJ+youfJDIU+6IiYlmnAXXTlMVJVM0RiiM8Gce2zqimkxOLMMnrqXnO01R7zPIXB9/s2old
cfbK7OLl4E+SPnY3vvD9Exjsm2lWJdJygLY4i0mMSt+2KvAQnCeP2OLUrku8X10b43TpY44sNDGQ
t5AbM8Mt4gDc9iTs26Gz1CJwu4o47FXSt+rY6/VFC1NoMNEgtugZnV0TchYiVyvcm2LsVwWdL3rD
vgCwL161Kgof9RAmJ4Cp4lhWPrLDqexvRUSmWQCK023ldOwn4S3zzjNuhRt/FVKNMLWI2qhTMmXw
lx+9Lqme8/opJE0SdHzknHHXhRsjmPVqqcWZzyC+SU5pcpukzTcb2vKtTJzfDvzHu7bBvJq3t808
zisJCXZJTT97yfTFIkOg633wmEZzDnGKukUM864rAHVN+q7XMcjhXW7WKS4hjmk+nmAPBnpYf9NC
mR4yILIk355FRPZZjRq5D/pLVuPSrmZOOnCHcCdsI7nocsCXOWO4P94T3lUmJLwigieIgF4GO9DV
7tNQuI5x58qFjzY8MKjXq7Ay1kCiQDiln25B7wszrjefC1xOXTrD+fl+/l4XYu/WHViri0bQ45Od
Tperp0KBb7WTCcAHRAHVMmfzvxlbYpCrhOfRjp57OydLRsvRl/yXDuXy11Hh7/KGd0cjbocaFYGI
xWJMzfTn7Xiuz7fLYrpIbDIrVZoWR51sjtGss1kvVezdRH/5+JLX5RmLLQ1HA6wDLRxpXg84i3pI
a9e30dKWGTFxvoVX2OzFgdLD2vrmuisJVJui8enjy17/0FyWqpCxPVNHZBHXCpbY0yJcEVx2gpg9
4DDZvdXjHl3z+7y///hi77r1XE3qGKIYQEiLcedVDeqnkYnhVydFPYcpJg1WlcggdVPvEHLnnl4R
fNga2wJK7toUtCY1QkI+2fevf9v5HmBwSkQACFiovf/8ba066Xwl8OW8bfsJga5r4nSXVmhoK8Oi
Euhxnn3StHhXUr5dlIcbRhGaJXkNk8NU0RKBTEnZa3OmeJyduiIe1h4xlWu2XGghyUYPgBl6JBj+
yKPykDdF+vDJ139dU853wWiXR5eG0/tz8YiGu8SOzEd3Jnjabi1WgpMJipuasXn9/xg7r+XGlW3L
fhEi4M0rvZcoUyrpBaFy8C6RsF/fA2Cdzdp1u8/tF4bgkiAoApkr5xwT4B+wuUtXtNkpzVEFxkMX
ndGahwue+M9dDrxpbEhGKFzf/l8Ghn/PsfE+3G+YvJjqESSN/t3fjaLId4cCrfA8ZhdI9R7tjpRj
0bwUrntWvQRIvJb9qDOteIXx6dYknjCfFJaK8qbE8FEURemu//2K/T1cnU8KRYQJsg9W4/8YM0Gf
iRWczORWuuHZb9AZjJY6vCaYe3aJQxYu8u8VXUwCJJE1/vc3/7t/Or05fXKqM+ZUXfu7rkAuUBMV
RaMs4DXRZcoYnQVQQ/6XC2/as1brz3IJXzHGbYPrz3ADcdRfv4hauGYMLpI3yg1uPXF5KBzvyXYS
xJN4YNWfRlKF6xR2wNkz8p9hGg94EPV36mPfMVh9ehj9GFvaG2cgagP3gWG1465W1b3o/OCsZwGw
v9a4COUgwvEXDFeglRU54R6ooW3E2HOVRp26KUMybPUgd/YBaAmMSkW3dyz11VP0nwyh6b76wHoS
Tyt2ee+TH6xvm9EsgbuQDG/55GW7/OjX6VhdNIZvZ77WRVsEP1JHr3c1kX+6mq2NyAcGoHnftUTG
BD6R2Wb6Ln6Z/OzL7peSl+0BJs9XP/KbndmUR9Ue3qU6BjgQ262PaCRwUd4ZdgCzQa82BfXIk52N
xyKFf4AO6ijDKWoVYVFYETA/ZvalscTWzb6WqvlTDOVXyyq8vYhN5BQKQdZM1F64W07JjOW6BGqw
sNInu6OgpBpwidTI342au2urMd20DSUZ2cYEtqCc25W9u5b8D11w823V2NnLtnM3aLEQxdvVc6+a
L1FEjvUO1ANSPUW7RuXwkjfeBgjRSesdGGMJTvfBdb/Z8DBqYfywRxfCPBJbvS5f+xjSTTR4INMu
FiFhJlEuxoiNX6hxvy00K17WPSXEUe2zJd4DoAkxKdGwgpdYUOEHuzhikUBC78SL2hl76xx2X0IL
cmfISBbVH3kACJuDg12qK9CLytJrcJVkRrLFvFAsQpMkYgc2Rq9SzwtDvCSBRoq2rP3nFFIBugAR
bdsI4YGB69MqMxtJP0p2hZQ3fNFiDU+EbGAwPFvZZJ8yi79OlfhNngeEERIXW+vOa4bLAjJUr3gA
f4JfDCxgxeTFe0vYDcB5criMoHr3Cv/NNPNsi1J1OQQJUVXCDi8NKRNV9677JhbAcIQmhSwdwjJ0
F/vquJ/5gK+ajkS3oC9hwdhbaKr/qyY2m/zkkCAi/iGrvvRXLYDLhW0xqACvu9bzCgG2g1lBLSam
RYv7MhX9LgIntrKIJSyJwF6W+UMSR5A5EEmsUNi/qTETPIUDEBzzGRkc6QHFmbVQjPgC9mU3Eve+
sow+gZJUpsSE9wfdaqYcoep5sFVE/wjVEOzXvVGsagZmYAaKF0CojJNQiBTqFH15BYDxYHd04gt+
tpE0HCBmYIAMgkRI+eDDRFxk4ltzbw/K6RAxmMOftBpHKkGyKQl/KF/LALWI0NKNZYWvqHOYl4t6
ZfnN7PRqpeTkxOtRbu184L1JrMqNayk/dSd5VUQ8AoPO1q5Iwqch7x+dsv7p53b3nAbmR8d9LGXk
+jXISWyW3Q9FH7ytFWPQgba6jmKCTHFUMlFSdeUKd36waBxiqbqCXneDSiDE9VHKn3GVOkiVyFRK
CItYNeF7WxGbCgu7XDKFioW82dbCVrZAb+BfWWH2WIdDuA4V76cegvxRDF9cnaH5ih/je4jVbef7
SbsQrZadzWiTTe6l1krUXaqY1YtDAlGPiWTBFK8KA0iVmF2wO1hJox605sFm/nA5NMKCgh90i5gr
SqYAgcpdgq85M4J925JpbhfKV1FiI+tLw9/DNK1h2dB7BcMWk7GNGcokz9Fm+qQtnjUJ16IhIGCM
c2OpTWYwSrOw7QcgVMiLI4ATx4LbykY4jDALkjA00b/UdbMN9Jgcd+QFPdUGnsPEl7fqW5uivan7
xjqNdmKdZApARKheC9wP0b5Ty29dUF6KNN0Ra2d/43F+CmvX/2Jx21plsftmZcrOp2uGsQFfqd75
q2KwHcJYq5coFRiT4XuuImE0kLJt9T0ZI0IvOxPVUlp1JyPIFmWtecc2HK2lFqrYpSnYLwcJiqRx
pLJK5dStdrt2W4UIqax6qA54yqpDZZbVwUk9HOfqUC7ADJZPomQUTubJy/wSEI/APJBDCl7iXUTt
JxHdJf1XSh7Zg697lBzC4DgvZWgCHkYKW4gmiZW1QxA43GW7c9YGFJVZMi0sn3WoELUmdOfoGoa7
g3wBOqgqA0ws3DFNFVOT68Thm5dPKcquGuFL1IO3Ih83Yx6UzyPzGc8BIkw9a3/UdV7uDKl3RLbx
Mv/V2XV38loPWmJg98SvgcHa3LcEUw7evM+87rYj9qVxyxzDlz/W3feZ21bmFqUUl6GQ/e6vZuad
/1pHTv0C7WZ6IOtqVYxmsaeTIY/zi5cP8qi1hVYuxvn1vmn+C2rDYzPG5S7WCRpZ5F1GmEcmhbau
c52Y51b3SGuHMH2aX27bXaP9lTXS38zrun+2ailxhSJQq21SJPtELfPvocptLIkseS0SvNs8LfKN
puXemxbZ+1gz8+9KHBAFFCC6y9D6HDqe0BsXDuqbUQ2HbGqDwKuWsrpvXh0vd/edHzcb2067t1op
j3MbbqvJhT3U/pUwRXNv1B/40Uz/pdM665BW/GAhCzkHp0/zr07Nbxvwypdq4OliSqzw83qIffp6
KNRgNy+CrboaeWBebdHb1ypAQDEdjTok2o0RtOwoG/OvipQor0HYVVX/FI9uda7D6qmrjPBZZbbj
OQHwBbTaI3sdFPwzkpbhnOfOo1CzBLStH5FrFqfebt45tkrAL22DtI1D50bQiJLvlbYG/ZP2mhuN
+qr/cuK++Bk4Nk73UOTPdqbm21BxgoM2qUXLxg5WwhblBzkzO1cLyp9DFrxS4Mne7D7PEbxKcLER
Xa6W0FFSp/rgixWF3+Zmw8FZeYE1fFpVRtaZ5SSPwKmKfR/r7rbAmfYUOTUpokaR/7B1UEE0H1cq
Xq5stJ6tlkTYSm/lAUKWduH5TwW6T9V306vh2XPa3GKvNSqZN9VXfZ7lrTgLDww1vT4YfVEhXxHr
3D4hJPwlDq3y2+i19VIMqfbo003BWajkuyQR/MNU0JrRKdcvTV6fFV+Q/1bSV/TBsb0CouzQZdgo
SmM1f/UdRVuROKBu561Kr8abOIqCjTvtnOEb2JqGTzF6WnSAPuxR8Ujc9xzba7V57AVfNVEU2Wtn
8LQnIOF93iixzzwGWnaYj6TQ0j7zSFjMS/OLcF+HofeB7dHU2DTgBbz4OrdkGvqXzFbay7ytmpKB
Rx9Px3xcDIVsaY8KTK/pyMghJbWOSWi+nUQFWyDsDbGZd05J29tiBnN/fwAB9r5JPTKipzMGZk+J
xTfQeU4fz0ii/lzG4kdh51PoEKGZThrT9QXom598T89uL8ygZCc0mBVBymT5/bGPlUD5Wc2739Yq
xTUWZQ0H9D8Hz83Me9DlzE5urPMGt81KoWy6JPn8o8Hbn/djbstVhuhOYZ6GyDnanbyOyep/NDdt
ant7Pca1CdOeN7t/jnnxj4MjIxC7POf7m466b72f6Lxhfrl/ljxtwMxQNZ+6z7+bv53Mfe/7lk4b
L02hElojw0sU69U+yAPj7JSVce4q2wF75yJAkZKIAYixoX+IDeRpUsAxqXuxBZUxbJUuDrA1V9Ak
7kerflQu6zrL139smTc3MFoJA9IgMExNVI5h73WtPDkDJvCVN731vJ9a8zOo8VQs427KV7q3Pe+j
kCLgCcHjYEgQuLZp2px0FDy3RcVvjDUU0XbZkhSJuK8/ZVYtrgAgxZUONdwbjU76UEn8klQY/LHK
Tynq5Ou8WxwYVyLMw1PLRFgIN99+AjLqHm+LtQ9QlCyf43zA3GQci9fcbPrjrUlf1b84oK6Oc2vz
CxC/r7JXs99tGF37PpJte9vjdlqJ/RFotnu4vYsXi29BUxqHW5MiC374hRh+L1Z985P+l/y9M9OU
AV3Eir7rPx/TKw1S0zC8/z7ET1umSakx7+9n1UnclirVX1ym07XoQ0azGOkgoE9Xat6RqkCxUOyo
299ObEJlUrTPxO9jqGcBHWnc7I92FYvJ+4oByW3dfKFsstjIUIi93b3tFNMxaCLX3N3abg0AUk5O
AifTvMwwNpqrMzZg3HQ7Pytj0ijQOlxC8/nGBjOK+aBktzZv36AkB6Zz2+h3m4yglQWUAX97/9wG
Y9Gl3cX29vY+tiXItR87bXs/t8bRMS0bst/ezq1L6fFnSS0xVk/XCsMfMaqWAJo/XfP5pQ+ABnR6
nW5v55fgw10OShBuGff93oeJUZ5XAxTCW7u24mpLV0K7vC3XYQ8AsW81uoTTNSDdCS990fWbW5uN
SrptIQe5uZ9roPrBKkNJufl9bi6cr8HKs818WrqGmUSqj40EZ5DxcN5KOFFadTRCGe6jUjTXUVjy
ojHKn5faQYrtALhz2SSRf9ZFt7Vt0YVLzze8s/nvRcb8Wy9yBMS3rL4OFrOhqjdAKVGBsc+L0x63
47v/bL0tJq3lnoHPbedDs+n4eVXAN3Fvcl4VsYpsNvBzXqqtbLUVV4A1yplh6VaZ3n3eP8+c6GLk
WPCntvyD6CxKEYYOvCNN3bO09Fu7vdLX17hqgfjQ7vzu8/HzKj8y/3j3fw6cj5n3agPHOU973Vdl
U/P/HHhb35kh01UBQaYlwaMaTx43EuW1tlr3osl4dV9FTKl66eNPzwGkkXbdlTmd7loEynghJG0N
+APiV5q/zh9bKyjClIEEqk2wcNe56bYSqqRdrvz0CS1ubotshDw5ny0EZFIJVf+Pz6Q1g30uAPP/
/laq4rbHH4uqr/xxqdrMt5g5VX5/q910wLQ4XznSLH/5ZpNC5KD/2tXxB5PW+gZIi7vVqtC+Nmrx
idLTSIuEYMMg2sfhOK7jzHXeY5Gds1E3LkUcPUjuoyfXVNTl2NvGznchdGW+i+u/VK/9oKTH3hs7
bEaYA61EKu+EzUE9gsF3wsWSPg9u8RRq4JWtetQBXYUEGQ5JfCgJRXsLycIzZElOYNLZmx4VKghJ
FokjBFSqUxT7Crch26t1wiS/2/nvSMTgvDjFS+c6ySmOTAM4hxc8xA4TsFYLp6HoR/EYkjrw4PR0
7Odzagh0XEayJ9LGTZJnChNPRthYmygGeyb7MFm05DJ/cbU0Xam6OT62QZZvCWiM902WjatBJW87
xTsFSn/6c15mTPn7L0NP36Qth+191fwXMXnTuH06Yj7MqC1cN6EHvXlui9nq/vTHMfPKJE2qEwKx
+/pbM/Py/Yh5sapgCpi9yoBifqv7MfP73d7FzL18S3box/3gv/e+t60rJcVO4LH3jzgfVnkxH/7+
UWDUcocMtHj1x2X56+3nvZXGqfcJUYn3Y39/+Ony3U9p3lwJ57kcyQH44wTvu9yOc8gCXJtmT8zn
3ML0ctt9buKPcxhBq3bd4Y81/3x3f5902ZsQUSvTX98a/euLub9HXmrIXoiG/B8f559D5hbySNj7
IiHwNHpMnaF418QUTaxW8jGLs2wHXGfYQ1XqL6PZ0EO1TedLmSvfZDO0v/iAhV2bP8MoThYqQ+RX
EHk5XMNaPedRXR1Knwpv75oS1ZWGS0svuo+xDo51FXW/7DDexplvfhrd9LPzTPlkuoh1sBjER88s
zdNopOa6qcT4kvf0q4PGkD8kU32wVdpfYRh+ccM2/OpRxl7FytA8ZFrg7nL0qiAC+V3NG+ZdGPS8
/j7jyeVp1j+siUZuWP7wMkaAc0kaM8nQ4Y27JCI9t++ap/m05hOUdkjhl/eMB/LKpd1+KEx4Lk0p
5XX+iEyOVIf5Y9tjQqx80hqvGZMSCwfl0U/YqEQttr+m6+ZOF3DIVWMF+qy74D8Z931HNkNhavJx
vvi1lxTvRR883q6SGa/sKgG2ETI5kelO+ywMWW2iKod8Htje0WGiAupJ3j03ArO0qMbou0YM73zG
0/fKnAGzDjwXsXak1UFgnbu9AEsE3+tLqJhVF+9V8mxVO88vuRYFewK6p1BysCaItnrYwHW5atp6
54ZQMTKRYO8U3GPzZOQh6vu4WyGdLBXfwuvKGElqRXJILAJXvede88RnWsTjuhbWSzjSOZojN7QO
4rbR8hTNWyDacgBG57SOcrC5YR94YH0gnEe+o8DBbjWFnJVc2ZFEBV91aPP30aneo5ixuRTG0unU
lJRcRoRJamRM+ur12XKT7ikyy4Nqox8aY1BgsUMigaWDq+qF526IGDcwz/vGuRqLiVBbrXkmkpwJ
nGqXNYn2JavNQ68Zr2FLO/wOkmf0TUTYj9UWS/b4lFdMacTY5c6HIvFf9J6ww9qIALvmDEcb2JXA
kDwuTl4vvMHeuREed7clN8eQyWsbxMGrAM0cZEP5XPbyu9Jm1soHln7OQ7XmQWvAiQyKdiWG4hnm
TvWAUWjYBIbSbE1vK/BPB8wJUX19t9s0f8v7iohhXekuVQxi2tIhS3Biyratpf3YJ5m6rJs2+HAx
oGqNX70UuVFvNPjtB2N6oZikrYRrHU08qGcg0MF5sAnesYzzvAYd2A9YrjY9W1apXf5TA7K8MIss
PALoK3Ye1/Us6PlsDKVNrmn7KL1MWTY1PUlNYHN0/Lz/yqRUFDvvdtCL72NVvQ6V077q4IeUsir5
gefxuZlQSRVBqYSBYT9KgS+hAYuSNzKsIwpklHF1SNKNUE4WTKRzYZc9/YEXF3TnwoQh8ZbgB1+X
SV1tFbpDT8DCIrwZy5FJ07cqU5UVljtrV8SF9yaS6Fp2inoNczzoJvJZyy+GpTDieN9X45lp4naF
eSNeVLJToCFRCD2nCN5lrsQHXR2675SO3UUfafFbqCMbKhLnG6lzVCMqwkoou6LFdwDP2PUwARQz
7YG7hLJqKl9bOa0aPiKfsr0WwpSKceraNfnC0f2dJKT5WxU7SwKycITB1l26tjQe3b43d1NIIcVT
Pb+2UbzTzfBHNeTJBQKxDWo0yRDbmAmJmlPk8HSJSkLZFhSAi002XSyp0PEQLekPacu8fFFy96We
v0lzOT7hhVxWQ+q94xJXFnbFZNk4+tkaCy7fYYOspEyya5B55fvYmhXpIZGggmbmJ0NUHbCn4hBX
KzK4xIm697pH07GJUfXvQyWeYlbGiyhKcuh9IR8x7bl7vXDshSXtDUDB9I3+1LjqBvPAsNZ5cobw
DdDh8OHH5FdRAy9Pxr/WUwn9msrC36uEdKmrvG0fg0HkByhgWOaqguwBCfi+c+kR1rAWVipxbkBm
rfzgO5NaPBCPdmOflMDoT7oaDCdrSI1jM7zq/HwfvIqCKshU51DlRfSAj30tdGOlkIKtWVn2XvWO
tx2LMt8QsZi9y3K8tiMlyjEfip1m1PUuadp0N7qBf4VluChG9U3pB/Eyv6TDiz3SJXSHzDmWUUzI
O6UDmSRU2aqMa9Jv+rYqVpXqtOTkRcMKw2pxHseeTKp+PDhdaZyYbHKbxVi4IFAIRjA6/41/nYBQ
G+MLhhceOHmWnRA4UG8rASaJrDQ3aROYj0aDBFez83UEePeoC707lr3SHQFhvgeF/bVkBqixTbSV
zNk9QZ6On2Lqlvw7P2b4SPdjWYZQRwlRTzTFfmLeht6AjVMWnL3zlOvls+6P40PXUvoZlPeEiQEs
FSRKlszBKfKpIBB2tONyY2Jb39BpH7cAp8dNUqrqpTUY3sBF/2YgMFyaZAY8eLVQVgLo9V7m+Ver
Lusr933mN9+q6dqVkzBU1UouVabrt0VF1/YtE8bB5LsHN8a9zxKPInTRNDLp8mgk6gMSwjKXaxB4
4Quz0uU1M8YVNGf/iSfHMzizZAXbi4hb/0V1YvkQpnp/sQKFOnH1wLmae4Xb1lGDt7qxUovpL+ik
m4psyKWSBgdKs5c0zJ33qOQfvhTVqZyCFaL2TFxhi/LRal/6OHppm2oybor3wXobYsv8wAOorTHa
SNIAyxoJtcFNqHQz0uph6UlmlxYxWl0Scn1lXRGkcJxf+jjHDBYBetSXmd2Jh7GCvjFUuv7o1w90
6bJt7RYG4lY0WkgXX6xMdu+GJts10OdgPy/S+TCzoVmBNVEeR0PbNJbMvw4FQzQjsJJ9teUzjnti
c901pWlrkdvQXIsg18+4a7QzHOOEAjuTLmamlUdNGsPKZaLzM2XGu6naiX/swxbvUY7BibYOfaoT
DOARwWUFvn2iTEEhSqPMmPtC8K369kqiQTpYniQBN1X3cgR5WAN5ONcEQz1ZfY1o2dD1BwKwSaNr
umUQDeVHXqKtIeVkgT2ufeFi4oUNs2yPKz/Z5tDBTz7Ta1jOYTI2saHtrbpONzyQmWgJok8E3f6L
Y5dbeA7KkQJ7eHGZP2XG1y0XwsuVa1wSFT9WRGoPCaClvuuZA3JEcSmMixwsgnEn+WrQNEdBxtOu
cafbmxPmr5SuLwEhSke/TNE86wlS+TzJmIPrNqqRDFOORfZhF5jViONSsjzYjGEXH82iQwkq5ab7
RpJDSCYO0HB1Svbq+VHTqwt2NZG3pyhXd7XTAzVIAD3ptaVeyvSoyFrucodevpP5aHuBqAunAhQS
a5ixTT3fICKoDklYJLvYkk9KjfWc9OH24qcaSZ/USqldOf1DZpMVkRWKeuA5SnJWkSS7yA2BYeh9
S75bjfOtYCJXYca+Ks1L4lcbVY6I+QPIIHEMY7SOLXLWKh6VPAZLbliuZIZM8UnK6ZEvyNrGRsy9
c1OJDwSb45ekKccNFUz908ycb2mUPASJPzzH1men9/mTQxwsIjhRrzUzKJ4IRNU3NgUfkrckGhgz
p3ynpIcaDEnnJsPR6rR43ZNtfowpBW8KL/p0y7Y4Z3HirTJmezWiTledAq25VJqCQqifk2gdkGCo
mYO9bFCbrDrp1A+1KAWhZSHE+KaXa4yZMeUAo922AdoW2/VDHree+sNtqXDbuf3o61RtzAl9ogK8
WqcSFvdAIEI99s9JjkBMG9EOd+VgLIOaSHmBEeMhbKPPojbMfSvhZMB87xZF7hDrKARJm4iViiG0
Tj7Cu0VAqt65KlqxzKJ+PArfN7g1kxLQhYZ8JObVWiZhUCyceqBzNd2d0lgxlrIyfEJlPfJGh5A5
q1GzxbNPhJXS5cGU1DSpV5k601SGB4qvPwx0Ap/91Fp3aua+2L1BQkHarPSOCeyBnsoehliy1uLR
ex+8/AqNFza0Yg9nNBsVWGQrXMSaGzzi2CSXU9MfCF52lzEPVSwH4087p4bjOMOpVX2+jnpM15J8
VdGfex+/l1EQQZmVj3hXJ1bxjnCB6KvUmbOG3qtvhGImR75ofUXM8H5Q+2+xV8hHqRbdGUrRhW+e
3jhwtQ8mgK6oWYfP0GxQeZdnEiziM+Za89roYEnHyEXrJVL9qIh3g1vvu74sPLtZFj7S4qorBhIu
9OSDWhwnD+MWw7a/1r0vfueV36wowqnoNMMmtQeC9LCsoE7mOZ20fr3CVN0uScRkgopA4gW2EuOg
K8hTLIp6ZySPH23jVV/ojeCPjrzgUZEhowwNkqnVo1oAk5sdK0LKG+PVizRBzYIJDg2fhpOYT8jg
IBcnjN0WojH2PTlKxImpkY0AwUQ/ZzYHbLHNoZ8ApvNfObgruiTq1DTcq1UxUU3HabPiDe3hvpgw
0bPlyb/xSAU8+PRR/ni5rxMFUqzUbhziviTZScy4wuWxNejVjY1wRYqN3fsdA5BM3Rm2bx/gfSir
OO+Vx6ELxnWUWs5DrLUaD7lHM/SVPTipndLhrx5teckR+AeFph01RFQrtSweXRyBFCh6dd3EY7PS
6k4wgm3Qo0TpsAyDgd2gzp2Ih6iEbm5TMzwIPG6XnN/ivlLJLarrR5SD7TltGaO5WdZs46b2IdpM
ht5Ysb8YjoMbydCXST7GZ5PwQ6KCCkAPFYKoDNLeMagcQuDyqXxpobNP/UvoDP6Hlu+V1ohOunQI
Ok7HYZ2a/dXK+3hXuTAmscMRQzL/Ob/EUdVuLObGpslTKP/T9HTZnPC50dMo06CBis9yirgkLQ17
V+HoZIPhm5vQaH+KSLBYmBnP6Y4akuZZNd64WJ4IKZGneXF+QWFP7JdqyqXWe1vdUxukOVmNGoeX
oO74K6w7YpKDuFmPajkir5v6VADrlk6C5Caxh0beVvpZhV1UDmuiHfpz5BHQYiSoH40ShBsRdb11
drJuYzWjDzVULkuLMbasVOMI0ME4zn/J1AdHHce/5iXPyczf66fd/t73n3U6XSCyEablxFOPvtuU
Ox+W7e919+Z5qP6XZgiMGNax1pXEg08H//++/dz+3LQn8X9FSrL/f57qX+eSW1MXZN7brID8pgGJ
nPd95g1/fLp5+f/W9u0URLnsdQP2wH/9mH+8p5uCEew67PflkD9Epm18M5W4W2hmWl2tImA8ltlw
tJMh/dB8hUlCYXyTJfJzqIfk2mAmYcwuyPGcDtXDH2jVlY8kz4t1iBryyPBSfewS6lTzDqH0jkkg
vS8NwT5bQkLMHdFGyYvvlR/zDvRTgwU/yvS5GNSaq9iNm15Wyhul9t28hzZBmU2eeA9j4Cj0fRGX
j5mTfHOKle27WM0iHKM5AOdTEgOAL1F73s4uCDOEvmP4Tp0o3hAIFR58Eh+ecsegUjCdf5XJl1Ev
klczM5MdwbfG1spK91WLmsd5B7cG1RJGor8SU9AfzCEzeODbzvtIx3O+NnrTE3mHC/iSFHV1DhV6
iPOhcfLCzaf8DKw8IWG6JScnpgRYK6l1e3Mt8Q4EUqVvjK8YxlEa3Y1MZz9HefRtbsFQq58EHchn
jUrU3nQ8g3CyUH9zEv7dpu8FSDs6OMdRHibwEHGQFdJnxpifPmOjaYdgQKGZKsInBEgYF3hu8nZp
ACKsepSv71XIA2ystfzg8JO6IjWhvzsd2njhs1Lm9StOvWAXFuqUsCDH117417ltCpqUqqPSuuow
xg9KXzjrpB+Hd98PV/MenYO2TyZtfwlMdOEwwLIVT/qVo0fD15aQ6BykG5xxj2SVQmi7kMfX6yCT
C1pB79OZMGa8h35JWxEiValIFUlD71Nx9IMR2e2X3EX+VttFue36JP6Kvn8971CVeIZN/ltOkc21
CYvMQDc2uJ+JlX+hXxW/ECWv7j1iczdhN2oftpwwwO4nMu1wHagyPtZ1HD9lPkmVtwMjP1lggHSv
Rsg/udpljAWmI/TyNdWb5sOJzGRjuW0HFFhUL30avs7bPWSmuNel/ZATT3ySGpUyaFTeZ9NCMQt8
562wwZGLTA8R7SraF98jEmvawbX7Hopb4Z7xoTgXMouQ407XhS/mIfXH5pWKnLUjJcCg31xn7xl9
zvlIL5Ak+PRtdLKqnjAIV3kuM/eSlyJ7znIlfa7GHBKRB3FrXsRt6h+lXv6Yl24vNsOyuBqJdZqP
SsLoEHgQHlW9tYplnPvX3Kd3VU5bI4LNdwmJW8tGGL/fwlWQUJFH9jDvQY0e4b9uyNXc+rzO9J8a
8oKe5mNMouGIvTXH9byDgwPm2kTf76dMjG0KTZv5/qonu2GUb4Xg/tDn6XOHoOAJSxD1+Uy+lXKA
2J9TvZ8Xsxh2jFbZ6BWnrX5BbzQlFOosmPx+a/Inl/idL4oT2g+1rbzPLbcNSllmk4lAnY5B3FKu
apl3+/mYRGqvmVI1j7UFGojh9HT3km+Ym8tzLnJiWqaDMGxkW6sygw23DPmWakRzloVKD31638oi
0TYuiufKH9qnhgr0fJCNg+AYZGbD7Y6DHOmP61FTNf49OCho6WtXEp3evFWYD3REyi+dqRkPJCJ9
zDv1DRV0EKPqal4MYeeuiD8cbufu2/mrxKv+aAkpXmFXLua9dLvIeVAz0og+o04fmff+zwt+VvU8
TmkFVuSUay/jc8xb5w33/ea/hikMsOkMZ3XfkGo9Mo55uRmQLqdxEm7/WHn7s1Kox5Wpvr8fOHEY
KH9FlwTm0ymYzigZvIby5nRKdUvmWUb4WZJpuGvuh4VZne20Mnm/n/mtJWqh1hrfHN25vw6ZQOXL
Kh7krRnckqTKJBTUcg1WYsBUQjYNUXPd3/haUb9TGoboNZYrU8/Uk+0N4ZkSDqT50PQvgicS/wL5
ktGv+gFtKeAg4e+0vhnezCJeUTd1Xns9OBhFSSh0KcOV2pAuIqxAPswvfifkA3j/cCsaVPl/bUgS
XdsotUXk8b+PKFzcMjHntJw3UHiXD3NTZl0oCJ6KKWKS95jXzX9p4FnXBGHRTf/3BiLoqzXEIbhB
/97gxTE+jTjOcGz/qymiII1V6PqEKE1nP2+dX3KhNphPpyC0f28YQz9dWcha1n9tiNvSWxalFH9v
UASJ0VgPtPW9+fkvqnbce+Dqbf7aoPYYPCrfrf7eoEl0P5qoGDtOn2N+mU8Dwy0ET03j2k8b7hfR
/z+Mnddy61i2ZX+lIt93NbzpuHUjmgS9FeXPC0I60oH3ZgP4+h5gVmVWVndE9wuDnqIIbLPWnGOm
+HTa0mp/f+DPV4yKzY6unuVCf30rBGiUSxr0R38++X6tmQ3Y+qRP//mArOWXbUXh7j9ekKCaoBvT
/X5/lGOTCswQQRwDwANa3pSokCF9kBHG7JTIvwfpq/mKwzh8cOOpWLls4K55oRHjQ8zZVbaCLhhb
mStVvXoli8wkwCpoVy5by2ueJd0qJVfjSi5Av3KNfLqm7AtWUjXlNaAmyqeF/VVWnH0pcTNXSZI0
z3Oqa5DrCp8myytKWJX3M7KrVAN9hRMsucqJbq8MRMSnJSaPFrAStNIin9b2LyKgWOgaiXvB7e6s
ZGtYF9oc7vxp5iWnXMR3C3R84ULwPKFcgj4Noef44yVoMEu4sS+x2A3xOsVod5E1MzJnUXtxeyPl
0bG+kAGYrf0UmoSUTbGWcZ5f0qAt1zLNUz5NwW4mhpikUbtep9UYXnC7NmvXGMU5rapuLa3CPfOU
fk3Z2D7LdJLrNFDNs4ztYe0GaFWCLJ54NNTIXqqVte9GlLeNSV2nvjngmyQFhtgLyTX68Lp0I2oz
1Gyop7+ASUAGFA50fPPiRaty5exP9sf9MRuR9DF1GLLH+algacJ9KpxheX9U7dx4S3nP8O4vBWxG
ikpHIuP90cFxXU9QG9vgZ1f3YUrCDBRkwlQ62R+UwbWe2StjgCIR9Xi/SaOoIuBamX6/yVZ1trS5
6cntKvs5r9JfpjKZp/tzkyr6YFfanO+PxXb70pZxeLk/povyNoWlslWLKNm0qZ2vyxJFPhooi5E8
bKAkWi7xfT78s0XRzTGpKk2vf3+CntceUTf9AVXOv54eiZCrELd2jnDO9/e5XwTjVANO8GlxDhXJ
t/fn/f5hv19iOvhJV8AhxYTPLu6fzbSLm0pUGT9H2Z0iQBbLTEbZhzSdWwmI86mIwmFfpkq8Ip4r
+6im0HMSK35rZiEUXwpfnZvZ72p3C0Ml/dBUw15JsDY7AQj92QrAKs6vs/QpxrXU5NgQfOtBgSKM
W40XjGVm4PolzirFkXCeAMYkfZ960iD93LRldzVYdmAN08pPQvUeSscqngubkGezRT6m5OH46oas
he9P6El7K8eJ/FO8lifcNOZyqPPyMx+hxOU9/R6pD7CqXarjcPefyI96u7+yqIMaa3knH4I8hSqQ
VIwnTup/kFZ+f0IJLcOTqSvp/DDhlXWEXjlsyxN9r+p0v5ZQ1j/qiLT+evfvN/+4L6zY01l5gvNu
vi8QGu8xX4v+uNY0E3qdwqUcwf2pWmckY/7x6P15Jt+FKrTY/Hn/75/zx1/TVBr51iP1kEiSJcsR
N/+xf17MT/RrH2sW/qf/uP/Pmyo0F0/oPalj/7e/pZj08TAHKd8fVW9NrlxGuygelPkiVSfa61Z2
JFz9myZttK5Mg8ZW1VInSptdo6MXCJwU6BG7Eg8o5Iq6FgVBpQ1ueidaUL2kJSsiDG73+0oQaV4M
3pH+nPIMKmWQbMN8LGJqcBpc/ctkD3Gluahtu4kILNOe/EfNrHYC6OUmQ0+BwCgiEdxPpFdiovTg
SOEOICRsiPKfbuY65NyFwzmPiL0t5PRQowhQUvWIroRyUGmh7zOjQuKQzQl3CVLyOdmt/OhZEiU1
XE7yPeW2i6qDFHD7w6QfH4K28YJJG674vQA3m9YtiFSNrlfowOQQCNsquotpl5EHXLWrLKlUhlOQ
BjFBHRtfdPFG96tiZWlpsuqiMl07ihgeZS/GMyjNk+goqLfjKG+q/hCl2fvQGeFFECT30rUDiuA8
ut1vRST8/QrH2rg26jg8TM6YXtXqO4ZOeKrT8EmOptilogkueaslXhK46nvQD/tsmGVnVlDvNIHG
1KiCxrMDNOYKX29FEWARKs5wvV+0VDjIs1fP4WAW73ZhkusLs4E1ukZCzKVhNYnS1nb2QlHkig7Y
uJ380nhTrWkNQPOlGlA4UgWPfFaRxHBhOo2KXVJJa8Vcuw/pIh6wlBQFpp3eWZXYURZSlD6x0kBh
qUka28RhaghZC7BprydQEfjJiL5V0AK9h1CDPMOkgFpWcwsbuQR+N7o8pQM8ysQS+hONPIlUUfxs
d0+uYSXnOLTb/ZBTHSqy5MzcunESEZ5L14xviiifCz1Oj1V0qYbH0O6jN1zEgFYb0i8xBrRF8Ats
CnjvuZKoygncszSqo+Ks8yAu3zItVnZxf6FdGJzSkO9FCkz0krCbOjgTyXpQJfGWOgoWy1oXG3PI
Ki9PmuYho/65rTu/xP+Pb63rRntpdChoG+ZkX0bKsWl06SEZHF4D+n2QIpauEQTfRpZ+k+mmAiUX
1tKNPVCE6TEbbd8LaZLv+op4zQqZ2Kqj8rG6w6cy6g0YdW713ITOqN5nRhE8VC1JY2Rn3uZ70o5T
TzG795iiPKGGDqmBYyfWZmL+kKWqHNOyNPByLUSIvKTMSnCbASt2uzTnvDLhMDipxULF1XjRaS4r
0Vh8OoG0Fj2UgX3pNC+uSIpz0yIiashVAp2dZZ7UKN3ogj300Ac31bazvR3azcawgvBIX8vZ+Xnb
baB7Lpq5+11LIrUrq473Qk7OwUe8tPRbaNysMrptHWrZNoiqAewPZY8RM+6HklYvkzP0uNhdHcBM
Ls9a6K5VBjhNTNtEpva7HYlzE8V9tFAmfxv36t6mz/nE8U/MGDAjGrVBuo30Th5zck63wXwN81JK
71emOxFkexHQH1miXZZHIcuLqSTtzi868od93d4ONZv5tGkq/O6xvBbwkfAddPmyN6L4QncGNAaS
CERQfKIxsU5UEjntC5+Ucjb9IFxpT/nYBDYtAjhWCFpC/ScZlw3kgeeQraHRNeVBn91+EXT/46BR
SLKd1NkbMEvI8suabTw4P4s+JyMq4RxR6mrZzo3fvH2XYbVTiwpgXvsjT9BJjqbbkzw6r5O7S8dk
fA2qVvUyoks8t550on/dZhcoZbtOm+gdi7a89eWxLKz4HSGgutVMVrgmuogfOL1mP6HFXtF2KLNp
2o0YGmuJIKLdsMJ+VekO3KrQfssaLPWsVVr2/ZmyGhN7BDdfmE8+4VaF2iivqjKKgzRw0GsZcQu6
FC9WzUHaJwbpxmPxKsbSfLEj7d20EX8q7qwlEbpnouvZ9HpoPlazeN934xPxr7uOVuq5E8Z5kJl2
dC2xisa+oQc8aqcR3bcVaj+AYCXrrCMXzZeyXfJvyLaKTKD8lnm4tYkSxaHQ68c6NbnI4hvclfBU
A1h8zJrDYDf9k1oXOxj3+pLOD8bkybjcL9ysOjqt5h4G8r/WWLih2k9RdRVsIDwbf9zOttl/OsUv
UcRfHaF7y9zXPkHF+Q8WmePpwRAtoXvzRdRmr+RdHDWyPPBBogJr62b6UanZU6t00WqINHsHIrhd
6SEBhIS66c/E7T7kXNvpY5XvHaWPb4aKBDzUHf096pWfbAWcz1om58HRfWT7+q8gNLI1SFJCB13L
vg0i+1IstOrNrGZJZf7VEPa5yWT9RM1WQW0VnhQs2TsWxiSXzTVJJmZ1B54RF53bPBt1aK7NknMj
TNAD6YqpvfiWfoJ7IT6FDamvJY0ZJRHqzkVQJioSGDW6gqRoRayjFGsmr3IaDT8nEQ7aWGc/G5Qg
AM7ctzIezNXscnVqOo6D0OgDSHP4jIavulPbnd3F1Q5P9FYP3eTV0ErsGoAuVgg/1+2sxOhDN16h
FYIG0Wl7LanT0960mmal0SJFiMVUqiTBuc6T+MiwsVMT1UGC69uL+6kkA+O5GSVWvtnGQRURlhu7
g7IRl6wLnb2VxJ0XjH71mJjxNq197cGJh8YLTRa2LJWvES7I/dhYDS0+9EEIWZNTrxD7x34Dy8tZ
wEh/K3QSqwnYTG59FAGdI0/Xpty27XBhea4pl0PiPKaTWZxdEj7vHFKHGvCTmkukbYl/DZG+dl0d
rbo03UfUp5NRD95NlcBPWb4ldWXvAx0K11RQJfV7pScsMjMXaW7qt6oY0k1QDc3eaQO5BfndLnJq
jgstirIXtW/9vaqU8VLGJXaoXP6ECcSm3/3VqT2FxbTaNPyZK7OTwQ6uA007p3Fey/qsR0lxCjXi
13HZosOr8sUQuNNa2toj9KHggD8/3jgB0IAkUqkyGmN9HcgE8cYeAbITddRr+9LaprGmrijwpJ4u
hLslFAdaN/I4hFokntP7uTaZs28JOWfn3IdboQlAIkQC7uS8ywoV5clB6riaMYuPfbc3bXdvOHrw
0Fpd+aKTHA8uC6VhvB6FsN4zw76FePqS8IeNunBZw6VYD2M5S3o1PMBkYsUlubaTkyPoaaT0sDIn
Jzf/qMO8eo71vibyFS7b/SI0GvXLFNuEvEL+PabOilXk62k+eZnoBi82kMDcz+X7zb6ojRWYuQNq
5fS9IZ2U9pL5GJb2fnLhC7WCENhCRCmlQTwkohuy155qbS9r87uxIy/FieSJvilZQCvAIEcbd7j8
9ytofZAaDRtyCRp8VVykUsTwb6YOw5ozzbOyubtfy+GHmgHlh9gOH/VZ80rnVngoKFHQkH1qSXlg
8+JeEiO6cZh1q9Z364ccCuSkEbpOpJp9ZItg7DqRxR413GbrdkW1I8HnCyF0dLMNGnCGppn8LG10
Y/frEJwI1K3NPNud2SJRm65bVSj4xShe2ARD7/UWWVxJ3z1CjeY7TbUNRXb86ONVNCsvRMP/ta0T
1QtCfMFlrezjqO5+jod6NOTO7+AfTr2uHhLAGJug9h+NWb0qISQfUO/PobbFcfQnAp0thuVRDBfD
HHdEXide0CCIKPpAOwGDqokgEvaOpgoxov5HHGjBSmfWBfZXq1eTpu495Pyz8eNLSnjgpuQIXqYg
rC5t9WRh8F+THdusO8VAEC/N3Bsj5Sm8p2+wW3E8UKozpdHyDzh5hCcDW3mnH0ZByy1e9K5KNzIR
p1abEtJzB+s9TosVO1diOSupLaZgrB40P4RAM5jxxi2ABAyhnbz4XTfs7ZplSsbEq2lQM1sG2Uza
5psmKeh1jOdHmmvaaRh6VD4osCfkIS99O4IALDEpZSTxeGqmd7vEQvoGbNzmN4Y3FPbtc9fIDxbV
8gLYzfaoAzgbGlorrRXJDVSM+5j4IdWMIM9+UgPUz/cL+LHdEag5QjUmA+BI5abBXoNYKBXbSWmR
hgUGLm9UKivAhRKdNfeZuvzRsYqmqOdDBEvtF9EbYh13bbKlwVn5DZra+cIXNmjcXjFXoTt0jx3h
GTVKgjMFz3mRpZ5sGb+2Rk0ZY1TblV2S6MrugWyiwtAPLEfMBUFq1cFN42AnbIfdzGASmR73Jv1r
t2qjt7ioWaVVQ7tsdG1cx5rbgu6IyP5xgtP9Qor8rSGhZ6VFdQ3/sRxfAzEPFUZ5MtwhuZiJr6+1
NrBPTstkxuJnOhplW6w66EAoAZ3Bk7kfPrOrfCtaLV/5WW4uZV2VLw1hh57LpLsoW+19avzo4htT
dLG6YNjKsf6IZq10HofNsdRLl2xUVDdBEc+HHzKerBFyO+YT3rShOJPtGG9FjMgk6OFZVqFqeZXk
7B2bB9187EbsLZpbmQ/M9Kk3dJGxxUxD1glFUKPPr7SAxgerIQfFsZCVJZZ9BUvjEdcubrmqrkST
FqeYIVxVwh2rS6RyTDorwxm0gylgu+A/Wd6lykqZip0R8U91TNaMsaUND3NSz2gGEKpq5KCh6oeH
VtGhGekZs709Jceuzndtxwk1IeBcJzPSyg+GNXGTmN30EcW7/NCV0n6ssz5bZLrEE8wU9o6lIURH
9Y4m62eQ4ERUDdweOd6xUw5V1RMm51uhIgQwy6FeFa7+zD90WGRVQdRS/4GKxYfyFtmX2Vq1R83z
XA36xB9KoGNmm7SsCSc6uyPmN8wC7nkaiob5e8avtiVpUwnsJvrE4xUBwq6Yo786LUMFPquiaZAR
jottpjQC9ZN9FTNY0b1jDvkKWtTSVVKzpDXYQ2RxfasUxd9R2jsPuZTQYADVCjwRC4NlwyHD8Bep
DaqBYDiRY+LfoHyvR3cQX/LQhePVZAh7AW4NFy1OVnofVE8ilP5VL6ZH2hfxqqc2fI7HzVCEHfjR
SD5kSma+i2ksSa5E85soxNvnfd0dQRxbHhnI5cZ9IsrCvShmkC5Sn6YBs8/SV1XCcHF3jx2jjtT6
ithg2943rK4Ye9Lxpvf0WBWRgXr2NaSN9mQ+VSWLkmByGeTFqC+G2Bw81GT6plO64mr72s8hleNb
rEU7J0l7lGbx+BYRoQilMgQjabHjuKszJwNlODhNyD00Nfsq+o7CNnkjeddf4wpVgB66xbIw6wZW
XI+Bj4IRLqjcvDFpBFd8QxsjZ8MxqN176PfYs/p3hObskArxaQAp8FzfL9amht8lMn8QUmnvVEch
HF41lMeaYg3gmWGGzNU1EMMq/yEK3E/EjrQbSKpftVFHr7qkRt11r0U3U89ixPxxE3avjjo4ZLYD
3ykykSxROFvbVjhkhODa2HR85i0PHxgGaDu7zUZRi+nSVMZTw0Kl4Gf+QRmGHG7bs/2iOgiTOpIa
URWUg/J6h3rXISCESW9++oNVHERUWF6qiuAwTJqyMAgxXjd0/y8yacHJ9tU8rDo/Z0S/XZbud+PY
iyn9mVZDOEOYw8esZ2h26xEjR6ActO7RtgugtmMPmXseZtlYU1CqundZKu010KNfk2Z52fAS2tQH
MztsH1ITi3834b5tW9BEakqaOJmpK4dO2Kr0E+p/TubcsjErvbpH4VR0Sb4GLEGvRlQ4Jqb+Yrqx
urXGZGDr7T5bXUUvoTM3iTJo+3KaXvHOYtMGIHMI9OpFMCssMwclReGM4hI3jrFvHHVawo/2ksSi
tiN6c1k0xksSZYg34qJim/LigNH5FK126mvnGpTVfT0a7QdD3Xb2EBzuF7pdI19yy2Nu1sZZ16Lv
QVY1yPFhFtkM9GhK41CEVnm9X6hUa3VNlGfbR7JkExYPNc8/1UKpNn6IScEqDXH1UfpsaPx0IP48
rQ2797ZNl27dLVrxYiuj9ehGhErn0V5Ppo82CHXmbp1adBVdsyosVthKmmtiy7eg06N1K7puibhp
urDWOlR1bXsZzqcJcdB1DPXhKv3Pwew6bCxMQ6qOroidMEjigv+yrMr1vd4S5TXdvrnvJ2KGTpwz
0VINgBvUVpydws5vYFfF0yGyrEsGUgPbSUZHOe1299Uxh8cpafX2kOstHEb8UmyiCkrZTfTTGixr
W8xQvhFjkd6VnxkVZK9uK5VRSZCcDt2mnqKNwAvBEs7cVCQzY9SR5jHXKUdadpav7diSR0OuS5NV
Rq1oQHLGeJXWqb+kVmvf3DBBN0E7CSk79StlJEA5JeKQwKuMLVGuHEScb6WFt8rUTyCEVMB0dnyA
mcZ+bnDeFcE3TgZrPSHKX7O5To4ahXCpcRJiWPBXAd/4oaMFuozWk147nPOt+SRr63XQXPACKTNJ
NmHTD8j4hP/xHlj8JSmbgJ3VgtxiRb3GTelve7M+4xPPH9MRVJ/W4x3Ji/GTxTnODLc6JVHFAUuo
JD2e5rEpQuODFgSYGAQK0F+ib9wXPlYZJYQDNmuGOt99ggaGS4xlSKVo2WfU1hcYreWvEJmxVvvB
Axrs2MuScqXVov3IKScv2YrF18a3ifOqnKtWPU7ugEmksY1bZZefkBA3lTD9baGmH06GR0wgqbsF
j92M9W78sDtWsCV3CHiNNZZ8JG+iYPHYGeBXELoRRfEic/xbY9/NGjwlX7gJCPCmTr7SUP+M9Eg/
hhEoerth3rZrv9o6Vjh5jtska1el2cHqHzSQTrXHyJ/7WUBkO426Y8kF397X9rkcq58k737pMJje
c7uyF9hPi2Xq+/Umrpvo5E8J3jwsEb0R2qsMGgrMq24xN5SXhmK5tE2lezTDBukI8vvGFUslrDVM
iPWwBrqlkR6qD8gXgdkRPWJew17Um4iqzoIdQGuY+Akcp0fUXdUEFLdRTUEF0LXWCX4v9gFOFzT7
mqrRoqtgFC38Q1NE7r5o2uBwvzDhhWzo2YWnss/pe7ajexij0j2o87Wmm9DE1Wq+ZjjXFuXwOoEJ
2Pdo9Jg09eApLdAsKxnRmujohxvka3weRs16JumcrVMk4wFeseFpasa6WaCHMWIjPbbO8DNocM/4
roFrlob81HKApCjvaf64bbMiA23CH2TB94mMC4qZEMNGssLCcejcAe1+pl6bwY131ohiHTFaeE5M
kVLdsQ9a5Y60Ga3Cc/TBXncto1bNQmApagZNTev0vcHqtRKc9XkDuyCwDZ0OZfND67JD3OjBoxkj
YOvsVKzGNqTl76vjGhG4CVEbnykrWNCeBDVS0VGjVZx3S9NhBcgo094S9lK7sPefkX9zZJa5jZdQ
+ZqkTaQYbVVTgQEyKTXoqKyiWREXw4av9K3X9rGULVNtoH43LZDAOM2HrdIs6UBx3ESaCnYHx5Vi
vydBLg4wr3Z9gKFiqDitaRz1qz4L5nNx3o6G/HgdQEGnNtZWE34bSgvFrBhRI+AS+n8EP/yfGG6y
M3V67YZmmTa0y79CqUdlhCth5pCZ57FINhmF69AAgu2CXhjb38nC/+Pn8D+D7+KffPPmv/+L2z/J
pq2JgWj/4+Z/b76L80f23fzX/Ko/nvXX1/y39/i/nv72q6j/dnpcP/3nM//yQt7+nx/vfbQff7kB
bzVqx4fuux5v302XtvcP4Q+dn/n/++Dfvu/v8jSW3//47WfR5e38bkFU5L/986Hd1z9+cwE4/8F5
n9/+n4/N3/Qfv226j/Y7+0iBwf/+bv96yfdH0/7jN+E4f6d9z67fJjbdZZLiV5AcKTzkan/X5l/G
JsKKXBZY9L/9LS/qNvzHb6r9dwfJnwZmlxwVhRi03/7WMB/OD+l/Z9vK8805+Eoh7fC3f333v/xI
f/5o/w6l12xF5zD4k9RsqmDaie+xANIrc2icMwO+/w2Tn8gMv8KUJxujGqIVnIiK+YJkmlDSAf2V
4fJZKGRVbTOBHC+b0KDhqWfifJZlQaOoMs9x0F2gvZyjHzlxXztCEi4+GVG+vS1GHKZJ9mmkzqPD
jLaouui9v/iB85qrjF2+li+ypH1BWHOOE7D7hU0tVfiI3DqVhqTSo3ho8RLag74vLM2CTep403Dw
kxcaYd9ppp5GdHYhWLgslJFHwhpowlSHk0xWBIbiFAozW9HBeA6CYpsGvKEbDdiuDB9Ucm9u0rx4
skbzOqmPceeGi4RaCERdFfxsO33l5bAVwbNh5T8Laf0AYCQ94ik0oDhCpEvSBW5OCTq4aIn3kFn6
qgQsuCy5Cv2S6Cdtgn6gFZ9jZEHvDZY+5H3PMcabWWJwnBRoWAYTlGFXEQEfptcFerFSEdesHR3p
OmCuzqIHUra6N5oqRhDjCz2IvSQ/s17UsXkbh2Rhq9V7VPSvPgCPBaPsrRuVXdfoZzdHCWXkMQXh
qF1M1L+WYa/8UkzzEESuu2yJCTHOom0npqkoRd7jfHVUM2yiJTHByp3TFqdcAYGdWsOhq19U6Wwz
JVGPqOebRRWnc7kgaL2gj9RFOenVtTJTILPONmwM+5eqoa2y25XVDWj5RYrzuTWSZWlR6OsqBQK8
8l7QDlrADMH4riERyFGSeXGTh+u2RJaiurLdYQAIl0reIyUg4VkXS5oMByERAkZ648lhaSW0HUXu
us+hbCTeVOTKmTae7t5R2n9v7VOP4GABxvUNT8/khVb/SufzIOhkxBHRCDTqaLrOZfLAA76xjON2
Z9HX3Phwh9cyK2+RUp4BDtNIofDxhQDUZbYdJNNXmGP0DhFCUer3yxqVWORuJfHjkzItJzv+oaZ2
41k92FQ73LHhbLzaNY8J1fOFO+iPnYlszsgwoMZqzd7fuejhFYmD2hReOTaXmmTWxjBXBSqsSlLj
0qcMBna6kEMWnlGfY29Y4wPz5yhHnG0sNrRo5Q8TbTiDDEcMhXhpWKHq7ldWtwCGw5vfxVgnfHWv
U7QLjaheVWr8rvgxYSA0PLB1XysrOj+aVnTszDpetJ3DgkQPWDORFdki/zdKse585ZGaqtBa6JPt
e5BFp96gTqbEUtlX2TbJSdOiFHyJ2FUvzbbdsWJfWg18soQyHD7KxF0y0cwBOLeojfMFb5V5dJ+i
LaTGdz9EOaVbxkmEFXW9sa08o5xes7KFwigVDzGc0LV2awUq/RilvGVqky6tmr67XjfxQw3/Zdmn
RrSUkXmo43Ak0tkMDpbWp2tK6KB4miBbR0SVoSDDedSWnFeOBsVIy+1hS69iYZgJsHBn8I/sZvoP
dSoem3TY2Uq+9m3KoSVScbMvtxg3986gf/WpuuBQbxdjEnbEFgX5AVguiz/3YxoxjeVU3ncqeAWg
+ND3tXroNwEEgDL0Cbdp4Xk4urKJtBCP0eD7XlPb3TbO+o3TjURIBbTq3GGhcbJ5WOR9ahUqvmC3
W1WNXAcj9kATRz9CoF3t68a+TuivR5UNmzoLjpS/+pUfEkeqG+Muiinlpym1/9xNvkca1YxD0cIJ
ghBoKCO9k6jUAtkxcoZ2t9hMBpL8QmyDooNkNOWrzKVOM82IF4l4NQcrTfF/0RXOdApYouOLTk5m
iEmYNf1KtUg9K6MCSSLWQfYICrqTOWB6xIUKAYaET4bzzvCH977O1GUZBAJWTQJKvowwTztsM2KX
eicRTotgsG4E9pgvEdE4SiCAvkC1izTBUYECBa999as2/eRAkinEfnsLWCx+8wt3PNC+MdwkXYoB
JIwIkDwR+O5T3LX0g4TV9cSG2VPdcZGJyfjObfU8YM29oA2gkBGCuTZNuCrMk9piYEuIzAD61tj5
HpYiayUo4lBp1pYOhdT1VFr1kf/zlrOTIkGnJSgixnDZN1l0C3Sl3xS5uzQBiG+JKxrXNDhZ0esm
/Eu1dV+bIX1qosGlxgChVit+jNIpbwm7Ec9vEuOIrts+Ed3IYCBo4uLfPGYQPuspSRF/5E8Ruz0n
Q1Ys4uU09OliUGjSKbF26DnVBfiB1VC6q5FyWBeND1NPzK5mMbRGabL3c0h9GQ7SLFEXw6zFFUgD
IDlZyU5H/sGiPa6Z9KhiRwDOO44aEmdYPbQQWyrVvESZ+xj08OnZ66woTLx0NKu8ix/ne9o/DwIv
Q9NrBpRuNkohjFKGNZsDwS9BiZiPqq3Ry59Mh1g8dth6rumHEVnblriq4VghkTJn61BsJc5Lwri5
ajPltYIi5al2MP5wA2ZltfhR+Mq0aJSBuuXoYEGeG3maM+as0PXOKzvthzHp7q0Pk8dWbafzlFJp
dhrUFq4fnScQFdsxSOUyZYNB2dgZH1MneEHKdu05z09mBWebelbnGa6/CNx6wyIbeAEI2z3QjGgd
TsE50oJjSZf0FLf1abTHeOuOsbIo8yL1GhfAIXOWDbPKrhdFjWeyjxy56Qr67KG/6QvKPVWRvQx6
XK3SkCNEWMN73UuWa93EuFheJkMPzporqd+YzUeY2NmB+tccNRUp6wJAEmFUyZOOGGgRND0NRPw7
i7qu+10b6NMCNxjrCCK7D6IjCCsqAeC3AV8izK+WPZ6HicKepb7a9dTtIqdeU8vuTzrGp3qEnXz3
V9eanyx7NW8Xhm6Wa5fiwoPWkrlhDtNAYAG5f0ov5INfJQGkIbNmnDdvtUjak5JK8wqaoqV1v7bI
YVvi5EnguDPhpHUQHThBnzh3EL9k8FOCuPrBqtE4ggzQt86kftHj2QVJQlOZBHlbLTdVfDB7Jlj+
10tdNaKFHMUczhmegRx/RGV4rjupLJIheUpra92oKYgSN76aqo230ae6UGXRirCuvR31jOVZuzEg
wNJ0O7gJbUE35DhxaFcOG6idz4pZX0pd22PbwZya2KvcNddx8MaapCFOgTUVjIrt7G8tK7Ecreqz
qIwV2qNlmVpkryWlXJBj0Cz8yWVp5FwGS7tEobOIY+MzQxbmoWTVV8qke1qvIMQpTcf73+ydx5Lj
yJamnwht0GJLBcoQDB0bWIoqaDi0evr+4MxbkVVdMzZjNsvZIOAKJIOgw/2cX4iqYsrU82jr1E9E
457xKNqns7UBSrXHW7pdq9Mdm4uNXZK8GJ06XiHKib4u4jezEB9ZkYiVrmFWkLTqc9yJP0hojqvW
qGq/69vHtJrQwR2szvfa4HXGluJsB/l5RGbExynNDVPgdsvBEyiOkQDuMn5iCTY6X5XyNBLmECC6
R9ffTm+janDHnm7o7IL/6nRr+Wd/EZAMWOlG3B1n96dsvVWV6JT8fuHfamWvekoI4DPpiqlqjoia
NljcRc1RFuUZMebf6/7RJY7ykfD9MuRrnOwjr0BgnVXZP8Z8Xfb/qHkAvLKDtuGsWZznx76JCyi6
gvmWaGlxK3+1yLooWaNbHBxqzXXSFXD04vjVQ57Jui4zPWh7a+wqyVvoHoI2YDB/yFeQB9TD4pnn
ES9j5wN9mJJx6cAEeJWbQbJs/vSfVV1WWyhOxbHtQ3F0MbHGbVn/DEGLH/pp/vUWu+VdyEsFnv2G
eDvAxYkfnxhQCveQUT3KMyUOOAtCtCYE0kSaYmhHeSBrF++Gvn6TL5WjTrEmiWKs6uVFFVB0R9mA
ek6D1V6LYwMQv2PUFMvawSnRH7bIgR/Dyl4EYTiT7fps0i4rZdnpLODGLo/dv7rcLiHLv13nq100
83gAoBIgNdDzdOrgpXdxVB2TGg/FOSz8yW7hPKTLP6B1tWgG+Ok466kibTQsX2kdKrQXy79ZluVZ
TcyRDHCGSejSRx7MqhUrg1ke3N/ydZgYl22M3mOjPOn9voY3tnwP8hD/dSaL8t9U5is9wzO1q9Ns
I78teZBtX0XZ3ySheftCy3l5MsiybJEdE23yyPUhhwEZC+zKIpoPENnoEHawYhIsK+gTJHgH44ng
4NlOc4S+g3tT+xZ72p60zbmy+YoK7aA7rh8205695F4N2Mqkyg528qbg+ToVFx7gdxH+GZHQrlrX
7OtCAIrVT0X8iifeJlU9nzDysYzCQ2mKb8mjquinOp7QhHd9RFS2Ud3uwS3jfSN8R4NZpQ67aGVV
6a4u2GqU0JJU9b42q42j/xkWfzZzvMtBcEyWvrGshWo2IIIL3SXMli/Sn6JuV6XaDj1xnrCkFLx7
HaGijA+LdUA9rXMYKEm7VUafNB96RWRUH6ZCeW/r6sP0rMd+fA/UkOCk2KcZAmgd3kCiQSvCQ4ms
WttmfhJeedrbSXsak+ah7VgIGjUJLfPg5Akfgh1M8Qaa7eh0zWkwLBDfDbKF+l6Y7tluxr3d6nvS
Rj/GfHommPsxxNF5rr8ZpBZSULyaTgjYS+67fGZHMJ76hTRKriApzZVRgCJ3zHOHWJw26ftajCxU
R2Ky6XEYly3BXY/5QqqsRy29qoMCf1CwDnCuwey+9DmkozzbllG179g/Ar7un1gHXxCAuV8+gDm+
tosQKPJmqnfuRucg8uGPNNOe8PB7wfgAbrP6oAfE0TEaTdDfTaL2SnSOTJHxcwzDg4okaJZ2/C3u
MW27lHhv2nBFA0d76NydKqIDnH9fHbgnY4uvadsSjMFQKXf3iT7v3MuIHJ3VZudMaUHn637pVOug
CpHxHjbYVB9BcryGHeghPOts1dqYWuzrLoJr411lJyf06/dmbq9bUyOiMj6SxL4DXHrU3Ow4K8XF
G3l1cz65b26b+oJVQIGljGK9RQUwEkUHFxFclNzatapzMhrjKbWbgyCfngLBVsLpxI7nMhkvCCIi
jqSf2lAFDDDfd4BuxtDmw+pbjJd2xbcoHvxksrY1OJimw/cKljGORiMRaJaNngfSxgyOWFacLbe4
1EZ2Llz9YHfxJUWzUTjPkzlB4UyQJ3J8IyXc0MTvXRa9jYiRqkw17QQk19RPqUkqVdTnyjV2rvNR
AODlNwjKzES8D9wV8tfEAgBOBc6pt5q9Y4ZXAb417V7N8bs+GYe4ac8OONdo1HdRyeTTLFDLdWgE
qN43DyoZQjb2P0Rs3PUFjzvXPrTBS1ojkzy4/AxYao7TyVqie3hpDAYRChPqPNDartumWFogu/Y5
6kCIuALhAyCSwYc1Zld21CtjHM6kmbYsXlAwmh+Vxj2mZnLn5KRkkvCxr8hBZu6+BAJuNisdmKql
ocdTt69q6Z7UyrnOQO0TgA2lMI/oETyiMvrUhR0iCwVrrX1JVMWGOgI41WeGYlPaPURTepcWwzcn
+nNutVNSiUcYv0esH/nX7hVuPhuH8ajrP6q0wSk322iVsgHuwxXU19jUP+BH7tVYvQzzvK5dgnqa
uGZq8FJF0yM6eG9eXgASA7sDRL4V05vapz5hy3U/qmtyXofaGU9pEe4zlQjdSMgx3CJ1fa8ALEnx
dHKCH9HYv7p5+8K+AaJz4Kexeyy0s4NQ/yJ31w7TBR7FNWgR7icWYgI5CtljDemuyIxDamFiXDK7
J+ZzqrQPes6adD6PAf9i/DlKNgcpERjPmh8U/sVC505StAcnSXwEI/ckizYTv7cM7DEwukustBD1
i23awdJAVx7T1btmtO/t3rmyfH0INPe1D4Jn00XtMiz2YkbPUtH2gRJc+lR5tpASFFV+qQLPN3WM
zjqCHq1ySHNvWxrQJwOsjI0ivUzB2r46arQXbXQUyvhQRT2BUe0QFeE1Ltw7u9D3M8quXdT4OZKb
nbWPWPKrCSqX83iXcJ/FmnuHMzx6sOk+cxF387qVsOLLgNraBN1UUXAVIQ24yjNz5+gnpOM2EFQ3
0RUQQjxUm8Zmo2dYW1XNdqa+mHVle3VGu84gyTh+KHW/H/JHyPioirt+0M88nzA3Xm5xI32dYoQb
SnDeGZnzcMstiSRmxyzTbO2evJzWkpeeLjhuHYJ+OqgJ6oSYV7vRczw7kAnGA4H0BQJ8FXF/MITq
D5YNKr85tE9JZu2TIl+rM/OmULBfB5m2FXl7GpqnvBtOquVADzAvtj34wmv3KeKnqPCvW6s5ahn7
cunnGe7SND6acBeSNni3PPOnGabvdgR6rykO6jiecifjni6ZuvPrHIuXhIhi6po71a1wiPZxvqiS
ZxUwzRysvOHR/e7UL0OKQMHOVdbWsLXK8wwhWGs/K2/nDGiX8jO6M9VsZRv6feGhhtUR2NXuIYMu
Wb7Hqsme4zGEiJazJdE3WnJnDGvPKPehGbGMXyKuffRSuuJNgN/S8gifOf2MjNzRcpWTPqHvxXwy
TTiTERa+mBjioaa2ddTcHyDtWTNUK+TfkBjbRZbgTu7XcYxBXbBzzBIZ3eI+rOKdlpHGTAkhAte0
x0PAaiLwrVacY8vaYsLu2NsK8lKH2JndLRQcHkssMc3+aBvxvWVeax3ApNtsSpFus9T0zVHfIsOD
F1yxGZvxwH5sb6tkFqwNYuq7NmLWx6VFDR4yUA9TeoyR+BN9eTX0EDXh7MF0n7za/QM0FxiFe6VR
jyDpMQJyN1W51stxG2TvZC9XaqSuvBxzyWjYgMs9EZiecoQTQAcMNnwCAJ6Bfii66VLW5hGM4UcT
VN/YNWcmwsgsu/BNdH0gnOuuWubwaTvxRCN/vLOxZMQT8zRVPOIr5Ru7yW3sPKZZs4NPADGkIA4+
7rJxD0zdxwCBeDrhSphpAhGIKsNyz0x2mPfkU3joIia7Tmw0vdx7c7MuCohPxWZJ/eZEz23d2hhG
elHJ+oPH23hugG3D/IBOpbNpEaGxG/XkkKMRVnAoCt5owMYZIdww9wOnebCi9DQKkg/T+AO1sKut
iMOsvSZpfZwiXB666Tm257PtEpgljmnDrTES9RQpKVLaHoEA65AhL22AS0KKAnHYJcwMPds8m+1b
0ZZnxwiZj1L2EsM2yw2Ua/LjRJQ7UMaD4NFYO8wpmP0V6gq8yrqHdRqCaJrJ5IzIPUAQ18BGKnAB
yWJs8ZXy0Zzx0b3cgPLaG+nTmGsQXRHADYsL3PR9EdXQecVLZ9Y+SGe/gDCF15IQSM+I9n40y/dR
jZ5ceOqjHe3I7m1cxMzK7rPR+01vDtuWDU/Fc7EedkowHa1o3vZuvIUjDsobwzVNO7iW9lIn0xrB
3JUzw8OtwIq8a3p3MIMQQWLHt40/ieZtDDU/T0l0AtN+jWDUz6jhc0FSKeFRDfmpwKUs8LmbB0DF
pATxeUrJNEAUikToj2g5Dd6A9Cc5M9vaRWiaEsLZcpdtZgv5FQ9lmASxwsXFpEPIftxDEYVVpmws
YzypoKJSaAEd/pFWi7djHuOroW4NJD+iLt/CDyMLB+KOh9GI0FzTIxhtr2yS9WMxb41k3JROyp1k
n6FangBs7Wjqh2ydts2uV4Egzg6r1+hpHIddPfCMagofvLIfixI8p/2gvGQJexRXO7o5bpd6B/aP
DBQMSLU5MH0T7A02QYGi8AgdElmtvgfVp24LF9H2sdp0fPBinnYDguq6+IDHvTVGY+u4JwvydYZO
R1og34COJrmwPrJQciiORCp3I/k1E8iPzRuMshJ1PXEI0decx7XnBTsjg8hjaOfYnHfLx85GwBCd
OMAPO+Z/xANyCM39om1IJszHvqZUKt906j2w/adIi96FIMxaqvcVrARUG/aiZBZn11imSNFOxhbi
3LZtxh0OF9vMavgckCyn59FxcFAjF9SAmGnIoyXKucvZ4NR8iN5BV7ndAPzYTgDoTe8y1S1uf8WD
xvwMVvLeURO/T2vfyBxkLhs/s57DYvweBDPSoN5Rreu3Msfxj+2RajxlLOC7lri21yFMOC0aEOvR
rolTmvfCTO7D2H7AX3FTVMrKSPgBJclFYBxvjSWg64ipvTmZhvGpVABdUN71tuCB/MCaWfkmvuIZ
Phnn1Rj0K6NnERXZfjos0xhkvHraJ656USBW1vD1bYVVUsvczgxYQJBPjBjnbkSmivBcmygHiy3w
1otVkvHV+tWkgZ3V7K2oeh/HK58tUBTr+16v/dJs92WTHrWp9kdP3wDq3cRh6IdZ6Lv6yMbFvhJE
2ZswHPo8XhdMzUY0PZuVucM6ewcPadep1q5ovFU+fAaO4eNp0kHcQaaalICBdgX3krKQxDZJ9ulC
9UYV4DB35q7Vp3VcVMACicroxt7MgAIUAtINEdR63C5fXg4JRXg4KvfA9coI1JfN2pTwDvSeuCdG
qwC41DGy9HigtlCU1Z2lFL7GSj8YgsCXwZ+srpJ12ZBCFK1BAIqElDiiYp2oW3kqDyiiI/qJtenG
rY10NYpUkIbNc/rLJqAIS/ohUOYtCtVIYMVqtQATMT4owlj3pwHhsiXe9I9oyFfdv0VR4j761nS8
EcXVWXmTrN8EY6OSlEs/ax3La2sgOvRXAK0iLr9OQyZKa7ER0KbywJJm9JsGq3icR/xbhM1sGsIy
MnTjddEFBSiXbdN/oj+yHnmtcWc7aF6oqPa0gNxJK1koDOf8ruvGZbORgwp14GxnTom8Q5+g3oG7
rKdU/XskPPcwiAw3gazPIQq0r7lAxY88on42SrV5S8oTy7bgDFLKXXUKJH0BFQQB6b5+j3OFGxNv
7aMsRiSP0sjWXis4TlhCopBO3Kp+jxAH31hVlh1ktzY0fYQ9fbMUiBFGXberVXgnmXY/D+2HhyLl
BsZ8emgCN/Fz1lA71BCqd2e2/al2wf6BW3Xgar8oRrhxSmveO40utpmG/neD9rQHkHMF7du4ps3C
f7RxvggHUFmumq5tLYjPJUobABCHJ7UoMsRqyu9xMZC/QRPxYORD5BuIzfOIuwNWlu6INqY+xt44
AKuQDviEj1qVP6WDhbQfIQLd1nbpOCrPxtT+oQ9Tc4GSrW9yK/drLQg+Mgd4d1Inr0PmqnuBvsNp
zNGuqTTISQHb1VYrN60enDuYTPAxNqXN52biswhwos961NIf6fTa1yPsfnJVZ22BpBwFzJUQQ59V
3Ph9fOgLn0gB5Fgkb8n/4i4daCRP710XLMK21SwS3DsYlLCDCV2FaxGjYEzwowRVIBQePSYThqf7
YQmzQ+hPsz3tVEc9empL/pLP3VsHVcwPaVkQKpsOU33BPZrsTHKaq2BVLLAcSI1m1x7iXOxa0AeF
RdbPMdfLdFVW1TFLQJwKEsdoiGcDRo3FJuu5FzxlJ2Bx2wtwWAGV6M2Lj+1WxZit1Lez3mynjuWK
tvdGtmt4eWbk/8M52qWOcRyahT/ormJozuD3dj05FYK1hAKnfd7jYf2HzW6c3MqdGF4Dft9W2zy4
CHwUCB05eY3UarYRGKjZqOgXdYhSBjbiSnwYUyzjEIoU4aeJIoRRiWhlLsJ1mrcGjc+SetdEzJDr
4hNJfowfyuTTQA4pPFofefCRkp7XIATHx4mnqnqwKzhXOH5qRAFRKB4WP+ryRdNPpXGBgcdXe1Sm
7Ug+NmZ2inZmTpBtJ9xkpz4n0yaBhG8/8F74NzTpy+i96/UzD8SKBctAEA3I9NQ9tQUzu/aexAuC
xdq6CDlntrNrJzCm008yrGt0ajc6DjvhWnthLZ3V1CA39AKdzwHoVYdvFr+rYyyiPSr/p0l1zwVO
1YaAX9vZykrflDBSZw/mDxI009geRjDzozsdiVv/yYYKuqSrnXXDe8lQ6XfPlokWMPpJEFAarX1n
jUR8hRBj1SARgzMKPjwaCs/E76GhO/UDOkWrFrN4M/8s03GV7a0Bbr54F/wzl2U+rhL8U42do+js
Ak20iFPkqRGDbJNhP5O9AmlWO7yKIFSrwHByk+4x1WYyrMbFzt9DlMyZ/B9M51NlrSL6E7oQ7AyG
1VSiTM8u1IijVRE7z+6kH/KwRlFiPLp29YgkCCpAzr5PgJhFU7cVRGVd8yDIvqtTzgLOuHi2eDaF
wYY7Q0y58sHOPob6AF4UniKGECm+1tz+XZUe0E15S2oE9NvxBFnqAgp0X691F2x76O08WHzOIFY2
O2NoETb+OMiug5he1wg/gpEhh47nK/Ynq2aGI/u91P1Z99v6tWcyDR+Xn7am+xnCpb07rHpwAOoz
aI8QkDJcBOUuMFG3ye8yeD7pCkB+uh6eynGtDFuz3FvaoTVOig31ddNlL7H74SYfffpHwu+jwYa8
hPNkWIvKFr8ZxIcAbO+njNDM4KWHnvX3pPXPSNpsElgMWfdi9MMxbvjhqsEOINeub3WyJOYqCu/r
cb50unvObEQIPL9Xgl0Tx4s13FoxrXfkHbepvmhp2nd92W2tD9gkGgolQQIwSYFaYV9Cvb0EA7RL
R9x7cfXtiAzSC1L7n6AxyY82d6Uz32HocMZF4US0puBp0Xf1U11nK8QMfLYfl9EoNpBekNgcgMxY
3M3JXQeWoQePsKgjlrG2d+Jy17nXLLl0KFKLpn+AE670zgtqt5vU8J47uw0h8kw/g6n2rq4xYP/r
9CNTmKV+cwjBNm6+N5VuYpOnD5sMMUXsaggt5/aMI+0ipOI5Z4gr8XevdJEhWToMGqunUZgnJbej
DdMwwVZ0tWZb/6FBIlkPnqKRKq7DUyASG9CCE727ECllD7sCjoNAePkkRn4rbondzmBmDlKIgLEc
PSyPWe84EPzBSAVegG4I4P/nytXVO8ObnhBCv8t0w7560NH8yrBd0vNl9SFamGrwgp4JlmeXUFWZ
d3qj+kCRB1/LQmjnuYF67cyq309O+RG11ZNr253vZO6PIs7Ca9haCgbmCEJhLYg+vcodjdRoDVPq
KW5O6hhVV1ljqUa7HeFfbWVb1tvuuczCB5UnSqA51XFyerh+esa2YDljo+Zd0Obs8cq0vpGB+t6x
LIdMhN/3MusvR4QDrFMzObGfuPGzi3oPsaIasXJ3OcizUEnvDKvy9nBkh5Gnef9nPYVkJxPbONpa
1KzN0gN0Zog/yoIg3KQqwE0NHTUODvIM0S5cisIMKlktbPb+FqDAFssJp67BhsTehfuCyILZT0cW
uUxlc9vnazdoWOVm+UhmgGRBM05XBwOHQ0rif90vMg9FEPY8aBSfpV39LKtYAB56WDr3SXIqk7J5
Hg0nI2CAkqcs6gr2bzlOwszftJZx+yxRz/8f/r1Ar//X8O/1t+Lbz79hv5f+v7Dflv5fQLgtFKdU
HEZMXaPpF/ZbM7W/wN6u8V8QB13XRJbI5GzBgf8Ce5vaf9kOWTEY4/bS8H+F9Sbe8ndKgOmAGDcc
qk3L8GyNN/V3rHcOrB8HFTd8UxRMIkidkayPX/S6ABLF2umvwn9atN7Gw48UqqFFL+rSDYzarduY
6tvGQR4XUWXx0C76QjorvzWy8tkmMFPWsAuLsG3tQrbKEj+o6ElooJ6+eqQN9ONlvGyU3QZjcVSz
9fh2DfkKiyhz3u1KGwUBJGLdU4k/SrdzU7I3t1MgTn4Mo/iQ584IjNMdnXWvhCpr/cDc994MDjDR
AamIAGz4Ag9i0bCUe+QSKq95RKiuPhkWHjhOBW4pLLrybSjJNExWVW+lmkIcshfXQis7ytassa6T
EmvbIkFgougj98kRHr/hSGRglTTnqazCHIJWAyd5aR2cOLgq3UW2yRoPlAdLoggHBLMFJR/zerrF
IjNvnex+wgXJqJXqiOVbfUTRtOGZJcua8y+nsqnWhvoozwgO84yT5dvpsFzFk1eRp/KqiPRXEO4m
b9MjerdXq1mFaSfMh2o5TKlKclwY66QnPyMPeR6tygrNwgyVpHMZZ97BCt3oILJYXDwBer01guQR
aRaxsfAsfWHnr614re5zqLvncoy8PyTQD7mcFbx9pHG6/j5eqDtOrdWPTRM2Z7Ue72WpFgh3FY5e
y6rwr17GkpYyGPiPqr8GmnprnFEFxosYG+it2lT5WehucplMzds089C/a116sTEL+pnayjVpkeb4
6lotXQu0QUlSBf073NZL4WTOz1r3eDK5PB70+aFcUgT24NbM5XDj6qz9Jktf9Y0oWui9sAbtOb51
VedyGFfFMlT2M7Pxz7EAOTgS0xxXvTVh+dN36a4XizlXYXp3djnEF0QAEjZtev99QVg2cd1+CpTG
ttZkd0fMvOIr8q0FYY6i/25H9buCyv5zZjgBnC8QCGYLolSUmi87fF27T23eWMm69H977Urpi1WX
gcSdBWKobYLUQ2/m2X3npvMZg2iyvbmifSc8o+AO8D33wKrMyeCd3NxGcASa46rDr+KuCKZpi2St
zgq2RPpmOcgzWScP/VRZ+SJY/D/6jAsuYK6Hexc/i63qFNZTFgHrqwbrccD+8klWNa32WBPnulMS
1XpStWxJp5v6VhYru4juvNF5jFIaRYnk12AHd26z7O/rAm3nKdPJGcIiR0861s6jUZMvjXvkVpbm
PAfpdyvKZi0zOhukya8WWXdrvl0D/Ydmr7BG/q7BXJ15b5+WpxJSB2568VRvPtdDgBB/pw0fpSYA
6CvxTyUgf0Vsp1tSdcT21WjeB5PeXTs371eyy9+vpuI8cGlCJFgBQqIT0Vn9R+OBOKj6AahBVPpI
pe1nLvRdQdx23blWgLd2Mt3ZFhT9ehjj74kbnVBYHl8x7lb8Obcw4571s916Gm5abXueDPUODwQl
JB8xa5c0iPeBCMUjQc3isZ3z8B4K4NohcHmrSoyiebDTi2wf45b5rBtAs1tsvIH0W6fSK+yTPJMH
JWdFC60Qw/FlifbVIIuW5/zQF0AE+s3OJe1y0j2FkW/AjjkXAj7OpYRRPS+AMudymfUEbPTSUzZ9
dZIDA3wPNhiSu7/GyI4Wyammat8mOIWF2ZffE2tJe2a2i7mbax2GKS58ZVJNNOwR5QmBhf9kQXrr
G8Kr/K1vDEWGBEN1X0QCJcQIa6LlwAQ8XpJxSkHBG2N4XFplnWyNl9ZItvaFHR6nIb+Njac8A5A+
BMm0ki3BWN5arLgmkTcQ2Ggm0jMRK2JwEAFckeU0UxR0vmSTPKgg1EDJya5m+av/V/Nv3W89QwXx
lqYDNJR3Y3vt1ay9qjlEDQeiz1EWU9ElD7GtrmVJHuqMdIdbkfbr6on0oRGxU4ti+15veK5mru6C
e0jmNR4f7dlNC0zusvYyann6YVR+PhIlYqaF7J7hJ5E4SOxpiv1pFuyJMORAeZW48JPOnkLWa8kS
H0f179yG8EgwP/lhLf3VElkpx1XsS+AO04MY0cMnz2l/DkNsrCI8ze/HxE3uc2ZYWLTOlezYAVF0
zC8UYI3qpJ8SA3XaYKlyhBqcv4ryTNaRmrU9rHBkLzlansnDV6/Knq5pSEhL1uNeYZwW2TNPMcd1
0tTx90Dp91XdiTdUsSbynARI2b5Orw56mDHZ2AGhDNvIu/xH8hZUXoB9nJ2MPHWibdov+iwKabDQ
c7tPXexGz0JVWB3THTzdBLaJnb+mFfCBRqAqDKxFaauLkw4/0BbmjbSaeR2JAp+JOkC9iKxruxzC
KavWoFyiXV2SNysrciQ6rsMnaBHB7RBGHpWyHClNss2h6ROm+U/zPzvGsruNHwzeStWPJLJhnqGF
tHdVFZ5qkRKyIJBnE4CroHNXxVQ89N4KScC4weCa3h0qxr96z32u+4oW4hxXRoiZGvfWXTxF4o43
4a1TliwbWSQSgACmS9aWx8/wP1rmpVn2qQOMWPukxrtxWQJiOqqy/vzbtYoyCLWVHFL2rNFkz1sl
074BgmH0DkGzpLrZzCMf4JBVQsexrzXrSCzD2CLzF34wK+7aocpvPQLHyk9pIM7VWLfXsi+tlZtg
uKgZSnNVyU8+RhpoQEuFshIM3T6vsCeTjf82YFoGJNqaR4SKGJS3z+2xPUMabM8zuiC7ysMuUhZl
gzzA+erOX/3kWbaM0DI7ZgGCGv9Xq2z4Kg7QwnB/Wl5EswRJYNhvX9f76ieHtXq3HfqpvNSW+uAS
4zixeeKbdwLuYwOxQ+A46vjgOpPFJp05pZ7nfousDDiavHbfIPSQs0BNXlPy+DkkhRtonvOGGY96
tFtkconogsmrIBeUrqcdZCvqMCfc5oBUzKH+iI/Jg9kY6qtm4Y9mBZAhKzyOb4eyb39qxPp3HbGU
W5Xq9jysZL+iUBz+gUtv3rCFJmb1M0IvcadOwVOud6TjujnpDrLHPJeIqnuR+NVFXsYw7H6PT8op
nCZ4j47xCbPJPEWdZp+jGfgzMCHcK+aM8BDOax3Pwhyn6sjtvsMqLIE80ToaY1dthvITts2vsbfL
3VrlCChY90ppJL4JKAz6px4eelJOsiQPAyxYCPc0Jrk93M7+rS5aWmUXMkBxjpV1jnOa3g4rWSn4
1eOiGlc03c5TgX5XBzgl6R2ksJJMPbta9GrrpH1k6ateXxr/UVeH8CGMuNd2Xw292annr2HyTNbZ
Uz2uUOwAb7lc6qvh3zoDOk7Wjg7LVnb+x4tPbQkmoAa5iKMwD7ss+VSDqFpb+pxd8k5Vr4PmvVTA
Qj4nMOCIb/ekvULdfCizeY36UXZAT+u71iwOFX8VUeAcceRYFHf0/3QBTzlYKzPSG2A+823Yv9Wl
c9igOsfQNItZU7N1J9E3NNtUZGTDl9/JVFcTuzQ+uorhjlsFeQCHDrBbUw7PjpohWbN0kwc5tO6r
X0NlXaCY6nlkFSIHiapFUifqSQixKd0m2Er7pdMbb7M5guEvTfcOww4Espv3eql2ldw4x4Ztrew6
Nt6+BsmirsNT+dsgxqFAph3TEAMrnC7C6uRqRUTuqjJ/jiWYk1DrwEfcWsaJVOPSRx46qzFXtteO
G/fvDV+db4OVrqxOUc/hNtj0SnhhSb82LIBDpZni7z001jOaZmLntYWKjodlPRtxMB1MwyzXslhC
aLsg1vMh+2qNrl1RlYHHwMhbByC5QY6G1u1iA1kLQN3GWRb/X7wUEn3AMjS2nCTd5QFE6K8z4gZ3
pKzMw29Vf3UzlIo0vNYmm6+hX+MtDFyPuRuevhqtLlqUE5cLxGVyu/BX69fQHzk8GMhMeYc+Kwj8
lTF15l04I7kPtYiZ2jLuujwIoWsspzPyz+tBhN1W9rsNgaLlnRUvRDaYsbKfPIRJaiLsx2IozZtu
+4+Gvp5+ew3ZN4gZ8I/XkQ1h236SEAD05wFegmk8nm83q/5noKbxq1JFyT1x4vB209aIsPsmYtFb
2YuHyb8NClGfO4hw+KMeWcnGiz2zNpnmxTHHt1j6NDsoDjvGqjPqBDALhXpovne4H11kicU7yRBi
MCCXaNQJiu3ltW6tfXe7lizJC3KtLMF4TL4WAg3fe7DBmIR4fjCXlQWeY/RVg6kZ8o89bKxN1ujK
c+eYTBTRgNZI26UvQ4fypIZXnp8bUfoCNdveWdZULhzC5MVhj7fvh8Zcy6Lqdv1JgyKNIiStSuSU
d13Rvcmhlan3j0QVd7Lkhkn4Ak5v6SdfCLj5bsQM/FLb8XF2EFkzQU9Orao9AjHWHhNHsc+egJGw
VMn6oCuio+6AypB1shuTgeq7pitAT9MvtXAMK+YAopYgu4xC+bZcVkjqsi6aABqXJYhiWdW1ojwj
Svcq2+RBDnJjTOZkkXu8uUaAamKk7i9TN4BF7rp48JCyByDSFxp7ejuMbxqGssg7iX4vuilqfovm
MrSLu9+Cxr9kOf4mw6EvkdcvFY4lMgsxRUcoxDQ1y0Q1+u+R2TptLRtIWP0ah/W0hWu44vHfvdcI
Ke5FMdY7UenTZ8ne3zGc7j1Q7IE0XYUyvprOn/9N2Xktya3raviJVKUcbjtM6okez7aXb1ReSTln
Pf35BI1H7V5ee9e5YZEgAGrs7hYJAv9PBfqu+9Df5D/rV4sfUlumby3v7wt98f+xrvj3TONdf/Hv
kPJ24C6M9MQMbpkQLOx9bwfF1zJPoK5OPQpPsjn/OlrlNaDn6efMjsYnyj3IClnkPuhcV6T+Rddi
pc/ld4dr8OcegojXsB3vxsWZMRCuMic+uDJULMXZjUPpcUwsui8eZdKLVhhObL+CkVz/xXU5jfWB
Db56ReKNe8fGS3mQpioLmwve9LCJFLXm507Gw5R8C4e4uZHR2QRAxzCNaG257xLj3RXQv9qe7An1
musuNqsQet2ASZt9sUB23tU+zGME4/IvHHY5Ac3jW2o39nOvlZ9ErPdxczcRrtgr0G5/ycANOEaw
AV+LD8K/AxkFIRwAy2ydkP1o/pnUvXYyp4KTS9W6+aM05o5aqOxRm9VEvTZ3FPtnj46eFY+RkVXG
wdxFBuArzpzWxuFXBiWVopw0zb+BXib1kRficLAHFToBL+2UXWVwHCt8bjZTLXKew8xy2Kj7wYNO
zp2I4s5Fj3IuqBoz7XEdTh35U0OtcuCeQmU3eS1sUYsD8V/2dnvcZNsa4l70An8MH6K+ut1EYrCs
E82D9rg+3roOmPDrs4iy43TTHmyfx5ggVFp69X2w8EbkS69zYerdyRiOZXhooXWKbkIUN53NRGSr
8oebjoyDG1UtV4Mzf5seiS7pndu3ByMsZnevNzUgMb7FhkUry1Ogkm+56+egPEmTm9N7r+8BXyN4
9DFedFZ1sRR1c/Ex5uqVp/TkGS+jTS69mSPI4b//Hmmme/l7BJac5lpsh13Ltlzv4vcossIW1KjR
f2tUzyY/xS3i3625dtjWcw0gNwPgLKvH0vR5s31cDXil5t2Bv/yfTSS9Uv/L4xP0tIkBROFYJR4t
j1CWeV+PtfUaz1Q5gbCdH4JSMSlFAIYOrJoDicAkq0Q2GETc9fcnbrh+rUweCZlci3Lq1efKOZSo
Xa3eEkDk+gJ83RdpIlgd7nhnvsuIxNYvtUklHKBTVGYvwwuZDGVCbEVPXP1KttnKGkMRVkcrL8A3
ynX7pIXmflrilIUELiHDcsAzYuyq4EbaCaR2MpwnStEBl25WkzPt1ByA7xF1L8/rI9E0A4CbxdHP
K4jv1fBihdWFCPUlcip2uNmLSe+r33S/+92IFaCh27y5b/uQqL3jG1At0sBFYD4WM/CslHROO5Gl
OpgFa7cbq9XCnnzLOZgd6dugwIBqN2iRe704zMpKv7PEvzeEwfXmZ3VWD91j1OxnrW5uUtAQgUrq
wldpCrWCtRTwehmJhq6Y7xqVaYevPYGVC42sa17/+/fFcP5xs2rxb2xrpm3aBm9xffk+naFoze5A
llzZOG+25/9lZVbb36r26JzgljVAU5mLYVdqdnFUEsc51SC4nmS681yD+MGmqS64U9NwMr2wI1Fh
mZiWZh2LobhYx4RQuNQggkUa8rKOTEV23vdA3/5Yg+qRv0G+IMceHMh3HZmtJ/XHGpu2GnK7UVPH
kRMMqXfskaLbqSD3Em6Xe4HAzEqwGaR3IfOVCe6IupiPMiF6eQ+zw9yzCSDwBfH2R6P3jVJCz4Cw
10msGBedbVp6pqLPyj5UyqVUg7MriCUDSTlrPyxgTwYB5HoVeoMxr+5FH57e9M703YNjJOZDOpbu
zuIY+FudZcBKgft9n9Wq8bkFbXjM8+63mYuiq9QAnFaGcd5QbeN6b3WoGKe8ju4J6jyP6pydMhu0
PKMrrru5ykD9DzPAqLg13tldSivSYhpMZ+80M0ggIjibk3Gz2FolFOxW4CjkPNYwTosvWYMbb1xt
420p6YmOzMrwzGPDLZTlzzmZbCzwr3qb2cUaMiGy9U8QDyKECIQLX6f5W0brrHTXP+1MsCo4frbP
+s6/gkyJGo3W+R73ZXno/ay+12fCf6ZO0t3Yu853biu+66Wev05ZXoEinY1kfJrZPYQJ9bUyJr/b
XUbirwoYiSCSKEpR3EYGlMMi2yZIKf09Dn0qGxZdwKByQonBUr1AVSC3Z9nzNrH49QpASfTJ9Q+p
2TqglFONxJ9zG5Sx8iCjOC7b58oHNMOywBYhutgDrLLAiKEfL41HIA1IMBtEyMVcJkqfHYDNFTwI
Ij/8Gj3IKF0ALTCv/fZJi8EFLsnkctsmpYavM64jbf6mLaJNTggnOxtCXx/utZw6qU1PlEnO1gH/
XFzF1LnwG0Miw+Jq05PJgoqjYz9M/Mwe6r+TKIJ4tre640SW1lMID8inqmuCm6gm4ARhALMcR55z
Lx4eXNt0P8HtZN0CZTURkkRZGhK0wPp0u/okQx9o7NPct3+IQeEF7ifdUNm1gnNOwSlWHncyQMn3
D5uPZobdu4VV5Fpx0Igms3nm3nq/aZh54B44FsZXBu5eAu0+C/WlrtRv75qIL+5uG0tva/6HjkyL
9upnG1+42IbS+1c9QGC+amkP4PXHE26mZd2+P/WsRL8rS5UX6ddA2SyNopXW/WhCarWT8ai0XwD9
Nq4vVIK6TYgKgwJz38zUc8Z9zH31Dy+bqwuZmkzgXE+wBm4TsuQ23GzN6uugc16WVTbxurSM+f66
QC8Y7w+7KQIP1uxBYy2uc2gDjpOSlNe6ZBKZ0/uwMjuNaAFAg1nsp091N6dPpqE4911dHGQkchBu
rLv//qoGfPNya8vFmeao7BBVcqscV/35VU1uDbnKVjm95UXs3oKY90Sepf6bw9OQX5cXIBQBt6Zm
zXTXOUb8YIaqunxpxs8ul+k7DpvGH6HRAkNomn+bqUmx2x9UAGcUBR2sJrXv/CjLTtAYcqtD6SOg
tEtXhKJ2MVSg6n3XkenNWhSVGGM8lyCA75su6PfVkgIlTU/ZM1wYkgKlWIBWBKCcU/A2/k4WGNtr
mdnUS9HZhJM5v1D7oV6LypzBsdlqNXeJRf0aWm12t0aflzi0hLAXuU4lIykbiKSRMPaH/iaS3odc
/IiLD/nmJ5cY+dRSlLysKRqiK1aLnLvv7A6iuHGv24q148Wfg/dDo+Q/eheyOGo9ynBShXbKQtRN
g3vEGWSbVZgoNknmUzm/e/r1eNUV3+JF9F2v925Ndjrn7j8eSVTWJReZl5VUsI2gt2gBDOQDqf1r
04HYXhDjYRyXwY/uNp9DT9T2FOFvohZQwNOFG5m9kHXiNNLzFeH3J4Df8yCV5tn/OBU6GhtSkhpJ
JNRVchp//upktWZ24WwEb5ROdZP/eZohI8ztFKSHplCLB/BPCupC+rfOn8obRctTWHwXWdIOw3VR
e3/MDbzIqzLQ/+HIlm98U0qIMcVB6IQuNz8lmdeND/dSSuLhPuUMfEUVlf+YJY3/WC69EtqDm5DL
GuCsShRFKNOOGfM/7U0PMrp0I3qriQd2xE0boq6ZY3JXFd5TDG/gg9+oxoMGXMUMuuQfSaJN92ci
UXG5lryOuOohZ7cwAQjAbLMVWdAs4CYlP5HbxOpUxln+Z+GG0/0qKrqZLMDRtt+9sgctgarMyhNA
Sh4VxtxOeGYTPg0KdToQ7MxfwYZ8rsbB/0sDa5RsvOl7rnJfpfst51eoQK/nWp9u7RQQATFKonn+
qvvuc2tofySpAYbfcplI+oKvqcV90HEFKRLK+rhelK4bUuiegb9Anj26okMNvH2vQK8Fzq7rssdb
6ophjBopbAWu9OTHYDquXX0Zi1BJuV2T3iYjcehoB2p+K5Nz6zQn6a2+ZPyP7oWqeHS66rExJvX6
zGRbCtLnABqznloMNS1JZLRLQlbcQIABwRva78tHtqDgqlHcrO/MTO2pRTfB8BR1medvg0qsHQlc
Bs4LTFb1LQGohLpsAsaPegCoArEZA+yzAgAOoE5Vyv2rp3UYRGn42NgAREIWCuwuo9VYafdTDJLF
GsAfOiBlR4INhxrI4eI6gh3wBtLAqgqOWR9Qod7Doei1S0CgThzoJpZxMHLij23fPugxdWtn40Gj
HNZVGxVs3vFbPKY1TF2dfq9ylbWn1m/6NrTNN5Jt6099mer3icZ/srrAJuZ+d6bP6eRMX52rv8ZA
CWswJIki2kbF1sRySOYxI7LvAZ2RJoebhHqaZTwog3OMCii8ZXihuA11AHmAOuWK7kIvKTWw8URx
bFN2vwT9j6vwbBmZV0cQ7gCu86/Ex4WjTUack/Q/882f1ewqd+v6OVD0ml1+UlA8CACMQ7rJKpPZ
CDwkaNnNU2fPHSQUIKZe1Ql3YaKnqF7rkRJyW7qm+rSqtMCLHqZJn47i2fdx34IX/6A4M2CvsXNj
5QrUpB1U22VXglXZGF+DsVA/+ZnRc6eaWPvANFa5Aj/cpyBHvulDAf81BBZw1e/4nu5JlaxKs3nM
YWT4DxCnHokeX2bQvR/cKKVWcLmxpf6yvOJTFYMTUJlfSD7lvaRG7YeRaNmB/W6UW61xU4LJe8Ml
OwDWZswx3rSAOqQkaFZN6qcczwcocLavVIqbed0F5EYYiX7VxUr2qfLUErQI3/0NHOVbS2lJtyxg
aAsoZIOZh+qwRQT6QXvF1TskissQjvv8CV6EUxpSrm+3JYQ5alE/ZLpfPfSt0V85C0H3EClRfxCh
FVfkDAwVBKh++Pvsdu5tNpUucE7L4S9eDn/bQXE9LXL4E73tUCi61eif68rscqg0Pw6gq7lh5rei
K+fRzfnHYZXfQNZXPvR6FaT49Qj6cUiV8+mFP1mxrgAwhqgdmBwn4yd6aaj7Tund1tPwLjHtgt/g
GUJLgGaoud8r/FsdNou8dJnfxv/mQTzaPoEU/uXZanHUzf7wjeFtUoLxJDFNiW5uIs3mt2cZOpYB
8qIVvw+HxWAbir1i/phd3f1sq2lDDNgdFCjejuLmm8hJ+4dBJeXWVOJPlGbHnzQueK7D0NOWSu34
k0yQipzsTZubCpFJE6cuBS7cCq+iH442o391NJbkV7Wx8Rc3jOpdAXjqI0FtAmVe7H6LgvGoUvr4
p9e0f+dwZr4ZJHldRU6sraphmJypwkG1qjYWd6Sbajp1zmNDVhe1f9OFV1H1yQa9kgeIoohi0hEw
9O2gMGdwAmaNqh3liJDkluVAe8zJ4Oz0cHbY+HVX/FGjGZ65Wo8lckwRf0CrcGKRbtNEzc4o+aGz
dP5d/WImRXO0XqVhX/6fjsx8dnap9Zq5dgwBDlfLMplB3/xohdqZ/hzX//HKqHmIb91b0wnKL0kd
v6mG2j7ruua+ReYXboPLLzY5oY++S5hflNwmzW5ax0yO4VKNARZ6cLA6CKrHYS6+uHb+lkKH/AwQ
j/s2p1/FZh7GdxedonW3jebX12CiXzvGYP7dgmVEqHEEI1cN9l6Ump+aogd4OaPisSxrl5j82FGl
WCiflAZuuLlzrO815t4Pc4Btp0tzAxTaqxw2751C/ALkLTD3tYqS1rxxixtobDq+qRCfrsIPnS52
s2c7Jc1R9Jq6g2Ak2pULVx8wxTmf3sfR0cibYZSpxvw4wPtuhKq+zi2jVTMDufhjZOhchwc68FG2
vr9MghwDN6PcEsAU4saPksu4qQCMnt+77AUqQvhrOqWoiYZMqqqxjxzDJHecQPjCicjLh+QDg5pi
8tE0yk5/c8eeNCH2mbYV+H+l9R9q6MV/pgXvoXLs69feMHUwBck270yleEi9KT+SL3JmU7a/UyKc
/BkvNl1fcEdbdSo/TsAczs91kGRHzwzzq3T59A12v0BPal/cxDJfRUQMlJyo1nsclk9slPspSSvF
u37rp6t+RA48eP+zfjRUMoSVKvk8LJ8rIE+Du64CHkqqfDwdkjiLcsEbmbX42AFgYSoPMtsNf1pV
rr99uBCpxVH9jp2GvxcbrXbyYzg2XCXmxWs/usrtsBQMt3VvPORcBR2GhITobvSERRqhTGsjHHQN
NQ4UsDg3oiwimZQm03z3riJd7kK+6Ub6YIMvkAPf9LHiuo6MF+8UjFDXbE7qTVBO1We1cfcJQZtw
t/SCOqH0/eeeooLBKDIu3d97qkG1STd030huaE4C3s3dRnNy8pYDgYzXrkiHXkEqXaUEF6RQAQ9a
1KXZXPzaRJRURWlOaZQC8VNl1Q111s0Tf2zzVNmdB2hZUu+4Cm+eeo4WT9LbJkRPLLYJgC3fLTZX
JEhTlLxMbMoXa2zKmytZfFvX0HIYBWKTgnpooJZvb9o58dtwPuj7o852662NIpkRDrXM7OI3bObl
+18sA2y2mcUmi8ddTfHAzI67HYw7gFyLR+Ge9u1Mu53a6blbGNc3ufTG3vszb8r+NuGMDsWa12kn
aYy+jIOD6ZvqsSibfMf1yfvMpc6q/vP01NWfzELTzPCPYrTj27Bq57v4o4GuBJg16qJLrxkhSxxa
4ASXWdFbx3qkv5uI9jZ94Ub0fu1iNGdYljZzUZVhAp4OtGwdmNZWkO1rLqGuUydRXprM8l9cPXks
SjV+kFE4as1z00GRuyjkS0MS/J8BBUvpd2gqqejVG6KwfOLM5XMWL70iBm5tiEbjRiZEJrPbRKGk
pDeL0PHNd+1xAB38TFj6Jkg6i9vNt5FEz/AD8KNXV9cG6ZkzqAmT81AvjRGY2a1vz6RpFc6DyMl9
oBpGxqVqA3BeJtW1KJ9NN16/2omsbP+23Hz4poHpZcWl9zUj2/nYq52xZA3qzyrMsDtJXXdtHR4t
xz3TsCJ4gP+rhvgw0sLeRSO7zNokwlPOsIh5uXtnWoN71+vWe2/u/BH0go+xTIvihQyegmnh6cBa
Gv2jFxTLjIzXrsxTWWTu3TbM9mfLhhGVc2fjj2XPZKIjLs6WPHvMs+W2p5GePLEPHvZVmpZfVtHF
ipvemUe1Piotma9J1xUUBg5J9dDCMzruPMXu7yrPuRKZP9klScpd9UAswAG0IJ/2gzNpD5YHT3Jp
FRqz8b7qU+8k8m6ZHAgITLto8KlCsqy7MIFndyfKazfIXEBSdc3ZXfiSoTRZUbBx54biuMnEgyxs
5Ap8EUp2a80dZPJu2tl30nTz1B+hlQhJaTRs/s+z3txLd9NJyBzSbkRoLEpn48J1YRtxy3Dg/3Fx
uvrvI86GU+3X6YtT2/Vdk5v1S7U0fjbdW1ri3Isot5r6BZKq+67tHGg8GYl80Wr+KRLDWYspQl1U
F63N8MP9KqIS6bYvSFOgLFN9THwdyoCQCoZyDrRH1aG+ckdhpvZYxkdTtdLH2UyhV8qXWTcBfiKY
khiuqkUoJuLGrbNPQWiZt2K6epm1bIBms/kstqsbUVY5eFMAlxRXZ8tRD2Y/kGO6isRE3HddXx4h
XVb3lTZ39/2CaGIQerxrlWWv1fYTkOq6A+K5ujTr2FgQq86mZCxWoikNuRIZ+RoDwF7L/50j///g
Atb5LjFAEHMmtV3/76c6QLhOnaud98WHNINorzYq34H147TNi+xsSRmPngaCDRX3+7Ns+DDMgWAs
70UUSLkRQJwvegY04JpIn8dVcsx0C0IZqVHRJiO7B0f0fi1ZoQoD2qKU7ZpKeTMptY7ynC1ckl0C
homdDC15tcikMXsSY7Uq/ltGxaKm8OP5kBJuFKNNVTe/QVppPm2aLYi1hpXpp02zUgLI09y8vBE1
mVD5PgACxrOIf5mYw0z512epo14hVa+e1+do9DQAIGh5Zp7B1ABk9DPXuFHjNs+hLAzsu456ZHNv
BqZ1Zy/NbPtMSdezrdLctymwzGcGMrWOc0pQSc/MvohsEqfrzKWrdU6kW3O2lKy/Poo8lSidLSoP
AbdJsh+d5AukpPlBG6Pqt3aissPnx+YpACvtpWm9N5GnVT8fISiGbXJWy9/y/O+xgmUqqGr7zgty
KMkX636xtuz63VrTlTdRHxptZk/3SZsWZFQbhDQKsCGkqKWr+voSIWFcQtx9yvqW+WkRbjNeaurX
2aQ+npm0kaL5+03n0np1lHrhX7yg0yuZlmXWiW1sT1HNb8Gy4rbsx4pnT1pNYXP0O5ioptLg3mGp
o5h6PmI7veIwzyXdtcjypSZjU5Hh1mwqIH5hu40vdKoYFqvCjgllLw6l8dSO8o+1lRW2qc2PFafa
MQ5Aba5r8ubJ6uESKcx16ka9BtTG0p/9w7hgS6/zhqbFTzZ05zcuVrswJIBP8RQnRp0NoB7WzJZB
8tTEdmtSlD/dzDo73tU4JcfZo7DvNk/bcgGlcripM6mkOlWZ1YHfSBnEKqRiD4XerdLwqhTl1WRt
VavLFkyvxbwdmugEmdSfRqa7x2Qk0inN6mHV+afV6mGVi4ceIoge/NDz5c+N14dYH0ieOOF4cZiV
ZKYECO637MqbrRGiOSd/iGYuC2BF5APQJL/1sd8BH8SkNH48msexruODCySjv6uzIl+qGq7DaaIs
c7Fwhjbi3zSl+vOoJg33Om0M9ltC2fA8mDXggTQuUfX7pZLzvoKgreVFSHedWbSVOqXIeIgGmAo/
bKSntT05vKv5ohk2aP7a0YfL1bnqpetTADliHL046JXXCOxIoqIkLpIVaD46SyNDcNSubG4gSMwj
oVFE0ui6kV11QxzuN12ZEL2mtK84+ZsnKlj+8uBCo3aX/XcYec6D9Gy7ghvRHUEB+pjQZe+uV+Vw
p8fhLbFK9ukQTTkPa1dspoYvrgjhdHQeRrCjKiUalNdmBJC01uIbQWeZVVt7yYOQKwXVeOvHWHvR
q+hGMF186uheTEYC3RLEjJa5ze5D88POzawTla/HTCkjLmNIsAbvmMZyu/femHnmmawMVXDcRCg6
nZNox4ZLqr3uQEYBRYtRP+Q+NZOcHziTMRJRPbfvvU3Gb94XV3PjG6UPmwfRuFDr8gpoxa4aqTfC
/myJuSy+1gX1cdqubs1P5kKGCWyL9znSlIlgUzbfmSAzP44GwOJtaijfDLVcQ7ubLpBcMzcZHnB2
i26uQfCYgZYV9c1z1cbKHRhk6tH38/I3dzAoHZuzPxwLQt3/qgELPahr1AP8q49NI2ptNuHNYFS/
D1RYcCSB68QNwNSuiEq9yTDgjLrrzV5/69LSuJxtVUJmm3K9DDdlmd2G4rkeSuPNVqmo2WyTP2cv
04FY/CnNlyq8hld/tn49Lr5AVhT2UA0W+fXFN6iJwvbOyJJHCA/jRzIu7aVeIcji340ka29UKWVY
hpnTtjeh7VFkYU3AZSyzPfdij7aUMywq1VK+cCETM0vqJIasH3d2rrRXAqowEZ28MvxZA0iTuqq7
bqLKUC1Bo1lxGCAwHd3GeyUeCZ/WmNg3cgNG9tBnT3fc5yaOg8+xRdHvcn0GgSSA1TNpQjL8N6NR
CawjgbCIn4I+f3UIoEvIptLj/LWBEYOrE2q8i54cLs0CUn6wbV5pZqQ8ZJPpP1SJ7cy7QhvbG00d
fhOZNJsKlJbKwzj1V0lvJafVYNOzSo8s0AoO7U222arZBKbx6NyvZrOhpBA/eE8GxV/3UWkH913U
hvcyXGUpF5mtCb0or9LzCZndlH9lSy7JS6Hk5vW/morVtpi4I1HcvR6N7vmXLpeHELVfmSaWQwid
X57jNrs9otKCUWyrCxVP1ZgHA9j2a3XJTDMBfz50HSQPkqgmszLUFtCrbSizm/L/yzbNI/suU9K/
csNJmr9yWJnvsrF2M9KaazLHZuvmTNZQYkl6I6+CmTuIwrjre+pTW7JtMAsjoc0c3D0QTO3820Sc
YI7iBz9w9PHQGmyjMjLVr3K1Vx9im+Q1CPBSqBuXsZuAFmQSdRGRMzjzKpdh5qXEGCCtWtQ7D6SS
tSvjOXUGiCTsh19ZiiNYmdqrBS9pF7lptA+N1j5IrfxZGb2Ux2/NVoJfNlN4W2kdNVFRXkMhyUtD
mk1ldROOIwwEFVEHfZwfALjn/p1U40MCt+1T7IyfSMoN7/J5AKNUZHMCFolnB+WxVrTwSWTSFL1l
X7upUnAI/9BWDP5Jwp4IYurbwU1i9p+Crg7vNjPx4jYO1BB6Vh6bvNcOPYEUkp2d7HM5Oa/chUVQ
WjOiZrwHQopUZhkWdmHe8qUL9o3RZZ/N0Whfsr4/aG7nkDXZcAH+sym8kXBKLrr9AgO4mVLv2Imp
TH6sPNVK+OgOef6ZOBgElz+bq7zs1pWNxbweqeb/WNnrKucqUbJvvZtMJ2nMCNTabQjjz3i6kMlQ
G/U/rNksrzbdC7XAL5e0rg/Pm/vaj6r/kasG8uTPWZ6uCpie59qep+oeMapLqLs5KnUr4vDzNleh
Bx66Y9yGgU8l1Q8kHo1f2BWTR2RBPq8aK9TOpidvCpllJ3FaIXhEJirRgtjTO8CpL6k6cw9LuHrs
Qv5SmT5TF02PuMpxSTXYby42PyKr3CCFYgBqhouJ1dfm4fIPWJ5ETESFc9K7h1+tJCrbImLWyg1o
wKtzKvSXvp184mVg2saq/uIsjcH2/1YDPglSiOZzVNlLmWFClofFXT1vuYLS1CcZFZrX3YOt8wro
Glf1XWgNV42VZofNIGW5nRUb/o1YyMS/OBGFqlYg9+IO95qssv56bJRuZy0HN3054ElTBal74uV7
7fwsFzVjKWjqycHZ9COoSJ9yapZ3c2zWN9uEGFAXnx9Cs3QAGf+xjExs6xslkBKxWZRXMiF6jkaB
z/IQ/Zz0JkhdyyE1Yy+dLouL3rbQtjgABxEQ+SOYVrLmpiM92yThkMuKjuIXHob0w/hu5rh8rbtW
wx416PS7oSgc0G3ltbKMuePVQcKnGTVr8k6EYulCUHNL5d+uVXWbulVpRWlT1+xp3ocTQG7TVPmn
IFcsKPW0ZxllHJsJsy4TUQ6LK0w5dKWh7M64ATbv9mwi5ji+zopKnIf+SWSJGA8RXDIT4C/DhxfR
S/0AYKFfmoAgBk9Xt1C6svDqZlVclkoHh+SgbSy9etCdk3O2Rh7kU3SY9WA8RM1EqFKyaPop6KB0
zmE1+si7ISpSeMStpgHA2/k2VNo+fgVJpNsFbRhc9dD7eau65NGQwUFclhppY7SN8hFqaHAoleA0
G4DKOCkwEZrZKs2Oi5P8XjFItzlId5VqSv/YdHZ5Y9dzfj9lfQ5HxNYtqrq9Ivr/k5N68SRK4kh6
m4zaMWBsycU9E21uTSMIOG5/PJsYZ3b17M52cOuFICKRz0A2LIR9wUNunc5EkaTKlpXxEIVhdgWK
vrbLxwCwcLGQZtDtdAdnB2Q+i6KWmPYxaMGJcurOABYmMe5jdixrD+i6T77SZTebKPHJz4S0Jm+h
pfvNdWHAVRKX6L7lvAwTIdVMSzPgdBnO8+C+qCYlZdPs5QeRSeMN9rj367683mRu3nwDyL8+mb0C
FOgERbrqTs2zaNgpiGGlY91u+l1rFbfaDCXqJrMGOPrCpjQP2zMRGU8gNYSiWvQCe0ju/cC8r8BS
OsFKBJG77d7IqFhE1jga5Q6qtY5U9qk9yYw0hsxId4J6rdxJV5TcAlBvjyuToxhuE9vw0oWMpTlb
lk8F3GpcGp6t5ZR5+D/exJp5URrparple6rjGp7rObaqXiSNjxYXTaVe6a8dOEZHjrLPfT/5f3LA
uomqIA/I1iaoTLFxRGr/baDHarwbu0fHMYpol8Au3vq9/7cdq7eZW+t/lrn+Av7m8LtR979rJvDZ
oMj8VQxt/qgCvsRxHB5qKIsCIN+pxnaTPv/EZWn+qfZLmK6rqrpV1az4JBPdeB1SgP2yDkhGudNd
Qtqbke2yQ4pKQJwTUqB3VldCjNnpPjXC1ffUcsuTDgJWDJnHTcCe42Wd0+3mPlamTxq/AaBYQsa4
mGi9ShJ8kXX7EvodOLkdS9n3kJRdtVblvxBoVF6qrPhuO2l1Guo6v1KHsj5Ei+0//XP18Gld29Wd
d7+2/lrps/MsJpt7WV3WWJ4argbojsAHriDT8mMIzG99a7mRsCHjrVQoyCbFCd+KzmwOTdT61/BZ
ABIcTPlVbXAlKMMkHbubwYV/faq06A0udaAjfVvnoI1y0LEHVWflq6IuozHtX9RJu5I5adzHVjXc
z9L3q1eIW7O7bixP0TSM14DPwcC4NFZVgDU4p+yWrZr/zC7jt19minr2DTilbeah16nVG5kjFda6
08usgQ1+cbB2k7n/Tg62d1z9rZo/VtvszpZ0VT3KiR8ty4uYLPP0f30zdONij6rptgkas6UZIETr
quxhz4uG61qzhrkaXh37zYlSJz74+vKeoCJkVyYuTCVLM1J/zxvjomuPaXzf525xmrxnUwYjGI1c
BfzCzgjK16kAMKJVunj1+ku9dSkzroC6wDe0TTgT54NNsP6wzutKxQOBWAK6qD3+p2GneDNovnEv
yaJKp9b3rTU9Sdao1L97P0RrcqgMG3d4spqyeRE1EQF8+7Tlm/7sR1Rdr1pdA6hOtZwH/1NEIoTy
2CZ8h0nCciElAx13GdlzM73EUc6JclKojaxjQIpGK2muvahtKDZcLIoRBs0G/I4mUclFmDXLuTWU
7NU2gbK9Lpz5hgy94TQ2pMaSI5MGEBlRrptNof8YKw2ki+DfH2w3UJ9CAxqbyoibYx4GwSrbJgp9
zPalkfZXIqO0EvqFdFp2brwj0ik7bzZZ0abfg54dxibadDcZ0ETJfRMsdQqdzg8qAFzd1aYI7E12
+h9VdAZ45eeANfyqe7pl2XxoTcs0//GrnlQ6BLlVVb6uwUo2l6dwasx7zg7mvfQAEz0fygQFpN+7
DvzHdbToRvEshBo/bAsFXL60os7r39zFoFCCgavZ2VEdbHcnvtQAthcI/CBKCFL/Iazyr22jWJ87
Rfc+WdGwU63J+swW2vpMpRt0L03xIiLPJAc50qrxXobURjj7mkT9GxkSxWivwI0Yjo1S25/VfDRv
gwqIb/HUW0Z01frqqGRHR49g+uJe6C5aGulJo3QEzKm5sO4ouCdWLt1tRnoiE8XNTtzww5jCAvDh
YrO7cAPWZHXk2iFa/W++dPEgdlrrgHaVjc0DLBH9a5oTehrZPK2jCZ4LO+z0Kxm2Q5I9GlX5JKMA
Dlt+pduYWFU4nlIqCV5bftKp8QKxV2a9snrtW3u+tZekE603vjdZEdyMk2JOOzfo0+mQfNFzMJ1E
QZoyyPUHNuM6nEkD7GSN8lXkU1tjpEoLu2hxoFonOmx20hM76RHJ/F+/zbZz+fk2VMN0dRP0Y8sy
dfNi10LVOiCottG8Ttbs7OxY8Ui9Kf2HfEjnE2QXXDSq3sMml5406ghJbula+fUm2/S8MuyuVcWG
DmTxuU1sQydUj3OW1idZcJPLinPtlQfbhF95m9j0fL2bT82gr5ObfHvYUgNZO7Gn//J0I5nvZ3/x
ZisrLk9nl5R7b+tLTxbro7k8KFb3/nRiuj0FwB7zaR61g4hGqJCjjh1fGnrfb7nW/T/Ormu5cV3Z
fhGrCAJMr1S2JEsOEzwvrInMEcxffxeaHtOjPWefU/cFRTQaDcqWSKDDWvZX2wIPKVJ+AVxs2clT
V3Tfpm50vupp1npgb7Sv3BfRyREAG7cn2a0tGwRzth00wxZFomKNRCbXS8DmFn13JyCRatNw6Om9
6BpjdJo1K/VWa8sQDKyBfbB0wdJPJNMiCT730pEbu3er6PsYARfJRhGYh9yKWntAfKre6GNp4VBj
VnsZ1N8GDfhLsgCVTqsa6o4AXYQfM3pYRCRvBje7b/zEvpPS3JMITlog5tKlm7r5ifndino3JqXE
+SmQGxpbzC5aQf8pRMIK4NBQUZ7XoOgMpBjPbtWOZx8/JmD7aUDG7qp0WxVTXe5oZAian/oA5kJf
61GLLaOsHNaJMV6cBhUupJI20YQitTIf1mk7brQeRai265S/tUWJfbYIziCdqoH+YoAq999fNeL2
l2iAZ4zbQFYx1enhH2+aorIm5EVlzoMT2+n0sWsc7Y4iSBQGqrW69KzSLXaLLEBZNHgy4ZiZR17j
RQHqUFvHOMvCYCjjQhGcBveyZwJ/4jLAMXf52wBe2vU+rutydZMJS11si4zKM1US7M0wME3MLXDz
Pi/yCoDfYAQswwPyD4p7Ssst+yxBkG/Qd9TtXVZv//3vx+Zn1R/gcjb2ma5QW0xhonD35lkWWr4u
kV/ffGQdUhD7LnGOgO38hMJzsLWn8Ff5BrB0v41ssHbgjLk60jBXyJGpN5EAJSwoF5J7EBmdqTfw
Aqg6DbyLYLQBSY3ScJQGStdmDSaC6AnfEYCBSfDTgi+wOL7CSI0r7FSde7+yf0ngcX/CK4XvM9Ae
rqmLKLtca6KtDkCXRX1H0n9BpSW7MJDZfwQLLkkto3HuR4PNFhKd8b1tI3xDg2TBmbLqkJYAbZSo
eppjfZ2P9IcqzuzVHAqkfsY6e3aztob6xrSgmq5R5edJhc6Mr/Qx41r/iUcVmEbCFpvDOAZhcdO/
amQMhf7ciB641O9ahbwqRriRjbL6ZZQx9oI4iYARCnCUmq8QrU3wKq5MV0HiKOjWQTVlXnOQ9DS3
M4wMPtMZfGtq3Gqn5Uy7dK5WnvQkO9S15l+oIXkDtGRgo2s6sl4wMJaVNo/66jwUF+ATfZM7yF2+
g0/ls6602q4zVk6cZQAPALtqZ4LJODfs6pEnSfWoJ2aDhBfdPCBPuHqsotEz/ILdj6mWXVHpCn7g
IW53fs4UG2uVX1EIAoBwKzyRxiJvksH2Al61O1JL24EDod60Ng1KE9axNIDkWJTpKW9C8ISlrvW5
7ptD5zrxjxH43944NdEzqC+mXSMUbmUUuw84dCK0rVQSN14FviW/kjUjk3ixGmN6AoRXvsmVtRLW
EqCi/uDSBdRXEUbPqakBjD6rfjAuv3Ranl6GCRTPEb4iGagtnwrJg+eJgcCwzdjHwD0ZElxeAPZe
j9GIb6BqetXkvQLvjlCaS70B7PLa5LxqJEYSA/elTffzKMokuRcEiA6XEZIHyQCNRFr4jERe5y5W
aGoGspz0AfQE1KOmjDrsdZOaAyHfCjQPgOAAezDTccWiRPU1s4DT0D/N3TczrhT2eZb5aQ0WT8vk
u8VsnfvIF7C0nQHY/ofAR8kmcm31r1GSg2Uv0H5OYfyQd9X4WfZxBQayJrg0eJGDMTtxFZTX7aSs
GPyfVpg+NGJEWWxtMWsXj/kvWfL6QDQCQQc4UWx+FsaAwUYx3yDxUIlaJCGsbHznvASeRXwh062b
p+KCf5C4SDB2HkH5ew+IRnGppMVn+QACim1jBM1qGaBRYHgCWD71tXdGaKBpzP0I/MbTYhzp1eYJ
WWtbUlgM9RWQkLVuMLxFl1RYIRjg0Qd7czPgs+bRAfIqfnq/bxPPs+HedL7e2NZDPL7iCDgGQdkA
y56Gw7od1gCRVHXdv+fTx58q52fN6/RwI9djcGurMMibeqlF6R2T2cdFRBaq1OrByum47/5QNNBZ
gCjrRGXtlhnzhwR9aZT21Xn5jKAHMY5FjIJ99T9Z5LwOdFTBBek742QDGEnpqirkdPtfmDL96JQZ
Oy5GMlelCBX1evlLAdM+3lapkwALLDTOju9+1Vt4xLI6xDGBZGHPcFl/Rr1QfyZJH0rjPGuYeH2D
itr8TDK49I2zgbj7uJ5KvVgbZhet5/k0kcb/40KLCf8DLUaC+R7UzdEVLVhz+/NicADRO7xuIR57
bpmcqwhReS9nH0NXT04k4ii8iXZjB0zw0mrOCXKomnUcBck560L4ng0Tu09mutjgLkM0To2N37kH
7kJ9g8INIIQvI3TV2cERVYrYmNLKCDgAcpRGOMs43mJy7qU+aLir4qflinRHD316EUyDs2HI7bm0
6j2Qd0VxFNeqnqq7sipf4kRrrrFbvDa6OV1zp2yQFPdbPnQ8QV2+jSAcqamB1NX4JQMgvpL0AUpB
R9X4Jdiy3AhZ1MsArVSY9cuyCE1QK7XBhJXeFg9cF6gpaiWyRgNhbQPZvUDWYQiEN8stpsc0csdH
JMAPG+4HBf6uCD+QLAiHgwun9T31csTC7oCwl4H+FxOoGQIzw/aorfY0yzH8/qEE9NebApKJgx2g
2IL1IkO61ifWRsWJRFoNMIasSJ6pRzdURsCIhvMZ9T1vhmIwAI65yiJXos40QYk+5MjSVl2a1Veo
TXPzMLsjWeLbwWUw+t1iY/mMy+e2u/EQpd37z5gh9PLuM/qmDuZLl1V7mqVl1fCAh/aycMmMYKcl
YfjuMw6x/u4zGqEwTlV3AL1QZbfHuvhu2k+WgXxXXzGEIJ8e0cO66Py5bzmpDyV062SYonVWPDNu
hUfUfiMUOGvTRDBmVnuDSzM5m2x6lsi2GhHfuYbko8DvDKWeKFqirmtN+iXVon2mPBa+8nrgbTh4
jJvlHXVduMkPaWMJDxmPbrnSM3vDyqS8agFcHjoIi4DTYADtXc0lc06Z7GmQViBzbfd6Q7JHPglB
GAUWirzsEPzrhGM0oxxFb8J+BIDHhgXdq9LMFJC0ZuUVc6Ur60aAMd33jgh3uY0Tlp337qHRm70M
O0TjlIiahEXhuy6pOaiYvZGnbxNoFvx3sOZW79TAbhT3Hk2jJZL2jAw2bewB9R7h/O048R2BtBax
Pu2FVXYr6sJTzB7xhQwUYitJALrLPb/S47tyUKCuLtxpN/pR/kiq1ESiBISPsv83fb/q2SP0hcJ8
ne2HYAOk+3GsMD45cfzYxsJHvCBl5soSJSp0gQRiozjh3TWSa/07anqlnJjt6FVROyl3yl8nzPI8
DLV52nu9xdi8UKjbsBFTCzTUb3gNoubbhp8HHjLjSEdEQ4bGkRr97Yq6NEp6N13uFpUXc4ZCTzXj
b3o08O9rAObzcaySZkfLSnMUlUfT/ofbIL1SAp0lLY3D8jH+tuLfZLREoyPnvYnv/ocPsajUZYpf
w/yRYz7tUxdB2P/+twyCYmvoTXWYFG4qU43sgYUaqIMuUl3vGp+PexLR4I0aDchRIaMucyPfqXZA
cXmeR9/MLVboipZYVBbzfuw2Xl6DynweJfP/PplsCR2lBnp2We7k5m6XJehKoIx3PU7S2UYsBNW5
A6AsBZkP9JrqaLDyxzt8fKMDbgigZreLjDfBLkG6x98mFVWmrTQztr0UTrpzrhphav25APd5xwRY
yFQPqBzD2egn0a+5kPvemD4ALCu+xnoRX4GzWmZ9hTh9Uj0kbq5fI9QXqQ6Jy7FPH6pj/aZC0qZf
uQV3r6THy6namh3eTYK3FhKtxORl6sFGTaKuAqPK5fpvw5Vh4flWq6enHfN4Cx4SxEqsyNk6Mhs+
TaE8MLtg35p4BI8KjnCXaYy1owwLc93IvPwGMmVS6HWApueu04D8ktcXpJQj210z9W+jBW8Yq7LP
Jd6XgLQ1wY+e+dkTqup/0cwoyb6lhm8+IWYbHGjtXBM9rW1x/o+18yEy18BiWNYGiO/r2iBdqS8S
2WIr1sjoYtuocAtq8IYg1+IrPFsILtVNd0mrKrkTLAcsksyLZ6sHnXaQAKaE9casC8AfDtz26FVX
s8161en+IyW7+h1whacosffUTRFhXReBBITR1IAKQY0u3VGGSKt5U17mohChu28GzQeZU1GspZsH
XwYdmGUON4CsbqX3kqUOaiAg58Al92Su1/eO43QPnZZ9r5Qcj3PwxoIg5Ihzf/YB6G1wSkBeuY2z
6eLQ3KcI4L8gO4nEApyeO2ScICRqAb8B4H/VKp6Eee8C8mktChyxnKg172Xe59xD1UF9LuAwnLs0
kiptwVEonGi6hixPpUgjLdAdjrnL7sgg6c2jvgDir88424FdqnRA02M7e/iWvs626hxMFqMF3uzG
QKAkwLFvKFlwLFcOqKwf2yZqHlkTmftOlq5HXWoA0eZ7XZAYe1evxDqLbWPduKFxkF04rugfU4DA
4dCqLiUlL136P1G3CbL3yoMPhpZlLo0uymSKRmu10P8wVwbpuu9C8WAgUWnfm068g0tJfu4Gf52B
1u0rIG6StRkO+mkKC7iPQB+AzDgMaGb5yR4s92kwU3Eoge+3MdLC/hKNKL3AeNHzaOOnfQDPc549
xgPfFFFwD1DH8Ytu2tiMj5IDsNdIHuxcgnZIYWoVeZIjih29DhgpsnxooAmCfJ7hBPBCcZS+gt+O
lzwEyYbOwSKIUDZdUWM09bAumwIx47cBRCj+oTcrJ8OvqALXNvVIja6WqdSddd1j5A7hibR8WSC5
bxmkK8DIaTvgeD2LyG1QbYKwo0Dqs42y/x6w6T7b5w2SyT09ad1LVIzZxuzrcl1HpnuhJsEP/TJp
/KGfSvtukUu/YsdO704koul0leY6vl2sMxAQjS9N3ePBZleV7mkhUnMMK3eTldmeKwChwgsa54+A
BgF7qoEI6txVMitoOeJPk7tZZD12gXZftSdTpeOYZRZdUB+5XRQCLQJCT9y1qx6x3wMSC4OVMKvh
iLv3UewTGy+NFYJ3EvTuyk/fXi3ZIG1rYOwlKlm2hoMvPsaMlR9zX1uTXJ9EvBvDMt+Van6NA7gW
5P3HLMo18N5zIM0quW2FIarywAsHChABqFO98IoYGAW8BmVNOgEwvMjG4sLa3D0GzEaab+XwL6Zp
Aju6zr7//zSYssH/sNEMD02FNDCiPU3MGjnwKSq3kGKjyFBFML04tmluib1ed9Jf/yVO8I+Qp44z
Pbd1AHtybgEg9yZMUGaCAxTRTJ5aybcZEs1XxpAPHy0tENswLcKticzGj4VEjMgHH8GeRjsBhpY6
ZdicqlHfrz4XgIS80GAxGWt/DPqnYur9ZysLvFncSxzb4/JKUya8Tk+5NoBdt3T6RwfnHlSvgCg8
qQQ8zQO7w8s0fKKmElW38kszAQsiZK6IDCCbTLMGTbKRTL/S8KTZj4E7rDtWglr3zxNSy5DihUzb
cbsM0IEHjvJCrpfhmjYMdFzqpyDbTAGONbqbVMcmaKtjpxrqlm4JSrNuNK+Cs3K3qNDVokfTSNa3
VrTXRuNu0b1RQ5wXNmnYGfkVL5JXw4ve67LqNoRdbR27tfcAX0b1z7IQ3XOiW9G2NKLpgrr06RIy
vAuFFRZbS4/aeBNqxU8wZsR49EJl0ZsGAGOJejwZqW+vml73NyDErXEU1Fh2GhFsmNoeUS7gxp2o
EaHziIOPIl0IzFWkUD1wdnbuNNfUdzzJj2PRagJcbMDqgMcp88E6A52eoD5ImjMEgrxbhTEA/fue
pDRhgHdddpn1VHMZnZEw+DVHKdmzqET67ILCatCD8pFERYufGAL92V0HYIjnoHLA1AbcNN474ZWp
prTDBq7juln1wxBeqQn6PLpqkfNQTJEPGCeWO2C87cI7JBe/3KihvkIDT0h7+fefo3mbHIawJwe6
huvatitM/ZaBxSx7K+rFJB6swH1IxjwEzgu4Bqy6XZnSxBY3FW5wpqZlCF5FiZ8i+RRvSgb03o+9
3X7VCrjvfQc4SywQCIh3oL0VZfikSd/ZGp0O6A0zGs521jDgOmpiH8TO7+/c++8WVwVFN195+mLa
+Nvto5yjIk99Bxe9SRgBMBe4iRKgYog3gVU9+kGcH52wjM9FqYEFxUjjj3kb/Ywa4f/Uyg8hAJJ+
NBni0HGejPjXltPWiaPkv8ST7dvMJUPoFheCWUgFNfg/HnOWGQYTUOaaB6fSPjRD0h1bo+mOUjV0
lQIh0wt0UPzR6GAb3XHR+5tsmeuKpD76oJa2ix8glzM+DE7tn996oHHzwfGU/ahUzSWNqV5Wy9ET
Kr2GfChGi9fw6HR8S94OHJQAzjGY36ekxMsItSz7omX8IuIxAWJ3hnyM0R+cUzBW9kaqmwcYGypQ
ZBmMx6WZhREL9FXCShA8+hYIRn0tOaP02XwAV8WPXO/ZQwGoI6/lTnlC/T8CdLwPP3SGATwQWfo/
wy8AuNB/lllbenE1js+6qKOtjA0UCmSZ81/ycKwbsHYk4Ni2aTNXN+HZZkg2Q5rOuxRJEwlNSLTr
yofXUKie6/qT7NgXqr0Fr/gLHkHs2cTnAAtDh6LoLOyf/00hBozW/ajz6oRUHvz9OHLlQgXdtGA1
oc4uWSEjpNkussqx9QNA6K6ZBQikHMg3xyqKgdGnY6eAkFdxbBQ3HHWXUcQXsI9go2extrlq2jtg
Swd+40MWmqW3YFQismWtkSvKN4tM64tvvKmqI4n8pg6wcwb2bIjtgYt8lyOY2y3ET3Dl6xOE7Vt/
Ga5l8xjmYb+zwqb5r7mAt7VWDA9Q1MTaQkeCN/IBb8iiprEARhxgsZ4Aid+eEKxHwTmXBxeJ28h/
L/qThbLS1qO+Hee4LAR+XaEALOKiRFdInelPs46jZs7TubVHups8UG+RL3PnBchq46M443ZVMruo
09XbfZY9YE4CE7hroeP8sgvffU51Nm4zs5rudM117jkCrGvQ3PlfZIonlzSsHzFUhT6gvrxyxi1y
vF9VdTx01xlP/C8sqze9n1k/UCQUmZmuHDP2ekGMTTo/vrqbGQF2AmEJXeVmjN++0qQugcSmHTwo
r5odIckuWr7m3r96absyTDdaHpdgXEeOBjWmEZ4L5EPcU88ypw74FlYxa4Qqd6PCt/JGo9D8YhWP
ZVas/jJKK8DDnhQABv2HdZpbCIXIaDkJAJA/CBBCJqsA9H93Lg+wZ9fC4NHWm+AxyQJ7E9d88kIX
CJDI9DqmEzDv/ShHTZbqOorboBiCqZ777y5xaomidQ1WFvD5FnekPgDHlj3Q5dxEg1y5CdApqNt6
//6O5sY/XibqqWSixNA2UOaAF+vN86lPnUKChaF8Eqxw7nyzEMBHG9k6CZscpXOJcaGmZcV0yl1r
GyLf8DKr4Rns74psajwed0WyGey4X3cmCs5oiu+3r5NRhZ4Dg0u2+8UgjaqFULr0j4WCBC6tt+k0
iRYDKV3jUbe2vsVt3Z2o8I8KBJEPVxwTZA6SiJp3lZAsFzmNLsWEKA1Oxjm35m303Qw+xWAs40a8
MhVUEAfBPBLq1SUKHK27QjV05VgKOYhGMh0w7nrovBudCCjI5aV11xD6EE2cpTR9JAyixWYyFR+C
GHXdSOYpgKKJZhxcRTUnmq2vh1o8jyAjOwCzqLsnlZaUBxuZ4tQv9eAn8sf8naV1uz4yU2z2gUPQ
qGbOJlMQBmqwiSOwQCm5UfhwejZAGcWLaNrYvjvtKKsJGWSt1w9SnqmbOfEKnm33eQBJxQOHXxSs
mkiFwr7yLuuBRUxaZEPrpT7biGXy3sY0Jauk4e5zaQMIYIZk5wPYsGuOcDI1xMFVpmG9Cc0coXE1
sPByWVUzgqJVkXotfF7M9MXK9yXQx1GAvRkrZPQNrYW0cppdvtm+MUZdmhKrpW6sClqKdN41tdjY
KfJ3Sgt4+vSJy9F/ibqUXwJTMz7iAUh/FoC2mPdBLUHBpBLGJh1eD10Kc40chOyiNaGEq9b5Ekxd
/mL6Kcqqy7J51sFsCJ9tn1zDWNO2uh3LEwrZzEPInOTQA6TwnOLItwUdT/DAu6Jap1PefBBla3hD
ntRfEmY/NyCB/xk0ID9MEbj3BtcHYGkb/XIrlNkU8SkCjtSRElqyOEC8rUZNz5y+AoYn4eEHFh8o
xcW0K+ehzTbUoQlR18k9fDcxHK1p80gN6AS+Y2vFk3M82MWuK8ZxTXyzoXAiVMnKcV2qHUdpNO+7
uVHbW8ONsl3n9/LZL0EcAjfzdz93PsODIZ7NovJ3bHCS/Z8KffkCMF5+rJ0RxwfdBhowsmejM4+/
vROFY1jcD0D68USL6joz/tYFASpJRj2Pz+P4jcZj0Drgb8PlDLuB54IrwfoxP0VUXXJIDwvq/x6c
nxXvCqQxABjz11nLc4YmITQrwLowASsw0aZtBAciwucgAvaGWOQnEyBXJwvQWhVipHcJDSRKh0ax
ZQw2JY8tbDaQZwIXZDaAkg8FPTRvajpHP9Ol04B82NfF1hZIfgw1S/+Q40+L/Z2T/9q4lsx+dUMZ
I48vnz7EHUexB8+yc2qWDujXY23LMoGqL/zBgZbPATRQy2pL3BlGjZo0szvh6IFyjoVto8YDaV2z
ylyxAUGrdVf2G5YBth6lxTqwtxSW7tJMCvKWuggDTF4EtqE1skqnV8W/znk3/u6SjFht/Utyuwc7
QPoL1d0TeATBh3TUUwlGZ66F6VHzOwCMKCE1JJNhU9sruqzoEoRxF5w5azxZXcBfVe0vIl8dNTcy
tnmiAdPJAfn2qclXWiGbDFspJZuVQolLOZQBKiQbD8k3aoTG5/mOE2mHDGneo5XJ0/sRtyjhfMwB
0aU44WOilU+p/ee1nBy4RQJFDO/W/E5jRrR3dBt1dkCFwAE5TavSo+E0zncyjro7hyHLwnMKJ4MD
iSVrlCrys6PKYZEQZuPVp/p6C4JfPQoRipBDvcsL3h3ToF2nfeuMKNZG2vZ8GZZqV+8iPX3ux6SA
oglU2Jda7vkWyz34tMIVH8P+0qIs6UJXugmqkclE9Ja6Ll5NFgpC8l+Bg7or0gNqDHiRcnO8dmPN
7mYV0kaV6RZwtQN4tX7bI7k2XsEFN94v4ibDK6wqv0eW0b1b3aiRlY7sPHBEDYHHmqTy6Ewap2F5
L6LiSkF5OrW2YfbE4to6zyH9nlkbUNKMG+oWNvDE67C6kipNetMnUcpta+OP9gDya4T5SV/Zt4jL
lafFEwgEXm0nb7bnlABDFthpC6v6ZmixsRrZ2K1CVxvgOwc0ATV90N1NcPKe5x4Ih+6tGtXqSoGw
B7Qit3aAoq6Qn/V70n8yVBWZe6ZZ/W9D2M5aaw4/1qb1gz0bBhP10rKeMUOVyG9y80xwoQQ2qkRl
5YqzNoofeNjh7hTEaKxrO0dpkhJZ+NMeH6tNy5HUPx8MygT72xQxLjosUFNJHfQdfjWLFoILBXuz
kqB42WrdZDseK/zsnLBiS5aW+amyWSm9mUSD7CFCs20srhUb8Lq9LrnMIxVliqzMJxQyQ7d2o6dM
TX7woS/EvRuX3dFO2k3V5kAhLkawK6YGHFZmV7hAD0Q9+JHHPoDY6XKW0iTqq5nDAPzieeDdpFcr
zDnoyP45mqGB8z1AYT3mp86uF10f4uDxu68bPZJ1JKoaLwnDXhEJrPZuFoZmexoyAWrRMvmQGmZ7
N6qs6azRkX49gp+7d6Y5t7p8y8hOHWzk8XvW5mTsZSBm9T6QrDstIscEuiBv7a+Uny1GoEeghs9o
Vq7mVFtaxsh1HIlASem1Ot4gDZJ0TnTVWrLHzeVy63R64tGAafQ4XtPwfCkKPNhEjDo1Esq2B2WD
pe9rZWaxRVc3slE0cusr0xGwKBGaiXvgUQkAWm04ilWPTu5mV9tmuDF4I75HfbJJ/9SwCr/ZT2MV
nnSgwXrcyOwfZfDkx778zhOeA18/5ngSlahCDzIBFEzHfqxjswcbCLfeVFG6niNSuW1c5Aa4XthU
9lqa23iUzbehsuXab1hwBplDdO+WhbPiwZh9/0MBfDtA/rDY5TW5Ku5sA0+LZPqMDAIQhtfhj0KU
9rbk2sA/lWHyA3x79tYxEapac5vL9Vig0I2UfV8Aj/BtHilSL1Ok4QMxjlO/Wy6VxSy1x20fb6bY
HoFslU1XusqCH4AmLi/UoQZRyQA8SLXcBUprVnW7ZN+HMV4FavrUDtN1tFx5NR8XU6TOorZHmuMk
94umE9nJLkfCNg4eKUgtdDAiAGkCKE1qgartaoSXUenjofKjO3TRMACVAPkVtqIbpwaulderyXXS
0ltGboa7iV3VTn13I6fu7dzF6mKPZL6LckEjKdhKy+0zni+odcaezPeEwfRV2FfAzQVGqu+xYbKB
5Z7DB0d9lKqG98jVw2laqQ8251cZ4rGvTFCPmsXMbFZP5KuZlmsWKlIAgaUr0P0OeG21Am4jmo3m
j54DzBtLQbwRIQdq6mZN6ql5diefBtl1+1CVYuH+gCqlrsAGMp7jGsQFfodcRBogGY1So6mSrQQh
8XXTVO1qMXCjlweZiZiw3a+XuYuBzinBmJt/shKJygE/N/bSLLJHs9ezR6Txr4DbkF5JBG5efoxb
gIWHplfG1gaMWs6lRozoSeXd7LIJXi2Lg3a75lH4hP3uxhKNcyHRokETSPZmY9HI++bVxpsG2fjb
KqTxr6uULWJxRtGXACPSi3u7DV8EEk731OuQvQAcSDUAGJ95oGY2KCZaw9kWU6uvLNAMrd8dS+bj
iGxSHYxVJlvPBxNwG3mFE8VZdD/VsbMLwmYXGkCHGfaFiNeIy/obLTODF6QvbBNQXH8A4C5ev7nQ
1I8sfPHDiq+G3B+O3Wjln4oYRBBK3gdxCea7IJ6ns2lC4W7duxfAY1sPttN+ILMZXNRbEzQiO5r1
toptCJD75g74ZtTqHW/5avpjFZLTKjg8bwzXPSDn4mXK2uTR76IEiOKutmlxhF1Tdx6YQuDa6AMI
7JQKKmiuog/dU+N8B7OWeSXp0CYG6DezlxCZofDrvdmZ+0OQtl5YlfrB6htro7lIgElkeM00mz3n
TRvdWU7WbvB0zb/GbMCDxA9exkHvEB/0p13rc/EZgUGPFPSmrzZAoc3v0qJtn003ezBjP0NgS0wr
RCDKsxawAd/xVgJLCgOjBpbwydHFNXKBkiq6ZMMLeBmqSeZf/7wNBofahuTqNhz4uE9Z3/db4QR3
cdpPFxv/tifT7Zt1Doyn3dzt9fAYJab0qAvmQB/70qfQjs1HktSxABhIVjUH6kpUBu7h4ulX1C2T
SDzgxDj3SDSaduzB5Y8EKNMz+z6556qhK639MbqBf6IO9revYlR0J/faAODisReHRU5q1MhOB8y0
1YPoTenezNcA1raKZOeul4FFT8uwZx81ALgvllF/MCAJhIFXxbaMX8tCi4qG3+PdKFGaQncXWqM+
fxwtrcL7aLdoRoAHPEt/xufPx1wegIUOVndwAoerpS/EdzD8NQBpQ7gQuzUttdm209oa2y2FH2x2
A+gAWS3WJKRGxNJhWxdn7qSINyh0RCo/tq0ftcDf9EExfvFtgYOkktt/yAMHctKXHO76YYRnR00C
3Oz4xbbGAcEKORycvJmNkXyZ9LZIjrPbMTXHahepggTBy4M0LXbqAhQ2kGjwZbXBibFZR6oGgmR9
WFX3Q4DnfDwBTJZkUTkyZKAY7myJlO2sxy55jBIvcRwGQltlVa0RJgM7zdOUURnl1QbpclhD3QU1
bq1X90CRRlQeIjOYJnx9kNgY6r0FRqnuJ3CpEIIwO/ehtaynwopQNBfa05aXdrnTJmhlRYtQoWBI
4pjA7RU1ZzcB1RY9v2WWDft2yIsVGxniBkgBO0eNndzTk/x2NBzL29EOmB4rxFMUat1vy5V0TyIv
0pPbt82GTQBH6xRj1qiotOgqyl8aPwgvbTS8iqsONduLKmkF6Rhs0sm2V63b6KCTHCOwrKP0qvfw
rH8Q2FbtrUamZ7fJpmg3MDgjHAGfoNJ7p2xH00vT5tY2xX7hSJRGRWCD+bSDX+FgBmxtEtkR0RO9
u+y0+Ac4n9gWDqXuFNpo9KpgW91qA+x04YengWFs/GbuO37W5OvEEh9jBMR3NGWIAJgdHEq7Ne11
Jr4DQK8HSLLJ7/nYintmj/LYpymeFga4j6Xr7LEX66+NagZ8w3ahboHhWXVpAKGsHJtLb5HQlQuP
r8eS0NgtAzDb712Gt4OFh+sO4CmomBrSNcuRAeDlUezh1yRjMF2vm8gJEw9VLGySKSRI4UZ2EIDP
EOJeO0WfBl6S2bvaaoyfdVKeBtctfqSleKg6zflWDPlnkYOerajtn6Kv8y8WQz5I03EX30bASdfB
KFeIWfvb3m3iZwdgaOQUpd6ERC6JpNMPb2PkP116b2NK83+bV0eRZ8lcHhFuAijzFCLtRcIlBTRE
ENioIvIQB61VlVnBecq5T/Kkc1/lQOsL/6PcAVvJYscU2q0dss8CF1y7Q7zTRHShjExzbGP8VKML
pXraqvfnWOAGF0KuJU3VW+YlLLlQmqcxmvFVjaVDz08MQFerCTB/q1Fjyac66XMP1dv1Nzyuj0ka
gaylDTegrUYx7oQ68a7I2PfMRVmnmKrPeOuVK00z+ydgKMA1lsor76NHzhrnc1IP7krL0vL6f4Rd
V3PcOLP9RahiBvk6OSrYsmX7heX1rpnACOZffw+asjCez7v3BQV0wsiSOWCj+xzbaQoQjEzTsRV+
94Bmd3eTtun8uQyLfzx87/xE/2cY9z/dNv+JN/Xucx8GfIPG1PwhesafOw5fo2s/GUnC1nlpea/S
m76rh/VPOeHLJ8Ytgci659ntbIDSu/Wag4/hw9w3/S51gvwC4rgQ5w/7No7rpPw1KIb3OGY/Ik6N
bIzJgYYyJ+18iDvUfoNgmH+NhkGADRizVMmisfK/aq2e/bfdnfZf45Ed6n5RhtF7zdZ3fKAbl4FA
uRXqR6LQvF1qLVWeNI37pqWl1rJ6Qitr5ofrZAZt5hF5++ZUN4AipLdfVE8DwD/Dnz2u/ffCadHa
pgYk/D+hBJqdaTVlCX/2ums0ZgwPZLXwrO7K2/m8rBQqXw7E+qNM0Jl54xOZ5jZqGG65lRcpSoOL
NW3nKTdS9L341AEB8CZcwi+0Hfk0XtSjAwFgNOrDtSAgOZrAuFrZo+k8Gl8j/J09+iaYVEjge6I/
NoP7V5P26GEgWVfg7w+X+dMmjyXLtolf/pzAkHAc2ybMtm8x+JwmfPXuv5hq14Gh2NWb2yN+ouxM
g6MS5x6l0yMwlZ5prdVz5CHRHoIRwJxL+0AKbVe00j9Je0XixfTOQkeimY5OQe5k/eA0SI+0/ZMX
K1ZvJGDwR52s0iYaXxLU/eyCPq1PkeMXj7hb4Wsxj+33mNUbysDkrQsMPj4PL2WWoH81LdYENoXr
sTJD4f8v8Kq6iHBz6DTeoibsKdK2nZtdaNZFCp9Kr+PEPBW44kCLufmlqAHwQrPIrt5miZoN5Wh+
oZnWgmfb/HJnp6MUSXUCufDfHLDO6xw1OTiOM3z3UnYmpISOE8Vs3Q3MWhI6S5YHlyeo+41w4cpN
UMFPLdAByhy4sK5aksypHA/8sp9IUgN+eBEbdQOErhns1KQYcCtfu6a8kk8gkM6MffYWh7xGL+Eq
Di2SvnhBJcD4wp6JLnMQXKzqAUyzSc28bQ+IyEuetuxs5GYMnE1neqkKXFn0gWn+w54rxQGvfZpR
8C1gF+SpGEC6repAqqafVzzx+JGWM76EL7OPZ/akCjxAdHKr9Usb2GhcPBJwm533L/g+N89ghwfJ
b9fib0YtCbONhsKYb0TkJGFlGo5x1vBuyqpu+1vR77G4zABME5smQGZAEdAAdH0WUf1UI5tDKxy4
lxWRV/hFs6xcRXrxu+X7inTvlrjx8TepVUYPsqmejLlLXnjrNuc4BEQHCivnb0relknyEhTJ59iP
xX4E1OZDyeTbMHW4lEY2FqjfQ8SMldZ4rgecCfCErrVMOzOZAMzBTfNFSwo06gR4owKT9k7ILFhp
azwT3vZDYemwm4LfdiqzVB6B2PAxBy7RQ2GZcp2Mqbtdlu0YPtDMSQb3EEbyx52clhW+j2PkvS6R
G1VoQAnGg4JyeUqdFmf4hLUrWuJ5Nj3RTCSPQY9GWpLELsSTjT8HOSEzpE0nJsaDVO5kcqPACTXK
xPaNMbZqxSeqq1s4D5H5eyjdIjhREd5MPIguZI0PZtMbrsR3GTiYfACmmN9cCxgSIGg+c8+VH2ho
UU67DYYeoM3vMtspP/uiKJE0x1X7704kskz7zUni7+AsCw8lC5sSl9HrokKVAH45wKlbpjxlgJHJ
C8A0aSFwxoFFH6CdFKdTINq9D2zOni1RyAMZmzx5U94tTbNnx6gKdiQn92W3u3B684Qg8Mjy5nPQ
Brj+eQ7wFrgTlTsCjDwyfB/18a67YbYX7BwkM19KsLaeKiHBOKmWlulmHzKwFY+o/cTlj2y+dCzo
rmY6FC+2O7ubic+3rlOIvmVyBTPh/JR18u/eAezjxGX/4vPJ2mSjyPe07Iwe9YCOnJDShtYGHNBD
G1vPtKLBKL6HLEw+osQJepxrgUPxK1gBCKUlWCqj/uVPwUwPwFYjY3i9m1GQAxBHVCngL8PoYlSW
1QqmjdbCwQ2m64fmPnBqZITfFTQrWcB2U42H/o3zDOhOPB0l0iU8Cs5LRNJ3JoptBt7mu5A3EVI8
oHWcJglqPzcBKwMrchTx+WidBnJ3drX9ElNHTZ3E+ZBYoKOSA2pw0HoMWasQIfBF7ZzdsEZzD1bR
YNr9yWuB+MxjQExVqLe+knEV502ydwwLKd006rbLNssOcz3M4IHtHBQOl81pzjOrPzWA1Dp2kXvU
ey174yiUb5PODFdpAVYVs3EfrUpV+6NZs1uhJlexJsZvA2kMpeb53x2uuM99U+ALmkSkJFu9RClH
vIoavObWM/DiVjpUx+cPUcnLE1pw8n06VGzlRBy5RjWk0SCews6/VIanml5+iRjaw/cD0BhWZKEd
QhBuo3I6OGlRmfXGIY19EHLFeX4Tl/vRtyoVySkUnu2jHQyoQIM1/bTUNlGuZM3UxSAT9YtjXwyO
vxI48p46oCVReIpHH8CPomblj6inpCUpcrROnCd/ep6zDKFI5rcceRzcU+91gDyS7Byk7rltvQT1
3KLf01VvNTR40gIrfsmFhQBqegT1xxqPGzxuSauWZEvXxQATXRwWC1pOgbNYkBnF0CHfY7jD9JJZ
ofF5sJE77aUTf+Z9hi5vpzOeZDGyHdLd0aUsZH9KjL44uICWeQA6bbEdpM8/4i4euQSDOV8V0T0z
guFblmflyvPluDOT1Hka1NVLXCXu3owmXGrSfUxX4greLbptU8d2C/jO6sr5lF8WremDpZoiAMUd
tzeshHfFQINkhnjrsqfR3uHiVT7eDBZO81Mnwl0UzLi+ncYvnl8PIJ+Me1QIIbWCz9JdaEkzkjVe
cC2BaIye8shvUd4Du2VKhqNy7sskPhh18UG73ZjkshrOJepDJO5pkShCfZkhjfLJyNBLAaSw+C+j
cV9SwPa/dFmQH9Om7XZ9W/dfzSgGK2q5qeskeO7ruHgZuvjCfVw+O6BleElyx0MKzCwPpMwnIKRN
Lfo607FEi8sUx092joC0Ug7v7mRvtzOoTuqsOsRIvSMJjyLcOuVnH+0sH3BD4D+lqf3Zms3sS9ym
5r7pUralZWKhli4r6uKht0aA26BbxFFmJao4zjZH1pqO6+iRQhe1FWMHG01qFyD3nXs8aZ/6pu5R
95T514iBRYhkJZDjnwCIjkykRNaflqSYGJ5PwFz7liuLkdXxsRHpN6YKPamYM6oSkLy6VDZqzZN3
wuO/cdZUCUpWkRjAEcOQCyvmSjro+YIrqRenCbUgwXYJQxG1Ac1oqCnon3cpJht5iwhtRNeRipuY
i//dakijMTkP70vRc4CvWUWPRxMUKUvSc52WdblarBPv1zRD1nnfjNUr91P/UIIqbZMpoDsr8rpN
VyN7nqglbnK+t7PsHqsyiF6Lz8yT5WvUx2jyNtN/yINFBrpA3gMUFes2UgUg7WTwJUDktM02BCDJ
elZtayk1h7HREvs54M+AqKjPUg2kpeFOtniQBn9AeO3QlotQxWpQ0K3liwvPnBNILfx9bAMVdu3j
YViugmmMz66NrOdcjeZ2EdYl7s0AV9yLN4Nbj2VOfouFPwITxgDW4R7A5ec3mQ5O6lvpEh2VmvGZ
oixrrj6I/jSytZGTUDY3/qSmNWkWRxKSd0ibLj9C5xnSW+dIhMUpsp+9QgLsYmN88ifLA/Hm+LCQ
xpIsdAHRA7iq8yKTE/hpEkDpbVrlRr7/5jYU0jmTBdmOjPvIw3ocfebYjIbAZ94ZkJ4PWkS2aldy
Rxubcc6qeHkm0qOPUtD05GuBc2EbDFD76pGo5aSkJDXNSOFW7rxzeRIvKWutIF+91L4p0J+RKMz2
c1EAEONuDx0+w5PsiPJm1ET9eoovHrTvnVvmdT5uQZGc1AH0B7+TOcAKOHfe4e7ThdLD59FetEXD
a4A34oZw+TIJq3EnUU51adUVxBwl46PvHZb7BdQLoUEwCLsNioAz0D3jzA3gJnvAt/kx6Epo6c5C
m5Bf5aRMNfM5a/ryitFtu8pBBL2nJQ30TReCz2yVBRlS8urbr+QuP/dFzYFQMjx6QTSD5sXLH/Xg
sxQlGrER7rWMZpMnRxSMgbBbK4ZeFI/mnBbbET2EYMPAkrSkqDq85AUeGMTuPASqVlBOXXy6k8+G
417mYtroGGzA9zsQhZ+dOaoeKOycnO1qEI9OVDXXgYcbEXbhIxjHw0eahV07bXFRyNaTMcw5+CiN
j/iJ55O2q2Q9n5s6uMT2qyPaeeSnWiILiBYnUMKGABO86sHsXCDxmILhlh6nsz1pwFLkHyIUSYS5
+2Ycl26ES2ngsy7OgCp88yMPf+5+VANgU01TJi2on+1tFQNEGP211aXHY9w9Ol5fXmjt5S1bo3zR
XKO+t7xoRWcyOOs1qQM0EZ4c21hX0Qz8ZNREFRvXq4A03gfIIYZywq0OirHO3VyawYGmNASJbRxT
ietAZdiyEIY01SY0Q33arxB2n9V8rfXa3BkYNCn4JlFs5RzJZLG+cSfpjO8NdPCrT0Tui9WoPgMJ
p9l4mmIP3zRkqLdgKCcNDrRefqoIRxoT9XL7nOOgwox6wMvr6HlnGpiR+idhvZISwPYNWoHwnxK9
8cpEWtGv6aITRljuItv6SWq3n2YglCnL2Xe2Q4FfkJ1m9cVVg3oxWYYOR0Y/qYbTnbxGTfaN2eKg
ZCPKaFeR53f0dnO5iwkss2vXhdnB57lzlkCVQIOeiXe7GDTTZwAV4007Gk6koEHb0TJHvRr6N5Xf
ndoRJZqZpqZek4LiLaHvDLUz2ehlg79ngaQJABp++1Q3UciD9OSWo2BgM5vi4kQotu7FMH1J0BkP
UPZ2PCVdMn2x6lfJSvGaxk13CUQj0AcBMdJTb1Yc/20vM5Bu1tLHedltZPwV/MADIGEBDBPmvPnI
S9zJKrnTAasG6B3gz1TLPC8vLq+mj1k01A8CSalVBKq9r2IS5SbLwOvK4874klmLuG5YgrbmcNyQ
Fa/tBlyEToVO175em4ErL9M0fJrDAp01fdoCoQ4DyWkQaJC8WZLMCHEiV+/j2uxfbb0aANlNC7JM
tRUNtAPt9SdZX4zpoZvT538NefeRytEwt0ga9iutAK1fsckFjr/zxwrcWSewRqRnGpo+xLO2G9Iz
zYD+bx88sFSTMux+mdGyC+u2RBk8hHduJPuTi7ZLmSPfnEdQOx3cKlk2uYunl+hf3oUMlNtGawSn
fmiCE80mtaRZg6ciIBDVepne6cmH18Gtt4E00io1a3tzpyBjy8ZJHdQCvzYkm7vlstW/m9/o+YjW
eAM8BlvU94PdCtfAq1IxmvfUVwCgXpyZWYe2A5LGKBRYZov+j+tCRWprG8xI5J5RT0NkKnZ0cqB4
AbgrT4N3EIwjg82N8dhJILR5hA0AFvTo2voD3tTeNYshaawyACOGBUIz8iEZDQYpRBFm+ySZ0lXa
AgIiwrcqaqKjxN+brDzWwIY/t0Fvo5nVCf9HzWvxoY1D1DFlE3ozG9nvEvVqrs80qCZI1hPIgJd3
dq1A+3m0RputsShEK1GWnTh+iCdtbe/KqJRgHQDkJMidvwCBP3xGvgv1KiLHF3rNzDUtScFRxAKg
EM/fuRkLFjt8A3wL67k5kxnJ5XgJ2zp5pkWaTc7FqsPHsWHozJqLlO1FNQO5Vu1CJoZhtxsrDNIl
bNJXJSq6pwIsgMZjCJAgsK2hewG/hH47ZJ6/rRX+IdhkgEJkBx9ZCYREEr3bl8rAlezWHklsAMlO
YBFVwd7teRI2D7Qie8vGL1sMyxYlHy3aYsoURgAPhsfUnSQyrV2IjpLW3zhjZqPKapjNMw0ANLHO
SMQO65bl3lorbgxlY6fRhlQ3Uu1koC/8bPcBupeSCWinTQVIaxNNV9e26e1rDzTxlSOCCo1BLvjf
3hW0xC2vdwmrj7Qge21FszAe4x3+ToCXbYc/5mZmO7o+1Mw2C+eNvoYkShwejqcqAJqFvoVc7LRf
qTg4OHAUCO+B1wx3dB6Kj1AMo/AgbqajPdabOAvYijAejGQS7oW8jGoe10j8Z8i4ArIKxynFPwju
5fCMBAAATGlqxk88A448KR0Blt6NtqMZepdQYPHuC4dK4p+tLbJ8hwzrWO5rsJ1dM6N6yItGAtYw
B/occkroz5za7WDbQE23vPbAyu52lrRJt8ii99md3fS772B2eKUo+u/1bIDFI7dDnMANZB6DDjR8
xhD8tm48lTgSBYr2yD7p7TU67ogupuJIsTa4RaQVq0fccqVxvl2W3EV2cAZCMQCJUDWSRKj2LEV3
JBqZAiDKp86L2tXCKqNgVwF3DCpkvC2ECpM1YTh3UjiyGIxuCUekNOU8gkyS41+nlik7oqjoS4Ou
br6KizQAeHETrHNRG9tJQWYZaiDFWBs79K14APRz30Tv/mSg5ToGKdoZJ4833tdgrPuTbqcVRTSD
uKvMP8eD2+yp+fWuN5aWpNBuJFNekxHJ/Z38ph2X7Dg3rj2KrA4UJOD1Z6tR9EqqsXexpamOYkU4
GuVyRNL/pmFOCEvV9kRHaoGj4aapjtb+fbfc0jmndTRTgYqijo5LR91iw1V/nkCraYBuXvbxv5vw
+T1QjulbwKwycV/KDcsNrLsW/FrU5oAqwfhDJQdUaKFecNpGgfmzakbnm5og9el8S23nJzK67ktm
jNMGXFDFEe8O9od4dHKgf4HuoW2ax2iMx89z69U7NjT7uq6qNcE/0bDAQeFC8A1410sab9PGAoD5
vwNMkbWWabsQ1LpbE0/tdR9wcEi0gb+rW794cIi9nqbcAR2WY/ZvGpRNoC9P2XDVcp40gIlLnBEV
BnG/IdLnDI/Ziwd4mFjRTS8k0/VrE1jBB1pYOdo5rKjmJ1qig6bbobxObEsTyEVlD5ImYcriqa64
3LUTeudQGYD8RWQAk6IC85VlOS2uy/zm+t+/Oc+951gCXhnYlQJQNfsBLlcUrsgNuEud8DLFJTe4
AErLvwwMFzP2UFW7HNDpr1XO0BSERh47kwBs9i3wBwJNBaDP3Ec5sOQfFja5AoQ9Z1SyfuioRsGa
I//cu/I5zqzoKYhRek4zq5nRkUGtVKAVePLVQAoXdU8OYK+CHjnZVSiwz8CbYk1Kr50y/EvUyasL
lBPcx6klUKnZqfa651AF4Z1E6ghkvysUqo9PwAtp97zv2cp3wZe8ArwUf0z7IylDdaUeqQt0o3RB
YYZK18NiRm5ywC8EmBFgCokT6T1ytrhpX0u5uUXdHnhfIXrTlsH/A2oRGPeYOyZ+GY5vGEbg8wCY
4nf/oXykr1gJ0I6PRZv2h0S94fOuwSAdcGMsU7XWGjdV73lZeSSlltPSCYCOs9JuIFXHGrDiGJe5
1i1blCbgDVLbQIHa++a3XmTvqo/w5yi2H4hkRwYV6s73CWuWnwBtCc7Rb9xTPlvho8T953OW9N8z
kdVfu2HItxZQp460jHGTHIL0YrCj4mQMDOxlygpEphk6YGP2GDWO0N5pbYGNTnk3HLU6YYDXe9zo
m6s5joI9IdEvgPVtVBzZ5ONoreqwtQLUHMgUFuZFy0vbQal4G8gNyWhgzQxc1A6X9GaOCnCSLfsE
KM7XdgJX+cd8xkFCY/CTtjDk0XcD46LltdqnykH3qUH4eyusaR/g3GAf+pwjrsNXU1+87dPWH0EG
XT9EJjKRCl/le2Lxj6oL5MXPMnnMkavYGaaff5PpD9K3LjrQzHB67lz8XSnwmUgNssmtteUb7p5k
WWSJR2VBPEIkqpUF/mTfLJgRARO57Q7jnM2rzPVB0EWMqnb3D7aYnhY+VeTprlEwPTiDYmj1xcT2
6OdBuzjKRxeiViePAIJcsHK3kKwqptWWWT/TidmnTK1I/ivsIrHx/E+T8UGHQR3hW+hlYxVfh9Zx
fg9NcrybpyaYPP2kB+2QRyNzUNILZpo2vrTJsU0S87KIFnXXOsaFBpwT48tQH2lRuQB3wbugteV+
Ii4DOqPiBKifOEpnuF5UIjVz32d3shDpg3MggX/yy0obkMzpeuNNTeupqdpTDi5NNljBQc6D8a0B
hEkSTs23quvnNS4q7CdRJ/lBMiAh+2iTf4yAsrxB+4P4gtuWF3Oq0GhbgGIRfEBiP6ARAqgLhvdp
lqW3Q6+Ssc39mH+amNXt0DoXLlrpAr25ZVO1YyGMcdHnbpvKMXbkGzJc20/uMG5coM1YIsqvdmWJ
a5s6DnpQ1ZSEc+v4a4mXx40d1/kiI23dZDAkm84P96DUyk6GCqNjLTPlNvCqPdi5+1ErKVw7D/Zb
EJTig0uhWXc/JlDVblskRx6NVIZgpirM13IuGK5pe/uRhmyyukdcpC8GZNuhIP44c+e7La3AW5HZ
LByxBVpMAZS9d2Hb4UqUxTI7kA2iB1dho2kiy/1NWUTjSfCi+GT37ETdMPkU+RuUbo4AwjGKTznS
KDZe6c5oXyo3gZTzZrLz4FzGofckUUqyksAa+ysa5y/GXKEGoDOMI5ru0t3cd/m3oEf1vTIgzxk/
9eLJJnxnoY40Qe3t+AWEmv7iGeN9cJdYeD4oTzIgz6pLu50D0Fpfokh5lUuGhqOqOnZTHj/RYFeo
QuZAcWykkMXWRisHAJ1B5aFNaIZ3E5VgNB/wYEUkKeNiP4HPHSzQM9CmF5vS+KuZhXXsFfojiUQt
hnPrhVcSLZ9CpK67BnoIR0HmL7sw4hmODU4TWQevBOZzM3uMrb3WN86NKUyAciINtQKiJbqxKiUg
Kem9Kt1m1tAdtWixvl8v3iSlEKIQHzqF5U+iGQzuW9Sy4IDEgRRiq6H2Kn89gVtsrWUoeZdnGv4k
MxSsCEpozk3Ewz36hqZqiUceOujMkULVsv+OR1ptTPveLbN0/pLhW+lSVSmefrMnTEAU+cYFJ9n0
lOfBllYkt4fJWJQkM5QZzTozzU6A4NqG7rhK4p0vwHRT4V3mPGZZvMxI5ikFzawgTMrVnfpPLncy
jo66clW5fr1OJtNck5oiUqyZGyne+kGhjkvO9kxDoHjdAXBuqiZ8CGnNlFAvtTXy6xkKYNJsQ3bo
HLNPFQ7R3/D288OO4+GjtEP8T0C7KBD+6/wLyOZRgekgpRU44FYXAkVpyeR98FAGvk/nTIDrPLSf
HB+F22k59D9G9mSanfc3mbYoFrgx5bxyFtNMxPemVgYEoBSc27llixVyAwme6mYMjBKUINGsAhXH
lo0lW98pQCzrHL2av5AtoIBzB2Uz8LWCV7Q4h9dFNCXDA/hn59MIPPibHchU75B3uFXTMprRDmIK
XrRcfy7sYgEz+Uo67orCWd39DLmMo3VYgPB8V1fgKQKg1FX1254I3IiQkSYFj0SzUPBFqUXarPnl
SaZaTra/hyVlJQCLQrN35YK9pF3fQ2qRdlVe8xRGp95ABS3uEfMLvvTQqc9QclMqGPTB4Y/obcte
JE9qdLUBLYHkwDV6rMZ2vOKOLlijurA+36C/3q8J/PUGkZjWfsiNrQMMbTQiooaEfDTwMMkWFFnf
67Kj4wIGNust4xP5NeiqX4HZJ02Ojh3/heqWMUvWbYLsBB1nRhSiXSKTrQWqp0/L+YeOQlrLZWJ0
Kz8IFpvlCCXfT0cUASCebG/3lQ8Ww1juxrSyXwtADICROKmvyWzZrzNSr7j+fk18id8FyhZXZOUn
VbT/kxNpcQXzJ6dQOVlqp9nBub3zhwGl2b/4KSQqK09eWG5HYtohRWgqugrSuGi8SVUmIQvqLtpz
ZPwBAwVaA+nhoJWk3YlmNMiM4b+hXtMsVYYNKDXRl5TO+zJI+Z78FtnNlMzvQubW2J7u4y7rZVyi
aFcpfaDC3ntofRb7yPPHRbDJMxk+NLb1xCoLSMwydO0VyQDAjBacys4XE5ItCgBVnMdyPGnRKE8s
B28P6gvacD0rVN6yskLkbIFyh27wFLzIUTScaxKSnqB7RRXKcE0qMy7cjTXF/YOdD/siLuNoZZkV
XrJYiNaxal7jfwqg3hx0kVuhxRNUxz/5cYkWbRdEc5kNOp8q8sJjmIT5aXbd2+FPMolWXHRimG92
tNRupLiTBTj9oAYDKaI7Bbnd7aFNlj1K6xIyl+1Au9CcUittTjZSkGJF62UqY16fShwgxIoMtCkt
tYyzNjPWpDZiI32bLkHI6j7IjZXVB/uhZC5qFXj0BNzG8og8WQRoWnV2UjIaMjvFN0FtDPuGznZK
4bMKfcqJufLozNYqRW67QFprAd1GAdCMjkzNMM+nKHaSSyQYKjZwrfyIvNUj3uzNr25jTSgIZPlz
2479vsnFeDKmTFyBTjpvTSDrvaTcw7OjKNwfgErGlxoa+hxj+Gj10U+J4t0DWvJQTtpx3EChCerH
LPr0uCxJAzqx72kx1beyFODgjVuMxzQYZlxcKVDhwJevflM66ClDPBIleLN7bIX8NLsNe/MnWdB3
H2Uy5SeypQEcVhL8ZfZzk/N2kZd1cfrvPJzlqozODUEwcmc2MJZRqekEAFX0vbtEnIiTYmzwD/rs
1Z/7NM0eDKeoT0mMzu+kks2HrAEjDgc8/1+4rUVTJWDFRRR+lnXVvfpjluOSMcPptzD6VQZakYuT
GHO/Cgu0Lmeu+EYyGm5slmltfO3c+WOIl3h0jYIIHPdVR/AzmJ/xyh8fSs+Te5xl/deuz/GaobjA
cTu3xitMeCnQ+PfoAwoDcMy2YgMu91k2ldY6dfl08qN5OtllPZ3mpLL6g6fWJKQBZd4+0Fjbx57b
xZsLyo3rHN8MMOzysHG3FIhL3KuugyESWwCygwGm6+S5aNqH2vbYo4mcNl4lACO9QZNJv8VpLcy3
TW6u5zD0riAyZajaFPiLD8BwjwpKuVpMhqkG8F6EpATFIRuzDkHpAT6DLm9t1DkoQkkj7PttlU7J
2vRt80oDKRabEqXXK6cO5U6rtQ3NmjrCJ/fL852clsHY5qdm8I4Uk0Q0iCbGtyQ6xo1tVY8MCVhs
fmdDstJCTT7SOGhnVCZNP5jHdsj+9rniEhlaFy/eDbgnZ3C0CzxyX+IoLFcpaIP/QYERT/LubzQe
2aCvjZtziW5vJtazga/CAC/34wqtBrj/KwcfNO+h3QPnhkkg6FTtVRXyb3GPVK6Dam6vUWYbOWjN
0cmATo9P4QAu4BMDxeslNk/Las7Kv5Mk/loHSYaskAXuqyCdHmWFNpmwH5PnxACyVGAzA9cCMtuE
nVu9ALOvXwuglHx2vA7gU00wX5nbe7uJhe2+KywbeKvmdBjNpDoDUNY7gmAwOFaizM+pl5qHrhT/
RFbfrQAWUp70YBQFOhWBRWlstRB//ml50GuaIRkyzmuaktOdWssctJuKZZ/CCVOx0qr7QDemN9Mb
r2V676YD3nzyZapVN59Xf9SbXW6mKf285Hqz4Y3BzZRi6V2yZk7e/qm08GbrG8+bH+uPH0hHRuOU
f/zvx6tj/Q8+Oi43TIu7gQPGzMCzjN/vOVIvHwBk3zYfeO+oQk6WPYxIMjxIzsBUBiDBTa+W7li1
1satC7HjI7iA8biejRVZkr520+rAevMviuDUZWdtgtx0TrOHcln0ZYIyWcUeCgflR3kACJztMLj/
OAoewrCcJy6b+GSpFUsyB5dOmLVlPu6FP9WoWg7xX400ZFNZ3pOFe5LToiBZ2Lfj3ptxPCp5h9L7
99Bd+Rn4CEGaX81m3gyemX2dgsrblk0znxogKD2XGRBhZsOOfkRJeuJJYgFkABznkROaR3w11R+i
iJeLRTlFTzjflZ8bzy4AHSNS5LqsFtUYznHiSMcRDJYeCC6LVdl0ZVaCRonRO5OS5AD+BDotqI36
a7B1nAbgryQniz4NUA/Bd96Mx4qZ2GOwwVUagH4n2e1wrQ+YNBAH2yueBmzfB1Gu7vrRZKkOtHoI
km+yF96VJM27AUUq8rnbaVOa1TPYiynasiUJPeOrDgIesU+GGb74deU8CDz5Hnj8WA+jf/WURIuB
DY8a8BLQWjcyZU92k1ycKAIN6JZzHiYA3W5S5UQyx86+tFMhjqQkERybpvCvtACDvX/KkvJMK9ox
agAIRuadHTJrRZrGvt+NPhPtpo4jy25kSopfHzGOwwHdqnmWoWIywhXTLLIFtjMr/L/yrgfXggLl
DKKuegZZNC1oANgh0JpGQBxqWdUCM8I0ZyTC/yVOguazxyZBjlMh23A0rIAM98E1ve4Biev+oW6M
9mi1/GNn2L65Ii0NZlMV28xBlxLZ4f3ml9o0AhwnYzfe61hxK3EB5Pti6+JC9Qz2aoU12AZpszEj
gGzScsELzBV0IK3NCkgb0hWA9FTWC4ZgqdTLlKQ0ePg2vbG8CWQaPbCKHLnXxrQBxe47dGihQFYA
aNT+Ri/JyFgBaKxZLhVIcvemTe/cJGtwHH43JbF+4S6BO19u8mBli3/iOTXxPj+WrXHhAihconor
AaNiMHCYuBf6/g6t0V0FVdPtfDvPFLmJewFwzLavK2B0TrJGI/9snKlevsZz/lR6/Autlrp6O7C+
lig/RZbHqRt00aNE+0WsaW4pQVLGr6aY/KvphcNLKAGY50oxHYo6O1RI6D06NUrQjTR/sgA6C2gu
ULGBZjBzdm4O3lmZgtwWV7+2NfjPJJmM0doDcWle07JWBsIxv1q9SC4kssxCXqw8fuXxbOfryumc
dW/N3Z606O0yt/Y8++vcZ/HeBqraUq0eqKpzXXq+1LG3Bh6drHAP95XpVI+uI2g/UtCwRHAM8Wwm
kXsoguS77aO8JlP00XwAAbpZAY2VlomSNe60HvKsehrzcfrQ9W55BMSTDYYSKEmW12DcbNNyPAJY
kOHIPsYr0Yn6RMOQdG8zV46lQC7y11rbpO/W2qXD2QnZDKW5U2sbHcF3/eo0j6m1nbhTHP0yRAvS
ZLTrCNd78Tqu0Xp8s5aNzPedGFoAVCi9XpfD1Dw7spLPOgYQZ5pnadcZzobglWQChBmdN/8fZV/W
3abuvf2JWAsQ4y3GY+zESdpmuGG1acskEDOCT/9/tGljN6fn/N73hiVtbQk3tUHDM3yGUDP2Ygdv
huifVb6mc/EAt6nuseBGc7QKpb+n4vhYPzU4pN7HpZ/dNpjDBhTvHBwpcaxk7mAygRVB3QPfDVL6
64T/B7Cj/PGkc0e7r834q5WM5fG/5yAGzlU/rvFwnu84ONP3dIe51kenCsNRmhIO7x9k0+K4zHW1
Q6Uu0rSiMljqPSiRIEVsCn/SDhSyQIkug4/1pc/StpQnO4eA93s3KvHBQ9+lnW7VG5a8jP+hyzIa
3ZR6f6xTC/X5591p9LHuv8KsoNto8J7YxFETB5rXG1Duhdbrr2JRVvGJonTpfaFtfMv6kjYmTmos
qPXdGFD0jE9U7ByBnkmR+du5yG6pC6/6uLlfelc4bp6cYbMArYZ67xVMwgeoAGrld41wWdgofbX7
tMBiszDWECkQOxY307Psm0PVCP0R8lnibkjwI6A4pTXvaZPWHkzwVh4xHbpOY2a+snQdW8D0FM0t
8FL8ujpa6mGbKdBtoi7aCGF6FYcpbLszgXyHgAW++SKHbTzz3DjoCDpDdWiJx8HyQ7nUKZ1+GYZZ
/epDVWqgGKBVcUC/pcvYNBZVqaEuYGI5jT9Mcxo2NjbtHtOmF/c5tgoG5kCLJBk7PbShTLghd79c
tRrFCOhlitZMtVLf2MWpWl53N7ZZx4+M5elukvAJpmpkmjFQCO2N6By81FWGnJJ+545mtaJGirlD
elvYTDtRCFwXe4e3F9xKaMjRWklwUYzCKFeVW8onQK7MddyDMBtXhnyC+zeOKHjW31oO9kfw5VmL
Od4z4IueQXTkGzOT5cFv0uYeknIz/lfxlfh/y+Cxk+ymVtOPJcAVeTsVzxk0GddmNYDqlHntEQSq
Zg3a8fCUCv3eUpo+HhdLamq0ybqU/DoVz+wltVKiyiq1h5jwxPon4JyNjeM0Y7JKy8lafawnUoAS
nFQHDZOzFdTLzXtzip1tbLozBCu8HPT0ogghmZ+/4ADiVDmu9WOAhHBt9vWrOVnWqrJFes405u/6
1u53Rqr0u2JvWLUg/3/lnrdpmq7YOdgiCeMGXI/EtBO41JRGtXd4saOYrThVVGKqRFWdGFgUpIsz
xN8YLAM2lEIhCVABpPOhwAtnQBCuoMO379XznXRqZKT/jtHX/1KnZkqkGHQ6cxjget4pdXtsKq4H
W4cI3hipr0DH7+CGyh4hX7831W86ztx6J7RqBiTBl88AD4DtM6ZXaZZKi9I/0uBoARjilK5jvDh3
kw6RmZS57mfXEvbOMbH1OevC+5xCuhd/EilDKHh4nzuNG1vMDaOwngzvs97B3aavRLumvnqe6xu7
HZw19S3jBnQLGAxtqLUQmIa0dQH/RtXXdjC19QHI3VIrmHpOOI1QRaZq40Ow0tGBO+P+UK1ZZWur
LutwvGqlCqygTlpNQ/9drOZCkXnVgavQDFjHR9qO0ilx6fOxO9UzxaDLwJ7BESfU2TMFi+bvl5Sx
coNzlSSYFGiaGlgL8tBVnYLg37QBmV2R5BErx81g2sYd1WBO2W9rWFWscikhN6lau/dWqVphI+tf
WWSJdNjUEl5Ol/5MZWC/Gc+l99E58+LHNh+v+/95fzLcSq3U3lTgCHpC3wKf2D8lQwmwDnRFcEY5
d081P9lx1H4p6nm6K6T2laKdBUkfM3OskKpg6WYQbMuc/dInnR/k0EfnuWydTxbUp2nk3HdXSRe3
It8XNkwclINPWTW/LqLNcNrmwqPp0oB1IGS6qK4NHUS+KF2a4ldm4Sb58ZJOVUq5xOLahgUax5Ro
aqwXYoIVJjwKsiIqt1T1vP5B9Er80B7ts8oiVpkP7eGrrMRpl6wp8ewz7HGWsSjLy7AxkPr+9Pye
9T6WVAw1uiNlUfWfWdS59JI7OcEWT8H2L180+nr9LTYUQN2yJoeD0/u3kr6ky/eVgi19dS/tnu/2
2ErEu4WGXTJTzji4DbASHEFEeARS/AH4dXYSiT4/QiUAy7+kcEJq7GbXPg/lHCY9OK/gh/Y6NGLx
HqbWMQGiD8uteDUmCvTB8hrYMQ7vUjWUDWn5cAZnYEvJdW7bx8IZX5ah1G3bKrdOtlP++22XRpXR
47Dm6tZu6cGTb9K05R9Bd1C3HwSk5O0q7w/U9W+fYajmF8p31bjv/3xvrNJbEZv7XvEwZOv2N1Rq
VfW/Y2MCIRNMMEFjVt3+v/r+7R5Vi99BlRfl+sPNHaKLUJfakwBYah14qG6GaZPbpWfskyUP2AR4
LCzPeZ5hWInjuLnaSuFBlqcucyxtfbbJXTxCdSxOH+gC3HG+Mq0023VpBhBIWycHBoH/U2XNyUOT
wITQgmF2o2oUwi4Q1oR5ZEFnHIPwdNBA66vS0I93ZeZApdMe6q01Zu5bNXQ/BI46nqeiFTgW86ZH
zcfnKHlZ37HOltsE5Jqb0QCdU85gknTAx9x6Dl4cPe+Kh9bGmrkvGvdLJiHYFxlx9m2W/rGBl0Yc
/K/7iUjMj2kBH9curZswtXsoMCu4QdTOeOxREY4Zb9Dh5BvfcasbulCcSqxMfuddmqnkvmcvY7Us
lesK2iM4AbNWhkj42TETexfDfWIHTF917ktmrvpatK9weNzjbef/EPV8rBtLvjguDpYSGcOfD9sz
e30e4bytJ/G2GcsNDuxhsa4uhiKNDLZmrvO+czFv+qNhztNXCAC6OMP6HW/GKDr+OUakNiETv6vC
sUzkiUMp4DSpksdhGlf11neckFtjSDFKSXxj3urc/c7HKIPF2nu3tsKeiN0qwgW6qgxq64caaZfR
fWApaWC61yWeygmE2svo6pNQSukaoBm9fx7qUdK9LyO8d8ujBrpZWPZOwDDjRupj+NNY2Yf3AZbx
ct0rVw2mFKvYg1OX7lhPVQcBUT2zo7M7jNVdDF4E1SiOb210Nu1x4xsw/4Hem6sFWLGkwPKZ5p7y
6OLgubZiOqxQurZEDi+LeoMFg7u65KTjNO/lrGXQzcLdqMGUoM35kb9ZajS+6ZaBkcnujm5OH6Pm
yZOdzfHNkua1087SYRSTj7AVDAY34rel9WCA+ojvSHx90WS5771+vvkQ93JQzqqMYX6lOpR2r0Mh
wa14KAYfeiDvo9CgQHM5myZOneDSAKG+cdsVkXWaDaCj59LKbrlujadE5Noq63L2Tbe++1YTvTaO
IdZuExU3EAwxYR+bmcE0GuY3QHWPWTvYX7hkxTaCNhpOq0rxSWfDS6JGEFoD5WbJ4dkis3EPbj0E
8ruBP0Mhf1tN9U8sSh4YFJLOad1b52xw5GpuzXkTqyrFpDSmLZ+xETJI2zpTsmbUw6nO8i3VmA3A
rjEyyM7yITqA+vTrMvnMLhWBKjpQi/XeTFWzmeJtOlnnD90A9P2XUeYUzHowEnGXq+IyWIkzb+xs
/dGVWiR1omIh4/sMZ88bytOZ+OHNXK7jaBoOoCcNB1dd4HSJpQEVYaOBIrVnVKQsqlM7lS7dl5xL
8yX7qmUZ8+pOlztTz483ugxHJYfNP+B/60TQ3k0tZ30h/y584bHjVmDjVHdpKRWT+Io0nCvX8UvO
wiSmYGJUIBX/e/vlRlSiMdj7fS6txgy1VgtGCqu6A9mimvDtgwt9sufCyLYs04svrg8Zqzgr3v4z
Y9JmvmRMVfPZwitoV+c+RAOmdng1XP/B9IbhMYu76MaHDnYISMjwyub2S2vp3kNcY6nt2o29oniV
89epzeoHuEV6x9bR5IrGmZ32u7Bddp9HkLwvYfq7xA1hQzG7KPn9ZMwvoDYVAZQ8mwNd3PfS32Ju
afX4/qicPK/e/sdOoOH8YyPQcjzTAjUX/uP4ZB/cmjOwjvxo6v17zAa6o9+02QleQ9mJShCw+lUq
gA3lcKbdUfxf00zxxqcGcnZqCK6zdgy8wsygC42BBG/aQ1fjvEHVLvEPoxkgWW9Fa/xc0mDKOQaU
culmOJkeliV0Nz80XKpUMtS3t0hmfX31WWBuVa4AhqtCT5rVloFaHy5WAyIGyEOqF7rZyQcO/87a
sG/oYsTauC+0am3A5WUJcbuBvza15oVdQIjkvUmkcXeTGuGV8zrvyhHflHcT9kT0ybY0tE/zUF37
steRtU1sIz00mJdAAIjZ9anTdA0IYbHUKCQ1sLHCCrM6cIGbH3jL91sOv70Ttba9DkFKqjMYDcFM
GUZiy4BS5M02yyDAEU3V29QV1d3AC/G0Y25cPeV43d1lkfk2jrN4sroy3juQcIfpFRprZoIsOpTJ
nqoN+x/cTcP9SAE0sStgOrpu4ALo0cejcV/qRZ8CAHrPocgb9G3fOUAUltnB1q3PVZ7pd0sMqKVk
K2sBsb8UCt7rLsn10M0cIyyNdNx7OTiwYBNYfFrZ0Ns9w2XVuUvx6C0jA/saA/AjmiZx9KMa6SI0
lp5ZNEKwcQBv+z3OIoBweIYnD8XmBAbfAc582qCY0np3SWyqgh0jxrZRoe7hgEkZiNyEUgim8kBx
lF/iOEVJeOILtK+zVQGh6C9J4uNYzJXtF8y8vvusCUlHedmRGooqtAEJgpshdqmoQaoY3Pi0tUan
FzgUrELLbGDeQ7tWY5P86kPppLl8iX0YB5w1bU15QKfYq8Ep6rVTFvJUC4CAezeqQxz6jqerixjl
UqUUbM7VoaV6UAr1nUcc7QddZ/wawXdzZ7wahzpC4umPjoOO6WmjBo9aLV5pvlG06bbGIgO6ERCA
wC5PFIxMQIoKUMs7DWsFXKS/s3AiSHG6UDypxAR6sb7npuZZgReV6dEw/B+JYYFXolXZzspNHaqG
jX4rsCq+9UTKbqJs3nyIUzWy8E+EXvcQUge6dKorlWLTALNcj270ERw+uKSkYDYmEXRmk0mD5aPw
Ngkwk0HplqiqSwGHo1lZKWinJUrFqybs5kEXPQUIgYJjZk6BGMGU0wBlfmhr+F9ASE8eAFk1HgZv
4LfDBPXVNp+LVdNBwr71QYhf6g6vV50VD2fqO0psHtaQtA/qOschJTeb/wEddP/xMjFN6LDqDOBB
zzE9+8PLBPsB0PEoC/tsT5OETu4AU5wjOX76UdeGJhC32DGH6oVoTBtmq2WG6SQULyg2WPGmBMwU
iH82oXMmh72B46k9WUaSdWXHGIMUnHwja0mKUwmEaIgI6lECl7jZYdgRhFkIVK0hr2JAs3FTZ+O3
K8WURUiFJFg8RUanEl0WcZVL/ZJTYu0LoVgA61ItO8/KDS7VtFszrfOzoWoxatRm2h37rDkgNKR6
trSpWmtZ9tZzs3ml5Y6PZ5Q2wrq6ATSjaLJ141jyU1m6ZoAnYPdV2PVx7rFjCv1h2POkw0/oWDyx
EsYnkY6zS0yF+gfNiPLNLCvtaKRNtvvvmYH1kfdrmqbjeY7jg/oLxyn3w/8ldEzA++qi4b50ehzn
BImMQBEYjHXkZT2sFri7L2K/gXVk2dzxis2hYRf8i29rPPD9tvpueP1qgGtLHDCI5gqZTl8TIZzA
bKTzGBvYbzYm/ZvrwoVI9zLA7n2fQTA06/HYmUbniJ9PW4d5meBbEYuD5YgKgFK3cI5LEqT0B8g0
Yv9RG/2vIrXWPOfiJe4ZXvdZFx18U2vPOEsFTE/DHnmVyyFcsPaNYu1jH0Ye62RzBb9n7pf//isy
85+vNMu1mI7dedvVwZf7QJ/2YxnPTWOl920Ghaq2hrBr78qHSBQAXttxd+ePvbxp+fw2Od2b7Vjs
J5SdBeQJiuyt8+LsqYqw9I6sNr8ba93fOYUe7aTXZne6V8nQgSPs04iu+HP7gQtlnF2ke2+abfYv
RuJDkqBL/H3duObz4G96R/QvfBTJ3h/qfk1ZOZefu9HkmPCYMGE14YNUSEfexlaCvXyhz+A9pFVY
+lX5qYCF521V9fft6BefWCaLT7WnrzupxfdUc7jOsdHL+n2vMnw8krcudnZC6qDNAkYvor2nwaiD
aysINjSa4J+C57bCKum2aG4LkKfA3mcLloiwRUZSleEoPP0KOUQNGpSqVAcv3U4THneObef3mBnk
9znXQ4m3P/zUPBmv6jw/ZxwocWrkfZ/fFzH8L3QTezRYpiFF87MoMEGa22aqmXIcdwClMPLzDWvn
KcZuxYxDlchT/gTIoduZHgRpPJ/1q2UcD3OuXZQI6HKpHLrhpDfRATonz8unSeauOrVFA7JhL8+/
RMvz3NtZVY3jjkZgJtKb0BM37Oi2UjUKXS5/iy1937uBDhbdOB6Pbliq6xvhaG6QcdP/nIphZVUV
1Nqkx/Y6dJbCDn7Lz+kEUI8AW/5EaVUCRSAVTwqd7WFVga9EIQ8XCBABhBasj+UCc21q41dqteXY
ORs3SnMw3KsnkZrfXcz67sseHumGJfoVsU5VnAGB97d40cV/jUcu3BsMuNWvSMyUtE11lsInI87v
Fh1VqC2B4zZUiv2AGVkw5Y2/mxNPgP2g6iSbqhXA2lhwQFpibpIIbJs3aQh663eYT2nP5ciO8FUU
PzRtvoXA8/hcZBwyvXYHMFzrJZjk292mTGv9UyzNPIB0MRaMpvnap6P72ee9CJpo8N9GLw0lORLV
bQJvsNT/GvuAOc/FlH/i2IxcN5EwT53eQmx1iOTO9730LgPWP/RGR+wLt3kuSgAZYcDt3GRKwZBK
FPNiAeLuqDPgqH83OIVZYUdKdVmKlEn1q3EmuN47k1PhKfue2NQAZALLsspoUZOoJVDTRljqUJEu
XQkDwFw4YJvqTZmErW49QSe226TzbB9k79mHtObOgaq5gEEb1km/65lmoD6opCXzvU9CLRS8NFO1
sztsw7UvrVH6O0MtRqLZfsuboryjtcj3lEfFU4otszvfh0iIyjBHBiP2tJUhLWZY7k0hoOXastLx
0B9KQMWv/pNjldjUk9VdJHLskZ8sB55Kw8ExU7iixOC208XSbQM46jr+Vc8VS6qsBILUXn3IvPT8
0HxpoCGoehl2FtG0+u83kW/9403EPKCJ1OyMNHL8Dy90H2LhOP3OhvskjWuQAGoHyjJwuv8GkZOw
VsYxkpWfusL1n+Y6n8JstjUYI5pbvMBiUPVxsbz6VUDjaO9y81eI4nYLJlVrjmX4oYH3VXzAptHD
h7gH05072CqF0odFBo3RpfqaJeYOABgs8wT4QRHEXJ7h/91vRmCgtlTNXfnkG61/tljWP5Sufpv4
Tf08JEANzLyY11Stk6YLPADCb80+Hj7j0QkHeKS1cBY6TH0OdcTJrp9rCR5+XlXODbXa2arC1Pap
65MeMrLJdsjwBS7D1JP3WZplW2lOMGeBhIF+kxXDbQblvXMBA/Ll0sPQLHCMftzVjuB+UBijv4d8
7jdKWWKJa716TZVCMEal5LCo3IHA1AVcjXUZkNv9ya1FvjM8/VM6OIBpJdpD6ljNqcsrDvQLd1+0
FDu3lQtNC+x1T/d5Zn9lZuK9xCBrhS4YYodxxuPIg5JJPc/uC0Sz7I0XdRvAT8aVY0JAaIihJ9Sp
C5ViDsaLY8zD9kMDJVPrgJOgLfX4MABYQ0VQZCm2oT3L2KfmfNsp9iX+xsaxV7IVVF1KQ+UAna6L
9SVGDa3KoxJdJJdyZ8KxpV3nEBd+GLO5fsBsT+wjH5a+Xj9BXFT247Bq9MLcLnW7GFZeCRc8ygbo
ddiJ4gwFQHiaAZcL6V2XAVPSJeWNETf2bqkOnSWODXYOoOOrkqhOJT/i4Pp4NVy43FrJ/KrmJTMx
+nlXV8kc+MzQ1lHCx2dpu1sC+OSzYWIhOCT3dZ0NhznTm2DwIYqCyQX+BzPNvYXkvYEdG2wTwBIn
/eZJvk04oPA492y2LcA0O1+W/Ito5iMlzENcgGwOf9hLz1SPs0dw2rD+jLEIGljy02jb53Lg0XPE
hwbaijZ7aFzIDwK0MJxY5zV73Yv5HvuK1skqZrbuoMHxOLhQLrTHun5JsR9RD1h0MP/TOJvTVgBp
tAdIMbT7uXxuYgBe5qqZtmBLts85ji5tT++/DqD3hLowihs9aQzAoLDf2hT9VylmFugAjGLPIx5W
eP9inqZQW11WJWboWTK79RvI7QJPfUgH7pc3oJp1DbYDqC1t69gMO0ueXQ9QZjuB1AQsyzQfpxhp
gXMs7W6GsfLXAQaEq5GZ/W1rQmS9LYC2BSnM/Opq07mMTO0TB0F0P8yi3Niar7+62VGzW/Nr5gEC
EnWrEjBBqBDhd7XI9rtDFq8bk7dBAimQ/kwtfIDJ8KsTNdlNnrTIH8rS2bHZAC0Lr9/ViJXHCMOv
Ldaus9q4ddvDBDfy9rueQDlTgxrtqjfyDuobPXceqR0LMaT2TnFu5yIOCpyMOjLFwXFm25/0cv5e
cY/DQYw7nwD8kzj09/L90oiT3jVQJv4apjLOJ4N5xb5sm3Hlq2Q71cRplgbedKi5VpM/OJAToJ4U
Aj7kv+/k+Xja01j6v92JRkuhbPpvd1oSOCBD7/8mGDt9t8FL4czRN2YFr1JLXTRAFZdSBPlNSKWq
Ol2W+iVpBhXyKl1Mq35q06sI9brKgkjoalEMyxr7kwNM5VooO18sbcAyyOMvXe3Ghz/jPGXaZ4kZ
29/iLbRHD6xKyrXRxG/4impB4tRwnvAijBppz6LDOs9vU3nMVBzKkHAcbtMXaDFNf4sn0yAfWiC+
lvweyxcDh6aA1+mJFa8KzMmDVAfAtIfpLMR9zJhvDMvAfhDVjbHvj/1Y4uVGxZicTjrJwZ0V1YZi
rMz5r2Y+OxjEblIoUqfX/ZYGSqdLw6JmXcPMCCxyeKdQbMkhK5TljsWcfIVjd75dPgtlNtiDxc3A
FtmWbfSwQIXwZmpj8I4aAhZRjC5cwZAu1asYT7fxqLX7AuYr0Hp8bUXWYK3mt88e7JBmLBJBi6mt
Wzz5REBxqyvY2jPrbFfoTffsNy5W1Ngt67p2OOMk/it2zLtnYQJ3ERlWtKFO9TA/czk58MA1qwdj
cu6qvk2B/+/Kjcj4fEMXLxun3YifBNWSGke5eV8AvS1hvgxYcYUARaFshLo3sl8dKVjWPvSmBi0P
l04U9FgLXXsaD2/xamsDmAh7qNLjr8ZsVHd2Oxo4PoQ3EqQBWLweoDK74npZwDASzZcLlnA+1mpt
BTud1orXsRiMMOuqARIKrR2vR3B3VwJ6sGGkziVzoDi3tVcePeBUrLUPj9cDg/OKtaZmkNFAb9I+
RgdexZ8ogTp40sV2TzF366jz7a3utsO97lo/4QYgXzmPm5U+ad2JNCb6shHhCGRM6CReczdJ97W2
e+0LEHzpwWthmUHVDuz7NeAG4ELAKPFLzyAbEAkLTH6VbM/8bvDL4n6aU/8zLHBtlUQDlrH9SjUa
0NZLZ0VVE+f7y4BU1SqIt8GbOqBBKaQGFWDM3Es5+J9L65bu/OenHH3M2mjQD5+SqrAfza4+pc5A
JAHscRnQAjm4ruKnPz9lmszRKk+LAS5JWJ5nZfc25nze0Iqd1vgUp9L/iMn6Y9dLfzxz4ZNj2zgx
8MUEzQgg23ujBtKxlyDmTLF1w2uZAAP0u1XjozL9KzItXFnlUL2MrmPt6zZywzpv6pesr34CDoO3
cTpN56yKfmgQ9X2peu6HmBiyPVV3eDT+6jpEGdanqiuWAz/tnssz5KfGPaReqx3+AMbhcpmBQT5U
9WA7awriJwl9fComnS4aGCL9zjcMQISiDtui+pAyCCS0K1+Dbh4cZoE0KQOBrd8bT1m75C1+Bkc8
/aHFLnUj3sQcdJR68sutLN3mDozCcgexT3wnEhgFBzilb++quqh3I4emRaKo+3LmaBHS7nZAy+e/
gtSbsjOQ1vAwzoIlkYaQoztDOiCBaeqIza0qN+95WdVPYz8CBQuz6NQxnHWmW3wPj5ereDYDbQX4
Bt87Kj5jDYtF7/TKVZzyeyetD4DCeAEpi3bAR6emxvakR3oRG53wuMMpvJIReU8hPVKWQ9ie8Q4z
hwCsHSi9hxCuNrZAlDuhlxleiLlQd+4S1p1Bg2xPShYv8lMY0lOD18FooSkMfcdZC0nA1OBN6LYw
sUxldewKUeANpYpD1UGPxsEZHcWsqURzjT9reJWZRNMRtO15R81idsBOUJ0/Zg8e71fYCC7DuHRx
B2q/KlIn6m4ICAFM5jdL62zgzaZpZc1Tv6Pq7E4VmNe2HlC1FA5OILxXx7W7hw/5mE3bj/rg/spP
CpmuAPavcTo1w659z/1pvotzS4MicXInmD/fUYgungWQrQf+R3CJUcpsOgD1QIQrpIZLNzwdowBf
W39ziRVqUFkan3tIkh4uI3VS6HcmZCvg0B3fXgZqUsc7ptgav4SoFLuMw2mbfb8MTXHbwb7mbDTd
iqpzCqQfDL3wOJ6kPS2jUAvdkA0KutBZ/Y5iNBZ9wmpK9y5EVo+X4T290G4TrL7e/yyUyR2IE6XW
dPWXoqE1eOpscRI5Q4gDnE29if1DVnCAk0Aw+OrMxn4YU5g2QjFq1bfx/D2ttDRgGtQhDBcWxS4A
QOfEAyFhbDWI2+Hs4diaXb1JTByWCG+sV6JO5xe9Zw91O40xznEDMIBSaL04UJjIKucZDMUJAgKG
fT9kwtw4owun3WqAO5Ssuq0GWMpZNnkallhqGZUlt8UADxvLHDMjoGIri63jc3FzFctVzgQRar0q
rRtKa5TSE8Wx7V1tdPgxYFU5r3wPisM4QJqComq1F4Pbr5HsjLc5aw/CneY4wEYE9p9qC6bN8c8O
MgfQrBmSQwQd8LdoKF99LNxeO6jpAQWfmLcNuIe6Ivm6WlkBVZH2QUcUXQrmtN1u6LdaPtcHtwaX
2FaXXuj2/zgbtNg/ZEVs6Ik4DgR5LdeH5e+Hk5Cks7LMmOvhnOvYVDIV3bzqoVQRiRoafL2ee9u+
THdJx4abru7hY3VpjvicMByLtsYRK60Q9oMQRG6rMZSZPjwmo8MfJuMFS+zhsY/K4bHDPszKbvJh
R1XDkPaN2frQnFGtDjTiHyE/CjnKxD9Rr1xU3iZr9S/YF88CComyKB5M+5kqdJ+pldejJngShNwA
eTrhrD6Krqu7oMU88OhhY+FIpUy1+EX+kNl5tKXakkddqE557li9imRo8KXQpk3FIdhWYaH5YjIL
wA3ePuHwoz+0hT5hm94zXmJterONht+zOqnvphlrKWvsjZdMjmzVwBHgBnRC/jln5Y7GoWF1wEi3
0fDZLQ+jmWvzJpuh0T5lVnnUNGzdN3BFb6GCZJwoRpcS81F8cRVfUSUv/aiFOpeCaW2gepe538M+
Uw1bZaW7m13YfE5cwuIQWxuT6PoAuwHaWWt6+0bE+F+kBq/4Fs9A4Jppm2xYabO9b2Xs8S8dW4PZ
N/bUYbOyYuOrP775qR/Y9ZzeEry2VmLtkOHwd6MLTOgFcksN0DOFWiH3sEf9jsWlhj8HoUbH76OP
gzTMzm+El78yzCslmDZP/QyQNd79WH+rd7mKDyo+qrj3R/ySD8Wcq3xztPSnasaetOZybc0Hfxnn
kk/jO4WV4GMXOAa07aoIY6vcFok9QUbJdo0N8cEX23LVkljjtCeud94NEADtGXb+4qOVeNVTK5Np
Izkz92VSJQ9FzNoglXbx9p7hu2AbUEaEdedDaUC0njKgLnXEJsh/jCFYFsaSH7PId/c0AQLkFj6W
an5UyPILQKbufjS0IVmrKldpkhye31OuYmQK/d5tsX72sHBYR3jsw2XBtpM8XLzVYBRahRmwseuY
vNe4Vhd3tfVAxHCyWutTWZwjlZaoNN5J+wQxphgk/cyfIMLTTbeT8DvtsS6deAeqno/J4FxpB+/P
i+W5J5DT2u0lbpXQp4F8VgwKLehwB6fmED5sD0mjWKQkzBn7inmq6KcOiYBSkOpU8sRpnAbnBOuf
iBn5bTPb7DbDqwkCHH5sha7Z5CEF6QI1IrTAf8Uemvw2ziDeQXEctUHLQ3XgbNgNfYq7v58a0hLC
mJiNcxwcCzfBUqZwYWsFzllHd/3fS46pgpxjM4CDmRhcAcWnpg9npjs4aUtrGwKJqNfaAINHM9IC
ICIhZQuheHAYBxnMnuatzVzAmonq1DRMU3OiEp6F/Y3ny1VKrdQAreZfrVQFjP2hcaIbL8mB7krV
D19dSjYoIko06ivAmKOQgswR6e1Q+bhkwYi3Gp7/Ng/SzMqbFSR/oD6IxT75pxizVYI8JbotVXWA
bG5M/ASDBJ4jDxE7RRHvGmicgAN6uWAvsQ7LyM5Xsfbe3PEOPNF6xuSYMqm+lGZLjVEWn7QhbrY+
5OUOE87aDYEtQReWHzE76lNnHssxBaaLith7EKGojXllwhsYSPhLeyOYeawBlQyqaNDXV+2QZ/rd
X/D0wU2mcnfVTB2v6jg0CUZoN99wm8D26hZghprLh6E7wvurP8S+hUOi96GXTzlAqHXrjs7Lhx5U
regfgvOXeG2WTbyaWgCTGHPMAFLaxh1dmN5Hp6yxgk5W/0fZlW1HiiPRL+IcdsQruW+2007b5Xnh
1NYsYhO7+Pq5CtymytMz3fOiowiFRJYrE5Dixr3m7CI/98zoIHK8mi0DtQpx26bcTCWq3Zg+2S7g
Q3B6hW8EiexBwKRWBshdBP87e+Z5n2GyLoMgPZSZTde1deMzTHbMXG42AD48oA4bBReQdLy3gE/Z
Dw4b8N7rQoqnmPw1t5v0JfeRi87Af/YzgoAdsLd/yL57tQ03+mIaUbYeOtwBIyvmq4zjJNuWbXZJ
FffkaIE4u/Ff9JG1d93o4Uep3M5gp0C2y3JLJk1Kfr5zZDYHAWDvs/TEqU0y76FG2nKxaCzuweer
xkpmxFu8VAGYqmrCqfEb8w2vBf0hsUr3GLb5eMLpGNi3UVGMI+YOnPgu+PW40aY/yvInINrVN2O0
fagnVPIumXyJYgZLbgAX1F7xfT73Pkt/aFENjJbm3jpL3qQbF+MVtQbDwTEk6C0TIINClhuAoE76
2S98/fzJBG3Q9DeAJvMzoMl2PWbgJN1yAQ+wTeJl+kVfIjRGfMXxXnEbUZMHmmjjHA8DOPytYdx2
/oQ6lTERb3prbaJCN57dTmZnqBkNK61HmKeQExkgMhfp6yjwxXSnmg7emJvimx7VeJcdUb7hjda6
t3vzObfP4Fht3pCSPeLUt3r2x2Q4ZoUL7aXJYH/z/TRM49MX1PY8MEBBLAekDoZv6Z9YpaA/7EZl
2EU3r6o3VpfcOmYlqJcv2qdIt/Y40/FeO/BqHM3OBsABsouvEUhX1y1kHY40mrDkkNRSPI0NcOo6
6rQoqp7aaS9DkLDcOhCzPDTWlJ8jqHav9USPv1neFJS5bb95ZSS2QHg3hzECr5uWiBcKKHXs6Cwo
jD2Anz5ftxm43KuRr3U9Lx8t5haPTRZHe6/Uy9Xiwz4oXbl6D1lpFUIDsk9Xvm1kD2YW17vYawzI
D4ImDkTx3ymgzAqJAujSCHwoZpx9JhJzi/zsuAVLcRzghjS0AZgvXkGDCwxIwdw3kCht8NqLE3sd
9PKeCeEhp5bsxdVRsa38RW9PG+a33WHMnewo4hEVlOORqx+mnMoUXwfs/cj0jLrY+rLKdkQKK6IG
/FAuaAcgROW+gO3NwQP6VYIn8GTiHxuO/JvnQ/J0E1uApoaKFzNxw++Dz4vHuGgeEgOUPA4IQ4Kq
4vqtmTS27ktZ39co2NhpsecfuymZTpEYqp2XJ/mDwbVTZAK2ENUiPQ9y3elOf+7cZjhTD9D39x75
UHSFkz7bBHm1n7coFgTf9/++b0Jp+T++lww/OVVjoOPG+R8wwmbMWlmWeXxDVjo/FZljXjyr21ck
JUWmTEH3FIdQjgqL1LrkTbvPx7y5cnAf3kdRuQJwun8oczZuytLuHyKO/zPqke+X0caFGFzds1Vr
5v5TVrYbWwFBQFgvzxOU0wNTmQ0oBXYNEJNbGu0aWa2EB1YpGpV6d8pzO39EFQLynRKgzTA3jk1i
Gne17cZPGR/4viq7fuVaXfwU14U8u4J9C0URZL2eP4dd7V4zIzrjvFd74TrElTmEyQMyM6fpdiZo
czZk1jjdBolhMkGnFsFxMvwUhWaD+RqWWhHaE+zIUi+bXoYKx0/XCmC39lCGis6p6jb0RABcj6+Y
M7GTS9+woVkBW5s/DzLx7tva/UpR7thgd60mOUYbTNA5aw+NN9j8glz7U2GDMC4KQZIKoT5xxD4K
slqGWX4x8PO3ZA3CCt0EJgOHL5Du8aov5QQMiR4OzVZnPaofHOxNThBfck5GnwAt1ExlBV4CUNeG
hp/H62W8LIzvZloB+2v4fX1qI2cHRSBU0Kj/dT/x6qvH2Vcj96DM8uEKR+cranbwek0EFYVmziZN
orAPlxxt4K5JHUgWDPyxVS8PFfQCQUeKK1DwFBWoTpRKhVxdsAQ4d9uBgwIiayV0C1j/w9ccEciG
R886wBmQR8rqSxfF3REH/uMOShHFtQ5jCa2/hL3xLrtjeWX8gYoy4EXi4jvPgfP2ci2EvEGlbWzs
cwCFGLNTgdv0dkKe99HxBLL5+P5+zYRz4KntvcZuccT/sn2J28y5dJWHnjJHvfAC7KP9DfncCMjY
CLLheGFmG3eyjC/umAoc46WW4psdHsc/qhCpP6iZOD9AKrSarMH9WgvHBAWHPd5bcZ4c8eEggIyU
4I1iizgVgfBM0KcMdn3WVVPVrGuDXutwnIGbUZ3q6Y6sOWRCEnYoIj5eQwYBSDCymdsxt7o1/VLo
92G2+UqvBXtAea64tvR9g3bL9L5VQ9XgJpyy/rLs1cAOUm9RnzWsaNcm5F06ONamQxL0NRaQ71Bf
Rptjb2X6Wgn5gwr0U03FAC83y2LHIlFv5+s4TqIfvJ5DySZCHWoL1q11JLLpMUcqwtbEjZ7Umf1W
sXwxQLQgbvTihDAagQRnc3bzXP1gEt/7l689ggwDzNBNDNmNcRJ/2DY22BOqq32veHHyrvvq1MCV
hjzN3rLwpTPPVju5K1/wau+G4FkY8zrcGgIxQ5dOL6WRdOvSMcz7YZLp3igsfoQ8ZHLB0SXbJH3Y
PnUlaiCgK5R8bXCSp75dVZ/xa5Wk1nOc5WCj+tOSOj+Wua9DG2TC00FlL0yQEG1YGMXrRJmW2pIv
AxPL4jWeJ0hw9GrHvkRTIE3JUP+UpGLcDEhaHCGwBu5F1YtEX68nRVNHxxDELLcQzc2nEp1+cjn0
JcnPMrNY4R9oB9qAW3rfDdFhiDz97Q+fDdPbqA/JwRT5sNHiynjjmbhOVpk8NSzRLyAABLuACs7q
KF45shwvOBjLnnBjgLoX4iFtO25YVvHA45EDfC5ObGMzrlbThNq0ZnzRnML9ETeQLzFEFD0BMWru
+l6WBxd7raLU25OW2hmEQSLvEqUA5FCPfIPyJcpHPfIlDNJxgKdf/0Hs/15TG8SvV6T1tFR7yfMY
2HVFeOgmcrhPIJU4W4rO0I6FuecFlBrJRw3YV+K1oVgFFt9oaw+WEjQF9BtA/SKpwGiIw+IRVQch
tol74CKjvcmt6Za3/lszQAHvbwMy4OtQshu4hZn+wIntIRY4QgfFDSARhsfPZpmHFz0SxVqmaftV
gwBsr+XpD69G6mXCW9a1KAfwFAzAiI95mdz8HFWSjRXb922oO4FRtw42HkiuJHlRPhdxZOF2afMD
mTp0vNfQv+53iRFVz3kWprh5Z9GWRu3cnXYQmzPXNOqGkIzpcYi7KhIU8pe5GyL5g0dhhXdq/OZG
ifzhWH4Di2nQh7n7A0qpQDqH3H0qAS3cjaBRO1Csz0Em7gFa+Cm2AoL2SajYXsX6vvC2//tdyv28
B8XxueVAX8sxGHN9R1ecbr9sYLrWSHQ/7syn+dmG5NuugojfVne6+CaQHQ1AUs9/yvQ76l3q79Ac
wB+8sMvryIEoRm4bBSdiFNdUtOnK67z2O6v/NU8BQh8KdVx7cvKWbUHC2BwtPDrubDbxddLW6b9Y
3+wpVpPFvcSP9tuYQKiH1ax+MkbD2ZeVtueGAf0GMD3qoAX9CsWRW28YxS2sUILgY5u4Ib8JNc/M
KL4OnYzxJCz6Q+d7Z5BuxqchHO0NmK7SB82u33tS+YZISx4KbtsbqXpR+FaaFrLHrZluiEQG390u
qL26QqbDsW9m3kDFC6rjyYDTVQqbYr37m9db//c9pWP4KO6A7oqOraWlYwv2CVNrIusF/YoS6H1g
jZFhdI+A/btH6hkfvcXX4iOAjKrY/1XsErbM/798wIIibQB2+0hVPs2Knr4qcCKbdDe7NLvJog23
n/wUQb55Gtmzaid1l3FaZlbyVIv1XA9BUPznRTKSEZ0lPrvom+OnbQvSw0KP1gVyecfq94bjjeE4
NAw5fzXQNpODPdNHDI2gQNcFYf7z4v40iwbIRz2AMCHiudj/dd4SwgYbJORK3ZoOUjnjzSYFU9tq
1rl2BcqfvCK+FHX+N1SMqqjqtx2Sg30R9IBdz8LZhGm4+me6fXucTFbatfdQGBaOc8d10Tv5j7QI
I7zTRwIkkJmzh94p34+hUz6aLmClILzHPQo3t1zkP+TUg/vOvhCeLWpT7BrqTn/IMXaXhHGMtCeA
bloZARORpe8DmQaZDBqIoVcOOEM4PCBVMDVVkOZcP4D6pAErS97oSLeU3oMzTt6D3RRsH9dgrV98
om61SyKnDcC6nRZQHPTWtraZWReyqPEgIhSYUhhAR4feA83PUMe/meKOrSnEUpewOs2bL0E+iuu9
/hopTtApM7ZcM9hTFMXag1/HQHSO1mvPDW8/aGBrJzPV4glCrWN4JPM/J6EYpw2KjH1f2AghTig9
7jygcCw7l17/BTISQGOCqQbHszj+EXg3WwsbkD9gqr0vXKwGFB29SVBXgNxlTDZ0eIRq4e+ASPgP
ZZjnD8iKobRIHSrRbMWxAWp8y17XvpCX0tGAqyuq9NnCC2eQu0CIDtC9AtWB/Qer/avb8vRtMjQQ
8eWG/QAhSXvXizw/dix6n45zz/fpk1c/pjy/xAUyNCAjuRq6H13HxMueU25A7xjupO3lBfmnOpg3
vlbi7MQElQIarb3IBvEvikJptA3bq6XW6P9cA6CFIEwGH+WVjsuD1Or0dW/0gHMpJDnexYDIzoVX
3g2iwpfGFtHaAaZiN8v8orQDTFSgZ1aytFD0ym8j8GHBKK323FgdislQKwaUd1ZsKSTDUfkpx60K
kpUIBnVC+wSNczIoXkQlTodRinsISUe4sdmw7dKRz+d4Xg96Qb8B1FNk3tnUimJF/xWeE2UraKRp
52Eaphv+JQf6D65xS9upQu8dnQqq6bbe23dxOR4J7k6I+DpVmaZIivUCkI/DpIAG1Cv9GSjAEkzM
f5UZN58TWL2w36cONRQU3KnpD5rDR8gHoDHtuDiKKT90bvfuIv+gTB4n+Hu7LcRtbJztozpj2tEf
wijyHklAgODpT1LXWny1wahEFkXY4XjV2djekUXT88SX8/S87/pDje1E4LN+MzH/mHdl/+RDw/ae
C8jciNiSXyrNszYAr2Z7R9WLQXjsVFSseyqBor+PRQjhJptPX3LIk/3XsEjEqKBX02u1GrYbmQxD
fJNiK8q3JSqYTk4nBFulYQVlCn2IKqjBovvZbuwkrgKaMHfxavHMO2nNi8w+msmrHsp31P1lEtlu
AcoXF2xN0nEvkwu2e9DBs63XIgfnqIZ6ZgUOd7ct2XE0+G7xg7cWWoitjNpV3oTphuKQs0YuhuYB
1D5eLJWQwOqjl8BPIWTbTuOsO+R0Vh6gVdM64XEJJZdx3IVh/mOhKBcJjohA7QguR/XqTwNDpxeB
aEx+XOjNm3Fn5Vl/JU8Thunpv63TRT/aKaxfPXPC71zTjRNnVf3SoGga4APxphAxe+6P+dZRJs6Z
7+1WS56gWlFARMA0gkF61dsyneEt8QkSPruoK37m3JMAJkMstIoGIHllziFTaiK1utjUoxg1AwJx
05biyM8N1w1ARynXg4nsAtfC8Il6bVVrc6/+6FUxjw9T6ILHK+LFPq0bscMbivWKL86OVCdd3zRX
AOnrl7Ga2F03TRn41XBe7Qj7bHUNB+yU5fNM8OVarzG/jSP4ZdSn//TvWEwaNaWb7Ed/umRTZR6B
rDWPfgIqsVVZF3jxyDgyh1MfJjibw/jsdEIbQxRrKITjbL9P+FiGWSlI3cb2B9HfENdOjax9APrY
ZrtQ4hCpziezi9MH24NKqgZA/dhF5YWaBqQfc4/Mzmygyiz7yyf/p1hblUHEqMPaojDk1/msbuy9
I/r2YWhkueLOYIHjnIc3qwl3dBttuzDfsboLt3S39QsTEEa3u4FDP73kUIeb78LL9MQbwhtqM3Zx
+LVgxviIw2zr2cN7gVZlz82vRq0SXRjhppk9/xlm2e2XsWIbQEdQeWyzl8yT+dUAKuURxwAS6oiQ
jSGTmkqT9Yq1Wahyve0j+TBpdHG8ARQo8nKDHa76KsHJfxq/lPoQP6GIgp8T8nsmjsozq11HeIsH
GS7QMuca0sYN7oEjznnDqFpHZlStNGXqMtF2Q8HuIaeMEPJRnN1kv9m5+RpiA3yiCFp0Xk4t/8k3
Xw0EQijaBCteMKGkd488iTxRU/OpEsFim1b0m60Z8j1SAnm2TdzpJwUv/nkFPyxXOJb+itwsRB6L
rn3s26R9lACiB37qlEcyO90rH2xUSJJFDXQ9xO7TLMtt/sVjQIb1YMCDHFANnvCdi2TZBhhDLxBF
wp07wxq2iTYOR62tW3lEBn4Dmp/qmroFe1IYe6RXrOcPy+xdc7ZAko1/8a/WMvb/zSs7oSPrpIG7
RDeTLx4ULGOrf21TI79kMcgZyN0ACrwB3BlKxirKmfxHaBp2V+yc+keXtxeKwksr2+tOqyEJgyhQ
6SRACsTQVXhf2tar/tXWwvelUX2VPZmaHE/Szdu7QTXQQQ5Rgg994ywSuoE3c/Uk71lzV0INRBhR
eVDyhebOb5Heqr30QhFzcBhl3Un6/raYAIZdz3PF5OGw3UggehnrJuCWI7ikDc1cZd1k4AJqbbp+
AY6W+dLzFT4uSCH5ULt42bO0HV77dlEUuTigy5OriIcnB1XLqNFk/t43QmctjcZ+HaxeX1UQJzlC
V9B6rcCjSJOgmZpci94Eq+YXF/uCvdF6e4+hqhj/o5Kdemy85wa/GB+Z5mlCEZ1yRtR1hXkG4KV8
n7OEf15jtosw9ld2Mo4gu8EatCb1rCwHqnOZvox8fKr5gksI9eZlqTuP173XnnTUl/nZnR/a2m4h
hUpUJTXRR33y0cAn38d8oQq+KYIaoFUfI5aCmtOzrAc2VtUKvA/RjkwT6JaHMnJLJEdbDl4hhFBj
pLK4+H6yR5YP1Hvki5h5MM2cnUcPX8LAL7P3pWgVAZGMk0T5veOX1raLoW/RR3F67YVIUAxLldWs
RiWBAWYL1fi5a5+AFJgjyK/UB+7sDH9sNYka8ifJdzFFzv3i7hPtbA/+eF5clQ5FUAAJAWlXy9OA
7ArIe6VxtVuuq1fCWUMqsNygYl5EK0t9XmcCZmZZiz4vfnVNsPj4kDqnNHGvyz+rLz1UFrWo9krb
17AasjezQyWRGVtIUCrT7aqVHg/Ti1GV9qkFvmvFlL9qWxYgKzReHOwzbhWWID+fWr4TECHb0vS4
GkBzWnlPqHvwsBFz7YD8KCt0V3ZkD4eqDwPNGod7DceJ9ygdrVfgD8q34cDg+xhoQYAXGL3QdjTA
1Cj1qsF6dgpI1S6x5E9c5EWgf3L+5IfYE8TE/LvFHU1Jd+lspZeIjzFfV30W3FKiky/aO3M0u4tp
gWoElfCgSm1+bcjnKU15GmDWuisG+/RXoeVfzGQSiIqOie2y7BKGwlKj+XzVAfmQXR1Pb58u8cmU
NJdWzZESW0Nq0gUaFZ99nBp2jFErMNog4gCiNw2IToIaYpeYUG7dZKW8W/x6jYpj1AVO+GHo4wNx
SXCkfT/Pz21keqAhVoCr2XDPMXBmQPZLHm0HI+uCSEow2phm7Z5B4fXejFEu+iAVxmFEKfmBBmj2
HD3bvUC9Sjt8Iz5xbfKtR5xTkBFDe++pqZ16Y6LAYUO+Zqxs0D3NAeQpugmaAaambyjexj35UaDy
VVGWVzpI17KIt0HZjpC1YiHfJyPorWy9znA/A+YewhF4+wWEAlpUaHIVJ6YaCfxBq7bka1xgGLFP
w+RITYZoCmycpiaglzWxyw8aoC/tMOenpTF/N2nAD3t+Eo37peuiZru4lllG6AM9r8IWH/X+63I0
YwmmuXELCR6vA2600Qu88fTQhgHpTr/rPDCJYNcAfEKvoTIeHK/FqnCa+toUdn2FPuO7j0waIF9b
b8H4s68T7zJBcPpoqKYMLXD5U5caa+Tgl00sER7n7jI0hxZe5GLTJ9n7Ar9Eyamrd2p5moO7uLnv
9GabOzZqa/BMxbfWsc4AeuHgjbpVkoDqQyTaFe/hFWg0EmCUGPjBgrmrwiMJPgYXidJjCo5/p88w
mmIPsjUHHD9Q6RA1bcygG9axfW26qDAiH5UZUQHS7yHkJ5cHsZOdkbiPvhZjEyQnA9l0YYAGEyb1
SmVS76/MfzDNGnMjB3XE8NqF5VNfWMa+xWbtjrFBW9eGXj0D5Yf7CMRevptWjacGOL6CPs1R0S7H
bxoDrlU6vXEbHK/cGB14dP0ur6Ar1LC91ArwxamVUDtWPUPwCzyAWQnR4h4PFwgz2OeqHd8bVNab
m6TxZEA+GvUAdqvWZBcqsAUpR1DLzNnqkEBHKWDq2cDrCFatx06R0IMtiiwaoCXGpkoQ+Pvis1OD
zvgeaCCQ7wNbYerrtor0c5xH/Ulr/igKVAhAHhkuavS2TMEjHG8NDTfsJKze/XMcVzYojzAlRgbd
B43VkXwOJL6SI63AcYwSYvQAmXq77o5JG2Pvizrc4YjNOCgPnKJt9w1kmI9Ap4QWFCWkClBj/+El
Rzd1nnGigGWZJX6AYqKxokjQNPOVZMhod3bRgGrCr+emH8y7dkLR2Sc/mRmOoQqoGF6WePI7Ttqe
md2tPvnJhFgjUlSJ9ThbDfTlyt4Gpf8Kr/jFJdamdoRiKpBcB62U/QmFRPfAPg67MK36E1MN9awa
ZbtbgC66X20ah+jBfdOh/snRkyoEXyTmUCAtGCH9Ga6WhWgE0ic+CNP/nOhnYEoJKGbu0kyKZIYH
jiIva+cnQNhiz4qq4zt6FExdXO8ndwBPhFUCzqSeH46tnRpL5qshhNRyGHU9GPpyvtOkEACJxf1T
FlfTo8T3M3dxXkieDK+Iid2AskKZkKZOz0DD/yALsBmEVQLpdrwkzRYwvPOCZOLsfzyhbutLH0JL
BzCmGOXO4J50CrBLWqohk5ohAlkCUyEjqp6G9Tyi2CNpZOR4H5ZEQ7kssUxc1l5GlwssK4yjuhXM
a6tPQjFSXXpZgevGl7G1jB2RnLAxATMb3rIWApNPfCbEdkKx8QheURW7uGgWmTP3ieJNIfMjlvy0
JMfP7vh+hOp24OIuk+aGUx/gGCcWA4gT+qfRDqsnz6tuBfEcfPhLQ1ZPKt4zHRBZjDHK2Vwk5N2p
XLWVvasbbGGwVAvaJ/TsgXf4SmtmFSw29WYnjS9zyJykJaBXrKMU/WMxGnDH0Xpfp1IjNDw7F5uc
FM6t0dgzzZw/0+L//HHo087LOCN+Fbpv2X69Sg1hoA91gT7qgI9WDZnUAEe3CnWhHxYX9aIUuszz
NLKb1BIn27LKdyfZyxxaldZXCzbd4K40/YuGG/uLL/1NrhfOm9eH1lZoubEjM4H8UF7a1muj5dHR
aVE4TX5pZi8T3kMfGz2NoAeLXQX5i6IE/wO0cy7MM8zHuIxuppO6bx4DQKJRz4rBMO4YSFfuqiky
7pJW/1E5Rb+PcB/0gLcujKMFOUJXRcy+zrVbFDoWErt/VzehSfTnCunKCOPpPcwuTH0zuRrOzNRc
HB0ih0XdFnUCdWqMx3zAeVxA1wXaTkK7qfs+KYbUTm9BUIg8mXfuNSc5JeBvPkluVqBM+bDJWaQl
3j6pSw0Nz5FkY0chVmkiFfzjn66xLGRFOFmzdIDnC0i+d5MmA45TsQ2Ab+UK6JAQfMgDqjxc13wb
CryyhY1uXTj3LYlK6Fg/JdDRoAgxlfaFehRCvV7m70uRSU1RXRPzJQH952PbN3dVLLMLEDjpY9WY
8T1qjzY0Ro3A02tfSDAPLr5Gdu6qjeN4t/h+XwgE2MPFKNwdEG8gROJIXQHAfBp6n5/cHrmbFXU7
LZRlQF0aZ13NT5MP6Jwjc38tc0fHQd7wa/N/+ZCQeJ9L09qjlCGe/R8r/oPFKqi95ICd4UPQamB2
Prp10V9ar+22ZZygZIyH7rUNuy5I0gks7w0HPY8zvOZl0W3dUDdBKWTg/MuEBCVoceNj0kT9jYdh
sY2g9LhJagdmGSUn7K3GgEZ1sKVcfUgij6CsuFGTtPYBWYf0geJ1owbUzMRemgYdvCbMqzXcbw9R
HoIoq2jBUeOhjvs0aZCYo95iAkDQQeotSTbkMz2zOemqKSBJykVyaaQD1WfVuFCeQg79sWItcnPk
qtMswK7VPc++ntcHlLpYR9+q8HbHChRieUZy4mD+vmSKhZ+aboQuMSg6juQvFVv/MhgXDBrsjW+s
ErAZRp0Xf2u4hERm1BT3LBvFpUAR3Qr3y+QbiHk2BQSIv3RFgee0y/s9GBWBNOTyjgK8BBsimhkC
yZv4urhUqqi57CGw1gzZV7yLlnexjMs7qXqeVcrDeyoY6B9HC9oOHN+g6wUNjfrfOOPVH3wxsSKZ
8TPp7yabP5GlJXC1RHLzS+AgWbWKrKlf/zIUtqPYp2X6WKpENDVpBKDm2DjujpLTywD1eqP+yVjN
97OlmNDmWXpW3VmN97XVeDcPpsrlgDoZynRI3TeulHhopv6xcLzm1juWp0Tp3Y0UfXMD5B4EtEks
AxrNdOZecatZyTib2hUwmHesMtP7sCjbG9Sux5U1emxPsbqT9TsBzPEaSUmcuYj4EAGWK4Kpic0T
SVF+tuPayw44+AeFNTQrl7gJVMTvQpY0YvsVitpdHp/DUud4rrZ9eTO5UBUjkP1VJW2XpcnBtzGb
HQ5bT6BCnCMW/+fYHiRcPbd3uY2vw1+F/YNr2S0ykiBHgSzl5IyBPYlkY6l/FhVRLg35wI2JPww5
P8WQKdQKplqBQrSK/oxgwAG+cIR0X6LXrxzpDBAhup5/bpo+PBeFg4x/k2/GerChRTll4Xnugtkj
PJPNDag1aYl/9BnenNc0+T2cTT8huMl3s0krzsNqMvUMFlsrEYlyTQt6oVGddVCN+OZQBqjc4acW
264StE24WZudk57IaagRSUHkpOHMmX4aJfdUxQ9u/3+5xC+rzV2KTUDNvUY9c7aFOuMLlbqI2PRR
Ii3yc9wWGh5WzQtXFcl9Pv6l/y/iaZ3yY53MmuqDAKEgKIHHtco4PKPUyEEuaVgThfaHRRTauZzm
MaLQJuv3eUBOfFplmafGsp1WR9NyjeWKanSJVddfrI8x+jQegCK9WYBQPK7E2uJaF6SN8EKU5on8
1KnGcIo03bYyzk+jPuUn6rEuc1A68BEEnVC5Q4774tKA10zAmC3hOhhYUCY7lmvWDs2ltPpuy4Ep
AKo7by7ko97YuM2Feo2M6pNWYyOoJriqoZ4noCQ8T9PFdLIgnXGYfcsq1KuhiIyTLRRQfhpYrkEf
w8t9pO3Vx1gGaAZd8+Nj1D4YrvqqQ+nSpNtHo3GEvqeuRV2/820wprfVu5eG3F5LgDZzavvoZSOg
atR1Jr0GPSGoE1ZjycYVTWW15kBJRK0yL6gzgweoqHWCSI+Lh57xfJ/XEgzLsmJsdqLqF0xjGgg7
wBv0QHG4Hb/HkUkNjcY1aBmYGZ8WP63psw5rGk0xz6dRFZsjy3YKJ1yaXNgf/nl9FRv2k8eCj7hl
vlv52d5wjD6gqy4DH7GLf1mT44a9MZWSlRaY3Kw3A1XKg24YX4DCqzb9XEgfqpOBX2yp0iZjFq4B
G9ngnyNPdtLJE/Vmc5ygCLWMaAZIhAwBmXNi2uVC8fSqhsy/8lHIYMvnmfL3I/bTVDJpPi3HI7fb
gfLJ79IDr6Is0MCMhL2Xe2FFHQNyE//a/OIb/OgQW2yOsNPp1FSQ98K9Gb9Ox3KeyrzUH0DUuqHq
bWqYWfKgTgrzNPuGHjoveEVBBTPUBjTSSERdpmBarurX6wsSiyaUswANN1V1CX8C2Df8toxXFZTi
GnxY7CplqNnrIS7K+wJyazt3rLszM9P6kPA6PLBes05G2to7aYAjtgch66b0y+Fq9iawAUXu3eKE
gYuQDf2X0uZJUORp9032/K6Vg/lHC/1E0xtH4A6HF1dTmnp6lB+NQR+/C238pjNveIN+uxUUoK8A
A5rnr2J8hse4ku1m+VhA/XXnfvTE/LFAuA2iPzt7/1jgc2YAH5qoYQK1zCHntftoG6qWfjDPUIhx
H9vEch+F0sYxKlQ0Zjlu204amdc8vdEYRaU4H9lwcGxtKIAGbDGuQXKZPlBEhEqpvWaXzYouQr7Y
GZ7NBkUxFI93WXacPGAZaA2K6JSwvDtC1Y3MtoMQZILT1eUqTsGidVgmkApSH1catXn1zSckwyXK
DSS4McBxGr+aMsQ+PNWvsWK50GPQpPYhEu145oPiQ4MW/EeE3fXZCpVn/nZgWQ+MOsRVcHzu12fq
lRCHA6xDaCsykZ9v5oElrkNZ3t/QNhvAk3/GB3sA/QMlbNkYhB7DJ4w5vnVgV8UG4aF2UmgBo8Dc
ZNkQ9HGWfXUj/2GCsPIfrgD/65SyGDjBaW36efIz9PQvvcj0N2QbWSD8zrp5dT+tu8muH3LBPADk
UZTGY4lcE4RuDyZbcZHGewJAAqcapFWWvHpJmp+y2I3W5K9rHfkC7tp3EioKUJrMngjpo5ehtzEa
s90nOEzKXciV2mA3f/NRwNniuPBbV0/JWgOgGr93Wd6PqZOsajWQm9MJcLHppQCBGfZK+tHIQPYD
IImLVGpb3HuadZ9qhXtjo2hvfb7KlEGe3o7POM4N78vGc25+0jx2wxQMIi5urh5ld1lZPZHVKZcp
zTVyu/UV94J/k/ZtS3LiSrRfRAQIEPBa1L26utvdbrfHL8TM7DECcb/D15+lpMcq13j22XHOgxVS
ZkrgriqQ8rJW/nmUCTIyuGCnxu6Kz0uWdQcTde5bmuDJZt6nc5NcssUtHzPHHpFT7OY7js2/vQ0M
WT4Cd30MMyW08+X30i++t9IReb/J/QYQ8/NgbMyuMY+McpPcU41S2JdK5R05kc2PaV35G1NlKlFD
9m6xmMfOFMhlqi+VlZcv+QKnyowQoJt7IaoOU6QaS7jlFF4qNTSMpcJLRfYEzqINQ7cY5u992aPy
UBkuSkHau3n/OlyXomm0HmqhvwfmX72lwK/ApMjc0jtbgcFvGi1DzJwDnu6/mdDc/8HufzDxgdxy
wAH24X+w1ZdtF7y2N+v45zu9W6YeH0CGap89q+suQHbtLtSjRnIGpi/VUI9k1ewE+6zN37TobqpW
3E0lO7zu4WzVK7sx4F486z9DkgqF3YnSDoCYoJoODfX+f2RNFWxt4OCfaq/7x3IgdOFAF07HneWZ
Y9j0Ivg2DNj1lFP0V88FKBGa8jcftefbYeqnJ2ey8hMer9UxMxP+XMz9Yz62D9Id9iAgAfxWUiHz
uTYUPJM4BovB000s8H3vlQS61Qo8XPuqBpC1nfFLAex3kDG4L1kshj9qd/59xgPvW1AIYO73kXwB
kcC0jxCiB3nU341XDeXVl3FynX67k+oh9XojM8IRj7GtLzoxbWimADPLtPmYz0nuAKAzlF1rcQQm
RsF3wNlDmZ00zDPVGQ3FC8eB4R2wc/WDif1pSGKy8h3/O3a4fK1Fs7zYDyMblRRSFa6hWDnaDvjE
D27bVW/GBBAB6eTBDlHL8s3yPOvQA21induW/KOOjeYC7TeFRzsFRaOaawXwKkWOB3+HmgsgjAQP
Rv6tWIrgT8dyn0CBmLxLV2T7BUWUZ3i7fDxdnQrYLI7/pzXv57iQf/bD5IRVN7iPVWuCmw5Yk1v4
ukK8OCe8VgF+GZh478BxGjwjPpg/Cl/stAhkZQFw+MSuKWT+SFakjMxeqpfvdNIyo0c6YJBhEwEe
2eCZ7PIab2XOeBGSHS2noL0vQck/66l+yqtnkR5c6YMnBx5PBncLji3Tch0Cx8GGbxnbHfZHQPVX
Qmp6oxinbVe7wAsFx8J2rnM8o/xhxIbfy/r9vSXgID8LHljH1RDlEdsGNTkXsnMA73lllekcB9fl
yrXejeXWFVuBSu2v4GfDl5d1PbDdG8VAbrthlvTyQkOebwNeiq+mLbzLXFY9si0r0BU0HCgjySDP
7YgCYbzPS9RnRhKQSShbdXDbcTfbvxeA6Q25G/RP2rau+g9bIQrrvRXWaQVZAMVDum0z0BYHqtSd
IRv+PCEBWV7NuXqY/PH3BLR/IJdE4xXdRzPExu2QtGRHJr8akoJMuCHdU4Ia3KkH6ABA4CL5MHAc
lP3iS66AnjM4fRE5V91GkdCTRVZMAIpGmvDkBUB62hh+kH4SkZdug9GPr9RwCay4rWWb1d7xB+Sf
tXMXH6paRicxtD4yqsBkh7RJCQhB1g0XFATWEeAg0PU1UffNuCp9tjM93CtNWo1IfzNGcXaP0OqC
IJnFmgFlEdJ76AXqw+wclR43wsDpPHBKQW0MDBwhcJHwg+9F7GSx4JWyjXEE6V5qD5VPTdRbu57e
9cjEv/aovr2SSRyM84OaYNPGQRuTdjawQy0a66zzwEdZw9ErAbKVWmV0Q+JKWeJkx0pAsCChrpw2
9YB80sbnIeL55aVSxRe6IRmjAoxfqVHf92EdeT0IZ8oFxclqBW2MaMdlxPb6cCe/XzRXV7+Zlpj5
PhtH+Vx0gPweQIFVoWOMYMRyADuAT37tCPDDff9ho1Sjx633HLhaXr33B8ffrBmVQ/M9lQ5QkzRR
JynuUirvMi9/zI3Bb7ynESVt3qyC4D7S73DksB6dxajPcAxMF2oqW06XLLU/hnOJpDBZid2dnIY0
gWzvhnqlBhQG9YbULtLSp8EAPZC6GGIQH5eg4a9k2oRXcxgzXp5b9VtLe0COpR5S5mlYqB/hPCRA
mKPx2p1q6zuru2FPMnNiR79NxqMYUFd6w55HY+TP1BeAXHzw6P1KxkbEpby3X1nqiY0d9LuJux0e
G6hf0CUKEpj4u05RmN4paKhlAOLZtWlsw3Px03xDpnixJ2qVGuVH6yp6LkJGDQjV8o6bO3/MrBCp
bOD6lVb7MFcR29tR9BeJdAOYsfZBD6nnqgltZYgdygWQ064W0Qo9vJu7IFsDgJ0xiuXUAnRZbUwy
GmpFjJPUBvB0/a4oamOb9ot3blBXerJGOeyZqAdsQpqLO3jZn02O0wjQFf1PfRHwU+QH/R4HweGd
edWlVVX+ZIHE+vH48QOyCtCA/EgYplThNWv4XxOGB0ogvss7pixiSkNupWh2gDv1L9EQB5cA/rAL
DT2UxQGN8Icmgv/vNAKtSZvQDGqQ0FwcysCxgVY38ZBZgPzv0gD77hlMgqjJcd/xX7naDkv+0wbT
Hx1Q/T8LFKccHLsYT6BszT5lToY8XWXhGH/1SEL8A66HKOQdHDXJ2EZnFg/DtixE/jZXnnFkgeWE
NEwBy3hpU5cBfdjM3phMputcxf8hJdgKs+fWRwRLzQziLnntbQ7oxi5/I1EZXY3MBoqAAchnyaPP
LvyV10TVNTrVhF3ImOWHThVB+nlgnIQlAaittGMOKCG+DCFegyCaUZmJFc61+wFh6u2aozgO/ceY
Ug+BANMi+Ox/+0DJDHwkf1H1GIKJ03FGNBCugL8ryowWpQ6GF3l7klHDJ+cJqSPRA40SkddPpW/c
lKHdLURm4PiKbhYasftzVx4DoNAUSC4vlk3CZPEMTPMAh14ePY1D2lzWIbxIEfIs6w+bhg1w5yob
N8iBOl4R3mczDO9zNs5fR9T9I880+1w2pvu4yAlZUErelma7M+Z2AWo7hvPfZsKr3EfRT9/gzR4u
VW9imyXr8jFxIpzr89Q+Z5N7IrkjZAKeCxm8t6BrvPS8ALukVYJAUtXPpq7H9vkwdCtwlKkw/6Xn
shU4qknlqQJI20swyfq1sPID1dEOKBEE+FQbrEW3tIZIWLefFMOyHcg0TANHnC0Un2GXW+ZbDaHC
rXY8FE3/JYocOKQIPmWFfKWuVQHPZkZ+vcjAVAFCtOmZmqkogRjeAUJBzs/CRUNiMNkCk72DN+HG
FNWUBxTwJPBs/W3HEIN+cpx1EoldF9i3TTA+etXSP7TgUTKSuTsD/65/IBE+Enz7ffwEUj/AA5zG
8EgsB7MrvtDozk7LSEFLSWNIwqJz4V1V6znxhNAwqdeunhP0cr2Ff9joy9DljTT7Qmuv90W3qJcR
3mdgAdciQq5zVZigdi2eE7OWVzBGdi9dOovr7DrPg5mh/Ek1UTzWuzJp2h0NOXfbl1xUz64Tf0xi
yHe7Cs7WSU0KhGgeDMFmVJ54alzljqdeBT8v+Gm9R3tEKJbksWGnYFMik8ku63WeAHrJT90fk/SK
kd8q2tsIuz+17M0UstGGI61Ll5CSI8sotw83srVL5ijQxc3omT0C6Yj4Rwjay+6E4zyqsWxphxYO
n+sQ5CM2iG6gtVWsj4ZaS8b/j3MBSeSh1q08MqTq7CaKhaQKygilDYBHVcIVIpighLO2Rf0HStd2
GoFYK8haqMkk+1dFpSop2gWgaAlCdQ0q0EYkYu6ojDS/MhS7ALiLt7vGkObZ7YvhxYbrEEWsSfJH
7BvpBtnOcE+0eD+7jfgxccos7/ekjLt1Yoli8We79T+bxiEtW1DrlijBGFMvHrc0HmZxmLt8Pi9m
jHA2SnF7ZJSrLmvFfxIem6gxVLIsMIatUEuAlxW1kMlQ7FbDVfhjcWsBSu7Qek1I19JX1XYFsllR
uY//TrmYuJTy8Rz4GPzVg4DqQo0dRMj2T+VQ7WSKiGHDpYnAEhgRLi6pqMsEsHf2HQDCkw7Q3OuQ
5qPgaDFCvR4fTZz6zLKqdhzpuBvSrEJtNCCH9nKzSJAkmASf1KGEM+hIhjfXJXMSmnU67Mdp+TYJ
RAeZygmjXp8gAKhlDCkoi8fkiURaroeDmq+HvzIh2f9gR3ehrgi+1X9cMa/iEgFjdTXXaZKwd0W6
Qx2peeX5bw2qKVbQZ1vh6NPQAloKiBECUJYprVbQpMD5qiW8MA0GspM2BKEUajlFBySH1DkRfB81
hNbn/YD007I7ExqixGXLKs9e5/dIK1+BALWtrNx+mzlDcETFNwgNreWlQcDgapp4MWa2wX4D8ZUI
gRY5K15m46XtkxeSL7lb7+TYNKc5jw2A8R9I7NfjcPQ6wD3lyHH5DSBslwQnhs8y9oYHfBPhl6dV
m37cwKMWP/nwEX1aUhuZTbganKuozOHeiErsJnlH0dNq709Rd2hBDbUv1bImcOoQ/Uq/yCXKUC/f
ZtulxM/ZcCvAP8om389VYmz92SteI6dBhrizDiarKF+dToD53qidPRkIbBGfUKJ2bJ2lfCWRZJkM
i97wjzS0Ujk+eDb/jUbUFE6XgudwaS605LLY/ql0gThK2nIa6+eqxA4yC34rfEBKLwTCIlqA0YM8
otqvYy9BIVrOGiCssgJRia7CrgWup0+EsdIBf1lOnngisJVYgRADZFXDtKjFuTkvZ9KTXErwg6hE
4j3JVoQXdRGGrJ9Qy+hCeDxuMzhL3QoVDTJaogvggqILDTtrUVTH1JJq1fNA7ozGXIAZ8fecu4k0
ZHY3H0w3/jx0M6KJqgFdlgtnDdJYAKfR7jgAiz9ksZMCQ3vV2yppuze6d5poisBBORbpbXA3bgKj
D7ZtPjpnH2+WtVlQ3X/OcRYpgF2GLmnIJigBm7kKb/Q33QR0Gnaol/LBLYQ6AP4uTMffcoG01CZ/
cpopQ06nl10X1VBPD8Gz6wDwDrlLZFcN3B431BVAOvPNKD+vCiM6DjWLTno5vQj1kOgHvoFePplp
BiZmda3Ef2VxUDzcWd5dk+z1stRLgbA7FaC1Zj7vlk0bzB6yRkbniLjvG41cp/Suo2s6iDzm0/eI
Y6/jZUP/YUxqH/ibNGM1buR8xS4QMA3dC1JJqg0FbzPTvfZ15n8phOvsTdH3J7Ko4r4CZCfOsj8s
nGJ29l7Jbi3oPIztwDVNHe9+DdNA/NSdDuSzzzzGt15jticagrZpazlL+1bHqXvlCrKb5KCr4ajB
9wF4rM4bJnih78wGJQ8cOP7/zcxRq9F0Wu3ni45T3K0XBTbgx0X1vdHi6qJk1hgIKtg+eBFkm02b
yCrnT+lsCQC5VviRurX37rnBqUtkDm85nIBTFoDV9ocFz4DdVOexv6VE5YYVQKLgcO7pDOSJwUsO
9l/gQKrMZmoiIJ2bhQ1WHJXePE+gWRnN9Ks2yPGn+r8sNLEMteEdoP9ckKifctNU2HygbeKq6WUo
Bq99Jckw5UVoGECIJNImbU88TWRilav90FkXEWfLUS59p+hN7G2L/8HvQ/k7fVc4MknCBPyjj/9i
YOTGHAqn+TDgOHCXwIEJ6hGJAwgJvNgugHM6wLP+WfrLmbeN8e7Hi7GTbmmdzaJsnpccvI1kAeqB
cO5l9AKi1efMTtOHygb6Ed0x/VeMtDwM2CA/kwgZuOBfRobPXkQgIIsR/995EpW0kZc7F9EDXn2j
xySkxnbHCAjIvbXRMuoZnZpC3V/NAy2Ii90kePAAKACqQWSgsO/B1DZHYghaaYIUi1CQG+kp5+NX
EiHfVwXqvch+9Cz3O04KzZF4hVaKobgqJBmzDFQw2OLEe3pqg74Cz3z9ZL8Zlw1YedPkkV4Q6yO+
Bff5P14QI4uuvTsG58qyQyCPi0ed1sVnKVCE6tkAcTD+zgtTdsDIilGVoGRNCeI1hNxqvP3DHm9K
87GNwGuR8jHZW42oAKHt9fJaBNM+Hof2vMrSDpX3LQjkRgmshVWGfOxsb+AojJQx+/m/Qz4iBvoP
dLjA9i3TtL3AY6YZ3OO6O6IDgNXUxU/DgMTEwjMGEK8jJyxnPN91yu+f27Fh7DnQTPHiCFjoGXO1
tcFOBnf/xIyHtUt613GQBincIVyFAcO2fTL8oqSy5AOlCVBKgM4V+NfUgX50ky1iuTLUM+4WWFMR
7tYKGrB5Or64xqjdx5t6yX+76zn2UPwmWri+C1AH3GvbunidkiLbM0MYF2NxIqSPVM2wrxXZCQkr
o0L6gYw3pNVyGlLjWNNTW+fsmc0g1JPLt7EOxMHpuH1wjcD/zXN28P64m1m0OIY5FWqZVeoY5Y+J
4gWgLtYLSWyOrSBAgeGeUwa5D5I2KXJ7Q7lpoyIecfr+L3eOE8BmZhVgbyfTCw0EgHckrPMmeQLm
Z/KE8KF1EEiZxYMYstU6a7LkarZ9SLIpCOCMyiTggJBF80gNaqqdcAGM/w7pMRXbwN3/oUHhJVym
Xn9ZSEHWZtDOJ1k2r6sMH938SDPgQ4tCFIJ52/tlfMAiZFIiE0bUID40qvYIOOX4cQiqj6bBwS7q
WwReIUliHEkRgUZXnUs3yrG3rSpxEhK58tgYv6VdPZ6BhuFvEQufvzmTdzZbs3wDrtl4TkbgARIT
kpIPAXbILcL/h0b9eX1H0Rmi5uOMWCiI/UxQpMORBog8pa3iJvpUsnFjupHxwlCwYRYjO0WdN2+9
2ExCXqEKYZ8mAAzh2ABRdExYFQJjdtHYAMzoUJyriiY6f8SFqiQCYXNstMds6fPQyHL3JBQl89Qn
I3Ah2m5Pw9mKlyPz8LGWY+t+ZuY8PqAWGBlZagg4xeLTZJirrZFgfjb3mxZx3RcyGFn6dajM6EqL
0aXyqgPvl+ldawXvTM0cxEu67RHw5e5Wov42bIFg8IRMhe7JZ4g4AWPlTCKTjTPuGyiBlyoHaZgy
cwUD7LNqyrSeLwg1nElU9HjCTV2SH6PADIWqr8klUqzMObOeqtiaUQm4FDsgyHJwV4K6gXuOubHG
DLVTSKt7jwZ7eeAKCN8rAGK+FECRt5D5WIa+Pd1oXaWlueYEejxg50/v+HMvD4QUruf6Ixvx1nXY
xrCKTB5QZQvgsSHwdm7EEMXpFKAVNXD3lteynEtkHsN7Rtq4cpJDwl3AZqRiOXhFAlgqIzW/RLl7
9lRdi4livlCwenw0owk1dkkzhVQJM7fWkU9z8d53eY4s+GHZr2eTRB1Y6FVEjZMZyGNrQfuyszv1
+KSji23Pjx5Yd48uAmknpBledWHOzBli1lSGA6p2nPPdfNXq8pxqlBIEa6qMp1YR2kXgy9P3AGJo
URb+ZKuHB/WqOkEoPR72npsVzqolRY8K5MhHppe2JXlkNQCC4ag7pqFuRFk4AGzDJZTX+SRK4PhF
y9CxMjQYwMtaoopQzViae+AW8dOAopaHgRgllLyymrEAwAe6uZcPOzc3lo22CYhcQo+R9wZ+T2aA
Zh0OsO0ESr5X203gamYmsC4wosZxuz/a1l8ekCmMLWDkLvsiaf4j+vzNSwa8ZXmbmDjgUUu1sJAZ
NuJxZiuB8dYX0YNv4BuQ2sX0ZqGMC14Fc3pDXOmjtyhZh6TVcyeZv9eFcbpOLounBXAYqqROqwe7
Byb1ZOCzVIqb2jo3Ahrah7meiWJ3fBUctlusBEw5KSjGlkQMu7QA/U22tDVDPZsSKnW9yG/AwuRH
EkkHfPMbVFNnDyJyttqMehGqBKwUF/xR9tXmzWs1ls0xVaKeHl6k1d/CHybrd01/98huRL1L0w9A
cS48dgZlBzvnqtf3Bs/BWoVuq7uk74S0EXfsfqFfEuIuUqvcdNe1bpbVy5R58RQn3NjfX+lmOlkD
2/s8YKFj9DN9EHEIgQbKfOi9+Q2p//ygRdSjhviGaOqqncd7WzEDBsQVOUgMDUARG4Cte2ynAsEf
+a0FQNAbG8f+GX+zzyRFQDU44TQfA16Ll+/14mS7xK+zI2lND9zFIwrU4c1FankQvDCw0W0Etgs4
3+JYTAfk9TAM5HJgNaVgGFBHaNJqO+YuOHmgKAWkn4XcibTBIygn32z0VBBWSf3zEHR0ynMbPbEU
FZGhMu48nm0Ci7vyWqXIkuZRUvqnGM8BRJZ4tvtgEATNhVgUQls4zmCGJdwOAvUgGA+iHBaOaHcs
LfFYI/UHBggQFbESVCSkRkN/aJnpjv5mtIp2t7IT68XXMUqOb9dZhbQQ9rkocXMR+Z5dGSPjYjbO
jecZSMBAj2RNmrwbldMh3xByxOM+LCbmRAWAPf45zZlro0DiISxvunptvcbQNQK/cmL/xXsJlVNq
w4kkul1qzeOpKDoTGc5qP6qbVcgkfzFj2YDSvG83tpirnYbou8Pf0wqNyfcrk7FFapWEbzHpAVjY
Gu5nwxqKh0nO+aZTwzwVwXOVeIcKLFBDmA1/IYO+ejXdGZnSTvwlaYDfT5bt7CSIcxsgalYTQbxT
7wBWvOCd0fDPdirbo+uAtz1Ll/lJcnFKphnYCEjZG6+JKZE0mSTVHpWoQGBQDbK30hmBCnQbidcZ
qcmaGt4OKcrGrbcYToOLZ8KNCnA96y3y7N+9lgEzwh0PxuSm31jaVlsk2lePQQlHQO137zUIflUR
LEf1Bnq6uZHZcxCO0o1DNwYV+I3i3+YCT/Z2qV9dY+YRfn76cr+y0VcCJ96fH+UiTYl6Xfw9QN2r
zhmI8FdhOvbjNfe7/FNyXrl1qhgQAIv4FvWs2k1AeLkMZec+OdYsQ9tuUBFpyCrsegCsZgpbFaUq
7Di3OZhUFdyqaqhHzeKnc7vRY5rGLBdpjH/P+NW0O1mVxs8SeFNPcT4WlxoEhCHjtfMOnKN4F3mF
eTRAMvHezPkXe5QW3BpG+RkMa7j9Vjz1oA84SAVg6WcekDFVj5oWyErbyWbDipG5QmES3KVGutTz
VnVvHNjkIYfvx1I3iJpmxhP4RFAnI8b52U8uPVJGP1Vgaf/0t4QGblu1nzrEYZUNSUZlOH/MogGJ
g9zTNj+tE6T+WzA4TczUqQNvdtkHT0QZOw5LdZm9+dFSIi0HAS/bRkXlbHucslE9EAfXksUdaHMW
DqR7xz4F2C0jhRyAihQ0pWGACgecIDv7rZvNYtVSwJW0PJMf2hR1XlUA2JqcAQxzqkAYbwk/XA8M
yHA51e0MkDrijzIU6zgAIdwnNlnO2jhMfEKlMWgLfsgDsA9enUqEZKXlU1cEBzlLIJap6VqR9sIN
56S1d61f8CMrja9dZDOx96Imvfh56eZvE2dNCChF3AuNqywrwtmLCimPIAeoUexq9ufJd7xsYyUA
NRyzqNxNMUfamBvFG8BvAbR4MsQpalwkHLuAFIvkJN7HDmS7dmwPW18NGR41u7JgKDnyUvGeVoAv
8kuRX2loTHhUI93r1QZ39OsIKtwGFBaJ9VlYqPkHDNzAtmWKtM4mR/nxMHgiDJT/v5msYDl2Kh6g
XOLYgTSpv6MubozbqxXpV1NSpeT1p64Te/nGd5xkN6v5PXxh/o6WJrUAWg0yuqp0F/ERG7u6mOOL
AKsMD++7PhkEmRdf1m6NxK6Th9j/ry2ZY7wHc+KV9osRTwVwHwRSl4oYzs/FHIwQW/FSbjuP2SFK
Ne1LZb7MrQAi1mLzJw4mr28jttTwXdYLnB5mvQcfS/fAwFRyRu3wcohwHn02c1AK5vEyvhty+NNE
gtdfWIfnNVJcvW2XgLoqAZ2gpTIG1GhE8qQezUyi/A0QJaYqhUkQtTniHgEUrIZULQOmEWeDWrTk
RDIH2VOffJBttpX1tMD/lGFHiOi4wHu8bG3jTM06JtXNuHeQgb5ZdQ7jLBwkvm1k1cGDdtH2WkbT
taIEyfLJlwJwBfsiAuplZlr7VnEFMj/td7YAu/JiuMOXX8jHaIievFjWB0lJqUJhgs5L5F6ADude
aHijofFS7LscEDRklkTF6+zEqFT6YU/yX878e3oPx8jNBVxrfGlBYsw9sEALcwPkb/4Q2yX9gEEr
FZhuBVwKCF13OYA1JzixKXXATCZ5fLaMYk9V0FU19Ie5th+55X8URgPoLr9QUy4VLzdkR2oS0pB6
JBMTKFTxWWAO1UVTjxp/cEXoTXUhts1UADl4EzRzuk2nNLlQU4/tR+9OFk1cXEAdh9B5XVZo78xJ
nzET2eduBHB1tc6N4TozaNKvJSpiFfnA7AfgcMixo0d53B11uCWnbC/8aVwV+tE/Vun3JJ3A56i4
xlGnGTzl+WJd1Rq50Z+7tMEOSKEtwNveXNs2aiZ4dDEGEN7WafFCu5GRDWnt0S/DJQGjbleCjH7T
jTUmkn4w/Ozo2dk7Gc4MHMMIBPyu02snHgPWaOmLCeAgz7HVA8+IcnW1CeXn+vC9X6inG5KtU/B7
2XddnpyATXyXn0SCNfGoqSL/PAX3GU+US8Qi7w+A6/yJklf/Qk3Gu4/evSwxXEA3oGJc2xU/G//7
XFreHM54gqOATo3ubN05yHZxVPbrU4N+4euTYX1K0O8+Vw8Ui54tZNDsR2MIzvpxQAZkevtsWft3
jxQvBh9VkyFOCgRY+L6pCHvtcoehFrFwTiQLZJ6iwoEKt+mv6g9Ixyk4+xPcoPPBz8E+qcm9UtOs
QwtOjwNfwAlGCpHxow0+vEcSiYUH1yJqzvA6DDKkRUCWGlY2uNhsRYqJAmiwp0s/OowqLxGI8yrq
avEraYF9BuqYbnjzjd55zm3jJVYJkZYDLoJZ+qhL9Ot0V6Z2HPdPhgtiEHI6DmL8s67h8iLHYwBK
FhfoO92NTPsmlbxr4TzTIur9kJO7kkTUqLW1vZ5UMDjIkuZs88HdUzz7LqhNYety9paHwDvcRdpJ
p8PcNe/EHmc7AMj/HJbXdqQIUOO8oQvGVpKcnNb7gn/W51SWzg5biWTP1TBG6TYgYscqJG0rnPbR
moEX7PXW5wG0hZ9nULMoS5JMnD+DzDV4pMl5PyfhDFrOk/A787m1wCFVC7yBenPcUQFrivTgBz+N
QSmIM2sbdi3wFiPzlcpZ2z5FFK2uwdeoKmHhHEv3bt6cU16ZuzWndOXv48CF3+TCnQFoiOJ23J97
1RmpwhlXBSWgBrVbnTLTVvH8CCRtojZ2XTaiLMfvoi0JhekBv5S6fepEAH2AZQ1iuLW3IGRo7LTm
ZiESAh1+Oo2Nv/IyaHIGzRtxJytRob+tfEDSk6JQByPqUWPSwUiPidkBSRi3U0jr9Rnf+gB02Hpp
U/gnJ+qR6hYz4O0rWsxCJfdXCcvdK6K01R6bAbmpiSuT9NzlcK0MeMSuKhMAZ0AaUFPHcg6sPc0q
jVlu1jFXfMVOjHDDLJHUi3NOfPFoqweINmz19JgFcNtsVh2JyWAC6d/F/Ia0O36OaeOo53E1eZ1G
E0Dp9heSMJJ9HIGOck8PnIGeMkn6ycpd5xxQ4ueNwjGjKmwqL9+ngT1cRBcDDnjqm1dqApm8Ze6Q
X2nUzr5/aJvIDmnIlNkAb5RlL94nEoEAWezaGlWIRpcgEAWG5ycQMOxJuVgcvkzkFm56waoTyeii
JtzEbJj3MTyO8PgKZ3qYo4A7e3fgqDd14JXrpO/AVQ1NIQqj2MZdCpoHE7BeSnajqPsexcKWmB+K
KupB3CGaLcmaLEa0DHznHtLWv4Kj9jlA3dRLNzXDp9wZXlH7Un7F+4QfOgN4TzJfCuwUbPy0oqF+
NKbOfCvFiK0LZpd1MIO6F2AbNMQJDwcFsYjLOhTNJkn86ovMZvcaTajdotViZ0asP46LIw3VLSBT
Hly53rzsY4ejylA1RTWi+GhAqT043/iqMOA8QNwkQyF0yxHLUyYpd2y2Wa3ttNqWZTThKJpCqNdZ
WmvjmpO4ennG1qVJmcfFsAcNlbfpOy/1tihatx57I3+dl9HC80GNaCm3bYvTUibvdCFS0FIMvJsz
659Kp9/VUZJe7QqftaWaCCWn5ykzPpFoBLU4OCx9pDh2eJdstR31nL78Y2is+ZQAafWphw/5CTDe
wyNDDgUZaLnRBcthFC3yZZStXigFcWfoR8Laa2PS/rg5EU2PEyqBj3bEmgvgFz8a+PBVhtGPMfW0
jTXB+eeDWECLtC3JEJy6Xe/OjrR3Mlogrn18dCgBBHfy3wv8ys5x3eFUNmBXVMUfRuu6OzmolExy
/erx6igGAKILxnEJkl6FX01zwJP1DxnZddhtbY10aD+RMa2l584/rqdl/329FDmRISKYKPMCNzRn
NzRaRKjFXbu6xFO0J+IsAmxbicVIkTrGfjVTjGOagWsA56+epadS72clLWn58XFqguqso4llMYI4
rDDhJv85wogdU90Djwx8bJXFjlq7RhxpjILw28msGlB2RBo1D/lH7IiwXtNvScZj7zsYbdsaYIVp
cB0TrwZB2RABx0cBDKQKTIB6SWX6QJCaHwD6fSsnJTW5nwIp4G6aVtNSNJlkEQqYNlHUIbXoxzW0
MVcX10ObQAho/K+XR5mSMSIUpq1uZuml7m7jVxfv/ClA5TRDovnPt6GNvWWywE34853fDfWdWoF8
XmTZH/R6ZKv/GqQgWUl/xX9VS/UxOPgYaMYCBAwc3dqNMwB+sVPnRzuZAF9KY4N1DqA7lZSam7FF
Vqut0fRmmM92GzIHQT8UqEcfE9YxV2tHqQGo1HUaCbyJV2JPXX1xbOvqSVGOqinr6uuU2alxLp0n
bxfl+PJ6xfJYp8vw2bb8OQTQoIfvJIazRGEaYzXYDdVQZqx9AEdLArAqY/jsJEH6Ckc86ahRizVD
BzKrFQ1pnBVsQ1/an6hZePRuIun4okWpYt124/TJmA3708jr+jll37Xewz4I+9bsWYuazmhOSxcA
GTI2P1ZmwJ7d49iFgjW1DhkDC2zY5qMfIHiJOyCF4/t8A+iB4UgykB/UoHYkT2MARtIZJTI1fH4J
uOZ8vKrXcV8kzsWOHDjAgLBWb/SYhAkb7EsgJgOabFuVVXu5EZEJNZZagXqrMRktc+wcPvxFVhDY
m7j84jZLgA1eiX0H8inAwTK5E5Iry9HacHCz7XB89x8cycvq7AMXYw9IjRhVVczKXzNrnW0uwL80
QHSxBVwdQOVnkPw8CLxVH/yO+bu8V5gGhvEh09pizNNhQ4ZxvADLwbOREoO0qWFDRilyG6qtEwzl
AzLXaYVV26AsfmM7E9/9H9K+qzluXOv2F7GKObyykzpIalljezwvrBnbw5zAjF9/FzakBt2jOd85
dV9QwE5kt1okwt5rDTSHHX18Fj0eQSwuZq80uwUAQityZF0rRKFiuTN6lMvJOTPpoz5NjphpPDVF
HV2NHqeOrCnlyB54dF06PIJb3URBnrCgxjKQWWMEmGcrWR6YqBNtbWNDbr7nB1dPm/OTOWU/SUS2
9oifvWNqGzkSV6Be3Oc7dyzN918xeJf8UL3nyhl4vEOPiSy99ug9581GvDE0PAvUe9O5ydIFhAtj
Hjg4VnUcEFd2Lgi50oqFNLZSA93Z0S5BJSYYNCTNKKolNGZaYYAcwr1bLNV1BHMryqh6b48jXGQr
2s0IGP99lZnGN8ea2o2bGt0ndzK6PV/q7hI4g3VqmkY/6KzTj8jAXTburB8oL0cm57Sls+GlpaMa
Frk6YJzsno2aryxS7IBvZmFBDjeLuHPzTc+BZK1SOVxzipHXJTI/KB0k0KMUWT/5tCebt8wPkSiy
ssysCMCw9vKk4mAVM4NamyqvARxhbgxQU539ib81zpwDvlSNF88czkjUJjPrZrvysnDarqXEUToj
W3c39DZYDdLUuPQOyDX1cj6RiBoQGSBfQDSa7SEji+waEAoeG2M8rWSyCyzP8jA1SPh9waLtT1oB
lzXIzsp4OXr4HTuPJPtVERdx2n+aBVqYMAaqBzguB/zNOh3Fac6U7EAiAIJWj/VH8pSLcQPZm2MA
xpBVvSeSc7CKTHtkgHrgA5HVokMAvs+qDGbUG3MNRaKePl4C1DieJyP5RRbX04W0UR+NeEigoR4H
RSWqi+xpS0PQPeKPqwzb5PNSs/rSzF4zbAPMjsIsBQ+vJsB2CiwmQXE0gYjMiPXHqHLEZKnR90BV
c0FFbaRPpmd5eNf5xfeGHfC/wf5CGXQPDszFOdRmnyIQ4LYbTDcX0CG1QN42mkOGXCpkAgKVm7Rx
DSDrcEFJ8AN4pj6lNMQ3+KYmG9RlG0Doiu0tKQIQYDy8JTJgyYJ0YwGD5SHF4kjdyZ+xxYWNqTlM
TGBhyzGpciRtlli49yCA64Z9PFYZGLTRRPjJA3ra7uqQxsPQRi7ORkr9OOhuSOooKnD0xcQLXXaV
5/IcOYAHoQTDqvWmSxHt3hINRc6h2zkVEiqEYsnx4PXKbp2M+K4gdwnpMUdFB/zC1jokyFBx/SI6
GwBQ2ZtxmYVJEiDLmoRM5CncjyOORAXS5DE2g8iHhkqhnO9kMtZk2cs2cUzW8FeUXAkWGVa/Bom5
d7y8PKXpElwco28ZigjQNSTErqAaaExzt9KApMUcw8Fw+U7XexNcilbaSv/YwnRr6FA9KEJQU2Ij
OvS8od7RZr7cvZcb97TZL7v/0GlGFB3w7Zz+YSRma0YxLzhtE13OrJPIJ35QWRyB+K7UEEtRGwDr
2LIlBSb5+KYp8dhpWnTJksYyQ0R416lrg3WOm5s7hTIuPSAjOG8JbsT1ADDIv+wciwvNNJD0tk6A
I32up9/nHGjDaz1pKtD6Yi8Jx470hPY8HBlZi/G7fCDLp/Zdgh49z1un+4oV9HRQT2n1nL+TBbmx
mbwRh2EFTpA7cwI2Q2s024nFrApJSM3/OtYFqpxy/79iGAJrjozoFvKpecD+H5YmkTacFQvKHacK
af8L2VB2y6bJM0OSshDBinKj3v8kw/v7LZ7kZhFML2VRYt+3d460/ak2S5cIcJWN7/Q7pQCy1fuG
6oebp7S3eq+x5xa0U2xY9n41Fscgb/yzJ5rW1bxV85EsTZEbiCo84Ab9m/F/jjf66X5kXgcg6PeL
zSAmmUuz/Wuq8k+tIEKqRUM9zwTOJ/WawAS5uG16GyVDSTnYj+4M9QLZn2MUH0lODcUziFOJxqA5
aY9gMTypUNQrgEW/Z0MxoMAcUO2duU3FkWzlMMzXVshAPt4/E8uzXUEaMpJdAgfKS2ymr+1FkPTm
pAKtAksfpMij+jJBLpeb8gKvReCwd4Az+YUVLBUEYU0R8DfuMBoTKdhYf63mEvARgl1M+q26H/qR
npwdXi3ORpGLASNqOIFhCQXsyzYNkMVPoOMENy6hw1kgkMlJQM1EiONIWRxBM0F9EpMbINu03TS7
30lEoOMkl9bKTkZG+WCS7pX0HzHdInvyaxw5q3uimMplFi/dqyZOgLFEw9kvdePWqt66NKYG+QUg
JCFNBPTaM43jWdd21Zx+v7OrahOIM0pYAmv08IZKYlj21QNCyPPQp/5TB/ZTMWjtAMB61PPLaD+N
WDqQwghc3QuzAod/XgHiJRKWEbiAjJ47Hf5PXLsB6nsNXJ+4Gbd0c1njxclefqSAIQs/pNtVN6Q+
EvVWn1h+RDLPy9lE+iiCklGJtMW3qbdXYgNZG/PzCI4FUMGnHaqW7RzvRFRhS40+d3N/ISlZ2lpS
nJcUqKsbEoKwBonkYJfjDAXPoEeezqUdLWBNxhQuSBj+e2iS5sbRcKgLEL9LoZri0dSvLWcX8HdZ
sLt3pHHr/9l3Nb9oddFuOEoctynqvM6zONvNfWfEjvptTD1qrIGBeycAELJQqobcuPC9k6lh5c7V
DgShKJe82YGLGydcXo/UXlcfx12R6W6JNN8WSade4X8FYEQ1XmkCiEKiHnkIjSDpwbqcyvKz1rZB
CAdubczZgOtJQj+N8nOemQCQGRzss6c54HVxcCENMzIkIbYNgcSyWG+GA2i1d9ECgkIfALEPYFC+
rspXJlEdpkDifjVRcvLQCR4ONcDdIcu3vO3Lb7waT3VtuT+Qm/nFrIzpy2jkzm60XfMMEHP9MRkX
HUR4ALhGLWkl11o1zpBrFEwt2CNj5VGtv2Z70C8Gtlb0omKXJDbNrY2quS9FUvxtIoHk76YFNj2Q
3fA9/tFp0/i1HCq2zYd+fO7nysDEH9iijJcJiI7qbTyPYN37gBwMgNTTY4vz682YGIKYD4thVPe8
E4iRS2u6k1TfK25EX02pTRu6CAX88EriIuo+5IVvAWhIUeg+aChJyeQtCMNKXESpZQTBY6Ziqfug
W1W+ZEIyZaK0d5+LLpSKr0wp7q92+05UZBVPGt8+MA2VloIC3t84chcLxdunUheTf4aWPtvtQqu/
jYqlbnX1balA6sMCGRo0RkyAnd4QOWLklqASDRm0QpQrBA0JpkF4G7IrdbI/Ao/6DWmD/O7AQYDU
ghM9FxlygE155CMoTZH9jaJDAWLQjmY77mnsUGXQrzb/UJNlHPiPhogjXUiG+k+UMFLMX22QTRed
PRAagcIkkOUhsh5kQs1RsXyaTSy8VYUIF+IuasxD6Q5leF9nUrASAHi5h50j8rfAE63rCzAsrDaY
ARrQFJjiAENb3s/qg1GXGjJqS6Sx0L3FWYaKKOqSeijzTzr4a/aRgQI+R0Arm2JGT707mZY5PZIS
hQ2AZYdD7/RIOsNI2dEQiWJvoWj4/yOzQcm5Zdh5wjJzfstJBjStdkqWv0giU441oVQWDCAq3coj
LpA5k3egFIhjViIR/5bfjDP25LKKYWVgqJgafK+WIH9iKWsPwZy8+GMkaFUEe5TsknolnUYU8uI9
GWm7AFDFYTrubKR9PycNoDriuCzt0Kubbw3qzY8kIy01UWTWWxfFpts7Rcb7+aHEnlSojKmnWaJG
6e0KBuCNM99tm+RlLlO+IzxULQadW1jUwXcdu1l7ks2dN5wHgbZKvTsZgJ7hIf38BlTI82LjSCJY
sP/OJmQaLUgF39HYc6zowLtxSHa8AKPPvf5+PHZDteedGX+OeBftPGNoH+ypab8BQRgUIgtAImq9
OVcoDNtUo9V+A0PIhDomS39iIJn+BJjUTzhY9J88v52nZa9NdcG/YBfQO1SFXZ4zJ9jq2Cg/0qgC
dhAybYRiKVGgPjmmV4dSJYSTEJKGZDjsiDAvcvX5YYiHgxySRqva6qyZ+bs3Oa6ia4CK9VAfh5jc
bsBr3noAfLqLXmjY4qGrycikT+ma0pTujtd4PPIuLnfyIiLmKrx0VfdMRvLO5EcUF1WfUHwfGabX
RxkisVKcr3eYoGhjj/xhCSJKYL+FwBMN8iBFSndS70lDDSlAbIeVTuklwNUTYKRK3ZVuGjbgw9pL
G9KwLPq9ZZa3V3vA1KMdXySZ4zEVdXh23XaM1Vbwau+4Thf8pJSKzJX3nUJd4KOwEfjKwkaP560e
gFdSkT8C2/9na1najuT3HJLKjtR3vmpIPSKTpJ4IysUD4E6umCyVLclwqI0kT6VWfiQL9OyVTXV8
8XPHfgXDQYvUAtYcJiq/LB3jbJUVoJBZXjCRq7LDv2lwGiPjxUC2+KOetDtUyGv1rhuAsBTECVYs
hKfg8laqE8HMQ00pSHGUnTYimypErvIISjG2MZaEG+zPHPiTAUC6TvJZkPn8dTUEkdQrOCpwmKWl
V0IKHm0AFoYKNFhiCoOQGNJ7fGE5Br/Q0a+C6kFBHFPPLus/RlS4oS4P9agDKgzel2yASYu2qZ9N
27u1nGPr18Lk2knJgQZinaME8wDh3qYt25sjsmniEkeEBu02W2Lj2Syn+cSyV5LrRKiA0nU3A9wp
sqvLGJwWUyRqpsxc2xZg49lQpVRSs/mRerKkKmEC8FWoqdhqVWcli69+9aYCLPImbeIV5eZt2aqx
sdlrFvhFWz4/AaCgv7qiMbW62Y7NMuwMG0UPYWyCeg9AV8iUyPorNWQcpcAC7IyxOypF7o020tIL
WxwSwpcM49QHxIMO5BkXGyK0KyKa2baBhp4BpY9k2rx0WAFbfwWp0Z58IEg/JC1ypZGUtCBBrQc/
aVPyEPsfgLh0+/qagp5FAFv6jlZFAGHJ9HAELBYoBWBRRCMgL4fZPKB4HgtaIZtjI95ZOpLILSRu
PaZe7z364CHYeQJbYQEuKgfvhwNUIoY/X5dlzaVJCgz13q03E3BCHrUsDxeggKchCvHfekI2gSvs
ir91hkUiYI574tyMp7LAwhRj1QSzyzyAOENIao4il9CM/XKrZB9a+ykep4CUZaelMME9vmjTwQRm
72caYvY2HYzRBd6i0KJsdV4NSWstnH1uvqvguahgppsovajc8K7y5Y0l+CoxFxb3SDZ3d1ZSeTM5
fvg5px7EqqC+mOWSS03racUw+XijAuD5+tH6gWRVBHYosJ9fP2ZffveXKwcPOEB8Co5D2XtPo2V5
TzZh5IFaYdOLIclIG/gZe0S+RUhy5UDDAEhjYtdd25MidrrRAlxNaTw4TvrjzphiTjEOJfIJCLHi
0kuNrZ8AWN+HcUlbPIdA/GaXSJHEdlXyhLPdQg8j0dUDVGc39ZckLZInxwrsCQnIyI5seH4kWYC6
hzcHzIvtjd0uzpaEXsB7Y6tCl5iebTC7qTb0HdMCSX4rU9wA3WIMvt59+XI5RVofWvq61bpKGRtd
UgMOW5MWZNYI0OCkMS9gCfLO4MgBVZsOyOQEKXixaKg3Gr2+r8wU/6xCa/TN9KTsdCDmbIq+CZAT
AAV5KG2Q1CcLU84TyVXgIe/43sjKEeVRFoqLQYbYiwNb4tCWRyRiKDEBaHyzW8lWXen9HovCZLxG
NQY5d+3bRep8wgnVssyduekrL39gjQZ83swvr71oqAd4rm9RnBUnGqGyu7rayLh+MNsUJPc3M1JM
c/tNW/CiG9K5vJKoCVJATAtbbjS/RYsbH+VTXJXQzgy5l13tWTv1JqAHOjX0fCcTo09swaAxyZcF
KSr5QpliVF/x6k39JhRXIHN1ARrSVfBWf+aN/5xrGiZYpg8Q/mgK6lCOE9BhPOaNZfKw1sAJ1dTu
OdMZLFGWCggTofbNNgFMndVvaUgK6WINU352qn6/DkbXSS0cVy8J44dVtMUbUbcQ/J02f9BMZjWt
amimQ9Mfm7i5V/MfsqVx7EX4YY3fVyZOhk2oFnmgqE8qeh07uXPjhrmPvd+anviZeDckoplmcGBk
fX0AqR5w425y6pFMt+JnHcflOpJD/UuQ9eYmFcCysWiGETgzuc1KQF9jaOG0dqVgHpbnJKNmBNXS
M/Om+kEpKAr5KkWlIV9Y+t3FJ2tAMv4+RTkIZAELH2/7idnIREMDbnobuKxWde70fygHwPOdO9GQ
LVaPyE6mMWl0nAWEQLvJ96RWhmro1R5c1Jh61GgeG3bcjjsZUCmUsXSOg+UHuHCc3eRF/EQNvvsJ
W6tiDMDvsQQkDginJ89E10pNLv447wZvKpjaetuFI0Mx50otnQYZWvhTVOVE4dRwdXnSSPf7y9/Z
D3Rj5EqNF+2Bdt6cIsFh6UnmSyTinALBl7kaO2YxH0Dfd5Yy/86c3MmHeqSmnlLYOUjScBqNuJjU
AGOCulKqnJDnjkpF2/xNJbVldRBvqhrZwAslxv17GpvUU2LcxB12qtoJv2vkxZGLSpj7MIFuouC1
4w0AFy3OAJ74ujR4YSJHZbzogv2ZmJ6pIbpn6pEiAqzMibXL5k7+kS2FGxPT34ICRwv/Nead7+12
QApRXVBF2msDEPpyP71gZ3ua99S15yK7dKV1AWtS/+Cm1ZSKWtd0o3d82XIUnoA1VfgsxtThOE+Y
ezhLyLaTERcA7AoyAFNZXHtR4ZwAv2fwiIRpabTG0Z4sI0SaawRslwn7a0jis7Zeg8IBOb57BCXG
b4VpeZfVc4ueSuSGMjVrox5c1APBnvcoe8nnlasyI9dOLy2kKcBWXpYehvLab1dUNyItcPKIjQq8
ODQ8TDdtsmiPlVetm2nK7JPL2YOSO0MS8ZDGzJlesEpojh+5sl4ztizlLtJ7folJxkA0sVTg4max
pMhjCC1Pf9FQonNUrvKyvQiatsM66IWh/gEbkSYwbQrXNE+ouDNPs4FCQdQOoitVZTwAI8exOm+3
YKnx4LXlzvSdzgJ8GoxITb2Vjz8PenBWKmmPCtowbrskaMFAbVios4hBQB5jwXRunXEH+Jga2Yto
2t6vnmh4U5KpklOPlED02t3JKQYp8SKRyjt3DWxm4ewPDFmmXphbQXpNej/+VIGR/uI6y7Oe1skn
KeJ1f1i0DrwDwoIaLZ05FhBAVMSh4Jtd6hrXJTEssEnDrMvz5hoYU6iccmOJjlOWY0FvsTzfAKet
2ZndUgIY5j2IOeBtjTIf50h+pDASL/TMOruO46jjWZJX0wjabpH0iBTKyyjIAzTsZT1UevVCo6Ur
GmtPWotYBVq76zZTknXYt353cbRx9B8tf95bKFQ8SkPp0/tptV2Y0+67KAZLRel4VwM1/Ne6RzkN
KLS6Hcmkop3KB83BPFjJatvMAKqQHZVoDnoP+BoOCjln/kRyEpmAaAX1nMWOsbiMB8QrYwLOnvhl
6NNc4KHQz4e4BHlKqEodTKHBYdl8IMOV2ln0X3x0jcco97lJexH4rqqCtCoaXUaGJI1RYom5Kr8Q
EchGRX23rnGXdNeOoc9gdfu1bkM4riM2fehrcYdMpRvgGbZoQOqNZzJBlykFkK+tx8rELsSvCGk0
RFH1KwqPoiONaj5hrxwQdshDBIL/joS5VvGHTuawm8XgAAY2xrzXrp+C3vVPtoDKQwb9BLJp3kpZ
5YAoJEQ+m7Sz2yw4kRc1H8hJdItL9iRScUkmh3RFwCUCRemM3bH6DN5F/ZmaANnkz8Oe+kbUv0kt
cGCd/WB+UoakNMdkOABvG9sYtwhceLnTwPE2McztnaJDpRqeQ9lyUNHJQ8OmXwPg0TNOuNtH1vvb
xaqTV641yHerh+lEw04H7G85Tj8SW09eSQQ0SqTBaebaoij5D1KC8Cd+7UwkzFAM8kpY7ZxvFmTG
6uTao1q0AQjICAy4o1PgWURNG5lvPSVLR5YAswMpOiTrbiZ3xnUbVfsmrYFAe4ungvLeFkTdKRCt
PeR2kq8KpeyUL47KV7fH5/nrW65/kcbDEUDzeFfQC0M0mWjACAFoMRKCBxvvmqhBkiN45eWIFA7S
2PDWvzmqOLV4R5GCZKtgnYqLc8TW2tyZktPKSF6o9J5TBko5UPNaJx1lFKekee8pmQGIkS0zBvDy
CBOlYO4QlFJImjv1/yRTUcktH+PovwptgElg0hIkETcA4UiRD52k0Re7dPtjPer6rnS6p75pmwt4
Uy6EjeP503y9jQDmKEcEo5PEeE4XJfLkzHSq66OsgwVu0NkdzfQYgGSORKvy2aaz/sxBEdnm5xQr
YySZ4TkX6wCfarT6SCP1RqaXsWGPDlLRW6Ssvb/Z1Yv+piTRnfu/htUjfsT/qdYfozjoDjZfUBUk
GmNEfRAXDQ2zeP45J4Wxo5GOLQYppyGZkQMN/wtZbBctEFVE+LcLWRiTo4qjrm46mJ5wIAOB4GlG
7g4oQ4KiiIDrYxvJdhGyXrfAj4RzCu9MzeIO9SHoys9KhHxGM9nKCNRVqrxCQRKPh2WrZCvziS1G
v6frIG1921o+9qZ1QLznKRJzJGwJYZAo7JIVTskd1ImyUS7UG4PoobK8+oEsSHTnSjKCPWnvoFKU
y4c2t9CkvbsDNrio2LXsPwm+xbNGTCypS00F7ClvSS80qBu/GVE967oX2R0sxrZzheow5UG9+zAp
aCprrHOU2b2FMYOn4KNQdLnW4a+1IN3rgiZ/XIYRh648/tagWCc9WDbPAX+IxkyWZGuOerytsaHz
GBTGDGRfv14m0AzAsfTmb8xEKh5ZKz9SKtnvaYW5FwlXcWgc8WEBgxdmEpvas9vTxFLN/VqATrfO
A35JEzw7FqcfPnMLh5M4KI5+AvUPK5HiZ5H6XegkQfFbw/163wHAGRn2en+I55QDO1ErUMIDcKgd
eHoKIF2XJmCPenCNAwP3T7e2AQWGdHkwOsTM28mxsI6cDHm6dp1ty7yLnpAnHz1RL9UyFFshgW1P
sq5uHLBvNpiHVTUgBZWh1AwAuirZ8MREACmiCBrOY/ZyTGGXCTNGiiCFKk667MCsB/5mcR90oXQB
WPq2YcHB1bv0Aqq0DhTmKFYzgDhymdOv98tQWkHmKC3EqdNsAwF3wpJWLUEHc6mwZkyW0GMxyijE
zILmAkPdHXJMYp5JhM0sfsh1z9mo6UUCdJui6kB/K6YSZKFikJeIkQkLGjG/AhqwuIphCX5BjhO0
uwS4bEiNkwkUE5JT6hwlxlGjbH81UxZYMecAQ0IBxxCMwNYCq/MeqRsDqp1Th6Oyd/b3uma1AKty
5umhAG7IoWqcB3fhxomabubBLMe61SC7sO98AwCsaQokhZuVsif1ylJ2SU8qZUm9wJoa/6yEVov3
CjCSYu8Qm+4DuVjcdkO3BaqvOvvxl2rpL2qsDrYAaIT0T9LIU6NuafJdYSC9Qx4TjSV4rkcWbQEi
iB0Nr4yeVNPgKOExW34nyVJVqP9dZuTBm32rHUjYuaAxCocMlJVAj4vCKC6fhqg6uQLUkRoc5Lqr
4Z2sL/CK/c8m5LFkPZAdVdS7MDS0b9cco4IdtcaTDv8avohRWMTmGixDYscPfDL2iYkboqGJmVkV
Kg31SE2GNKQmFc5qSFoktcBZGd756SN2skdH/0NZ3IVii44dQnU3TvenY2ELjjJ0VVWVa5hhsSCb
Q1ZfyaKrbm7dg+m1PyhfV8qkvmNIcmZ8AGMS1XL1gE0ARRDOkxsCRhm1gWGrr04AM1Rji2FC4eeW
hHaGX/oe51NgERfUqZlWeMbeE0Wl0oq8gFPnhSt7GW9ol31uYjo9NcB9ACJ1iTIxnD4VdTs+JeJs
ioaGqYM6G3PEHclIq+wsvf+UdiYHS+i7K/WWEqAmgxHLkEpJMdQFB+bGyESsywOYQN3LmBdVsGeZ
54ORdTnwPBvaLSpx3Ivsuk3Ow3ZJrZ0xu1bzNAmANR3k11GyzMjPwLMqNHrQUpMPhWRpjxL0Zfy0
+tMNGTf8nfojr35TK5UTpN9czpG91OK9tqE/ugxy96NY+cgfWO0AgtqIl2DLBFqKXVSAXXEX9tPx
XW8vh6Rx3Xy+UC8SMCs0LOISL7O6ABHJTUYmrMTyS0aMU0DJtOkfZGEAT3dAHTmupDzaHnVWfaTP
WonXmV4ddYGgk+Cp02daf5K/E/odAA4bpZEZNB2S0E6rn8kiXGic43Z2CYi2I/A2opBR7+MNcmHS
w7JE3QZnwBhrOE44AvMI7OM0NlNmiBP8T5MRdPFmNKbhqYqcbWxZ2YvFuuxlipPshWX4SI1xnVI2
xECD1A8AQ9cfSUemuj/9Hs16dJIWw6gveGfrywPFoAZJ7TjwDbp5L6/FsIbYMSRLyItp+Es8RUkQ
mo0JhijUOmDn1GNIl4vBRShkXt9BIYbUI1nTYuNjsZbznRkpdeHVF/Z8mHL9r3+NQYp84lGY6vqT
k5UDvgcNmXvWnNZbLZ/BJXg3Xor8h58O/DK77XDtePNoCixTLkYzY5jagR2yiwypc1miX3J8o6Cu
NIZDXuDfeQjwgz14PmfBc9EZSGWLQRagLVyU89oXJIz7D5jnAvs9Eqjf1CDNR7/wKCv20QSeYFBC
sNBqG+shoCwRQEMXBwtwNhuNxoDt7p9L66uXzsCsdl3sfY6J/VtZ+2yn6HDndkYN0jw+k8gxU/dS
YGOTRsSrW5mzvbeGHmsJwatLjes4Hp4ILjIITAOTjqVo9gPy6q69SJlKJ73HHBtDkiExKr6Wo/da
JhNe+EJOosEG52PsGr+RqRQJZY18hY2ljXgtdkHuh9x3oud8QwbjPCdXTUuLxyxlu94y65M3NI96
g9+tFRTrJspith8BChveKQxhZwQA6E2B5bVTWlLQEPQ3Xy3LjB4osD97/Sp6bz8yR9cf78XiZkD9
8mi5oHAsUHy+5KkHTubeewFK0n5E7e8TjfSS8+cIvLZApemzTRrFOIUdtB9k7zLHexmMMT5goSfO
ReBOir4HKWyTT8O+wtZ/hn9tMCcthZ6dyAV8CVg3uJ6zi7IR70/bap0TNbOfAPuVcwf4s+iRjDX+
38jymnemMkOdErDbhZ1yo96d792QTFQY5fuvoXy98LGGL3OA4wYtoBapxEY10zRuQJowHNO8Rv00
KYLKsYMHKstxsbNZhyS1qVt3SMY2h+pLPCFfuepSFDOJ4m1ZrU1dahi2GLMI51tUxU0iLBHrRyzw
2+2AKpSwRfFRsBysGIXLeHul7TdvmIEEpQOHuON68y0om59AhDGuHE/K61RGf5PY0B13Gw+Te3Rq
q/g27gJfL4/IZkHuBEhltjWrBE2LbX0FMP2jM/L8U9Auxierr8991Fpf85yloFgFzKzj1e3nAKSI
3C2My1L4+gUVlbrskczLzemsB9+VzoxYuwsCwwBFU1ddzeYr0qLBtyNyFSOOxrScbjdzPM5IRg3W
Nz8tPjmHBmBcx2QZwXJhx1h1okEBCehh1HiuJmkCXiIo8pvhByZKRL3MSJNHloxvkSnShDJz3gDE
BAALvWgGgaXgEOoCjWXXndjfjAl6SarkHQQ9B1kqH5JVOKsUnM9X6RsDeBopJfXOMhlwX7mN2UoX
oLzBxH8MMN4Xt3nKA+AVAIGZTAxh5+L8ZYeVornTRM4iwDJK47Vqe33clfWJJuyAhZmxqcrLQ9nP
67l+AqLBA5/0OZQT/dX0nrpkPjZVqAfziwaECnBTAvtX8wLwE5vTgUCASZSianzfZLzb0pAUXZF/
H7DxtVu6JdmNVt3th7wyvgLj7mQuDLSA04jjNe5ZL2WSRcf/2wIgM/XG1g1+sHPbOFPDu8SUvf8s
G3j6ikP/duVqRNp3W/N1wOGmb1VTvxZYYRn/xRzH+csyRvYOXNLWOfaNn7JENoic9DS1ogrZBFAh
1lLuRTUo+8LfcFmwlTOjquDCO1CdQ3RnAeTstcyaUuTrxF11GBJ9Bt6INl8XwKEcuthxw14MSQG6
jeoKdAoaxFpbR8jAwKlqlQTZA9DGf8Op4Kt5QxMfndpFqoeGGvebjHrJZOPgz9QcwLi/Q49Tb6j6
TQ0qp0fQNwEY2msD4EgW6XWkIY+S0GJIXE95Ul9mQBBfKqevcSKQbHMhIjnSkKpiu+pimeWFOkgp
t0EfQEWmWZNrAG1yDQa2hhGJgAmADgcB6S174tG/GgpFW0TJ1utsXxrXjAPUkKydts6QJfBrCCaG
JPN1E5C1gwg5unYAIjrRXUlbCqUc9BKoGm8gRW4E7E7a25P7jv8Kn6z2Ce+2FtWeoFZjAp1rUbv5
yHhi5sYfivb3LsPJRNAZX4PCdqdtnabJvoyjCchCzXK+o6FgOUf1agXKYtQMOUEox2TJW1SC73H2
w8Gtqy8n0y1+BOUSvSIBv3/QF9s4dH5Sfh6j+ksWZ+V31NX/SOfo3w1QYgC04cI5VNF4GJ0BNTi2
kSWXbjRRZCN6ceznSC26jUmoM/C55p417O4Uc9ongIdFQ3YzRaTxmGN9gczhw9h1w8OY+Cd/0rE3
14IpWR7pyzEd7MvTezrN11q9tzbUxWEB8BaoK7MDZFecAPW6yCmQbmOP/I7J0CNMUW4OsjsYvfEw
lBGmP/EwvgIPEbgcIKUHqTywJzs+guQ8t3ekdOfWeg4s50DKOIF9ldvgrsVv/kSyKjC8Y935FrZO
oHUx5TKbZLdaU0cZVuLcRcbJBQ9cA8Q3fvI5GffEPECDod4T78C7RhcY7u8D0rgcWAtVCs5Fr+pR
sITsPrSNZ1iACccpTBwATIXKnKjAqcDWcXYcxy7f1dyKQgM1QCCCA4kvwKm915HjHMxB2UzoCHxu
Gi4CIXxYEpyzCS01/a2nFGQXDAVAxf+zC8VP7eTIqnpEhme8/J75OTZkWf2U4uj1qfORuACYkso+
CwVAQnFk3oLuUqonLCrPBRQ5mB0OTRDnoQek2bNV/KQyV1X1KpGDFNrQu9kKXIiU5Eb4QzTE5sAo
olnepsHU6fE+WWPgy6O2HD86HtKErvVWh07KOcb52KOXnejMCeSA33mfATBV4GQoSIsq63eObpVH
JVIoF0FhipKuehnBe/OLG8lY4OgbPbDsgAFLZU4EogJ74QIm0hqaP6cBGb4e9rmTjRt362HGhz+N
hbtgncLvYXMzbitAVIJwhCn/xszTl6hAlVdqHscA4MpLP9R/mNbPZPCSvxYOtmkzbb3zgISX66Aj
d7i2uuSvKYq/JcBceLWxV38MXlo2DsjMAu9Y2WfZ1cSGcYEnzSuJNG787dQdyFaEqEdZ1n7CYQES
CjHUAKas7MkiHeyVfafp0d6JkBXmg0fpPLVLt/Pm+Os0euzS5Yb+iXtddUnL/PfaCZZyM1iNs4mQ
lHIw4sT4lAB/4RPOJEg32Slgo0SlPXlSA0j0r5YbzJvabx88Uf0EImnjTD011JcYVYO24ezuFGqo
jKe0qE8JGJwoExz7IAtOSn/LTA/EGO8jVjVzjdQT8W8RNxvC0qSUDpXXkcV26FoA11YZJcosZlY4
doUuyAYWkDwAwZvz4HkUjQkgBUAfaydXwCaQfMb+7zkytTOJlLyN9QgcbMO0JVmwuPqBgyh0fsn1
wDyhXszbpUahn3zgsV1nM7LDnrvl98hNDkyvu0d/wCNb0iyA57jfRi5YYIksgbgUPqJWIK0yWSqD
b/oc2WMKFSgmGCAa9/+Psy9rchtXuvwrN+7zMIbgBmBivnkQtZRUkmp3lf3CKNt9ue87f/0cJKuL
arXb38S8wEQiAckliQQyT55j4ZNGcF3RLhkaX7e1AX3dT7nShRVosc3MQUtfRM7HvIUgiK7Akatw
hJ2+tys7uvdls50ivXtCaLx7mkDHpJiZvf2gbI4A4tyOnWk1jypbODQ7C0Kyd2RKDQDdsR8aNtRN
msrGbbgqbpoAAera0x+p6WTVbKEZ16+bINdTN2PluUCF46nLS/bYWiYYpq0qvJhRSiN1GRitbmgB
HKSCB7XmaE/MrYX+1Re9seaBqd2GXh/f20PqrHqUSXzXvADpOqv+oqURNgxTEd6Akp69RHlzTw6Q
AZxWgV5a95kl29s6mfxNpovge41CW7UCLT0OoVwPdTvh7/RdS8Lwfr63+PL9H3uhfC+TJrwf2wD3
KMxjZvNdgK1hWxdQ0wSFa45IlNoUUZ8aZ/QGcQSpynlKbXNHtrJtCMJZbWrPyl6T/pk0vn0zmA6B
Y4YgV5HjG+c8cduM18cBivKvlrjwCm0BrzYc34wA1WGLV1O8kBmo2/FQWEE0e01Z/OGVSqgXcT3d
DmzqIIEcoly9HIInzzCNc9GOB537SbAuFbM9jp50CJ2PrZ2ejju9Td6XI+r1QZdcJj+/cKGzK8S0
sb/T/GOgBC+Qn0EMI7mjTqHUL1gBoVakWMFPpxyWAb2oUWWGWMcu5gnjKy8qVxHKHscc0BnWbRZs
8BX8d0IdL0rch69XEGKaEKNKEy8VoXiN+jxNJQgpBx/s0mA0Xl2tdeGuTYGLIJtzoHnL2kjEZGsU
w2E7mhT9yvbb8B5kYgLp67Z0R8eK3iF39FpPafHkpVDZypjDAGeAPR7zXdQJ+4sA1OLGACfPNoEy
9vvUumLq9G9g3rO3jc6LG8gQma+IkqxpHIqA4UZDkPjQZVX83Ivmkdaz/BTksV2anrLKcu61XsN+
R72Qodeocfbt8B7Fs4cs7UDyNCFxbRfF+JY2tbMB42h4I614euOlfmtMXvFUNtZwh7po5LcD88Nt
rPrwhrp/ddMT+8Gq0jX2AFsEJe3ndgiKMwIG7axhH3rIn/p95u/pK2rBDbKiDCDcLl9boak9OVn1
Jcgm+73gEFeWVmLe9XWfnkaJWykN2EFy01RN9CrKSe5ScJrvRunIV3+wNuQQFWGMGshiOoJYpb63
ciSQxzG234HyfQ9RYP1kmFF9qB2k08nuoBQR4Jx3P9WcTWEXfN9YpfZkD80XD4n2IMPTfIAS3WNj
TYNbCMDSw0+B+zGOb/UeGghkarKgPRe4IUWRAR2NrEIyvMPn68aQP46RuMcCKQSMLxZAlOz/ZQFa
3mua+hxaybZWHNRhg311KsZboNLzU6tMZKcuNVGJctCGD7m72Ohq8RunpDoOOrR7q7XwvP6wbDIh
tc7zNe03qfl04aSt6pDa6rI7/fRBHG845FbwHz92ELb93IjTljwkTR/ak9MenIaXLl3NPssO3k+8
0O34EKwXR5pnOR5kt+b8j6GB0oBnqBf2RV1uAlVRY6mKmkhd2WqAa1CcogGy0egy0KsCG7ItAwBx
fMzwQ66gnlGMU1lt5QD+UYGQYcbcjSB3eIi1StxXdYzqVhVTMgZEeHqNvcV5IDe/8gicalegEPbN
1BxUMIdatfY8y9hBA2bf1/EEkeHO09axCPgmAI9mij1xsU65CO6rMmaPXZ6F+7EugRshb0AhS2B5
2vzgt5b+6GvRcFZr+WOGPFaR1VuhgrVLOHeO6UaGuWUDItfe5ygPGjAaLY6jnZ2dFng3Mgmrj9xs
QEDUsZCiD5VYKV1Z+PI0yBgtZgg3ANFRp+m4brHbdgdUEE3Ilvw5DTNQQYcck5I0haQyymlpsBuq
jxmVGqFhGnDS6e3j+IB9O1vj87DOxJAEzI25DmwtXuN4/CdtElEiIftSheAQJreZUylWzsKOkzUZ
L2bAebS9ZHZmfRidPwqi03Lf1Ea7wwkcG7douhepJf/T9O9c+LYCGXcbVFsPP8H29G4Lpr1VKHx2
06b3n31s8yAv7kx3dhLiENEWNuq94/qgQ8rhZjIKlEGkldh0cd5t7TJF8jRmkA9RGiIgshL7QvM2
i4ns1AwWH5rVRb/pJjxE09NiIuZlmhvoKAsD4m1ASTlQ9n6ih2e88+Sl1WKoRdn926BF9Z5blbNu
h6p/08H2DBroaDrp0B16EQNSrcot5TZUiCIBmQgtHd5yIVGCqFkV4neodNt7Tu65OVgXTlEOkKwe
4mbX1gysVMD+iiSL955eoayDXKjRIh/B/zI23dqprW5H88CvqW7ujr4OeuOcW/JLGeB+L1o8NQ1V
y5xMuLdSl6lK56VLo7ly9pSzrpyv5tJoEMdrcLYgk1tw0D/MbQDUy5/XvZN/XqdQ73B0A1gY2bJb
akwV+l26i+1yHlk/J8+v8bdxcooqHHnGIL4NMt88saFD/FD3g51kIEDBrghGaoSiwE0AjmzYbFis
BLmIC4iaJEjeQ8r3FzObniP2iUpzPCz/XJIgHSkO3yPQ9ZBtt0F5Ri+zuKCaONz4Fsp+etvLXQ72
PGQVoNyRFEF3F6mmb5HNlz44jGmAGlT8dHdZDBbxoBDtzdWMcIzeIjz291cTfKTGRYaD8bIGXWl9
tfXCsT9Sr46Q2FyFPF45CAmcF9/MYEAIAYHThIo1XzWIkYGiF/vZuUs2L0kVT68y0vCFNzZwDYcc
/adalq/LDAKSyB2SeBYNtIZ8arugOpIJ1dfRWoY++Gkqh29MC8kkkPLkJ+RFcDOly6Vhrb5jiZYf
FhNdcXUPnm2RfrkKDUg1Gmc3IWI4j9Lr8NvXKmSE1cEO55dun6bYy0BOE2I8UnZrhnLOezr76Qje
b5yAQx0AIq5PFvOzu3SS+6BroTZ7tZRelN2+yw25agb8PNLYcHZp7d0AAxQ8QWQxeLIaB2Ec6PXs
SssB3L9Ow7tEE7PH6H9FJZyTgHvK80DkV0AzDOI3HnibdAfQ+Vz3jtTPEnx+rfS7DXUNKKRqWxoe
sQleI7RbutQVWYCJXE1cZvN8+GFZWnWzQBIJzCgNA59enOc7PEwBTkkbPdr1HFU5Yx5oM1yx9qGa
lffJW9gkeFZ0iWmdceazzrZM/wNAWX1DvcWedkO4x6/hq85q62yoxoMu7Mkvefol5+2XGEkvwIBW
A2lj5sJ8qbAzePMabXINIxwfQJwh8Z/zpts2sntoBWTatsLMB5QZ47w75uZbNtRfhiAo1TpdNThf
J814opAC8AivpdV7W+otzaLsSLZCZs4sEXnlUjbyer4DdGoLSlU6yjlIPPWr+bhXRdoqqwAtoZHl
CIggHXc9CMEoGY76zrAAh7QRF1uU1VCcyo6QJt6lBigrtCoVu1kWYkR9vA+V1jUo1rtnZ4zZKUrH
Nz0PvcbFEyRxsmdSkwC6A4wveXGieXIyf71MJ5SWVCWTPY/r/iZkwbRD7ql6MdoK+qEx8gZa9AeL
LedpdnA6PEYchPh0M9oxWf0gnXdO8BAShSe1d2po5NOPTDXAYesprWw8Dcq8DCC5EVn3pmoyNv5h
gYBn33PTvCe71+ZiXYSTtl5sY45HpjTxySJ4oHkrPfX0e4E6ZkzquQWL1bCLhYQNns0BOwgoQxsT
3zRTKA+9YYsDXVW/6C4u5AcKyo8Zy7Q8qldVYOr7xZf31SvytuUWx3EdYNu/vsTiR6+4dOnq6l3Q
3Cu/AQJwK7OrctdRBItNjSxWmglna6kudNP6uaFRsi0u+MzAd1MpRsDFMRzBl0kr0JS6meo9PliI
kQxiuhm1YtzrlQ18iWy6TS11CNlZ2MWYZhJ855Fx03If0rWWBN5OMPsHpJOh2zRw86XEO13LRGpn
WgnUoeM+6SJIVcis2xgAv51lkKQ3dOd3PBkB/D290J2fmtwai62de9V6VlDkCsoMmXJA0uygj90h
MFemFub35G3WWbwswCLQrWngGbY1EFw5DeTv8J8OsrE/rYleg5oLwhO/4N+MNuHnWPPZI6Tb29IM
nqgpcAzc2JFlbCLAmZ6wB63viuw9zxIHu1Hse9aNB1b5uT/aIGUfQNd0gG4oxsGduBpjx7sTYag9
jBzvQjQT6v5L7yFqDe9B5NDezUxkZahLA3JKp3VS23JDs6yKR3eokdQByUPeNTh6kie3OA4fzdyu
7+qh/WhyYScbmcZbv83ZkZdiXHcyEu9D/1D3ZfpDgugd7zhrz9LyIMNg4L2nAbCBjCflduACt3lH
4oDq8cpxF/ga6MWQSyZMGjUZgBlyGqt9OfXmxwC0bdMZCWf0I9vi4/iilwb2EQa/Rb2HAnolDb91
8Ka6feaAlZr6FrRH1mPLajevgUTuOpR1cu9bYcaIeUwKR0gyfXRVQWZ1Dx6zk59EPyGsXL2UnVdt
tWkUCJcX4NLry2TtcL//liXdVos856dytS2nnF3DLp+AEYvsAzJb3bmPwEnggPj1tRj0eCfjMdsm
k2G+ThIRlGnKoxON4tNMM+l8WSbFup3fT1MRoBBZEe6Bd04Wq9ZoulvEgY4pGDWB2P+0NYqub+5f
+s/XAxgMboMUmnimqOxjj9+YG0ZT+qOMX/gojHdjwpY9D7Ph2EdsOCfgxHJL0NRv9TgAXbHKCUlF
aW53Od4E9T2VLaIryItCAHxgg7sMCMooLX26ul6iKP1xy6byB/4qAYrSQaOzNGSTigTXrxOxxjP4
Y5QGIj18CLomuGEiGpH2b20kdcBIcmzHApJTJVAHZMO+6WOAribypst8xFMltWMojnchiMLKDPlL
pRyPHEn1oJCos81S+vKLDVvjaN8wB+msxYeGc5FqZzvzgWryhidwNo3boveQ2Izj6KSVooRikxZ+
iZzoj0rVnGjGc2dp9c8CNWgrYLHGJwjyjFtjyLLbOEZeGdj+F0Pr69OIxN/y1pIgm03LOyNT4Yi9
xLbt/O9//c//879/DP/L/yO/z5PRz7N/ZW16j4+3qf/r30wX//5XMdv3P//r34AyQpfHklzgXxMS
4JYa//H+GGa+cv8fQVJVWdbk5jkF8nVHVDtEq8PMZKsz1DguJmLeWboz+04InRbcy7c8bsKZkIc8
rsh+OilB8MosA+g+Lz7aDngOQmQWXTxO4yNizPiY6RIiDjFwYfChLjWQuojdNtYfwtGy3Bz5yndo
lLv48zs/R+gHrdJCK5415KC2em0nByMdmzvTinFPMED/RtI/mo3oPs56/s2sqEd9nCz9m4Syl0t/
VuDDTsZb+U4Y3JA43uhtJrmen3+RH0fbQtN1aEYUACRSv1L90Untfg2wtHaMcXND0eVDJoTxEAaQ
Qq9Gfkc9Mw2Hu65pXe4jYeB2oHS7Rdn48+Jv9rF9A51FlHyTS1oH6TZ1vHxNC1ADjaFobQxDva0/
X0eHoPnKCLi/n5cOM+sRJGfJkZbWmRWeexmCoUoGT5Rf6Mr8nGAne6JeVOgMaj9IXXCvz93ff9O4
/rcvGtClAngBR1qcGabz1y9aldj+GPtyOuvc8G9JR8mphiKYxZdmdaUc1X1hiPDKPAzlmVsw6Wbt
3A86lgfrv/roU+HVW9Rk4u5GFIY6Hq/7Zmz8lTca6T0xGtJA3Aw/QB1m7pEugFzTGLLNiC/VVvNX
aTTy75l6kBmNVZwCSNefJDPxXgC8BLzR3s4c33bQhmen3OcDSrJ2vglmOr8W1roBe/jWBK8Rqr3K
SHMp2wRWUEDSKbVUWQkURcf0zkmQZpl74BOedpWflEcIh5bnxgBYkA5z6vSWm1npQmS0mY9vnx76
yNLcTYIao1b4Merb337/UeGnf/1ZQeAHNwMTgA8J5lGuxi9uCl2nDXlqieEMWKbnDpM4cmloT0ZZ
i+MkrMItOp99xSHUXKF0tzi3Zlw8Oob2QnYv0KLNlJvTHlFC4y3QDlbfsq8o6etvxtDwNuTl4Pjp
lAnf+G3d3FhJUd9lwJ1sVKLVpW4kp/ouUE0bm5cDBSrzTu2EDHLFIjdST1wPynebzC/8mzEqzNc+
BC+hBNgmq53iRW/B1ai8xmrQoBWDSV47vTG/blAaHAM+peO+s9bMSrq05c2lQAQ2kOm6ZuLoMb3/
2raa59a8N+9CUQV7KM7hz4/T7D1jJWrHymn6lgfhvlA3/zyzj9aYbSItwHgv6kfpBPEqFw07UJfJ
0bob0g6BUeDR3Uqk/g7FLB4knQptr0UcEfPQeBsLL/quLsDHG38PcdEri7ogy+dQpk+LD4Z2LEvK
WzotLg2dGxGJ4Gso9+QuDZi41Wx//+2xuHX97TEdBwgFyCiYBp4q9Mi5+PaMRsxjP7CjswbEnVs6
wjrZxoiflIT2cmOyn4MqSCITDZKdulmkp7dmoG+u7NSlJui7Zs3bXJvX/ZVfw+L9oKOiJFevvEyl
VxgHiATxmL1e2ek98Ex0h6jwd3YbiYOpGj1FbgyVPw4/DNqASxqaL8lKfboCx4Q4LLZrH1puGaYr
FBve+KjuvUn64Ak/J2P78Xr/uNTFm1jWulr6+pXJkd7dvDq5L+87BcFsql57sV/4La+yLLPYBi18
cbqm3nr46A4yjiEIR5fURNBOOuB4px8WG11d2ZBdH8CooJag5qJPS8x9XoZgaGoQhvrVGr+y0csA
DIhd+tVwAJK6ValV2ZZJ4BtY7v0BzB3SkXL60iQV+Cisoj85w8QPgGNC049r4RPSAOBJBGLgh5JO
SRrL+4MV7B28qdMXR/R/TlKblLIYum1T8BP28Am4SFmSuTyrJ9S/IGCnZVpwjnv7xOh+PqrRvI0/
RtOuCGkUmeLgiSZMbXA5nzxCzNeRkNv2Ig63A2AVR26YiZt3oM6uQjzFByOG/BZrjee2NQE5Ksqv
2B+Gu9hEzXY/8uKrkTk3zsDYM00fBbANtnJbpkv8n2k6slgBRJZxrpuBdkzT5Rqi4vi/fmLsZswd
jQhmbEuetevOypM3ve7OvDacn0i0PjAt7l8tEPNs+sxqwCmdiWNqmsEmrY3kTQ7N4lpGkKxoAvEi
ysI6y5qDkKcB76fqJdwzQbQ0IVjojEx3AYovN+RHI9SgfAw16ZhxZZ+gNe7qYzVtjB5YfG30mznL
tWTOlgRX79jYkabYlKgk2Zw/I7/OBBKv9aKPuTTjKjmm5uIJAwEOLdiRVGCcaiicpMsO6bVmxWx/
UzdhdCBbXkiUvtFAwSdtj+eGA22WSRYA3qiK4tIu2YGubNWlq2WgVfXHHdUf0yV5W1Q2TE4opUYF
8TKzLZNiNcoaAGs5dVueNj9stesqWf/RTF0IVSXq64jxVatWiV8u40OeANmQAh+TqQoKampVGlFR
vQX1B0DWVoanO5tYwVcWR1QQansfgff5f0z/+VBgc+PgxjFrJabqDzL/0Vj0MUJ/KeBRmBs1ChXW
tflt1iQfTelJMEsvfRoeDQVWJSP1Ie5ibLARDFfzyP/PGvNqTl1tI00345NIiwRhYxDRalLKe8RK
+wPD/nQzMoA5gNTYEYCaPEr8Vu4NAToe8tBBoLkqqixdAxlgH0G5uu9l1+6pR41U9qWLYsL2UPoV
cK6oFCwsP0d9iD5sRrMtyxVxnThhO97OfboMSjsrtnRJTYo8t17m5hbksW2+JxutRlehVyjIuFrd
BrkvwqxOc8xqHMqjGliZBxpZXofmIExdAeDXa5Fb9SzfE8xyBIXAvuTQECeUJtn6bW17+hNd2zpO
d+QuFME5aqAu3f26q13HSwoXtNHSMVZt1/2cmIlXwn59RyWK4QT6MeoyhXQ2ayvdNGp0Ul0aNaIk
31EF45h6KbjJjd/MXZxprrCNQ+4nYlWhzPc2Vt8zCxF5qEcji4+KH2XViylDagx1iC71E1RXop5L
DVETGWm36X0bSULlSbY+C/14S31adPGep3h9t/791ozp7HprZglUARqGA91GJk1Hbd0utmZcDzQH
YQnjBPhW1OzFVz16M3npLujSK1DqAjb9RxfkhrW9WiQw8KttPGgHe90dYkv5qdOTBvXPQh5j2T+k
7dA8kqk1inxjt3W7oS4N/GJS5o0P5EBNrSZxNWlZ6HNSb3XlChv2ZD72FRbY5/JEfKfzXwolCdCm
T0Gwwn243JORGbjpR0PXoTguFZq/+ZuMB542EvfLQ0+iHgSHzwgJT5cGdNW23IoKPNAy5Oti8dMq
OHYE+fia+6BRMMAJ8mCC5Hsb+61/rMFJCH3MxtpFk2nfdTi7A8TKnBd/GCuk4HrxvXVALo0gsg+E
vVjJfidxwrhFmSAEWpdcZBLFcm3VOCEGue0PqyVBOfcbAzlfNTGE+Pbvv0DybwdDSziWI3RHZxy1
L8ZVtCjy8qbET7c7+RKkP76JCt9VOZWoec0T1zR9dLUyhQo1Fxlov1BxAqbvAkJqSWqtyUiNhl+m
jvDS5K0h3Fq7Xs7MDbfNCZsk8PitKIEVteBQbrNpcqkL2VdghlRD3ssA/gjNHbksA+RHM5alAiXd
pRd29s2rcyQ9UYny1Ica5JVFCKExx0EBFYqyXE+3UX+WvoERobixkbZzaxV+bT8lU+iKbKgziXeO
lj+RlMpi/5XvhUviGduu76ZVNI6hO9apfiwcS3ypzT8chftLoE16yDgyds3IhzfyqoJeP6IQR36x
sz8s5VWOgMz5NhJy5IWjmKI1xVrkhbXIvHjRJFqLgWvr+PtvBrPs61sLUsUOMxm3uIAePbuKGRgg
jGwDabUna6qFOylmbWqCiEFS0AFHzmKjq3QcXFCwROdg8CAzQX4MT7kLP5zA0ntejQhI1dG5FaG/
71urXuVFkj7ht05pdkqfC5yk3dCInB3ZgM3Xj7yLvs2Z98mpXrXK1I7k2zBQ8CT4+NfkW2Vl+ZQd
Z88+8KXbVpU5r9Nii3eso+ariAGgdMcwfRMcrNG0jt4a0640Gg0sN7xa56NV72vQpQPYzOR+5Fr8
BXGWXV4a47e+DS7tBcqjyC6L7NKu/CM9nr55yfhVs+unxrbOKD1vHnEO9e4Fy19DhIvenJrnO8U+
uE1YU76ZvnX6AEVFpgXYmP8zB2nDiXA3qjf5vnciUM7nmD01xstnjyA5n73PeaAQvFiF1vycB7YF
70S9zI/mV0hjADt9HyBWtdQ/TU7g/ru3R2/28y2Q5+fbm0TtDlmLgrCE20p23ig4BGOFdqd1fQol
Zrt48nGqQuiuKZ4y3fmwLaPLFflpXW3+N78FeR3qVEF1YXPOcKtE+MO++im0PcD5ftonp4KjYow1
Hbb5lIGa01KgLtsZVjNBCOHP/JQpS2TJ7eGoTRUyEKg+cUGa5Txrmh+f8Mv6w49s+9kahffQOMOa
s8R5lqpBWTc0Ocb0kRwkL39EulOe5t6AovOubfI9uSL1CUxjwPwtdZkRjxvD6r+CpyRZgc3QfGiz
1nyo6jrdDYEGWK2yUdMEpVzHFW83i01rvdgdA853tm1/+AHi+9NopX1oTY5AMyCtu8TzizPNSuss
fcixDVKvQhZE4soTQJu3ywpml/iH5R3Fth0AouBnh0lHKWhe1/Y9Su16FSuNEA3PpvexBX6v9pJX
GYXhTdWF+a4sdOMt8XSXHKCSbawHG1UHA0Itj6bA14YGaEkuXE0LEIheZV7C9//NXdG8visazHB0
3bBMy7JQG6Crr8rFhqvsQn+ACJN2DGywqS9FJDayfDZyPbNg9WJfikmubJDnbtZC+ChhQRXbKkj9
6YLOdSnmCXKIE+jSGufRZYA4Y40Ukgg0dxkwAcJhKxqxw6RBGWh93xByOdeBfIojYKVqdWkB3bqV
lj+uaFhDkDHe0SXkpvee4fsHvLfuoEvsB9JcK94KcEC5eWhn27ztzjlu3T99u7q6UENDVNQ/p6m5
GhpgmdTQX3yQE0lWpj2UN9XGkWVxR3StgnYO5Zosc4fs1YZhm373FwsQa9Gq1hVwIZeNm6nS91Rx
XVGTTQ47RmA6aojNCnFZMJPE3Phe5hq/ufBT0zhAzpuOBa07CaCRWVWxTR+iCMoc9wuPTVgUbbMi
eiTitVkaVd059cW2U3gBr6iCJ7uHnh62d4C5qh4UK248xHnwS24dlKNCmTlJIGXYA8NfreiSmkwZ
6UqICaQXUetsrge68en3X3DHvHrqG4zjBmc7qFxjpmlfZwqcegKbHwcYIPNzRIhQ0P7S59ZbERlO
7T5ChSp5DsGJ9NxmDLW0dmTfNmabPsdRAbRjVNrgO0FX16BIAQxmCsCTg8KKVipGzAZBhSjRJeAg
cbmjJA41kGWPj0EZ3dI+ntI8ZNeLfI9Chnh40JPI29lhqzWFotLZBNrPocFtCXe/d9+OkN4F+hiF
i59dGsWB/b35TBLHf3rM+WDyAAvxQ4gz35yHAS8QAzoTKSXK3AgzY8deJq8Dxfw6s2VQHes+RqNm
YMcWo6VEyc3vPwVE1v/2MUj8pqXBmGTgP/5bcs0xbYEtPyIlXWxNKEMEM/nk+nFXB+BF1EtU6Pj2
8KMc9ehc4Uj9ZCTpBlytkPUBBOlJKwITR7G2Q/alxNYlZNMml754jDLUzA8ZNyFRUIvHuNC6Y4zN
FOgvu8ydZBlBDVEaN+Sc6aAdBNPPTReXQ+ZW3Ziui8z3tpOn88ciMe0toNpcf5/CTH+wpq7ZggCv
vZlCD7tZkGfUyF9+C4KiQSh6QGS86sc31JKtEpzRZvvinyDGs9j/6k/rZG38sxcQ0KB6Vh1awzsL
kSHXplrWpU/DWQrGPrszPOj4DsXRj9DYYwZBqclBE2n9Ps+THZlocHEzEtw0gfiGnxGieFu0Ir7N
e1sHmhGNiWKac5vrz0WVd/s+iYqdnZk4pvr+1KxkotdHQZdDk0S7dqze5y40nh7yqfS3YwJq/5WG
iMIhm6R+wHEBV5aEkfoXlxeu8+WFwzxNLbAsNU+lkaBuIfBSAjVZlOw2DNuv3RiY2yZqwONkjBpa
GgEYkt1e9Gd3NYeuKhM0DT1uXJu5S9PnRSBQClquYvX7r75z/YAFo51lC6QnOLZclm5cPWABbeiY
naDeoRqyYAJiEjV4UE0roPLLrJfo8yofgw/bcvWPfrll4bMJve4h855xbki+Tilq8mTYGdt46sdv
onzJnSH5ypQ5RLp7qwVmeeriDIzuue9BZ03gtFFYzRer0wHNQlGg1wXhgeGQsI5UJaFRie8itI34
lOjleGdPuH26vgfJS6751clPIVAtWWvee+CgP3fgFECmEy8t8wJE1CCnv29RqHUxQDOgxfUxY7RA
aUozgKpOV36HgQmsP/MMDzr335IowlJIb/z+M5FS5fIvQSWOYTKpC444gc0c4VyFCRpb73rTycfT
mADdY0CIG3GyUOS31IxxUkCRCk3SADW0osuRtZshg54SuWhpW9w60Hj6mHfRn73VbPJcurXnNVvL
04JVqvg3Q+R1Nzkv87toYPkdXTUcUn154CXrq4EJ3HfboMAJmgZitWOgKxAYAiiLozjCq38ulaj1
gtELD5E5PC2rk4eEzu0xM6ftxRpqpoPD87lNd4s7LUNzqj5zU1CnQyE7ZrdRNgznskhDZJ1yPKmc
FJgtZUuMOjFWOLWUAHADkpYypKHydDR/Dna4qiLLguhS9qT3nfNW2EDIQJ4EKno9yi5qSAFumO/d
It9bm+uqyr9FfY96bgd3oN0vusiwjDdQW8XOEMATVxuhPhWkBdsN0tCxv3R0sGmqqm+n6UFaD4nF
XWsaIPTBNw2gs7vZA8whbNcWk75KBw++NOFz1iTaadeAjuw8zfQDpvmDUwUbBBsQChpZtiYwEfin
EUUjvBH1l+EZqpSYrbPVcCprV+DEnEBgCjpUUMzIfC2oLm6eJXh5WyA5+rVOO+kawPieuAH4FjJQ
1boLp+F7a6wJq9wqB105QLHX27PIF7eE+ITMJN+iUgMPxUEhuxYs6AwQnaB7CiA7MsYKSEvNhWPw
ObyIuIEnE+tEVoLyeIimuZnKd/h+8KoFEyQBqGdNMKmmpcTQ7IJizBvDT+7kYPLHpMpCSNSgqGHM
8GAexqTcDGU/bcY+Eo/kYkyvJh7fq9C2bkzbtJ88YWnrOkcBRQkmn6cAyc5jX9TfQKAFJdGsQ+oz
C9t1VDoOIiso2AsTkO+BkmE6DE53T6ZAQldoVaS8OViSPeDWNyGPx8EaF7XycZlFV2MrInCHxc9X
9raGpgjK/14ulgTZAIo9GvGFXrQgAa0KN5x9m2RvZJsXUe8LQkXdXo+tr3bgg02qrgHRsVj53qnq
wcUNSOJkLyzvuyylv0sgXLCyVUavVvVsUFNA3ZzmAXCkOe6VnTzIFodj5nYSHI6cSuPIGKhyu45B
IlPNJeeL0Xmy03zMI2eaBqgUd0Gwl6FWOASFQp19N30bYhJpq780QTeskdbR7vqhHXZDF0HHOMcZ
FtRi5S5CBhTymEO9thrP/1KKHtJfWcG+J45xAxKgMFi1ZbSKk177Q2bmW9yH8m3Mhsp14rQ8oxAS
tI1gmc49o9q3o/lKjNHULKUbo0y3OtIER7J3tQdm3wqkY66WNdVmqdyYh6222nPPfp39lvXUKlnb
faxix9ui3FFOW8cTCBWk3Ju73BbyPAHbS4MWpclL59LDqTLv7MftfsmLa58eZPvrGpUqiymM4qcN
JRHELuJb4H8RhgfaWY9NVN6lPJltBIPm3QC1eAi8rKxuFCDJVLyVvWlsUDGTHDSRsqNsEpBXzsOe
Iq78v4xdWXejOLf9RVpLIATiFc92HCfOVMkLq2tCIOYZfv3dktPlVLpv9ffC4khHOIMB6WgPujsb
oZ2VQiGcetnRarQdtsrs+MAS1H+M+0hWw/8zadwbQ2ctQjgZDiROMB0FFdYcTEdiQ8RcRtign4cB
RfB3VuzfjYW5B+wcGvlaSPWinnpdRw40fGHNBP7qVbn3b5FeVJn8XLzEI683H8ZdtFgnDLT0wEs2
oL1ZAOM5yL30sTy3CqqMlcwfO33wKutFJvZ4ZJh+PrYOivqEDmDNsDZ/rK0021OrhSSEzm3TTp6r
NgbEE51mwO/DSQwqRRwBnm8P6SqE6NC2E+P0BWpJ67Qb6WPY0eYWb4EWslxot3Sa0GmDDpuar2Nf
0UcwqhcZS4cbaG9CQICS6QtqAKlWlfO3MlWXKyb6iqUbvl/RtJsPNmkkA9oqhQYsymP9YxJLTTEv
XyzCo6NCtSBwvKh8saOw3nhd765M6FWsX4QJMCImFMo/QjXHvjfXKLJoaZonnkCxQV/D/nWNuMDy
tybuskoLAr4PKg+mBtEVUOzAS//SdG1HIY4trBBUadN2qUuMGeBrnKcvl3CGAXzlDtBfRuXxVLJd
FvL+Nq89CvvhaLwVarb3Ee1QHyaum56mFt9lkDvHjd0AabBMiyEBWbuPVphXwJVFdtDk673oZA42
OM7bsiFpUGWyCJcim/CXtLe9GN4z/CYD0TpX7l9Qf4t2l9CMhbWatQQ2CC9Znd3HmbxcNCHdsOvx
kDdp13YTzu1P5SQOMDLwsazB3djAeAnTkQhG5DtwWR97UO9uQ6KK20uHn/TlorcFNq2BIf5gXc4B
Ugm7EoqHBlz8yc78Yl1uuszAX9kmspvqUItQ7P0VgyLsB/q6uT3fW/Hyak6juWt9SCgP5enCTTf3
tbuE6xy0XWP+FDUFWdatC7A7oOuTDOLG6QCgGdlWWHF3nHK9I0qwWWkKGizp+oUL6vdamR3M3Gou
OdfCB4QH5w0KMLAT0Bh6pWH2n4TwCzEcIIZU767K9+asBWRJ8zX2kMu9B4tseizAPzwnnYJ5F6K+
49PjwJNjmKrhZJrc1o4WdKwjYEzQGQIdusJUzV2Z3jmpsU/Z5t9LrgrI3aj+teknzLU5jQ5F0fnP
PS8WLZ/616Qg/qbFzvHapCUiusEzOXpUbpcesTGuLmnEb+LF2PYlVneh+6ByaFrm+AKX1PP2Kk26
c1RZT/1EIdEEbtaZokB19Kh3k+Khc871gVQVXRU9j1fXNttuznbE+Y3JSAXYIzn8j4H9PAw25U+j
R9tHYb2aoIek4IMEYcBEHP+TB2BKoZou3adYWuEZuK7lJVM0/RlPJNzZofuIVWCloO0Rg4NQkhhL
U1HkEDm3wfQ2a0hFsVEb4RF2aj0yn6YMJhlhwcQTVhVPV4mHIlJ4GxmxscGDane4NXIQcCRoMem1
KrYBMGIOoEJ5hz33/DkprATbC8CowoiYnHnbqsDgTlTo3jEALJ8jqLldMsopjR6qtvqfM/SnhByu
eLai5WoCdS2A8jOFaXcDm6G+hQyQHIc1V2MEtiJe4ktsIE2rXo7JnSMzUBOlSO663di05GRazaHI
fbaiNibd7xfS+VMCR9S4gji7ji55Scg3BFrEQYe7p1hNifuadqncm8te8tyk2A+W+3LJKOOUBdlA
YCUBNu77jzjUPeRG9QUgLfL+I15isi+6mJyulwNuga3qkWJT0Awgbrsp9A9lp2O0jHqv2pCif/Ms
vKpKWJc/6YhW1YdISdLcNpltPzl8vPQ1Yc+eCqf5t3G/+qDaVARxQnYd9/Cda4evid9jDaAjGNZH
WxGC+23CkRfPmcBWUT2t8hCFukmrRvVNAX31sC43vaYjT3zCfeSTR9/sZdZy/qqarL5pdWcSpe8X
vPQOzir2HVyopMMihyjkxi3xHFHudFEZveqNiibBxLmMb4wiqWmvGLQcaEHlyoiQmra5T8cDcYc7
k3Zt/zU8DQlIiFk5rMU4KDjRz+R1mO33s2vbp7NyltHbDAW5ywhRNycvaw7tXDrwAp7sZ3B14E1B
xjM4rajajC9endrP+tV/V0r60OkcCAyxQwrNj8B1k/yYSqtZAdtdnwt7vIGEtvMCOzpvN8kIK1Kt
bUxmkS6tEDAtEyK6cZOxO2d1Dxou9LkdGpfhwnCiRvzm4VPUt4AWSBEuLuypmuVqO3kQ1USJCuwQ
2h5d/YMN1AcUy5Vn1ynJU9JtTGsiaw4lE3IyUQON7xvJwO03YUp7ui3xQF6asI0ya4U/fnEZmvMS
OxxxSfcer8WWuFhkQkvHZgEIDJhQNBB5GCHk7YPdPY8Q6IE5oglrNvq30vZ/xMoft3jmgXsFU5N9
70NWa6ib4cTAtz4loG9uSgrL6k63XTsm/AthOg4102ubOUuroVlaEAFdfuoQdKgXk2jTtem49jKn
1wrNKCaYjzQd5tOwc/fVV121M+2x681H4c/zik+vIYBa+G57+Y05a+Dw1gbmNOrQI31srAROmKmF
NfsTlK7RaLrNITHd5rTPOApzeU+WjBaAk0IkuxEV35ooGiYFTSf97DYxGz3/EM1REOsO05tCPe0/
gFy253+usDEfq11BOfe5D97UpwqbJ3zpDOUUH2ldjMEFRTXA1xITvHx9xUy1BST3KzrcGsjUBLql
dup6uyZk/88gQIncdYvNcRgIRNkyTEHevepso1aCnS/57dpizq6pIZTtRWDSfPnNa8pFwqFBNdny
FLVe9FgKSNHOIxQB4G4tH7FXRSGbPwE8oHtnxw8fAPrQXaYB4q8obZDG2Zt0KpoUz7QEv65Oh9OG
f1u17tFEZhS8gI+9P6dAcTArGKIkgpEBvvJ8yMN9DSX6pwYepksskONtq0NYkYJx7UBYzyRb8LXf
snziCxOOFCiD2B3BRdTJZWNXpzlP7i65DfAjMKkM8ACJhkWX4i2GPdSz+ZjZyp44CYdbk9pbuGfx
2lcHcx1XukEDxRbAdmZY0GvNFLxSo+X0e2h6gSOzL72k9j4mg5L+Mfy3sVUB9QLVw6Y8pJjaw/7n
IRoqfvBjr75HQay51008k/ygsKq4N+0ltS9Nftss81KBy2R7UHuDbId/GiKYpgs9O1edf5r1QcYF
bDhG8dMkXNuxVushUx5ma9Nxuciv8ddk2UBdY5xpt7zAQgVgNmpI3ox8p2kCs2xPmro4GaCoaiYA
p1Perq/5gEu8maiqE+uetSAV6jqca3jrhtljOOphD7x4CrlYMIR19c0k5a3lr3usfRZdIbMT70r9
xSmmtwZah/jzddMJiorZqU1jK8g1pqdFUfTSYUbEELf/MALe7ROgapmLGpykG6O7i/IGJlv+Iygu
9lObfwj+7jFpFdmatL/HjE18BsbAh78OoOATH9iLlUzFvlIoABkjHiwIiq3NGq6OyUy/mNe/mRmA
DbwmLg1PJspBN1qZgwlNh84wUwAzSQAzwUKVh8q9Cc0ZCPZAFJpJw6/LmU+AjOD75UxyjC/6SYR4
bnDcya7scVdKS+y61k0XeHOIRy+p5mPGxr9MxPoMGpIOnaHa64W7mEzxY096igmWBvDo0FFZeZKY
XORlB5ygmuNjymADwLAf80giu1xOWTZs+orEj3MN34gE5NrADGUqy2+maVxCiq44RBKQoaoc4IBC
ktKEU2ijykLyPNv8ef/DMrvev+1/eK5n+dgVh6SMDbztp00pVialheoFXtIRKffMxtJFlOS7H5I1
GXoIsEAzdeyAO9Q8ZhDKHagNzAyMLSyIv+Hx8JdD/OjNcfD9wt4Wf25ogkpDTvjD1JN5mQNndV9W
fbQuRdPdJmM4Q77fTfDyrrpdVM3R3vKd/gBniGTbj9TB6jPv1hMhxR0AsNGK1bJdAJIMZAGmmwuv
HvsXAfgycDF2+ZWn0RG6qFMUFN2ZtmUMncEhWlV+BncFF9wNpqdcVqjJf17zhC3vYqnCqbif2j5f
x1U5H0lBrK0crQbblQP0VebR2jhRQiAJhI0IW2HWnbYs2rmc2wdwvP3ACmv72Rm9eOuxlmBuhXCk
AHarbuTwuEUIy3vQZVE0O5jQ99mzU1b2yUSJ6AKojTqPbt2rh1oma9Mcsbq8ncE9vXzAUFh7eIw6
1VfOHcifBK0NTUNsOWOfqVOQadCguM5PeFC4c3UwILTmVzhIlF1RZHwIw+y+G7PxJR0H0Fi6GTQW
LxY3NqyJVkBkqi/YHLi1rM79jgLXPWAPw0uIVcGqh/TrDTQsvBs3Tq0l0/DPoR42dlbld5Oi2R0D
HQb0igmW2C7qAGABZ3fEh84qg0/KxoQm+VdewqpuQ0kYw/grGVckx36ezeHcY0IHUhrgOAEHf+01
sHhBa+j3kFjdmPeOdMiCRaV8MFGHaeo1cudoWcJF5yAUdYDOVBdpXuXgbYcFsID09pDfjA1zl+OY
5X9R63/OSErRgxhb+v92jYTOzn8gJZj1GZvn+sAjYMuYuRZIGMLTW5cfAFk0BEmaVLhwzQaoSl6F
FYz4QqwstUpE0l20GBobggwXlQXTfZFgMIMsi9EcmhfQXjCxGYkVfgeFpl9iDSCRx4sW+PBlyCJ6
EPqABeV8MCEwYACtm1PTaLoV8ARLN3eh+aUTXeYjx5xeB366znWw75AKmiZpBKo6yjkzSOKBwdp2
MQPGPFb91oTQFszvRjWxvc6rTJ6bTvmdyRtQQd5eGk0OtHYeLxjdGPDwhRj0EiGcfhqg6siaemFb
UXuEeiyQN2q4tE8xdhtM+2zx4V7nG8Cr1Vof23U+ELRvEhPxrVvm1pHUo3U0Z1oG6Ci7lT9O2Ydm
ONTOKKbGfr+TWX1rUiMSwvCQeXeAl92Pbjx6wAq24pRht3TpQQFhaUJzKLsm20ZkOsDfPX/EVta8
RHEqRWV8QGhjvy/xQz+QFcseGRZ7kIvgC1fnmgHA+D2hBOoer8NVJdKNyZ9SSXbQLH0fbkkUPwRo
U7uu7mGY0cE1A2JvyyztmgMFI2DC5jhmUXHNW4i4OC8mrR99MgVEWeEUMKxCMRGG8r4ZbA4fkjBN
vVzMtJlrXfPMVUVlv5h2i3rNjkTODe0Lq4SyNWkO1wNLyvZDyE1IxwpFQ3t5TTNnJveSoS/yaahJ
+fwZJkc2kVjxXMmgz21aBteBrYkbkqDVXNh0TbHEpAZWCli9dmelBAOlg/ZBJWh3bvQB9kXFgnqz
2prQdBQd3DNaeTaDtJvDtmQ8DGY76i9tcChxgHqY1c7kEw6le95c+kQFZHjisVuG2Sj8Z5rmL2Wz
fcidOgoExVox97vvEQUCs4N9xnNk8xF06rg/xZVfbGdMgjf4sbeRiyUJcFoaGl6QNwoy+KzfBkUZ
/vTtUDxmdTavc8xhsexB6sAEWbiVG75BNWZlXhwCdiQtNkzroWRPULiYbmktvvRObz+5CsrVmEd8
ufaNPv9SUWE/EbuExMLfmf8yTmfi9Qx+WiM3kedgM8eLp2MCiVSQGSGzZ9quHVz3mlBA4hkGhyHE
ssBGw1pND+4iIlZVXdcrYmViDUyct6/yagDtEjRaCmWX56a1/mqbMvzRxWUgleN886EwCKJIET+E
zD3l/fAkBdRCg4l0mDHog7RYs49HbGQHn09NPwh3zV6Z/sugKmovI6/DP+SY0xgSIH+e6fHPbxOP
Oo5rgxLju5YH1vsnPlU/uRziSqK5aWEPx2wh97nVxcFFY8TExTz+HVcZptWl7p+wT3RvhEVYGo9b
UGOD2mbRhR0syOTd9rUHJ8oU3GEHvteQ7ferBYkHH3NHAhrsonX4+roygtCNDJQiBK9ocOiyMImh
86aGy1IK0IHiDlqhWCi5R5bU2D3RTmKflBBhdjCtp4yVF0KRuGokXglGIWz84FTX7JrEoYc//y3/
UdLwUJ0H8IBZrkfhcmJ9ejPbUMmxIMSX3bzrulkK+k+Xd5iIcOvlfhauobbgi2CaoToj+un9LWVe
Xdhf2buDB3mNkxFdCoUMbxReaIGRfohspdZT2aAqpgWbGp9BNwZLwNvJ7+fnfw7KIM6zGORYbAcN
CQ1tkM8HEhW7UisImTbekPrSxhvICJmOiP2W1+mx17a2tGtIgUl4p4EYLdq156Ee6UfZGdjO6Dav
RhFE+Pu8ZrkChowJgZ3WtjoP1fxs2rss5UtUJ/M9b7Lixe/KxdCF7qvV6F8MNc2NCSmdsYrl8Ysv
abWPgQlbmuH642hmpedeSXn5OJNfp3CJMh+XhcDf/vkfixfJp2KVR13IWvrC4gwEln9oDKm+ch0P
xPIbvx6C2XcW75o7iR2fRoRGocfcDv7/04Qv3uIizGMy9DXMPWRG4s5JTjrDREMFXDj+zwdMp4s9
tMjV2gbi6wvk3Lcu1kHfGIW3giui6j4Za2QUjdb0yr+4kt7PsmruhzKG5YItt+aLA+Y1xV074xOT
ElLvsJGAgaajdiaEitqHQVaUbAtGSAC2fLtOQo3I/v3QWOAiBaYR5tHZlrfD8d/yrm0VzY8AZzru
GzahhiDWXjeJ67Btlc9fTHQl4Fse3HCk7sSc6ws8IYpb03RNMyNndF7aQ3Y/AiQSiO7W2G2IudM4
WFLfYneN3dCSjcsKihhfZ3VJaAB3Xki3qm+lB+LMnxLcsCp3s+8vY1AjaLb987fqHxhDj1mQE+JG
Z8RxGP/0uMhRv2knYckDjHewnxYMcb/POmU9t44XiIR2j54q5ocwsZeyZPR5mGDGalf51zCp6HNb
jz7ACjl0UPQYPwMLVHiqhtkscqcqC5f4hGR7uSIHs5nyeYTlDsbqhScNQ3r69XE09JZshNnpFaQe
F+O89KGjvLq2pb7tnqDOZlquuPWU2h9TTYdJbYaF2entB4g0cgc0VNw+JaxRcgfujn1JG/BugUtw
K+e17fEMSwb8LtiYM61QmXBuox616AFeHC+Aclvb2YKus+lNf79E6VmXS3TWaC5h6QvHDn2/hBlD
G49eLhFpdMT1p1Ci/jnTMNpd8VCgy93ZwgUoyAClrhAq6dspXk4OjMw15uraYUv1H4UYob8DH+sw
Ht7LAmh45luuTQEV/n2x51bScedybvaoN4EHokuonV7wQ98Hi3tdb21+D4FHfe/lOWUfkpva+epT
iAElpZOvWkrTdRT6/MEnIST+HfUCCjd/gEwef4CyytHjLaQgdRNsNt/zTacCfPeYtPGLiX7l55hm
3F4uWNUDLIIm6HUXbmfBnyCMt4bIYqcEYK2RvbXQcjnV+mDaWZ03pt1EA0/LW7+PF6wV+dobbPVQ
zVjOqMQGVwqIDYCSw5/ZBN0QCtuVsNfmM5nyHmyixEq5PUoTnUf32KDtNhmcEPTjEKIu7pS8smw6
5zAU/Nmkb7JIsh8jHsIBZ03ynII/u0x9yHvB2i3aSdcjd7C6+NKWxIPKQJisaUy9TdGP3pcUjDSS
j+oxSlzyH/9y9pmQIiwwUB3P4bZr+//Eg6txcKw5xw6V6AXKQBM5dhZYCqls6WrKBYFvJ9quh7DT
Gm9O/P3aZM4ISv5LG8SJ5VBMzwN8jX70fgjfXWz8B37ZLNvEDb9PtfUWRq18tUfMUIBfdh7mGCZj
TdeoU00E3/TdmB5kWyaHSbIMxX9AJov/eBairPjpiw66LaMevoAM9FtMnj590RVnPUqiRX1wwBq8
AVXD23ZAte7aqIhuR8H17NxqH4mPSi40epKvFKZ1VVV2qIuVyRJ7ZuRbnoE2ZDfAE9qM0CXtmuqU
u2W9nSYhYMjjVUdw6hygG7r5YcQTM4gzG6XKGfUqcyXZYfEAd+4fc5FJKPVw8TxFvFwy/InvqD14
G7tP+j2KcTa4b3G2dpuOn0MFY7AQgNg34VknnnFIt9nkrheh/Omn2VcpKX+BzVi4MJeIoctfn3An
9rB3GKdNAbbz4mo5RuzqD22NdiUzySavjDMAbjnszkDzF4uqlkBUjEN9BkaRz7V9HzqqPrt4lO8U
hU+q6ZPjJG7TEVUw/CvLZ4mdDkCkp/4v/A1OVQ/cV2D5T6EVe/ieTNhGb0T/HWrDf4UVvidYTscL
gX2iW2jlJwuZxW/XyWPR9AAg2OrNTCXN3PH3plwBe1ZAzn8TyXpRVBTfxd/PEqZAbxyLCuQfC2cf
eldYtwELY9dDczbLSB1B8PtDZPrMojIv5pWjM82i8te4Ri8xdZ8ZZ/pKRP/buF9X+TXOXAVUBn/n
d2xc1fE0HTyLjIcyp2kwd6V9aYtAhoW96t8Hk3cNzZlp61MIeqOuux1gsFOBcoDrFemYQqqjt1eX
vKn6Lqg37ag35mcPxLNNLGWDKgLCfvbzs4LK4EKKud2atla34RYIfDsr70wT6kPlIXaabybqogRM
AGrRDRTuUA6JYKehK1fmYJtilTltsMW46VAnxgJL17nSmR6p6TZxZ0nA1acmhpeCLnBdr2HOIgV2
HASa4o0D2tkOpXWUE4EFProgOR2gcc73vJYXPmDRq2jatV1J1+UE/QLlM7g0eW25m1gBobFIpMcu
Lx+kA/+HlIno4Zph2jKdAUDxg8k3Bzx3/vUaiVfcour11PE4/spYs/SS0fkC+2++HoTDt2Vtqacy
zO9NgoRDWjBaKNrniQctQdLGSxjsyq+V1S5BU3O+ZLHtYk0D9RhMPsCIjLpwjZJbgVkkQsuJ4ocM
2AtRZ4Cg6yY8Fd8zTKdp+z3DXGNyeLEE+Ly+ran7AMwo1DWsGCXEpK3vEuBpFs7IxFe4c6FEAeFf
0YBvDJ5OCfO18T23nCS/GdtsG6f1uJg8zMmdtN2SIiI/SscBUjSsXlu/lcsx59OpATdlh13Aamv7
JZzy9KBBD2pBboMPZHt2AXjGP0apx4JkO5q7/EvvpuFG8VGuaxQZIZ44v00z8aBt7pb3gjgvphnU
OAJMI6wfYCx18tNhkbLKu7cT4t63Bff2ZcG/11AeTCBeUQOvDy3RUCRiJ8FAe1VwSrGh/pU5886y
gE5OYU7xSmv7e5GW7I6UfYN6QY+Kl06D/DpfMkg/7sAsjDE4n1X/8ufZvOV8rqQIiNJw3Ju+x21I
03wWDQx5CJ9C20oOrd8zSDtYg3aikOkK5mYQRMG21UrIUXxzVaiC2mnsZ9qC8B9ZarxjvgSrjjnN
IZx7HFDE2Ggj7rvWSWEbMGObzc6aJ6fDBiGU4/MFSCbNk9fP/QH7zzRQOqw8QHFrPiSBn0ftU0u7
8Rbz7hczVORtfleI6GhGEoeT+7D1waDEwI5K8ZAP31vs5iwbKb1lObICTBMcujkqD308oPB1je0s
Bq/pGhPe3lBXDTUELWRvLXqtetHFY3bXuna2AROABKbterBVvWdtUmIvCbnm8CEXpuu3VUpe4Z7l
B0kdg+KTtbZcS5WEAXYt6YRp5USWFws5CIOzQ4XnrXGFM7KQV4sBE5rDjJ2VAwG5/NpkBnzKNWkc
7qpLPqaUBGFtibvJYsemsIobgbkDgVkcHJJARxDQTtGxC4jBCs+N6X2MF3ZkWxEF/5oOP2cQFaV1
RE1+bS52GYPF4SLy2HTr08i/Mx1QeY4DGucMoKyz04JPQA06YUAFt3WH88WtzrTlYNMseQbNvg+N
3TCAEuwSVA40nkHjHADdv4y9Npn2KtS23oln/4dKrlmRfFyxCMzjMIGFKrCNLeR/CDQNYMRFrJ2S
g5dl4EBXKCajhJxhnSoraKHm8bnTRPGCaLvnHNJx0p+XF9Iz7NQx4s/3pfN5BQVmpQX9V+pjR5vC
A/bTxDKJOS9RIINykUfTmwkQB3xVcTBn1zArKm10VaLEpnvxpOnWvihrbK9P8FMAify2hkW2ia4H
4Xb3WSxhV62zzCEBZXVRJ9i+jTOGSvNA3HKbg3MUxD2cU1TlYwM31Tp0dTvaW1+BqFmCqLk2XCvj
g2rOrgQrx6F/p2gNf9P74aDbBsnOf/676T/Opym570EhyUVF0xIc09HPf7mmCUfwjNpqn7uY/3I8
S/kqdOlwbDRMFKuTKDBhmwEZymrIEDMXZfNWQ0NzWCsHClzQZQ2GfQDxNHkskhYb9Sw7iLyWR9OE
DTgguE3sZuRM1SjuZRn6m8nu81XNO/Js0wmKDrCS35mQeFQFypnAAte9KXxOSl/Uj1VTzmfoaW9d
KQiqoRTclgJPRhOK+BuFld/WkXW6SBoQJFxIRZ8KwDImrwFdoub9I26yRSw7cm8Sor5sYO5S9QfT
CRow1HDTdlyb3tlSFhhaGXQlchKAoFi8gJcXrmts7q8NacIL3XzRJXiYm16sHfZxmdbnSOXOg5N7
K8OlwOMMZpG6IAI3YHaQIEguoFdBnG/Y+PyeDCWcLnyYok2GkF+/JGntng2/iEFEZNWHEPmtOrZ0
21RqHPFz5DIbWKhc3sliwGRqYtFrkYNLMgEEtwMwUb4S0P/tPktemj62DmVtWwszHJUDuSiyOsaE
rEufgEFdw+9QLwxJtO2HELfrAECKM8AJYSZZuO3iIYWCOLSoL/JkVqNexVRm+wvWH5KfcZC4Iglq
4pcbkFMmgAqcewrL1jOdIvuOtOObaYZlWb924hS8MM0z7jP3nsVRjEkrsmQ3vg16sJc5/dpcq5PT
JkTRGWsszb5qUmdBtNm41H7kdrt0HHyZTACV7HTpDH29MSFppvwImOuToi48isaO/DUMrL0JtdV5
Z9EVd6GqPU8JVsda1qEq4+LWTawzhA5x94eCLHts194rrQhB/cKsf+adP+SgCzVlv5kGOJ7EYrol
nOTQa49HByq+w3M48/HOHAhsIe8K5W7hqyRuLmlZzACQb+W0Skf4HxUs5nGEyX/17GG9u85DGEXB
Xtd9Her4R+En6h7GKnAVAfclcMbGe3UolCUjB4ztlqXtg4ibOzgJeq9xaEGcqQ67XTbGPeSYn8xl
4qTwN4S549qEEcNf37fEUwsw2UF5DvwwJjDXJB6UAYoHvoVKcOWvBz//dgmjtpTwnIR0TBG0UWvt
rE6CkZfKCa9oy3pkXe9v4zCcF/BUtR5FI+nRLvxXEzmj3z7I8okkyDQtuO1u4Ihhn8xg7qQ8SPNq
3l/SM17DUq9fONhkXVFYxp9LTZWwQEKpoVp/NE3UjcabnBaPKIdRCFIrK1qZAb5bwW7Sc56jifcB
qgb4lCiPT6U9Y88qhV6D6fCKiJ0m0H1PtGEfO2w9ghCYUX0ace2o9aWUlnhoknJl+7XsdjCC2kjl
iXVUJsVtUdB/nCW/ekc37fHHLlx1nAC7XmAKjxp/2DyDeQCHrcqGHJKqowNq9tgCQ1kT/2BlYaVU
yu8e+QEyd/hDYl+g79X7GFaAgI+duQiTuNqBH2qDMVxQWIY51zGqVd/6qQn3Q4jycCuwnQNWvbcj
onbBAYPBaqNNU1ohIZjgji/XDKeM3Hsah58zaj73K+Djf9YjfImkPcDEgzteu+4aFEU8a3oAYs86
KZBejp1bwxmm4/S1iRo8ebpyOE5YFT2wcL4jfQ699TCfVi68ZLZyQOgv4awzvtqEJTthAc5rBmPx
dQ+d9OhhIOPdACTGOm1YB76R7z5EFv7llcfZdzc9mj9T2gCohrkCf8p8CY+wYcQaTtL2gM2o5TRO
2xrfHqzvUAXt9aGBxRmMW/mdafK7qlgChttsTKUTILTpMHnQwuCD9c3zvWTlAD0YXPjHBduOrjY3
G8FNphbKHR5qk9sLVTmEzgYkBrbchxoggPpQhvplBXKJu2jUaF3tHAI3SzCa2JCu23Zu8PMMyfwM
riXgDxomRcKzBZPVR6MOmrMHu5veg7h+CIdaO6NRu/paNgOr4FjkpfNz3BXlc56Bv8M7Jo9g1rGX
uoCEXOQ89zkfb90eUp+m2YPSCkSwVLYe2DDip5bwFmF4xLnlNN1muWUvQXNLliZ0dJs5M4fWme4G
5fs7msbaC0f3SpGF+zqK95e2GpS2HQdHeGuF3MLsF2vpWNqPLfYKHjsyZNgh8Ls1bROQrlwIBOqE
BlbgSw/s6JsCbJm7HpzecUzwNiZV9zBkQ7cCTw0L5S4ct5btxVrdcbgB+YTCq64t7quGwM4AvkjP
kA/O8J6HUfusCXpJk8NcDvAv4WTJzyglzwSi3a9OmqSLLC0w+5rGEKApTBpiVQ6YDxKyBUylf6QN
eK8DUXxpeqEXmcNxPlaB6VWk8s9Rj8KWHtrrg/TYXR9hhwMaUQP8ZVHF7fDYOqqUH9K+VudJ2wM7
BMTWqoGagAkvHQIu52aAaTMHe4ZeFvaAbk00pnAhFNYQB9i3hJouAAwo5kfVY2o50CECwTQsZ3vr
5QWcaDXB1LHaHwV/sSQPH0Tu+qsMCkE3KESFeywc4JNdW/weeMt64RRF85bk3Q38X5yfFngyXZ3J
bwNA+gFxImdvxe43Tlr+4H0tMMV9MOd+NKQLQP6znae7+ngcdnFbQFdTh+VAuwXtyAhlGXh4DZ7d
L8oS69DrJNhMeJ26gzObgJJtlIPfHJWgicN7+f0sRtsAyCkABglgtebsmvd7b+zUTuDIvtl4VeNs
25Scrt4+5sz4+BhbH6gZsl3t8W2UwTYtrmtgOMcanDHFst/iPmy8VcPw2T7sVmf/KEA1PfoDVt2g
a0dHV81Fs4yhQLOrXe8IL5FvVpjULyOfH1n7f5Sd13LcyBKmnwgR8Oa2vWPTiqTmBiGNzsB7j6ff
D9katWZiNmL3BoHKKoAS2V0m8zdq8Vrw+z4nbNw2N2EgPiXqwHQ/txp12EwLN1jCxscBGMIaUEvg
8TEowj/MDsLsl7HSv82O37avCGXj6uR1GUI2VO+NYGoPc+kaKywNQM93BlgtnGgM1CfpvqVq7zEx
D5JnZIy8wo0wQQsWI/IqtoHiL6hyr6IKbVgQCQzXCg82LnSb2s/Mc9ZussXrqFxmtG6ZwP7VlI57
rByBseZaf2zwckcPfFC+eIDBRQPJahA77iMjOA1gyu5xf0Ii+R53w/wgv7L7eM9CCqVhakZj8lGE
VAMf4Qy3Go4SElnVX/GRAuxRQjpiSDt1ySmhHBaTfGgDDHj05Fmz9G99PFVfMe1Lt3Ua1MdEsk7N
bkixr2BPnJ1cRZ034zKKQ3K8GmH91DW6+1atlaS7teSpS+NvZMIQcq05XKgCbB1bY6VlYX8WvLz0
SpM/CvLPy+B7b7oMnpZnjQWDL83Br9u1z99jLRvTuGkQo01CqmHLPnWm3nKWjak0CxXkuX28CZwh
HJuuijzzzmlAMq4uEECJKoQgULa1zvNykaZcyrwqV+3kzdsUuEG9uvfIQHkkDVhy46ww2RkapVpz
5sJw9sMC+fOgeMrKAQ26sTO2jIJNgOH5YEZxDA02MF5sm2L4glHooyY+LSCgjYxCPaXalHH1hNtO
Nj7ftkqJ6i72XHP+UJIm38Jd1N8AcLUrVem9P7swXdusZn8Z4LPU0hy/th22mWNjxc+U3cc9tJUO
o+jiG17JFolyPA8AkGERN11sdYq+V9E0bKhWLJrlUYnnz98DmvISxUP8fTabfwzQk5dxtplVPC9H
5KLI38Kkf5RPpWrgI/Afca1HnoTPTXFudP5Qy3j51GtK021Cl5Wm8N250aGUudFlUIYz2Wfk55eC
j1SClpCRFtDzxQPqV3Ne4FmJ1XjXmxJdl3X5w+hnHGGopX5H9nulLmg+iMktqMCueO0UZdjDJO+O
XhnkhynIbNjzVm1juddqpnUq3fz3lV1Ph13eqPr5vtjL2p9wAEKeuniXuBEYfy/7UGn1NUt5upU3
5U5aMQGb00rmH3fu2d7hWLq9V47+FZOJyP41Tpoy+N8xtpjoysB3LgA/HedK+cZGtHm8aVJkS2wy
3P+MDYveyl3UIq4Kde8br33OJ6d3vfh7y0YVrJv9w5pGJHLG2XsN7DbZm8lCpLR18xGPgHltueXR
6i3jKQPHs8mnqn2CA80qaidIrKB1ewLCo3AknZJHJYWZUMANeUMEyEF5fGr/aAv9uY6WLbRm/dyT
5E1w7sw+/t5N/M/CcHC+jHP6Pvom4lxj2u0FIh+2uFA0OPvsZWcoTemVveG9KQD6JvZ+Dv7/evb+
ZvlB92fDf/4z5OfyK3Svt41nQ9IQ8F+DWs8CmwBagZulqY/5A9SxfyEpbpCLkczOGhT2uBFUhgf2
5TyZ7aFpFOtt1kiZVV35PFuT9dbYqMXkrjdeuqUznpH86dtZPUgTLW8m6bEctzLY6wPzaPol+n/L
s9qQeQ9pywy+tNo4d19Sf1zJk/KjFovmAX7uT+9h23nzluN8YHGSlzs3tb+VvZmenL7k1G+ptbJN
KsVb+5IFsI1kesBcb9f0qnUCt2StM6uB+7fsvDLHsCHt5sWDYjfR+8C/qndRByElZx/TxN7cfnss
9s/NNNhwgAImQ8Nx7FPo8xMSfY5f86IN1oPrRNuidMueRCYjU+/BtJFVKINxj91F8oT5SbPBOjR/
p0pXLEoX1Z+oPe8GQCgQSbpo4wBC/VF4I5qLoZ58xJUSbCz8ap9Gpw/3S9HiPGhGdJZ3uj2+3o3i
OZfcT+BY22SdRrfTj1pFJodK+/wKGaFCooMvjIZNZqgXw3Pmzf7aarWzg1TH1axwctP1skSDjtyX
uLjJRTMxWF3YYEpYVl+8xD7WfZA/Cwt9UBEphGH1LEzzQTNvfQhoV7uohdOBUmWwTW0rO8+BqT/b
tpGvpEhXe+4P+Ev+i9EE5clxBqrJblt+UzT8HCj/qQ0EHVR1no2i1W5fKRQl2IcuTfngS3OaVJrL
8ntvylcKBUR3o4ZttStiTLMXoKU4I1aR/ewbyGbefRJZm2DgTOHl5s64DF1CGswiSL/ezweXkDxI
yrB8rLXoS6dA8LPtegjXelPEe85k/2hHzBIrpad6psT7vJnIv+XTz5tfkd9vlEL1YrbMyACY8wMp
WJxodJBgihpc5Z8r/xoJkQe+BrKH9DVGLM37/xEtPxJebuBR90OFbK7QByaT6WwwsLS3bYAw/Txo
2M7p6bwhJWMNt4fNBXraxPV2Dvrh9hPlpUuohpN+G/UrJA/ef0FhVG0lFC5/pkpRQbtW45rjlvHB
EoHlIdnBgzQRqfpCFs9+8nF6hMCb7iSM3UR03qRQZh5bW1v+tcnLDDDuZWJuPQAGchcLzuRFLinC
rusOds7uHgNy/xSFuQPsl6fyMC4etZE0CF8DwM+hrqxHCgn7rBrDVw973Ef0U5c0GRQLyfl0RfoM
w5oP/Fw2h2zhrwqJtXPGn7E7zdWIa5JTowhFNmx1DAXzn5kELSWO+msbP0kaqh4z6xbOxrT+Ct9b
wjKaZJ4rKQAVOnOkaT+ahefclVgYq3VzVgIl+wZ9xiNVNo1IrDX87TiFP5SeF568IsoOZmTPj5Wj
9hsTddj3ZoFQ9YplX3U1+Qs+lnmdEOUjIeY7e2n2mY9xQaAo6lEf3FdzoronHXKZfTPdpIn65hbe
/OzVyRoF+4SDJnrRsFEr73Q7QWqDt+8ty70dGZGdDDa3TAjnmZ0AZ7XE8Q42lrwracrFTuefsTtk
PczrnzGB7JLzRuM+6cJDrZoW+ESK/pVnxS9y8dV4gzig+nhrKYhmNaH5LC2s75KXdiBFOw6odt5j
Ro5+TMXXIKUquoviFmve5QJ9/eddD+k+iKyHyAS5g0gGnTqkub3rYYRzH5t6Ed19SSEgX15lmfG4
Tod02ckucmZ5no6XGIpQuaihTY0xYE7flN9iswqOomHWFCXjsjBXt04EMk+CSTLZu96qtIPnRPHB
LNm0aLNav7p9Ub+O+LYbJZo6KcelVyPiCOaTrNtKZ+X4KJuoylY65SEAyNHaaozoKCMQbTTQQl52
L79embn+uz6CZ7eXH6AsP5Q/z6WocjjBeqSuHMQCNlXY1s66IkV+dpqgay+GEqZnN8f/lWoqUblI
UB4yihLynePnSXIASaIeU/TiM1iQabSro6zdRiZGqrNJ7TGx/P+VmfVhmSpIUmu0N0oZB9c2UFEi
6x0yXK7Sv7hZCNCwJZ9hD+W6Wygf5uR86G1efFQV9EB5KDcPNsnRyYCV1eCM9hSP1CLkonZ87woV
xU4i0mdyqtxmKQo4LkmD34ZqSMn6Ra1d768I08Dbhs4ARW0Z6wcWIGktwzMIMPNr0SOIuSBAx3T8
rfWrT+Cgk27+YBvErr7j69Mkvf4Gl3lGZnyKH0bsDk+zUiCVZirDs1VE3VrL6vyPTNMvhRpof6mg
FCBmWt9V2GAreMcA5aI03c1VXGBH0XfnoBuMXdwBpBxrN1x7pj58a6zy4Dv2/AVHmg+nd7t1UbP3
IvdsvZpFHJ9Q7UV6b2nKpU2eXU/RX6RxHx+UivmqL+MjjeyE9M6G99roavYAmno7N4n/aC7KelYB
YEJLQ8xXl6aI51XUbwYMsR8l5KeAzJo4C6llLJ6j/9FbLb03f7vl7c3cU8kvmm8padtdnQAKzerp
08tm/QdeO6eSbPbXAmDLygVCszIoex5qp0d7MK+/JJlvPAVKlbzVAf6gS7jB/vys+P2wtuvI+HBD
29+Q67NYDuA6U2uq2KoAQf6AWEBWQasHZtrcPYixnZV+FuXgfNRKrp34MoHiXPzuqgFz+ax1m0dm
S/MZDPSHbZWfeLB/eGYyfxY2hAT8Rl46H1gFtOwfFbZdn97oZPjEwrLui7BZpZnR7ub+mumh/SKz
K8VeNFbMWj9IM3OCEMOC2VwNRmi9FoVtvTI+H3bUtKuHRGcPe2r6NNskTROv9BQMrvwn1RK2ggIQ
bC+/gpKE6KrqcvVqWYP6Hs1XCVPF9NEf4iEoPDuHBXSYdt584UT9VOk9nE+E6fIn06ymlcMx6JDC
vIE040J8X8YsnIg1hirWTUA9UmIbMpY67O+QdH4Z7rkLfwLaA30sj7fCTG3XfCLAWaCoFX2fYwUy
U6AUL6VHqS4zKWNJhjlYKX4efE8Vvr3oj+snUpn1izwY6NQbnTyPjk3t1i8vZPSpRi11KYA0xgF6
PihbqUKZ1eCtWvZVB9uarWcr3FnCszFLkml+/3DLx5U0C3MaHuQ0O9uduSnneYL1mRX4A3KROw7L
yToyImN7j1VApH/rtZyCxM/yxL1DBsuzztIrHXKhwPBz3L33/mbVDo9GTxIlKoZPV+/4BvkxJniB
CYwqruPotfGr4ZKU5tqstW6lZGZ9A6Rns2muEFukOrHg053aRa9v6ZW5S5r3Xhn8//As8pvgy+5V
1JDJvUtBrLly4gpRLlkPwKR3Ul6VcZ3rKscBz2Rp4ZqU4DLXPMf54qJU5hlqzbM7rm9WyK6KqkiC
zVc9W8Y1Lyj7pJ2CI1STOX+zXYT4MnaU+NyCyr8yWv54HAunhrZT9GRpxjh5FyRTk80t5u1gFqXp
dQWf3rJ1zxr6sjfEU6NnGP+m7XTQtRrd7bb8Wuo53jD4G61sVytfpKiMxLyxAqsDVXBJ5aGHb++8
ga2u9PK1OUYNpRSR+nQMvdvk2MasRetTYv4i8ikXd7mLbDM+NI7xPE2VT+rGQ0+5tB87P/M4sEH2
ucerXq/6nQR9dSx2ia8l8/uoF49dXvlIMWNQYATMj6WvXXSOAq9ujScwtm2oLpgmJYVAseC0+NGD
sEVgdWZ7ZwFLCSPkziApm+q0fD8vllPlB9Pto9W/EsSSQ5ZY4bqfVLfi/T23fB87thaQQpKXG7Dd
/eMQOj8T3j7b8ceav8bt++awRbJ2dtw55AQQ97dKvKjqUv0yJWX33NZq+dwM7buESxLaG7gQh7ib
kMtTWyN7bdygf/KKdGeLznAcol1dTI691FpZ75gV97UdtRut45SISKxjOcfPDIGgL3URs8dhPo4y
b8QlOTPQ8qbZZkyFIwzzB42yB8q26PklRRU9lGqxLrURuq9aZsGjpzvKtfSnLy5wnuM9hBBi8Og7
Tr/hizpsZJj0SocxzGy8teGLCWQHpMkyWIYMqBrJj5GxIDcCMqVcODRYq85OLeiGNG+PNUu7WHp+
C/76R8pLcz56HQI7dlK659JWnPOcts75WW7vQWn+V+xfQ0zL1vlSou5173B/vfoe+9f72KGPB071
l6h3/BXKwuZPqeNbxilVzQxFBG8rOaVb7JZukvFhZJi3rltQ2D3yDPX6bbgIJd+euWes7j+HVPe0
Q8BbXTX9qLGLGYI9hAP7hSkSVk5Zd3+CViOzxL7SRoJErWY803y0S9siNx6iRsvATrIvrKsy+IAa
dlC02QL2V6ZvmR5vBPI0Z6n/YDIFraRZT4Z3iDNy0dIcqzbZVr3HYWbBR+V9NpHoie1LUofOKcDP
eBsgjnaWi6siKB44WYK4Ph2DHSAjIsHb7W1QmpL2l1tnnKozYgY/H791u52208ci2LD4mlCi/j44
OW2XbCAKzTs5JklHpzcvDdzri4TCJDCB/trr+0PtwAZIXjSb4XMEFOUiq2IQk8RANS1bK+ZSw7q3
O6lXSbtMCwpimN1cObxsJEEc1t20l/g9XyxjUZ/M1vLqf71famJuHZMDp1y/JzOrcXqo6l0I3ZsE
R2Jpx1nx/hrranq6xRoHKb1QSVHHB4Mgl8mar+FiuRvXJVIIqVwta0zWSea122HRUbgFmdyQVFgu
etauQ1LQZ2ndHrwN1DEt7TX3m7SCCFCIkfXBus1Jjzw0WOuu6sC1tpntROE26u3RtjamiiLxP4EF
AibIWcFPg1ojH0WN7rchua4Uh8LS/gLmPO2xJfP3NZP2Oyokp6Bzwu8qQi3rUK+Gq+qPwdWY+nHt
JVX0nbr4Afp//lFkRUzOxnuyNT9kD4RQFDYu3pOhRFRYBu9NQlN/aAsveZOIk2RXAALTo3QBBu9W
/ZCpZ+m0VE7VWYKLofQ2ll3vMDqYt9KrNdjlVOggrqW3YoK6YHUdrm4vNo5AJkrfeZ7HUdmOdtZc
YLlgYhSYT2VfjmdEW9A3Akd7Gd3Fx1jafcXr6qVwyXK4T5QE2AquuOpe2q7KqdYqjNJADpjcnYHS
z6omtX+c3M56z9EmXyl8yAGy0Iz77pAH6vii8If5wh+LHSzhOoqnR2csPkkWWu+J13inLgaNJp1h
mKX7smqtrTSjris3QaQmRzdESi6JY46LarJLcI/ZCialRRvkip42+BbwKsFC6fPD6b1uu8WCo+rO
ZtTgFwlf/jcW/NLklLgGSFmf73E7FJm6pbfKwmQ7g7xmn/33s1lvlUdDHc89yHCqN1E3/bzt3WSi
UDi2B2BkR2m1MJWL420Mu9TzLY1tzN24C+ygefbdJN63Zc8BvglIZt7boCOMq+8Za2WpnEv5XC6Z
kcYnjNb397K6xLvU8tdlH/ibmYTDYwum2Rw4e60jXEtPgYnXQdLp/rNcXN03tkVTmpvoVyxMScH3
Ta0eZIh0tFV4ivuZKv0yLI4L+9Bl7f/QrNoGnam+yEUJOFlj1JsBonDnbD0p/n6kbHeVXr+yvKOj
Jf3q/kSbAi5D/wAt4yrRXoYJEu5QdNs40ONzFGtfZE92p1z/xraWIPPSxcni5vCvcVZnuVvwHtVK
LTzSN7o7VptaSfX1XVUZAB49ne583oDWBWanx8r03EdncbSoo5Bz/mwOa2tpSkx6XTf8C4pgcbzH
SdzB/4m9tQxgsaW8oY5XlMw0zql5ec2VJj0NtdpyBG+TFztBdnksu/m7OoWbvBj9/3nZ9MXTcutx
6CdjLQc32RjqQMs2sdmjEqACLb13HEPKs09T5V00ACckqDzrYLaDecV1zdtMbt5/SSk4r0Z02/7U
0EkDuIvmCfqJe6rszfdO0fHw7rLxTekibKdriIVmbDWYFYYzGopsu2KUCwVpa5X8NtHDuqUS0LNA
8h/ZtjUInpEKASjz4aj7pZqfXNXo1q7G1qtDizk/YWHFWjtQQVfHT2mErFCXoYmcVZWRykG9Um8B
meM+m5d9y+Ei97t11sYAkpbgWMGw3Kj323oonLNcJAjP4uBXkXKQ0O1tcnt78HYbkBDTo/nBRmiy
Xv32MivDnrQbw3qjL1lYBNz6dcBKtpVUrMTkLsqwDdXHcd1K7vaWsq3TP/VYRyva6oatMzbTV7cL
UMgN8z9ZH4J1mbrpE+i/5PwfI0YnDdZ6MqZPC+ny7OuzvdarNr+OCC481XWqsKgZAegpmnJRRzSG
tMR40aPYvIUkPvf+Stc88s2/4iTdxxUMie4gI6oiuerJYpe2CNOPyYOlDslNoF4icnHT2V5VSq3t
bD6L3gYBWWNP6aZczXk+eps2G/+4HXpiRMJhxZTssEzupACiBP/RtvvJ3942JB1HuE3S+l8mloPb
0oItfZltbqtM5qFsPHY/QhUz7h7Bg5Wmsr8EanTkq2uc2B/VxkbO6cxpR3WJacocaKt7VkBnMDOX
cbof9mcZsjwhb4mMrDJueYRfb74f+//5ptuPMBRYpDo/uigzfO1Z9XWQOSjthenVGHA+RL6oua36
cJxOatVb7yH+Knu17/S916fRR+8kx25yUYfSq2fDt/VrlGSft+RkP+jX2Ih/a+WsgxNVvYPhBT0c
3wot8tgMm62K2eeq1m34AUlpVJcpf7zhHkbHWvvRzLZSfNBS5otbG/spDKi6X/03TIRl6T/HC2IC
wlPx5OtX1zBn3APkKudjOS6bYe7tkfJ+k1DX1fOW8kjOrwTp1QjQKZoVEHDlH3KPSVMgFxLDNwIt
rF8YDau1jZXE5B9wf9ZpOrTWxClwxuHq1OIgt0/SaNjJGRFk/B/Z7AKA5z/2EpTeczalYJRvyIxC
55hdAz0QPkJF2vMAEXDh9AEa02ZNv4Iqfh6WloQm5Ufg+sqLNJjkwSbNRXmjP6RhYm7COkv2yqLL
Umv9xZ1j0vfoZv62QCCyaD3EeB7LOnBfOAIPHTl7YBb7V0fbvMRIqg6sOy+FmdrPo2s+hU4ffdLC
Hc+fSKW0XvRpFxYLcN64l0UJ9yPDqi6KPiul0S5Rq1MnW57poxYaQxSoB+mlpM/KyZv98u1WR2ud
wUwenOYTS1llj/Oy9mYZ/VegbNmffE3+GACKvM1QXA8Ymc04bnTf8mUHpvlpsRpbTt+yIeuowiSO
Zr4AAnPeuolE/7Jrs3xY20nkfpVn0GczToMzN7ddm16F4d5oPfe2ayOzhvxnqZdHpt+A7V8H1wr1
Xz7UIAy6gX3BGJDCbBesQhblyRX97vd+afkp4o96kqJNpeTL3qjaR2YRPktnijTsqijq+iLNhHT4
esBm9SAvMhxlWOzDYKLlBfa7KagQmQ51tturYHTwvvo1uUJeU3eKSzXpPosaVVhfIv76ILLMp3vc
KVxqrI31ICGZpZvecDas8cVDOFffsjg39uAOige2QUnCmRevjVE3P2SEv3T44gE/clDcsKty1mGf
fvM5HOxvHTJQLn3CsTeInQ+kYlEPvb1BHg7C4lvopA0p4Qw4c5BB9tfNKT9WPmB18K7Loc038+cB
miR2tcs5cTTT5xrkDtt5SuquR1Haq9wzKuf4zjeLR+ztFsBAuVXGkSe6oEDnjksnFrL3MZOOFbMT
sXa5fXquXXV+xCfG23tZlh2KJq3fPGf6htxd9mdozJ/11OJuDOp+AQ78NkBkaqpy/PTTNH8ZvCzZ
5o6JocZykbsJTieznhaFDzAK4ynrL5CrAtwHflA/IBOdj59arlRb1wcvamp8fgqnTDaKlurfPJgB
ZanFP3BmB+HpldozyYHkaBcqUuy5UpJJUP7Svc5/inyQhZ4TvAcomb4COU4vVovouxrrqBBzak2w
w2yQzGT+GqzxRCHwKjFkp3Ca/XVxuuESdRV2pL9CMqz1lGbjFYh6S4eBTA9kir1tdhUmU3nyZxp9
63Ga+KFVy7ds9ONXRaNGEWCrcdQofzzhOoFqmAvOurL7B1y2ylcY90dvmTRyDF6OOgoCG2mSdq9R
dvT1szSr/lsc99N7jsbBg88tHDQegmSA4wlmOXsZhRTch2302lOY2GwgnPnDj8ueoo3SoZTDHRWH
/naH8MPHoLrGTuKWqOPfh3i4DpUrpZj6cxYOybmL8D4MsvJQiWA16m3WCob4P9o5aYVN1AM97gYT
mn/vaSvBdIZGOJ8ta0HDL/DQe1PgoTJYeqssMNjnRF+E3x5jjBCzXeNIC6k8Gab+6Bfk3qVTLuHf
I6RlosZ2tA3154gwbbtDMsbAj4L5u5tUw9mxreZFCXvzqkbWvlPT9kVCQAHqXVXa7eYeWx4qO3vT
Nx/6YjfQm91XUjjpE8R++y1rcqzqsR1IlRwBUQxx1kprGh8mzLmtHo4wJEPN2cfF2Oz4ZhYoybTh
TlPRu7tZ+AXQNfAaWaJLZgIEMoPEEFruYngGNlYg+zrGzW1EsPQd+Z95j6PvsJVmsUzJVWa1R2na
FXgHVNym622wO61CsuFvsB6il6lTTprfBx81J5AL05e18vz5oFX9n76RKHh6wH/sJk/dKIXn74Xw
2CsRqlrSXOiQ0hxnzVjNuooT3Lms0pf7hkvuEDTH9WSw5p1s4EzxKrz3RKQOqI1TzEnrMN91Ra6d
q2wzz8Hwzfb9ccus0p6KGAUSL43+ks2aaSCBrEaB+4xZbXTGDCze5j0b9RrHEZesgxqr752VaVcF
k1dqZp7xYVOS3w9uTt1OQDNlguDcNPgXafKQ3ZfuLvIbqALLiUwJFeMao34krfshzV/cjguLLdMt
thTWYm2ENUIF0UdO+WgHFmu5gDuGZGNi3nAjB9iekq91OwiPXfWtRC9uX2KP9KCotT/jCsQt+fJ2
3dd9uu0SQ3mQmF4YuMaU1P0OaAx8/Gwuo+9jFCfZ2lk3nLHMDHauE/TQ1ToMkbySTKfcqqSwgGFz
6Zee/4oNHRWH1Jxe/jW2lLdI0M8uZVW7QPPxC8dogrLIpJJdz+LkYus4F8b6CYtiGJBWheNa71iX
WE/ypzIfVlU+TFdppRJSCn1rW2WwkVjrTUsWqWcp7MjbFk1QnUdJ1N7bEkyCmf+T3N4GRbWxZnZp
gcHzTKBB+VmBLPz5DglWya7KpvGx7BxlVRZN9lsFVdeT6kJJ5iTHcjmHk0gbEGN3vJUs9ph+5nhF
Xu6Lt4TvzS7o8k2AVtX63nFb70OEl/4GN3tmHm27Sh3/DSiPFiD6/XIDnd9Q5oI/T+qSD8TyIFhf
M6du1ofxNuWA7RQrZ7AmpPqSaPv7hlV2rX0CDrJO3WgrzfvFQYNEcXr/rKI44KyyJLdOahm/zGFS
P2BIxFlXHZcT7vjkae0PbXLc491HplXw/UgdtHZlGBj96SlpTAdblJ9PzoPdH01gXt5eK9zka2AX
JAznqNgmAdsYxw8/8szV9kAI7L0/OOa74qcnQS5mbMDWgB4w4rHH5DqNGGuJIImaJEc2vvNWCeNk
78Z9e+6MWV23kzN+hg0bXUh5w3lQ9P4TswZLKd7w5NiXejQ8eSP814VamyhkVvMB3LDwcWdPexqK
vHhZfLlYqtOZ+RDR13fFa78jSNbuUT2o92IucDHtbvjDXoJ61dR7MRb4KsFsxHqn8uHXaoPVPsCI
VmDKgXVAGqlh8wvAJxzb+ovdqrsb6AEx+P2gRsatWeXF2enq+BX+za2GkHHqQXPLPEnFILYr/9m5
3ssLY2P2J7YYMbhpVuE1zAP8XAu33sr4xjBHPOnFyiqiAoSZhX2aSfjeC6Rydz8PSiFVmtWS4gnR
NBWM2P1H6nzkNoCLVFDNVD6kY8GH+QtQTEKk+bVHKwg394cEYiYv6nFW2OgCdE1czkRVODTJO9ba
wQuUj9vaHc7TLgYv+CjLdl0Z3d4JAm99W9OXxT7+v4yQnUA1FumFTcPlBjfO8ecuvempm/T0ZUqy
ZwnbVJD2LSZ1u6FA82Jhr29EwGNahLahuhgd1jh9DKhEIvMibKI0eF1ILGPxzl1NfUiC8T1YyJqu
H0XbvMr0owp087PrH+YOqmethN2hRIt4J83C6i9Vkkdv+oSZmZdZsJiXpzvQwHBe1PrasYt6Wd5a
hl/zus2wRGeK3pVKXR7awGF/CdtvL36NndOriJsiTyVNcyzKZ73Fo6d04G4DM3pxMfG4iptja7Xn
Qcgk6IUaWLrgYWJ77ngsYg6Jls7Sm+pTuq2WJvoc01nv4nolvVqlxi8lhzPplEsdI6vDyf1RWnwQ
wNMinKXPhnbp2nQ6p45vXN2qJOUWVrCvivgvCVn6DBrBlg4r+4r7aXic8PXB30F5C4KoqL7A467W
/r7syukPwNfVfujMbm8kRveHvw9YRf+gllXtZxW5O4mS0Ar6/80IW9ul4zW7oo2cZ9i8iMH6dfAU
p0V5sKICWKHKr7/jrHFB2Ykt/JgEu6ZR4QsuHb3dDBe5A3AA50Dat9vKrk+po8dHWx8ClOaXp+/P
oGphZItDwRDGzrPaGT8EUeMkfr5y3QBRMrfOz8yzwVYwOJa7M9yh+AZ4WtvGllGcGgCkp95CZxvd
cOR8FwA5ErCrNqrq72OrjxCVUv9xMkfz6GP9sYc1Y7zK2LK7+h0ekr5q4WaQZO5Fy2wsOrNhjXXH
eLHQrbgYy8We0XbeNa7froD2Ac1prbC5ph7ub1rI9qa3+rFHwwJimurhWafMqX5hz24juaCABHCa
Mxt8jLqkwyin5mwtF782ThH5yX3kk/1au34dnwtl1lzszri1/LBFC7NO6kPTo9CKj+qZHDXiNnJr
eWnH4jXX7ZFS6G/Ze0NzuvOk6atbGj9ZfBJDrSSjL7e/uu8eidTkOUZKO4WzmAUzEmSeGR6AQ3xm
hlVhZPL3hVNuM66kPXmUbdOeio3V/z4Ec+f69kTVTtnajdlb/vbY/V1wsLJdRh2hc1L022IAwYjA
AQQ3KgxJzaQ4Csimk8xy6mX5QQZK0F/gwzeIzjJaVd38aCyZaumVyzB0+aFGPmYlHXpoHWuA3qdJ
VfvrsFzcwIjJqJfeNkXA43rvkDs/LE5Jw2lVOsNQwdJwGdaqin22FDQYlpbEZbw0O401ag4QoZKm
dLhVyNcyhOZXg3h7hOP/jr8ESntNHT7KReK5BTm6xD8IrNw/O1S1OFhJic3x0iGD5c6Iy+xq5dcc
zzbz1ilxZ8oP8D0xJ0yNw7/yuHKESDv1M6UicZCWXO5nji6YPrHBc/djSQbhzfSibH3LpOAP++w2
TrIJZiu6KkkZXBLXL7ekxOZPvuYnt/GjH1rHkQmwaPFGERVjw7iJMQWY9OfOG/WVDEEElCyMNn+T
t5GIrdft7Bf7InC0DepLyhdtjnEeb7r4RxVaa6jRVGhaYFT43RrfzAwQfGUbyiuaE9gOFPVEQkQ1
jsrosTSWRvaYqsW8wBePQch+L8419yyUkHYSqGD0e7Nza2Aoy1lNBkPj+70519q4qlKrPyGNpa0D
C54YtnFrYasAPOR8Y3Xhm+0H0T4ABnNieohOekB1cRozykFdd7ZsDGqN5SJ3rtZn53TmkJ8nw7Xq
+p9x6aw7I93VKrULad575flAQzegoRa9u/fe3/LrB9YcNzv25a+2jcVM47TdEQ+M4Gtdo2KRDB8Z
y/j/oey8mhtXuvX8V05910YZObh8fMEoUqTyjGbmBjVhD3LO+PV+sKgtas+xv7JvUOju1ZAogUD3
Wm+49bvGXku3xbOCNYRXn2EEWy/ATfbWIgHjjTjSAAQH1bXMdtPoRWnV8Kmp0LowHfxTnSXMKhBL
cKfwXvIhkty4Zkb+H/okJNdn5eCUNorGpFIueZKhewznWKOSBo3Earihi/FIRYc1tx2zZmQNkO7+
SCbrhbtO0k47X/vzFJG9pTopK/jAUnYU76rjnMRdtXGT2rkpQvfcJykgc/io8KLqhReVd+gpWmk5
7i6RumWjYTcigYFa5vRQ2e0jyZz2VqhdcsjzPNnqePdurpwvasjZycS0QyZdiF4FU81lqvRdp2qY
O2zihGcA+7O3aTJ6jVt+aquWNyWSM7fCqSv9EGnaOCnP0qzfm0I8SrzkbVSaH0YXzrC46VznSrCa
2cVZWErX4EQru+2sTny6xRvYZUms9OHWWwyArc2HRrjHtwljcDemREfige17Ymq318PchPrHJr8F
CIH3mKwgZYT9+89ZBtS5jzZ5UzkQAlVqFI+hPvpHEwbzBh2Q6VscDGe1Q2i6iet6L1vVP3ausvkN
FySTjMrBbrJ027YeqmvvA71sla9tCZTJbW0gEQPaFqFKRAfqxWcN2zr/hk3Eo7SkX0zXpHmN6I32
cRrBPKyuAxKnzLp/01vj4wfDNgmpJgxbw9Q5kA16EbS6veDWed3xxWiSlkQcTTK22M861Yu05IA0
I6WRGaNsmdUWbXhernGNkGugC/J2DYlYrnH9KddrXH/Kcg3IKc7tVJp/qbkWvHip+8kGBHHGFS58
iSoI9lM/VzsZjMDK3mITgi/SMip9CkjNgtrGk3R57HLXcxrNh36JqFG/I2MGLFdGq7BoHqrF9PB9
OtyQfWNBD1xY2mm19a08/I1MBHUnLMw/q7FmUqRu1btCmUq2Xd4EyKic7/kyUon1Mu01nuevHinD
o4kUSPWjCSAZplS7DefVLUzSW64/fasMqvjzlOCyjuZpO8eoic0DUj30O4pPf9qUtyqyINzSaAZo
hp/vBBOWxvA+DU3DOVcwZuTB/tGWcdcevLVgy8w8eApNJ96AZhmtlV9l43Eqg0fTL/ji9FHPI670
H/gM6qfBSdkp17axTps6+mF7Fs/93n5VsFLdp0NX3GSxFX5mJ3uWgBZw/5qdMPZjWO5g3BMcnBaG
isu/6dyFGJQhjuVsU9erP7vx/DpMrfOrM+xDbBbNV0fppo2/hGp2Nt9Onf8hVLRC/xnKKzM6duQ+
Cm7Kk1u05Vb1S+3LAAki0dr4l+sYAazjLn9BfG7Yu/4cHWAZmY8gdFBCWkLKxF2loTN+z2crZfkz
hHcsBENyRV8aM8/X1HEA61l98U1pQu8Wse7xKVPd8hxWyr3Fm/9JuhTsGDalY0e7vyfkWyB46r2M
glxEWqYAfl70as4ObrSUFdVX40aGTcPO2X98v0xVPC0EWYVNjQwGLZoqDTXqHSr70U036xmoAi2+
b+qeZ0KS9uqpbVDQXvowf+jNy7Dq4QNZeTk2xk2k8CzkFg6N3tz3iIq+xUSZqrLaq7ilrhPlxyg9
0hwKRjshwnQnV1WhC5NhOthTgmz5oLEvX7JLSWuWmyq3h63iL6jDXGW96gIv96sgv/dLDARjr2gf
UHwK+bp4HY5PNCfYTA+I5Oh7VF0BX0vzfSDB61qBS4OT5xK29AdqhC5tBvMkdl0IiSo30Cl3rKNc
6RLXN6Abm9wFXN93XrqrJtc/aursHztUoWDBL210089DWjesTt77IqN6C5RoifswXFE5VLYydD0U
vqFaa69J8uULlMLJiVjZl4mj4nytW+7RDvQ+OYUwyXxu8j0Pe6znSWGQiOBFv570GICuYjhnOYs0
20eFaX6+9qfmAO885IlxbnEpXmVpNu7tJDfmTbx0atp0mSKtDwOD4oYry/OHvYzIFYeOnZBdUMcm
eRYjjLLOirHD/z0cz5eeNDeGSxuIR+5052kZSyVaxuTQA2FkTOZde925K9kvetvWTRE8VSyKrFjF
P7VKFSAMtDMKGEkA55AP9gMlgqW8tBW1fy7r0V7sZdQnFYWh22J0vjchwh9rNhoTuNGm3cfDRjI5
kr/BL9TdG7gyrSTpU4qfGoog91PbtbcS0i65H6tr3X2Wh+oHOVe5yhLblulbLCT2Wz6Ldx7bpMEB
zE6O8svo1qDdUck5xI2vPknXYME4461jwi7k1x3QSHkysaRK7BIrzqUrcACUuEBaV9dZlGF/Nuav
vJ0p4Oip/1g34RevndSvJDf8jTXYqJhNXfEliz8VfaB97RuNZ2oDOQnTSe0rSQ7EFtPqJR/L+aRF
RruW2b5RUCeBK3eXp9396KLGMKwuaDlytdyYgeMe2UIrK23htkCjfGuKz+K1KaPXYDFldCI8ENN6
hoxZzsY+S1uV0nQH4hvu2HfFbLa8Cf2/lHhC3HzOv5RBgGjIkFJ9S3rrMKKSsi5mgBIze5VjP1r1
OUrgGQe95bzYadGsEt2LfyEZsHLMwvwdx9qDMyjV11zztHWFzRWEKkfdOx7a+I7VwMd3gu7Im085
BKnZ/nmWgNc79nWgHP59HMulYjcgM4Vbt1Y/ooIMu+/HKKDO1k+XRliW45n1vsGKP2gsA/EqlIrB
fB0vRa/LsWndU4fl8Qc8k/XOftIS/1QuM64b2gseahlIeePsvNRb/lt+GX6Ct7gL9cD6nYYYqlLh
/m6hTbzura56aovI3qmh1dxCls1PeaVkO43c1vPsu9ZKNckwLdMdsM9bKk75TrUhffzCVf3Jxo+i
mD3rYOf+BKGPZorA5SqlEHDH6q5GVnvBFy9VsutBG7rnoHUA3y/9ZWr6u8wz3bUTgPKwgPJdFuXX
piz3pVklYXQW2YFr88MoReizrP5ltC/U329c2MZRqHc7medvc9f0jk4KjeVGTtOlPUwjGhRy6mex
+xYVoJtzTEo2S7ExPw6YkeSQtukbrNA/Atqwd8UwPDvDjHjDcjDHhEW+nKqm+9Z5HZa+QTG+6mWr
Y+Tx97TWjmDpmwFmizWrkiM6IPiWenN7OyatfV8pKRTw0cp+Rg6bBLUy7zxH/wEMV7t3TQUJSBfS
mQ050QbMSucwsHULEtvd1WOp30ufHKw5uHNt9uRWVfK9qUdFv7PtR4lq30NRIoY4bM7frrNlsLUc
youV/VR0NQnSv2FfSYuHSp60pwvcTJpLRIatc1sgfgNPCwTocpDd5mXj6ac5hbQ+3knfNSQvqYyt
rm2koeF7weTZSmCFCDYl4slDEswHF+mmhXnUVZiGbl5k2yHxa2Tlk3h7dasGO+Ld9/N8zMtcuUVX
CEJOjGPfjakFJjRLHr9/ZTg4DYLhDv2yrFbDAt+Ww4f2h1MZcgq9OI6L7NMIbMcbhk1h+vGPxUei
V4CmWC54SqwPKlipSXPAEDnfj5quvZh9/0siHAdGEGLxX3IQKdu8LHQyn3l352iastZ0lvqKpQBM
c9J8DcetPEFur1/tZHF4gqFlDNoxzvhLSPO/RkXQCL4glfoWFS1SshJFXa46gTmWa0m3P1jaEbeR
EEF9Ln2NqrqHFBrbIYmG+EkBYIXVgRb+cHMAODbVddao0XxEQaTd9klrfa8/qUES/TCMBHlg3XCP
5rypI3b70G+hxTlxB19vYd7JIVJaiNmp4m2vfeTYYOgt0dKHRC+4RAmM+9Tf+kXi7MfC//R/1TbP
exWotw//8KprLmcIuQbni0J6VKEZIzHxgirqhqC+NZBNR9wpNQZgQuSnw52z5KeBmZOfNiVLLR2h
pLGjEhw7RpPOBgNaNO4lY50syevLBEfXoNTGug6Musr1EyKCe6Xv1But1icgtUu6HIEocuQdqDO0
kmo0GmvLvoFdxvpmnL7wIooPM+qS20BFoNCrErzC2jy9Qw92vBsbjxyF0e/DAfl70QwRSZBr31Wr
pLX8tzgJkeBrnPRJsPRNbBLI/i1gsWvM9frXa8UDNoZl1uoUE9EvEmKYcMjmRIs3bQ5FW5oycCGP
VbqqnqMf11Cz8rPVaAXZrpvY7kL7iu1bFyOOla9Y7dYGInwrfXImBxW/rGYnp0ak8fW7hgd6XtQr
GdK8MO0WSbW/WKZUu3CpnMshkUq5nCJCx/Rp0XQD8fnCS6PC85XADzF14xNznS5nMkXO3uddprAJ
ePsxTjb+LEZeHewCuX/lVkYUyzku+AO5xaXrMupcULfLjQ+DwjlmEJ8u9/1lnC9WQxYevxrHaJvb
vicB8PF0tI3HMvLyvY5m0K3EGGFW6Cc51UI7OwZjNLPYmJza468SZs2q7vXwNEQt6jrvZy7rYAUq
3eGP/lhmXOOuc2OP+7YallTi+1WucUpAzhE5ln+IVeQzUiCLeIWaNl20ixXH2+mN8lS8C1p80LpA
L4pwNoLjupc3ZMg3YvMnQ6fDIOqW3PeFmyMEnUSAl52GX8YA4HUrnS52FNs39Xao6+W6UaAZtEGf
30ihErVCax8aeJNIcyim9Ewi8oc1Z/1LUPrxC3tCGZKDUmmv3jCbZ2nJtSJfeVFdzdh2fay82lWx
jkGaf4M1He/GycK/EzwmRhT6HrKptYqWTWcYz2B6Y3ajPLTUO+nrly2pAhJigyPysI1kNzovu9GM
3WiCYC8u5ctmt+y0DvAs0TJver+0xxscSwLroI+aeS8HPoC9KvueG2Xpc7TKvJ/bwLr3fHNrehUa
BO+xKTIbt6053l675MxISYE5fYfl8xILRKbEOMvqN7DwgEiC+NLX6MBNGzR5xrMc2jiwTnmp9eyI
9WglcvBUqfsbA2AyGQFs6fpMyzaxPU4Hacam9zp2WfAQOXHzWSmO4eJOV7tZB/LOqaJvthuRa8zQ
Zp4Sirm90YNp9zpWambr8L7lMNXx7yFKjaO0pL+cvHWSu+zilkmoATp3ZBy2jWW1+InpsFdCrUDW
bJkuE6gZj7tIR3ZRZrhtT9EyCS22/mkfVoc6Rx9shd8zZunL4dI24JNbCgxyIJV5upGRy2kyhwUr
7MrcWVX4K8FYkk3K0hcRtDPLXOethbYEIIAl+ypqr4FuVZsmRjzt2nd1OxB9WAmplpDZzrjH3PEp
JHt2jF1YqCLpDS7xEziV9Dko5vCUYWKIlCP63O/9qYPM1v+hH5Wt8BS2yV05BqiqOZB1O1ffihjs
VSC2kcqqtE3P13BT472ngIAP9tdIme2zCN9AHnDJBanspYWT6YGb1Nu1mfO9YSYYW9HogW1AxSI1
f0if6PT0IvJT+2B7zUk/2XWlb+JyMo/YCPwsAq/8Hlrl5ST+++R9aDnBC6z6Lj26lX+znG+lP5zb
BaGY1nX7sLQEzZj/o/U+lkHPXPv8nQ4XoIKRj78V1PHxIV2UvYoYNdopNr8IliFybTw28xtRW4x1
JBeB1nT1wiD3U8D67+KKf3dLjERLAOl+iR6Hgfzpf72ARDYj+ASnyH/XyczK1YSC6JpleqP2JS4c
2jTdyplpBIxeYnCbSJW1dDd5Yt4UgwJdhXCdyWRKUtxWsdt7u+CHiRJ0PVyvLn0Q7BAjzb5Mflsf
I9RAN1JMayMdkGGFhHaHR+OzrpZn6Q/HTAEjlITcItTcTMM5NT5C+Oz++7vaHqnjL/1J0NcbY67a
I0LJypdf0mmE/MYUufcow8cQF1nYspbGysJiH7KAWl4L/ZN05xOUkAT68+Xzyi96+WByevmzXD/I
5U+jIdy/dgw+kAT1KDNttarJV9kQDe1qHsz6ZMSNq+0Mr/qkTLW6d8OoOaUluxMb5XzW+TtUUKxn
3JHROjc8ZwV6xjrg0m0+TzUE9dyxy7WMthEEh67cktC3vXqNIBUC4KcJgfGTZvnm2vcba10bKqrB
7wPXZpoHc7PCWWW+cQLtGOBnbK/LfApu/92pi2g+aOYhLlbg/Ofj3G2ly1765UwuIWeVjvApGp1I
A81ocr/xX5poB4JOOUmlUSqQkdHbB7TEv5nmwBZLBnrDRXYyKI3tpbNI4gezbDG0BY1bbVDoXeXx
Js/waZqRwjBXIcLN9/E8/uCjB4dmTNP7ajlYfJXuNbVGT8FaLOeXptNaYLULfEy2CWA+ChUONeAp
NnAFNv2ff0ymrGCDyUHvMQHAv5JRuUw1emv5DaSLlM0BPQv1ZHh6eGsU9mJjoT30Y6H5K9c3N53i
h3etNNN8TtdlUqb7IvPVBxMRxAckpCywjOz8+mWeTE5z179DTuetS+aWZfs9dYbyKGFycMl/bOGR
aJtrH/XUy28BSmbhTHmfx6ZGq9cz8n28VG1qdBPS8pv0Yrjy3mvYevEtUdH1ld6ujJbYWe+VR6zM
61VTIPDSjIP+rezrc+sEYBkKhPtxk83+6iNQCKBQ/c95p5ebOHaV+8juPbzuuvoY1qpzcvQa3AXO
A89yJbNhRZn2adVEIGZBUodLySTBpmZnKm76wvYmXaxhrF9tMa/zbra+DworBS+Lx/tmEd2N4v5H
O7JRrG0dRVTTBsVnROVjWnSIH0UoXC0FQVxXkHZbIqT5HiEtmTQkhrpp8uihwRTl8mgoFf+z2c7Z
I1+/4TFKwsujQW/xRqgj1drJRnks7c9mVuWPEfDQP6JQrrJwP8J9IYtTVmPLszzMgictyRu0WmhJ
l7E81imePHW9X3/oz3oUsJoBs4FhMRWcpsAeNoPdjWf0hcezl6Hhmkc2CU8UJ7e4DI0hBnvOYxcY
xWV/ct2AfNiQxJmFa5JsRi6nWbKYtVDWXnk4x68muO8PtUveToVAtxUZUTPpySDzrl10Rs26SxBJ
COc9DqrjNjc062ZYtLrj8bs2jsZr5M7G0e61AgAUfnKhzTvETdqSAqLmPEYmAJ/FT65NLFACg/Ji
2OArDPJEj4m+KPm4pAC1LPAfVT7yRfc0RaHIn38huvAWGXvpWyTKQsBXTbKOgjnBocJt1V/NvNFJ
N5wvvIcLxUH7PNhNfsZLDWaEMCEu/Aftc+hHOS4oOOQhuncWTIFqfosLp7p32Uv4q9KteE+w3tpf
IApKF1jgrZa83UWrNo6VPXKfoDA8Oz0Jewk8Pu5UJC+eIjPVDpk9zDsYZdkryZqTXVrsOcWpC1UD
8oJF8ZpBKD5B6FCfuBGKU184r4EQ4jFjsdbIIzR7GbUtdX76JadyIGFbgaBKnHXfJJQuErV6JU0D
E7JWTrEJ4GKVDHO+xrVn3npKUtz1XuesB7VfhDWo9eYkch5gO4Z3mmFGa1n7Je38NqBT7bgbWDuv
zdqMMIVd9GSLCvX93NeeqdSUK2SonV/tQNK/SNsfCgy6dR9lVCCD0DwU2lzsI9Z6G1iZ80bLh+HW
VMdyI48XM6ke9cBwnqW/ZX9D0oeC83s/GMszymL1T9dM89ey6JX80DoUqRy1zc+ApRFOW+T8yMTl
57EGByZlg35aWQjH3AEU8W8VlreC4/oT7rUMBi6s84UIc0V6RYNXHlGUyFC42g4Lt0ptKMkauVdi
hJrHN2OZ2jeN0cALRnoODRlqPc+1XyLvNYzanePa9rk0KI0qLeRfjBj3Vld0r9hZ9PsaDaTl3mk+
OwaQ1mLOH8AdDKt+SosN3HYTqLqtvWrVz2ZW0arzGusmC8aJKh5NA00lEsbuY7GISNV+X620MQIM
vsxuIoSJLKgwb6TdCBIKFJXu5pJlVa38rX0h/fL4fmt/iNcNtbvRs8FYj205IQgZg8UAkr7pdbTn
nK4IdolT27sJw83PRqxRhuBNfJBRcgwJyu25dZZRJzZvjD4pn7LBsRHavpEgSFfOg1ZV99Iy7GgC
Ux1S9Vuun/U1OdYU7d0cXkRnOR22DV72rP4EoNo/98vBzJG31NGp2kuzr90ZZHbxTVoyxW2iV8dU
A1zUiAfC1O9jZBY3UeEZN7h/UQVd6nCVUUCfSMJqLfU66ZM63ODZQBbQiL/2K0qo7ZYU6MWWUWJl
NE8A3i6x0pWnPpjbamLzz998DXL+U5WPE8as4BnwGI4vTTvCE4rKwQgiP/fvrLL5LCUIKpT+nauU
n6Vc4YaeJ2NSrbCWSIdIQR/9H+YtV5FIv4C4alEf20VqtpfloywafQXFescO45MsM0M/DPZePo4b
GWVVmj7MxuugYym8CCnLoUTW+uxrw/6a8LPR45OuS74PLwgPK/N+79ceCjZJkd6kevHqL8y0NDSH
m74dY1CQ8NasEAh5E2o1mU+aEGS3ZhP1L7kZ9Q8WlhJV9JXFj/+XO/yVAN34lSm4LYWzVT5jh2fs
InDst2yAUHoLrMW5Im0++3b504uneeMGdrNGFrwAvop7a6xr9t4R0Rnw4/9oy3i6jHepzle4gi7y
N/11rvtiJYS8KuyaJzxUePqU01m6aqVAXjHWn4XAJ4dgqbyShkQXduH5XQ7/n5PKkGLjKGxcNbz3
iplfJ4udbdx07sEVvQO9c9vNG0O3B8S9c2KP3V3RVgBXJuWTBYda8r+2a5sHVHWmTTOxZsGMIZo/
1yHowJTE0EbkT0Se7iK8108barS4LduGtYdJ/2ybhXOOFoEuOYM35Zzbiod/WLbT9o8BCRmos+Df
5GyklWe41KUjIiHpZNrbEHm2rRAoxF/YM3cIjjQgfOBbaKV201AuPGoYpk2rK0RszP2DF5TRUUBf
s4zKqUDJSAMA7h//MXq5wjIi8+RSgxOrWxPbV1b7Di8pVQHL71R9pp+M/ufIyx0ReTKfrCxYzBty
uiRKW61ACpBNRgNoU1s1AfTwrJ/0zeVmkvboGfqmAMCt7q/jl5tpSPq7i+BFNnpwTzSEPIK+VW7j
WVN3XWIGTyreo3BxjebrYLhPsahG8/dLCkv97Tv9VxVp4i9pmMPvrqPgMcU+bz8OznAzWvrPeeye
W0FSNXaDuQjNy/fQinXrttOH56hU1nOrX3QELnjQkb/Xiv8lz1bZZ7lKHN3hXHvZcF360gTLFlY7
NQLjBuDLoHkZxlF97TY8P41XinU6nhl5B6TEM14xwVV3kdEYOxmtXWy2zNACNmJ1YLTNEk2FzotQ
jjOxG1jspk1tCm/tFudY+e9LX1/H8cqwgclL01CdtxBpykGusgdKPNxos5qo+zq0v83eWLyhXvkk
GvmvZF0l2bipUoSs0Khug72QwOVwHbn2ydkgFHE51ToMEhA7hsYUaUd9cA5xCBfLcY2/dEU9JZUd
/MoTIDAwOEGaJT/6VNG/2VWOxkCfJ1/rACr83IIa0xqgRjDG4s+Bj5TfSGL7ZSh1b213KVRNneVG
mrKjmkMei1k53mmeld1RAKP8Wgfm97R392m2oPkg4kddrX7vPdbletbYTwCXxl3FL3xbTDzj7ZqS
sFietUqXHBR9vBE9MumSQ7a4B11N0S6xi5mQxA2mkR36NLkRTTPpqpTpczi4PdSZrn+eoMp2CbbT
3mLtCOEp2fqhD0pgacIoj+/TsD/6lBEQ3gI1TSlZIXea2f0zen71wdeWovJypZIsCPtEY3H5APKq
vQNdr5DXoHL0ahWDwduZbv71CnuVsw9xCfdVi/jG/JmMibHs8LzQAUSqhI+ypUt65PLgq3E7LDtC
6dMRrtTdOXyULm5UJAYzXn0yOCGofoJg+xlJ1fwlcvKZtBO8+T7ifeXquNlOrFmED5XjzLIGI1Ed
DE/NXiLwr/txNrKNog7KTq/sYl0ogVfA+4q0ExK7O38OguOlz0/r57wfjHtnVRpmgfBPZmGhYVMO
XNZwtqH9zqtiAN1ozA+DZf0l3VTLPJ7Sjn4w8iJ86atq/4cNsRVpMG2CGQ7vUreWA3I4/d0YJtji
Wm9d0p+Vgb7raiNd88/vgagtFjUOOaOTyIBd3LVctcZhhjTbWlTCAiviKW7n+apD3IH6Ocz6sqjP
3ewEDzwFw4d6OZhF5K1NC3CBDEifjEZg69UF3bHEyyXsQOUBYYDj/+MaSaH+GAtPO8hEGTT04ROS
fMaN1sPEKVwc/KQuczlkFrIYi4SGHBK7cQCWOIdrl5xdaz/SHCz9d+0/QRnOby47PC1M5n0ejO7q
gjDXxil6yM2NjdFYs0UjBgHIJbp3mv2bZafBBgbcdW49D01gP0fhl7bxhyfpSfNhBF3RDDcyFpRT
flRKl0R4AMLysocC+zzvrpCPPJq4/a9tgXp8AIe0Tf6ZolOwv4boI3bLWN+kBzHEQwfSAor+jJgt
ejVBEWDJF6onGct9Z9xM5dzsZTRyUa2Pwgm5XYDjL4qlVndTpF2m1pNWr7JmwUKPgblGRyKneLN4
stjkNA6Zm/wVoovRbEnlAMiPlfPlb4hx5jad0TatC82m/gxQJwXz+FAGZX0Xw1q/wnmkX+WTwEEj
1kMV5EMsmZAPsf5ijnuNncrxNxBv4MdITBnFHVzsca9MSsHykJSu5mc/m2CsHmoz7p7AUd5Ld1TH
b1GCe9Dn8mOUod9Ld0iVwkf0bhNWjYGsz+gddR8PUpa3BviJslmT8S6/BY15yhKM+9p+2Bi6Ev8M
C3fmyxGFL1nSuVu8CIt1PaEuiZpt+2Sj2ngIO69ZrCaaJzmMvFxZdfTqHs4IXquxCzES5euHeEGz
d7ZtXuptdsxGPDbn+UaKblI/kxpcB3B1RL/r2j2bfoA/cv8qQdf+InLSrYZ51eY60GO1/XdRs2p8
CHFl4W58UBVrFJAwQBzwWLicadF0h0PsU2ohl3vtl0Gdfcitz20emosDg/TJIXbhjHaO/pu9bXef
OyAVSxtWF3mm11Ht51vSM8kaD47ytRrRBbWVCLMNuyleYci5Kyc1s5OMBrO587QpfuxSNDmtTVr4
yVZSNPMQ/rLCyj8I/0M4JTPsy53leNb6cke6gWKf4W1cJkhIOuK8rCBbjNkxZlK57TtnOYuUwj0P
gYZ+Uzy752k5I/HgfhyNzc/km4I1JvXmF5RINuJ347NW3QT16J5GrdLvXZ/MvdDNRwVjwFpLPg0u
bhh+01q7AIj22u5b5wCOzlwHSuPv/YAXJK+F9jRgpSzvVnlnRtH8CSW6/CwtY/Ff1kZ4hfJ+NRZ3
Zn4DGZODi+EV8CxxNRkS0u+1Fe77vDMe2+Vgu16OQbZqH4KZN+i6ycxTA9z3fGl6yoEyoP8gsVbB
y8O3hp1ML4B2Ps5lGNxa2vjjLTxa/KxJW661rmV7QE5q2mo1stH+tFw9VXx1Lb+BzLar/nUydAwo
lhJlRoJs7bRlsL1WJ6UmeW1eQ1wnIfEpI0BtqARIvdPVGm0zzZW+JNl6o3oN0+GRNQIZ6Xo6YqJd
/p619ntbjmggVaaPLH9iIgJWLlgF/Dgju8oov0IoyXOjfILiW63LzgEl5RUnbR5qnAZJ89osqqz9
PDl/VrSnoYg2ScBDUL5T1wPclRe2idVRuuSb6gT8NQ3/l/RQ4EHEMKgx9dNnr1hJZ+0om8HzEcMy
RlhX+ex7N31an41FBxE516pfXU4vwwamlD33A6ogSzgMcqp0MYrZQemE98Yc1itFKfW9gYDj/YBO
n7maJxStYkPBPW7pvAQuZwbV36Oi548fguW0sRB6nJP2fI11XMW6aVznk0CaBMIUZ4G7Hqg5r3OB
PCHwFd/KsBwusCZBOF3nfIBFXcMvnXJNCc8a5Lv5YN9xEP5lyz4+IuuLgu/4S112+TEal4g0kWu4
G7EPkYFLXPJ3nFvN0Y2hjr+Gd3nglpvlrFE4PyuR8csE0riXwVi0heV0ivT01Lbq6hr7x3wnxPLK
KnPcwt4vPMXhQUNn79Q4vXKPg4k8o678tC6sxlVp+eXNdaBhdbEvwS2spK9zvPm+Ss5yrxewSbDz
mp58KrTW0agVmlr3VOPeXOztMNdO//qP//6//ufP8X8EfxUPRcoLP/+PvMseCsTrm//8l2396z/K
S/fh13/+y9I9l+2MY+k6alquaeoq4z+/P6GQQ7T23wBFj0UU5OkRbHe2taIECp3Ll3zJjUoGXTLn
Bgxd0tX684jTS6On44vO2/uAa5i7xWZ9/i4HypXulhSFdojzenrxrBp5nYXSqmkpCv/ldKf54MPr
YUQa14zV76ifPo1jp9/oyWzDZxugNRzRzzOPCNrdlg55PezLF1cBfMJXWNP7OztXFR2rvzw4oQ65
o6RNGQl33EuGLhh97AIqGOBaHvVgJZZmlCK3pOIU4RRWvCYVEeNYwSGZ0EcHVpbugTskl75ois62
wv0vEUU123cjzsfXSSBIsxu5UJriPP/v/xuu/s//hqGqHtLsZGss1zI0/h///G+kiUHaBdzFMU3A
+UxWUD+kbl1TMNSaDW675Vb65IB/hHYum/jShY4crK0O+LVuNvGGiiv6Lmk13MOn6S8HDDlysKIF
712A1Yi7pOEASrnT9lM0NNG2bapf6PZu3mQ+Srdx75R2DNahSnYZUSzojdc2hQYqWHPQ3NfLmQzo
FfkB6XNzByBC1+KtJ52X2aXV6igG7FPL8KEis2G8bDFzFDPm4m3DqbS861PNeNtwIhcYgzqqjxIq
kyazYdMZdsZRXoFwKprD9ZKXPi6Z1p79IC25ZFeM8U6a6PnF9ygWXfascl25JFhp4/Jj5JKervho
vLHp1fkC3fz7f7WhGn/8rzXPcfjKkSY2LJDj6h/fPEVxDczG8vAmKlXtOKYuefsGdwg9RQMYBwN3
04YTeB6/IF0n7alLbbgxz/oUW3edWWKY1+Cfu0bSqt5e2l6kNCcPYTcn6v6OqRv+C2OMXq6Rl85d
CPr7ptaygUx64r1MXvINm7z5pzFnL5goeZ8mRMp2htL1h7kK7Eee9TzD3E79GbQt3ICw+eqHVApn
MpK3WOn4CD80GHfOw/wTubl2mKKftm9766zu8jvdH3Ea536HYmPVUAoh+Zn8tCRo7JVnDcrDnOQp
ovRIe5he+ow0anA0IMPdy0GtSTeEedIgTjq7cGihb0mfjI561O26zgjWdd+3i+0h88KCbAS+dudL
Xz4uzMte1w/BMPabZEgi3v4pGte+3pKH4taHn44ajhx0cgqNzbZWWrMzjGfbGm+vgtcW0nn4K/P0
vlxkdCkzNywitteLWAUaGEAQ4suF06qqDuTAMtwEY43kIE4HPN41ykixVt5lKb5EQ6KX2J5U5V25
9LWw0XnNufZfYRvFN5doGTHb+NV3uv9N2Xktt41s4fqJUIUcbpmDRJGSlXyDsmUPYiPnpz8fmtqm
xmefXXVuMOjV3SBGJoHutf4ALETOnWfIabIJI/dB6QHyydD1IvJUy5291jUGRBWDC8uYvIqnGy+5
HW2tLo6P3QRgYfhz0O0cSQMU5cESU0b/q0M2w6CBRVMCK5ZNOeM2zrQVYy/Qrf0rfmu2KJ05Hm5m
/216b4+wxgQASDnBafVpFYZI1t5oXmrlrFwlFMcAOVoK5ZIgNtPG5g5/7riFrqQy6164bCHV70ou
hh9tVFqLui6GB81MzfuqdLul7JjEdEKcPnt2rKncx02aoCdXiB8IZ8p+DOLbhVYYOxXRkRNJyObk
DA4HwO9rE1T+0pqbLoAIExF6StoqwImNFYAsX8k5apk9GHhl703X1bWFHG5F7MhBOc2Xk4Frn19W
9t60m/N1kLwGXgTZBjanu5CjO/jbOzbGZP/J6MZPRbdzdIz3ila/q8kxo+TvmpfEQEBIi66NmKz9
vdGme9nVzoPsjh8fhT6B+xlNGTPZf1FahI0sm7LDnBWd8dJISW0zTsZ0sh+42PfZ9XryooUWsEyb
ITvzp8uxfQxSLWgulTFZIJGN6b4IEJ6ygYCMZC1DRUfNoYVqh9/shIVtXBoPna8aD/KsFOa0sHV3
3EbI0tlAQej21HxTj455d405StzcpSzgZec11tcUKCDdAhuSHyC7amvQIRHj/iCbXz4lJTkyJNVh
mD9YxsXUwxvtZl82D8DOHC/ykXxgF/66xoB33v/vV4Tuen+9InTVdT382hzL49S05uXCl8UZz3vd
IYllbDH+mBFfqa2lm6E22+LN38dD2R+Q4fLPpoIYadOX4sNU1W2JtdFbZfIqKfPp6whSPcNbITAx
yyrN43lAAb3sBjTY3Rou8MzKm8KmXcpeKTote6cWprCVqcaXwZ6Doi8/rbM7Kc2mjvqIN5ELBTwZ
i/kZ66IfUw76JZ4PgwEgKsareydjYVS9RH2lHwfX/plA5zwgaaxfrgdV2eLAHp9kSw6XZ/I6WtLQ
wQgEd+wzq9ziqM1a74YXttViitGKLhVtfiei+l6PKsHr6dwOUhg0/7UHlUZv0r8OmMfLK0/z5eUk
2ZRnMiabLWvPte8HWNb8+QSUMnjPfvmw/9e1LL2/UEJQt7frXe9unvD15m//H3mY1bvG0I6327pO
uQ2R95WKeK8LIH6xZ/v3bJOMxaA54t3Fi24J26Y/gkh0XkYPJDkLe9RlxmGjzdQUqbL0RXvpqrrE
Ew6F4HmLdzsg62csR8st2fNDZJEdt0sMHuoUm796rK7Gf7MNnGULv/9sd8YHqhb+ftQLXN8gwVQY
Zenq0lFmF7jJTMlHiWaB7F+XN+4bOZFiN8bqsEGxCuGu7nfSKs417PZJtrJL298KrTe6xSQSnHzD
QfHuor7MN91M/pDNeI7Js+tIuyj8u0ajXtjalXmUb5baKRGXD7Xt9T0j+cZWqwMjj3T9tz+qw2fP
/KKRYyLLqJdVayHZx7prazQOfqtGnL7arrNtx9z8YXuOu8T2MLjHSjc4lzFZ4QIX0h8+LNMe9Zun
xhqwRMAqby3j/EqDtq9+WJhgrcMys/apYSbfEkXglzgF66miPMQ2eCamJ1jlqUFbg9FAKu0adPll
HTs0b2QMZ3Xz1Bg+W6cxUr0Fj8IadiZB2V3GHhgTD1j+wrz+Z4jaZFtUin90jTo+JGVObqJTKyp9
WbUBYppceOAXK3Af9XPeCgN7CD35bovyBcwSZh9DusLmbzgOIf6oraJoJzvTqZcPOUs5T9VP15hg
S7qI+m4f8/Q/Nm352VHNZ2aGiTzkRr59cpwMynlUkj6CCNeRsg2DUxzfSYfaACVx1bfCkx7DdQMz
q2xkExgjFKUqj7YTz+uTdK4NeVPv/TjolKdrYl7zzAZIT32WYMkhUapVEmf10WDKtzkukUsyHtf5
+X8/6jXXm7d2XzbipME0W3UA9WkWmwHL/mvrp/Z5yia90zdDS6HYB+6315o6oCIEosimaP0DIatV
3cXpb9uKfydm0z7HZggruxQI8uWpdu+Cll8p7ti/TWl24o34a5pYjqAn2KxGyjmv+HJEa9RVxU42
TYd9VEhxg7wnvUZorjKc/54KrdceTRD1MhzWZnln9raJjB3/qsUgpn09fg+01n7W3KE7t5GBWLda
vGK86u+NHpmIeM74hkqB21KqJjvZW3TRq648tQjGPUkXRE15aIY+fJSRpixQLR74ZiMgl+WUUa6d
6lCKXRiA8fb0NAFM+p/DUAyvJT/srZugahAUbnztNNBu47fzpy275TRcRxCuNQJnXVq5tTA1bzpl
Xm0uazfMn/tRiKWYLPeFnIKOdnI6YUICLqTAcue70vQfKkDCn7lQn1rMVH/x4DiGqh/9A3pto6tD
jB6CAxiOdVm8iAHkDap4adS0WuDX0b+6SNBBSW3h5OfKI4JWexnGUiEEvKy8qFZ913Vdn28te0Ll
wBfafo5lU0ciVEcAamElecJuZ6sUmv+Bfjn513SKLxDLvF2MgvNOdUkVuaWhomvRIg2uIQcu/q+h
7iDiha2Z4Nzn8bAT/hrvhNDl5aV1yEQ7PWw+L/2voagZWd+C1v2Ipkq9C0U7rlUAbs9KZvyTe6X9
2+pfcLzIfuUtGbs4VdMnKFPdopii5yE0yH45urdnKZh8yy1UGaPJAG5mpum3Di+aE4jxB9XEhAu7
0HBXK0FxLoDTLXWQd9t6aCFFKP3dnLo6ypajhaO1KIruzhaNsaW2+Z6mivoCOPWHhTP3bxurL7cK
zY+sytloV230ZMalu2lV4RzCHDcwywaalM2TsL364cyTgBYuiqH/nNQHnb1KG/SEJUghQRYTGfjs
/tqCVbf3wgmv1Rn48O8ReoKxVaSU59FQNBan3f0VfPenecXmhU0BUwWcr4qwN/jzQle6Ux5pxcWk
GKVtW6UT8IFKh9+Gaj/4SMceO0fcyVBqdBUliLQe12BEvGXUKjZZDg5ycObwDU1Fikhmn9bOoleq
4KC3MKghfF/kBrd384NqBRRP5pCiQBAPefjcNr9mgI5b7VISvk3SRs9cV0FrrGRMbdJVMhhIuNft
vWr61oM+H+RZqTc2v73aWJKn0naDBkNCPgmiJmATPTg4QBdV+OTqYXkxItQx52eFPKR2qq08jwyr
nBC4ZXHxEa+5jZDXEHlurTsBm83Tvrlo1x3KwcbyRjabRjx0Q/1Q8xVtl164bksr+Sb7TDt5btGW
OcmWUyGdjxPYvvG18tzGhb9Wg1JbZX2DMi46Q7woyLTvr+0me7emxD2PphKD6zGnY9xZ79e+21zZ
m2IU8HibL2MAtMYH9H0WKiSecWRN3OfccgzP+LFJonLbYOJ2mCZjduGhNp1hVfo6ldaL/IKipL5U
/0wShlo++inoezTBHkpdiJNdKKhz++ajPAg3zleTkrE8t9rqpLVp8hK6bMmwIHiqhzJ8AXvdjsmL
CBX1qdeaJRvE5CULxuYyYX4nJ6jgBB5s3hMQ+BAYRkQLr/sCScEJkSPZLMg1H6si+SVbwzyit3KB
CkkZHGOLuhleypvGBWU6oBp/IesYLzFUdD6seC+fXUOG6rpRWd1jNunKVg61Wzu8Ds3zwv3wpl3b
wKA3feepnqUKYe2HUOPdditZWhnQI0D4WnsVnZe9t6ZAO+nr4Hku+lL3KXv1Y9WxYRfUTd4Nw0+W
PILxfIuK6ok981nGFW3o15WbQccGq/uOcSt6qfFazXMkOVGbWpZjWP0YcmWHMbf+T4ktIG4Q1o86
KZVFNpTO4+BV48YaYv3ozECxdsD/LwrSXeRb6U5ut0zX71ZUa8RObsYgGPWroRo/e1Nq0auMkgCs
cj1ZjRm+jbBrjechE8lOGbqvTW9uVqqrP+dW89l7a8q5Bb4yT3nBy7EPXVY9goqJHcIQxJjiPerK
bVD24y/w6b9HP3W++V5ob6I8p3BQVWBbWiqcArGEn3H/W47UU2Qlp5x6QYYy0darWf1XZlEeSNph
Kd5GzbKYmzIWgMe9nv3vWEFZfArYsrLKsPFfB4GrohcbbKf51LXsctlnA9by9RBSQE2je3kmDwLY
ztoZG32l9rMMhI6ihZrlb32JSSJeod26KbT8zQFrsohLSsBCVNGLYaAxPA8L0EU7pHXnLrsxeWfn
0ihPfVloGwttebYv1vC9iag2KGCCTnqh5ij+0CGFvlVwkGjVKZ8dUADKhRT7lh23GbLDs8jpTKa4
hCTgHyGQ7lmcuSfZ8uEa7fygi5eyKQ9K3bywdHwZecwvqlD8IyWReUCaJ8ktlIfeDQGVt9H+Fq+j
5Jw7IChUxVTWiuro31CqyhepapN2XI1a7v+2LF8sos50v6lKN6yNaGOK3D57nWcihRQqb/jxPGpt
7/zjDb9KrNV+2babLir+Vs/K4OBw5pIDzg1r2OvY2EE3bA+WyMR9FIQua1IxvcGNu7ui7fsCdFme
vOJQVS61yD4YYYGIRF5kH1OX75oRVA5vsPvC7EG5mEl/HovU/95pmrrwsdN9znFAXo2sR85igOGg
N/prjZ7PWR6qrsQTIi2r5S0mzyYMFSYBnPkWH6xWW2fAVVfln/my14yOOMz0D5hcx94C9oQ388gX
rPb1paYUKBJ5XvpTqL1xRAt0evQjaOGKScbNsKdHGVIHlL8tPeg2sik7ykhftHj5nbV5WBXX9s4y
SZrURtghF8xzSLRADotYPavsz46eD9wyBrL2M/wWWln3Mxoia6UYrnMMh7I49yZqsj0Urp9qb98P
vq0eqrQuN2bs41EjtUWvp/Db4l01IpX1lymLtGe5KZZeu6WM6VWG1EiDZBco2bFFBnKdAcW7V8LS
WY4pWgxTUsyloj9t0KfAhhww/yUQj4XwqFG0uR2/oq2MPWnqPWbeqD7V2Dvw7otfUcsM7p0OCyPZ
dBKNem2d1utszJJXfMUpwkPnxR2LwbphfMcws3uQnY5FjXxQWN3E4SWD4bVQMUJ9zmp1gAes5OeE
xdl2HHT8WzMtPSDGoe7SrsD5IrattaaOzaOYQhV3RjG8dipIVXWsiw/FzHbx4JCQTlNKREU/Sy2K
B33Uih+2SIfFEEbmc1Qr+arPO+c8WR7Mgb5X76YJFd4+cMM9/3LtfZyziIcKb1/i0HaWg+Hty7as
kUcP67tAqBRL5rPbwfGdcoNmY7movQ53OQzeGqo7cbbq2G+p24717rVdtGoOhHEeJINlmmerag6y
Y2ju6ir9FqgFfxtfdR7V0LMfO8TNItGzkaHc/zg5RndMrOQf2ZKHpq4sWFoAH+X4OIuak2+k1/GK
kjuPPcaq0OyGaAtpGy0KtxgOdVyOK7VU80Ommt2bVe+SmRNWW3q+94YmW3eSOZZHP5CgzC5OLPJl
M1jjxsePacHeIX/XBtZ7rQ0zcIB1+RbhXDWHJ4Tw8YtFp+zaVJt/gs7vzt2kGDyVql/kuIp3uxVU
N+u42wdNnb931hpQtvqWGRXy1bCQVjJc+Y1YmJ2jUbdXx0ue9G9Jq+IePrj9nYtA9noKO20n2Iq/
+T5eOBThn/l5YdiZkAO2y8l66x1XrHQHCV4EFuy3EdEGN8jfyk7Njy5ENgTKCNc+zKXWhLESJdCL
hkxJ1z4mGy8DL/uXAn2xiz2VuJATIrUe3+nsrRay6U5+vMvCPLhOiOoI5Xde/TvZK8fZVIe25Kwa
MNrTWxSGwzEedL5f8yEps0UWtPmZspdzsVtMI0P01W8DigpUklPAHrzFfHKYm9HtxCpNqGItNbhH
CHmCQpRXkQNht/+To/x4kC0ZD81qlen4tTWmma6M0O6zlR/kPbw3G6l7uMzaekzTfmHa+pBhPeV3
d1pG1mGDivJOs6YBdypik+aPyvVUzvFjiFKyR15NnvWATmPBDiZyh/YcCOjJoxL23w1LkIQus/AU
9Jp/zjQT5+C5w4n4kjmaAqmjDrsLWaV/DCS5vruiaJe6ryT3lVsolyrSf14vNEvoquIJl840dKdT
l0FscGK8DsQ0UBsCcacv5GlcNC8zQHj/JRYowjroboBaDHPRqxnsFR7Q4cpydHMlpwVG5268Cm6j
lEDVMHbTahE+SP3UPyHVcoIHqy7qi4yrZE/lKBmarFqjvA7RCfGbnOV4rS30eoIP4abFU6Va6dHQ
EWx2HS0G2GTlL5piof4oBzskk2HxN0snbJMCqVkdqUrRnWWvKJwAjcQyWYdGkz+JME4fTfPxOhS8
/M9o7F/RJiyunyyMqj2ZETYU8wfLK1R58Xkz1wtqkbjejGzKQx5XX26oSoN6ByEDI+/5I+WV/n1T
rdPeBU1wP4VeckaKPj3HqsnigXQW2G9oTH/iba1RiBZ+sbl1uBTTT1FO8W8eJuNpqsbw5d0ZT8Ij
sdR1rBrgILOJoQk6R9yT9X7MYSsBnKhYdpIPinayF6aZ/4D1LHT15phnfXWgjotlFV6kawttMXMv
ympYh3FIBhgs68rPw2gjtdDkYaB6tiqxw/gSSz0N/wD8Qjd5aAMpxESjModq0xhV/WI3+lPpBNEv
M9LA+UYZ2RXcPATLnYPnxtEZsDTr6nlEz/9QkasfWk1G2tKb9sHTSXJQzo02ka0rL3lsnKu4R5je
cl8tspLPHdY/G1tU1UaPjHOJVDIk2AL/bPx43rLIOqNC6/+ujGqjZM3wo7fhz+ksKS5aWvrbMRXj
Xk6KfUy3U32a3lImSbfirik2sLfGL5OEEfnbfp6Uoan10Ecq1PF50p9PckZUA1bNaKbvSEBpa11J
0OLT+a2X0Gdws0jERx8g7/k/R4yMQJLsv18Dfnj6gYTv9Rrwz1eTHaT3fvk+pIo4y4MOy/tcQhRe
5dCU10JLXJd3Rhs+MCyeWtb7cpwIhbd0EJhKYiq37eCuzLxJX5RURItM0bTfcXoQmWn8Y2nua2Pl
/qs1qei9mCCVNUB6O00pu72c7fyZ7c2zVTXV/8z2XOh0I2kPHn/4Lre2s5C82ayIwG5PRnrWAms6
yQ6Zxi4Gle8sriYSSqe0sbUOHUqwjaTA6Y91hKJmom9Cq052qtYk7677LLcs1cACJs9mmsjoJO/2
1/C/Rst9jBwd95q96OvyvQ0ay9zzPM3umvlg5rNQqeewJq3zmebtsWEKeHywvkvSRy2ujS3VD2tb
zjvUScs/HJUneGd2+jOikl9aOq0EPiAYMna680jZCqt2+MiUJ4+tCLgRrXj2UB2a2EO8BkGiY+Y2
5tdm26fJmmLBsJO96EhRL+9BHqHZ/KS32bbTPfs1MrTxgBgbNe80Jm852Nqyn+9XEvgld18e1CZq
do1mIOOnzeLvhWFToZvbN6a/XmQ1Gj2sXq2gjUkfphYJLi+G6J6jtG+ZTzJkj2O+qHJRHAEbWE+q
6DAc+PcE2I+rXjrVW2GFZF6drMoc2XczVKe7wA87mNzIlcrvdSOeeiO1fgCenVYN9rhoCdXdiS8A
b4xQvOPwNcO3IeSRtoA2aHjDRqYsdXQWLrgwLeKx4I1563VVPVrbkL+2GuUfdlLtsG0bo3gr2/4b
sLbqMghVubiOfx7MongDc0wRTFGstRylsz1adLDuTrWZwBNES+LYj8ZKdtqZpexVxwXtNF8xSRUK
ABR6jrLXuXhc7FBq83CyhIeCGun1ULJ4yha3tpbbnz0VzPEFPE+xZvPvHG7zsjp0yQgNJz1DcBRl
ZXuPQnj12LEDunji0Uf351FGUthEu8zJ46Vsyo4pDBAGyCJ9J2PykOUbyPgY0yTwz4XbjstelHmw
nFA53WOIUixAlUcXeehdxFr6rHyI3aAIyBLV/YOus/iSTdSo8w3Qv3ypmrW1MiILrRI9ModFXHjN
vTyUedbeT3MREqzWLxnyi6m5/zLO8ePomJcAreexckhKLmcfQ46Oc809sFOcUIlOfPcgD+6fs797
5PDQHtMlKqMIZ80DZUyeXUePUWtsA9R9jSCPjlDioqM8+2/N/6+YF3dIUzhWvLpdD4Y4VFOIBYoY
+3t5ICXR3+czxLwAU8lz1l3fOr0/w2RsVLEZTQGzyPFyJuwa5KflqdqX8Z1AGFCOlVN7K/iDr6em
bqwHo9IACpvqXWBM/gqoCsbZEbQvu47UduFEHSJ+iq5xLgeQHwyuA8yS0vSnoFXmN/dsbMRjpCrJ
xawfA1TEE6T8VLH3VVtd6Caq5jHv/QITwG001sbabZ3wDbFqatWVhzI2idRXTGxrfphvVaDFd7k+
JyvDInrrcrCBKgCNvWz67XCXKmhMtEBCL32iPVmiES+1CfJvACKaUZexK4BWsmlhgWsv/FZ5Q41T
28uY07v9A1wxBhvFXqHMcZQtGYdwJk4GPqDS9jKKyvA4DYhly2Zbue6qUF1rx0LVoASpfvOAJJ9z
PA5yR11pY+qe2i5HShPjIx+BifqxwrGE9BDUmlWE+Ks+K+R+IUUJ21CPl6TqXttOsWCR9sHjpPpQ
ARpg8W7wmEVp8Ii9Z4gEuPgl+/t5UNkm6aZzYVXLEbIjjE+edili55mMZXF29T54yYcnyVnRsdo9
1Wqekt2loDmqTb4bscVZy6Y3JyLAQVhXgst8CcdW4RZA/FnjvZivzNbU3pRkuK6e0HsAVjl2P4ba
KJdWNOUXfwgUyuzNsI90I3pI/kzCy/o6KQebIScZpHUyVl7zC0C+MQTqhroXiotsGSkYnAaSGvVQ
3imWC71WNVOQhfMEGcuq6MuEEWxxg/thct+a4rkJ4g8xyw9Wid8tbZCR94HZWhdSWb+KUh+/I32N
jaiC+kZXm+qlDY3fcrzeaNUyMChvTThtXkoX83PZEaqYeBZDPdxrUVHMJmoh/BjfvA8z19to0l5s
PmRDgEhxS51xdha7xWWztvK+QyQja1Z4kWG4/e8xEQhdtKF6WN22cFHy5XoCh8r9J1VscLWf49S8
qIMp3trenvNGrJRLDUVzt+vVvYgUcQqckE2eFvvPooU66U5u/btRWSCb5j//nu1UZnidHdrm19ld
E1QLdh3jSiZhsBnKTxHuFSdYdfpSwSxy1bUdxHKZjimb0F4D5Plo0CFcjqXvPCCfA01bQPdmwURJ
3Qh5T+t18c0brNOIuR6oLtKxU3WXhp72Xs0Tp2aiEOg4nxPDduzOXsy2dXC9/JjjI72sJJs9HEPu
BKmdnhT0/rr2k2yKOdbOsev6kL/wtSk78Rv29oEZ92s7WwNHds62XQGriPH+vLVadwWs3D0ng6gv
aLrVFyKj0b7WfVQ8AMWNH9hbiIURVOMbqTkUTeyejd7cbH1MB8m8P8lhfk7VMDdNhIhxE1kGCGJK
iJol+NuGxtjfyTKI8e+m7MUfqb8bkixY60bLG0CYL6NaJM/Ue1lZghbfJVkcfisy40NaiIthejFK
/XOArtiQ9yJjrVhBfSmpZZ3H5smuUGS/Rbrw6SrnIftpya5aa/2t0Y/Kwo0chtskhqIuzHbp/Jew
1O4zVkRFtpNN/884GdMjlexVeUKI232M2vTQFxS/ZQuTHGVXDRGvwAa59aXVu++TL8Sd7NWdukAm
Syeda3cjnBlWzp06anvZlAtp2Qwdem9N2ZvZmyvmxTD0sxXq4Pj5mKNTgWyesfwyJM9Cr1KOImh2
ZGqbWZ6l5FEdh7uCl8wusv3hm6fl39swRFIxdd+zxpu+yQFqH0YoyMACYZt3HZBq/nvp9p8D5BXC
Xk8Wswvh3f89alDKcMeu8/MyDp9joM768ecytwHyRmpRfdcNUTyxs7I3Va1YFbnayT/izcDOTLfA
a9gsv44ymAz6psiscv9XXHbK2HWabPuuvp0yFFK3rdC0iyYAl0O0VhbGUDvvhQe1S+g4y3odRmAs
Ld96UvL/GyCkq577F1XHdDxPc2DoGBYkEdXW3X+jQcFtZbatFdaed920CzFnmJaeJrJDze5jvJ6m
/DNQM5mjJE67fQGrRtPbYGNi7rDWhtL7Vof+XBuZQAiotklyj1jYZPldPRTZgoqU903gjkjG0Dq0
DpYYS7EA2+V+kyOjKTo6Gsam+jywbtwMpQ1om7ITcT2LypRr7mST2omyJimlrOXgaMDaxQ3cdwdN
3yW0BvubZY9sXRqy7LJpWJS94Dxtyq6ixDiP0LjZJg9TbLBpRVnygkdUfpIt7NHDZaSb8aFtRziJ
pMoPZuAN+4HE1ipETnfX9qCUvDgvV/yJ0NJo0CQSFe/tfIq9a68eeDasv7bYy8FTYSw1F9O1HL2y
fdtMzXOH6PrKjgpBwZmmp2KNzX2lkHhF8ww+I9iEfYsw9dyrp62/yUVfsu+hqRiKvx2CZFjFmhrB
yEMzk6xffO/MB9bK8f1kq95h9NqVbCGT9hmXw24xNofA/BK2E66T/25zNb+XBzvKi+vZLaZp+nmI
HGd3C5FwwsNsPsgYUpFwengGkcD4V4fsVUY/Qtkiqg6kMaz9NeYjPuoFwFsnK3mK4HjfZ2ngA/qG
SbwxYqDxMvil59buIcp7jh3AZmPe7XC9giFm8WezPWuD/tk75S5yRgGuI/ok1McRHaXSzB9lI+Fh
tx1Dc1zKpjoPSO3yQ8P84yhDsu6WW8nFmm1QZChDqWIFSZKi+xxrmjA8512xKviCke18sKFL3AVh
3z+SjgIUL+CTyKY8JKYOuqhyoj3qof2jbbOhEwJH5XmCPCCrhewS73L0n4hB/ukfo6j4bQ0TDuJz
SMcW+lTimihb8joDwg9rx4nztYwhLkOKuLC8jcineweBo3sRFe1jWFnVHeIRz7JVuCowL+yx4cci
zCVj8oBY1L5DBuAkWw3k3KOXVD/leBnCzgTcfuW8GElP0Uh16++d+UvpW+NtUIIJzz8AtwJ2Nd92
HZ5z6arPqTMYq0HTw1Xriu9WlSsHvGSzrZMnwzITbYEAXdgutUk7Rz0rBcWYyJY1lfreadG95grv
KcLzCnef6QcY8HpbwYDjQ/ppjZJJtxuGOkS4IcP+cWgO5BBwvhninZoF9n1g+fF2YFGNx1LnnCrP
eM4rtBjchi2Gx014Wp3ua7yr1l4PY7CvxLa0zfpOye5xLRHzdsvrMD3QuKPe3mlpvEmMItnFpRUD
I09R4wjGRTFO0FCy0L6oPq7XhqoMhyyMqEi62kvpDM0PJJp5vhSmeiqU0gJUE7AOcotgazqVtm6G
1HwAlbssRj14lAdEEtT9BMiBi/8nBtIyWVeFVQHB/E+s93CWD5XU3+PkHl7nBrVBiiFNz3KYCpTt
jur2w22SWio9zx6/RQf5P5MSyJdLTXPirYyNqI7d+aF37EwwGgujHssDJVHMb2Q7n5EXsi0PtgJU
Nhhx3UZRLl1cjzpmcQcNCYhDonSaupZtvTOLgzyDcs7Qae6v5SwZ/ZyqFsPCF9R/5JtIvqSC2Edb
fj7I2K15i/01LpbvMtl9Pb313y7Bj9X5fOFdT4XoEKaDUIN76mGom89DFGDBkcyH2LHCdCHbslsG
5dktdutIogrxolv335e4zf4cid75toTZt/TLaNEHlntRkA99itJuj0rEL+CD04Pa4Q9jdoG+qgH5
AE8X/tOUimKhkMX5bZm/i2AA9NBjM8tTPLzwHDR3hVcXMMFC89L1AjfMqEl+Ze4uNrT4dymGDq0r
XzwpTVFvcy0194aS6hA00epzAfr+iEdnNanYp1keEPUAQYOVhTbk0ZiK9Bl3ob2Fu8R7mHbRxg0q
UH89FmpMoF4cxMGz1vLLbOv4Z0Md8FnvxNoxhUG5M23ekylZD62pPPf1VO4ixVo0g9MfbXxYjojw
p8fKXOuiGfdems0lVzIeJCqzlWFX3s7Ss300xca+DRB6AENWHgvbeJtBD/LBHs95R5eN4Mp/5u05
boXdoJymaNF7XFGw4w/6GEfFLkR57ETaFBMUM8WRaRq3WdHHW1dMq1Fp6nUp5sJ40SBuBLhsawSB
SgEMxDTfm2Q/KgjyONBiETVwU7zQ40el0tqdObLC8WMS/WCw7Z+I7e/inGJ8OIT9XZsAxeS9shQK
lmDa6PyegvhieopJDSFemn3ynCJY8YMt1joO3HpBWjo95UXQn3xkJZdo5yk/clc5+lGbvdhoC+8y
dPy2k8MWvgPI5lXU1d2o/SjAJCwGt+ouUDXdfTrGwyb2NeUFxMEJ/H95Byk7Wwk/M5c4llRHAPDp
mzqueQpqy0nwhUE3zltZIQTfUs+3dTlkx9SlmO2U+QN7RayYmyBd1rphrjRKSQ+dZnqrAQ1Szy5W
fW0b2zYyvZOtq2/g/tCgaJBULDEr2ceUy5ZhoP9y7CE5IDAGBc18cnmMOUmeHboYPLVSqDOmLij2
uWG4aIFGJSmmQt3ZijiYfakta7tYeFHarDw9K1c5ksknx47Sg82CDtrHQmnKhafa4MYG139tS0Q/
G+E5T/E+Yl2JTBh5/spjcWIJ0r3/h7LzWnIb2bbtFyEC3rySoLdlVdILQlJLsAnvv/4OJGtvdfc9
5+E8NIJIAOyqEglkrjXnmDHST9U1dlMyvRldlb/kB2uIn/rWJmAbrA3ZAuhzIupOWzutmcrPirup
BbOwSb8RUKwcA6OhuyNGpH2L8U8AT0q8hPKnWp+7ZHzS7QQn9ZNCKtZqElPM7T7tzhhYwiA5BL+6
ZNK2DWmiR7mpvDrzJ+LzpsJNVsBx2mNVwnivhAe+K0/3lmJuazPT7Y2dVt267O2vKic4OlFAQ/TC
TKjdVvpYHOVG9+Ly8UruKqVdHL1lI3dDEm65jf/37H8dzqjQ0fMfVgZrymO95ASytJvyx36TFz8i
64dTWXwOImdNPp1+LESmH2czsliiM7/NsBm2ZbBCsPyNNCmi3rmLIAomQhgzkTev5UtUz2+2HpXb
qByN45DYxtGZsGliGhnRvx2CNPZWRdRTIRkIAEuEsostWuwrz+UdirpcJ0nHU79GQ1y5gKhJ4Jgc
sDkeWOg193iERtzejYQ29Sie7EHl862uVH1KD3Vt59p6zMS7IxwizZafAFea7anlYWrfqjIfj144
jEdl2Xiqn1UR3MWiz4/BspHPGvkKCk6EiYcS5soOFc0fBuhnajJ0R4pAhMAtr3qr/1nWxSsJHPaq
UlP+AtXyiKUqZ+0mnggEx9V8zIdgO8fpFXS5cqyX8Ee5CWKwIkpmUvZPofs108GK+cXkv59mVu8W
at5NS5nlOExzfmQC1ClZf2z03DyYFgIPWxOs0Ry6eb3R5RtT7aChgBU9Fp74ZhSNtcnVZKKZUbSk
qFT5e6h59ZFvKT47/rDmqJzshCDPbsIu5Dk7+YtFkMnWeSnQf8T6fIyrdj5aLcQoyueww9zySL2i
OjKXd3dOEjMhydVjuuTIibrsHn+mzzfizyRfZXnVP16l8J4PrcG6LwDjgRxfF+uwcNGQqvW8bWzr
ySgEzLzQA6KvRM1Rbly1ao5dijWLyA60lZg0VmVRrDCmN0cRB99Ie3qqK/SAZVi160TXfFRoJ7fu
VmrgnjRrPIaxeE4qVGgGOpBDH9bHKqcsrznW19pWgksy9vO6TfKnIhEjqSbaD6jxwM6b4SRo10KD
D8Fi2rmL2wO4rI0kIVXb5yptQt+2mRHVZdZsY7DSa3y6dF4rE5gWuknEi++THogtiJfEBw5Qb0KL
TAolHkJWfriElZIvnJlt88D9nioUwC27fZmKcvTHMnS5xAvWta5HK3tus23Eyh4D1/ASOXRXx6lH
hb4UwJbmamrZBKY7wKXQ1ZGD6iy+/cRZTQsforX0jUZ0whZcDmorllU+Xyq8gG5t7dEiq9vGa5kc
WG69ibyIh4R4QvRJRqY64I4OR2uPAenmhb5SlyHuFr4TWpCPO3hDBv/rUYcax++TRDP1zlFbhdzx
CQ7W+S075jJUmURwz9IQPGvmKbswzu5jYrV7127PdqDYpzQqDwnPrGMcxLtOJC1/yt4Bc0CEakaU
2Io4LrGp52LeYBMh60wJr2ksynVa1+qGe6u9IZYamZeTvZMLqW7sBHNRolSkGo0QDeIo2wyeTmA9
yMVN6obvwsQ9N9D4CZ12vPKwu/Edqk95RPS005+Xx+oK0/1XFRKeH9PSWeeugXaEWbfvqg7dSk37
1rtY5du2jo4It9dWbU/EIjcwavo43Thd2/leWF3rKD7kkYFCwDNvBMRiFio8E5dNpq/dBil5lzU7
vp/wiZviSS9KHAp1s+Efa97brrB2md1vxkFvcMGY9YomEh9qYZ+sKObfVUmS59ngI6cbh5ni4ZbF
xHWZ/Z+bGHZaNo3FQTN6lga9Sq+S2Xg6T0j3Ox70dDbWQwna0IKWdcrU+HcydQKt/kJO6iFUU5cl
VNAkWU0FH4RUl8zTlIefN9zCdHJWljJDikD9fs66ezMT7aWW/P7tlP5llVW+0VzFuCgWqb9UYH57
ZgI7K6vfWEyd5kaH3W1hWh5c9ZYkwBJKb97pincxs6hYp1rrHS0NyXupwZFJE3ebQjW/tt5lDLUQ
jnQUvzj5GLD8yay9q/SOTw3JwvLT3hPThenH+ky3Pe+oxdDOo6WQ7QXBBUs1QRyUyK5VVSu32SIv
C2mvXlTTUcm6eYe5+ltRaPrKZVp8H4a3IsvIchhIm2bCp22YRw3rurbOdhZZe4D2UF61+uc4MV0B
xhGceBpdk8yq9tN4A5tnrSys2rvacpKTnam0x6OL4/WNn9MZrvvSvUUjqRNG3Sa7dkCRZFCDXyVB
6lyqWeWuP3c2DmtTI+aLGdXQC9cPPaGv284oVxoCuO1YeisYac4zjiMNlXzh955wlge3hYnfqdZV
T/5SWBFkSWkLxC2aPYxX4EY7a/mhkmvU53caLnAGw6ABSQLxNfX4nAib1qSSxiGtPsfedPMRVhq/
PsbiuXKjtTLjzwcUma90l7KcZvb+XHrvU6rziAYAtwvncks85jcdu5cfzLRrYw1VaFHG2a0Y0Rqi
h16H6tjy/8uR+edWuR4i5AigP9P1QOlmPQ3OeByEdtfDrt4KHs834eW4KiwcQzwEonsYFm+EWp7B
3V07ystXyLET4WI0+sphG7i992Ra/S6beP5UojI2tqqCEq1icZuUyVh5Y7f8PkxF88qetrVavCD8
bzauUXV+oXTf01y0W9stSXwSKC6MkGy/NAIRZ5gjqkBWTvxDsNgPZnVAq1TAvCvjAZs4XsPUfZsL
U3n1EuWOTvqkQ5W/UProt7qasACym+GqRe3WTUvtFC17XRsPV1sYw1VVQutok8KC35kz4gi1M3eI
dYbjcxYKBiVPv8bRrF8F7jW/ATe0lrvctI/jlDSEjjQjuvW5+ghN9NVtWTUfZTkMq87ouo8RJ//K
s43+g5puj3AyHD9CntkrfIy4IVmRrGJAMB9aPnXIHWhuenPaIWjtjY+mszFr84H+MAmlAxlSOx/I
pZoVAEH3g+kHqx+czf7YagDQTWozJWr/D9Y7fKLqVvuSNDOiV8OMviwxAisjEP17GUUw/+EJvNWx
grCT8NO6q95snMXrVm2t16jLDVAbYfkaC+7Kk03fzPGCfD82DQQgWCjPWOBYAZpmiALjgjM4hliH
QtvSkJXNtaPfPHuotqGOGxQ3IoE8cT1dvCQ2d0nWTufCqYe9STz0iSp7dWidRjt2yPIhexIt7CIe
wF/lBntlysjHs5NsPw2VcWwRU26EsNdVYjkHfISOT84CPxLuYzglTbZpY5VlbNw9ZZO6K8JG3FFo
1/sWJNzi/7BgL+WvdUqoYzKXXwrszj4iIXVdmOSO5ebJjs0zyWIaqyDtZ98Y76h2f+e2QuGFyb+q
V4eU+QMiYOGPFW6KkYV4F/EFn6Phc9OnyjHnZ1kZk+v5dE7PlheNu9qZ3iEWDr4V2Mt9bzS38QDo
pcxEdWJ1skpy7BWao437HMDYeoQDuHINfVxPxP6unWUpkVjGcDAH8Wx6X11H1d9yZfoV9azMTT6v
kbLvlDC51VnOYsJzPgLsiavSsro3N8T5hSse8VBdbZOQkq5S68jOFYPFeNNe+3hwt6GX6yvHnohN
pX7b62es9TCIFhhD4qYfGvpxv/LEwfKorRs9N9RYRNFWgA4FyRk/T7TbV1oWvZdOg/FgZQwzepvu
WMaKto+U+IkHlz+YybjWJihBulr/Br2s2XWBNqT9TUF24GneonJT43hlhaZ1FLPWb+a8y8lgr0+R
7qS7ItA+GL3jGm9AZ7UvlqKcMyfbWiX6SYVJ4KNrMyyrxqx4owDAkhIkJAVBlxJovq37LN7p5le9
EMaW++Nr1ef5WhfJcOn4wNN2NEIfUPnO6er0JAyEqkM54JK0h7cxq+xdGAQt0TX9N7UpKCmYYjPb
Efe+MegvMaUBO2gg7uF63dCl/yqsFj+Q0b2FwRSj8FhlMz6/robSoMQ8mZSy3BSt5mwyhwd/1cFg
iMiFwbCzwdARvTbutsoIjyzU3iPeBrCTZ17nsqOvC+Elibz5XjCTtpP+p6KDINPcFDJlAErHdl6E
/mN0KJrRC2fGOXZfn5woc//y8KQlhBigZMU4kYfHoNFSjE4jmd7D7D3BdLSPrT79qqfc2KXD8geJ
3fo2OdD+1k1M0ROu7y30Yn075HNzbMgqRDQH7nZYagWiagZKRZQoRL1uU3usb6qu8gGPPdYd5cSS
Iy9JBUdQ3R2YCPe7SR6WR2pMT+S2Ngnny4HHG/ztmHwXXahHMxbTznZ+p1VQH/pOoW9Su2sVG8rR
INmedB6saVqp2nsCctYl7vR1CdpVixJ7Z0yblCbWM8ybawZDdB23HTKuHDbtSPvxDesqGTk9nqU8
3Qwt1nAlzblZohaifrNTctv5GSb0/oko5UFQzL49F9TwA5I2YjDPKkWoVdoYrPPL4VRGrd/13Z32
Wrki1BIPqobA1Da6p24WBvKQ0sRI1m6i8BCFcHKMjNTYKTUrMBRLPqRIxWZCEwRGLXouMp5XMM0U
soEnz25BEFkGPL468IMgeu0E9FndObZ9r7112auKKgfyQlhfu2L4ZdLz3fVzlewrNaJ9pvF8m5E2
kW+2wapprIsRmYOiTNfAA/FT1s1bHNR05oLfwZDnr2rQf2d91wEgb7ZTGCxEa76LZZlebaJcDoTk
hmvPtjcgfb6yDod9Lbp50zkBi93G/UZaaLafFbJtjKSndWQE80pUTrgieofPVf2emnbI+qn5VQ/E
TznJ/GqV6TbNP6oiMr8HVXux64o4C7i3YvoSClGsYI4TbTkVzyRmdVsndp6NMftS5KTAx83XdNTe
gq79lWfMU7vwuxpPv924zplReB2dgzCkLxerJ1eDfGTFh6bqdqrdzd+rGC5bQMCvnvUkoFaroqWU
ouRatdUqo90kVo4PP/6rJWWNxlXRXoYeOqVQswSxYAXL0xs2Wtw0vqIf6SOIlKRmYQW/m0WbZTkY
CcA+q/e+o/LGJzd2CEPO0KBC/cWDzOyjR7LhzY7D2jr4praD4ZfW5K46MX/L+MMQN896pLsXleFt
R1FG92A0LRRz18Kz/ZiF84fTjAfLHoKViXFuB//4TXFFfFtspLskUHhEtd6ecrS348H7XQFqU6hG
eMiDoHgO6/QnvMdx5Wpk3euGcvrhcINg+uAUx5BW3wo0P3HKXp+t3ZEb/J5Zd3pIU/M6uMy8Ckpq
64LISkoKOeJY1eArQUhEZZS5H8NB4/bPgipGf7OdKbn4qm6CcCvM8SpfGS3lVgdHmjoU+EqCusfC
U8dP5JcfwqZ09rZtK+siKZWrUfCrOuTNWMTS8BHOjGsVT9aFtlS+YoKkvHsTgjkrS+dlvqS8G7OK
XT20s71uNdFdSYoEo2lkgyn2Mu2GLLqhruJR1g6Tud7YU8v/iajy9gUlASzvrDu3YUCPJ51b0BYF
SqTPGCyRIm3vo4vacxc25yw7u4mNhQcr67pw5uCCZ99v7QjmbTUkv1SMYszWI2p/GuhRks5iE0Nh
RfpBNNGQon6hkDmRWCsp1qlDUZ+mFDeTdDQXnludOpKtVlLZoyYUqv+cLI/KXSaUaysh/i2jkLs0
hnuih8Ja+LEaDVsxBt7N1orPzRDAO0C18mdYNzRCH2eUY+08y0T3z1NrheD7ZMK2AjEdLnen0yqk
UsgNEj86fofpowHHT2vNvU01vsR6AguxDMuzbJcpBPloj7Ncllm3ubHcZ93qL3IYkNTV8ej8pXjk
iIKsnyRrphvgu2ZpemL2ybrTqVWytFDJyoOSXCOHljMoF5EgJHeX9zBS/YBlP+JRbTl3udHFr4pQ
shvEcZ4hKv8mKAbi458ThANjcWbZtWHKhUjFzNxxF41aCMhhuYTGKjljQCbkJXk5l76dpDSS7OSD
WdX0UrZTfVQpuzzQrlpwqaGaf3OiqdlWcIYPmhVOZMT2Fz578/doUgfKQqp5ybWmvTnt4KzkAUwk
H27ZXLoRQcfkkSqRNSn9SQTOO8VLvvS9F+3mRKVJNKKYDPIofzfi+kOG/yUxKr7Z7L8WOlMtHMTd
OQu+cOPDjwNVYG3bHY7MRO9T2gHtNstM5yqPhkVXX6ysuaR60KWYiYJ0p3kqyVYLn8EE+X9FxfPa
q7avIM98rhblVAHCWu5JX8GyN9Wp/iwdCP8981NjZfumm05+0ho36NLQuJZUi0eMxWy1pMMJEF2T
ruX7z8Hl+L+iL5LRjg9LnqBMIEeta58eCeXkmTU7Sugv8gD+w4IaI26p0yOwvJhj7OCPgO5qcJ3z
g5OtOfk6amrj9IkN/s8uvGoydmxn29R7x3G9e0BCwdbQZ23tLbtyg00tPU6F+PVnKIzB9OIbX0Pi
MBVILZxLsu/GqUuBWPM/V46NGq3cvLMOdNKDu0rl/z67VOrIly638jx5ALKfy1qYMsz3xMAEUkZi
fEpFrF+GuW99QQXV16M6uWmaltzkqzE2QOG7U7X614HJnvNzamVbOT7MaW8+TmlYg1c5ciL5Jm3d
d+Yq6Gegm2oYU17j7f9sFFtt/RL/yKrrxl+SQJ+Ps7Up3b4Bv7jg6id9XFU4cC7yaBUFa9tR+tdi
btQnt0uu8XJWSr3/GPY1whgUu6zivGlT4M/fVgN4exlu1uaUTmNLYc63ZJ0RFEFivWnFF7nL3+es
d2r3JPcmHo/28K5lvfZUIRuRg01bF5ekgSUg89VYEA0Ho4lCvxsT9T2a8p4iHx0207V/6h7xJKLp
K/5B0a8AmhKvaTQJ9DPQwPWSsKwhMj6KAr2uPFd1Z6pJXexu5bmWIT4v7ZdQFHkpS8vPS/veelya
jIV4dVrLpoXsONvHuVRNMMLXNCGXpnHldNor0QTpzXPHW7HseWWsvc5iA3E+fuyIXH3jFpVd5SE2
zRqAXn2QF+sdkqppaNWNPBrnUXrE06isog4nXkiJ8OYYzXWohuxDCC1C/tu6fCHC9oycsd5M89h/
KfmkuSA9/vrnqbarf57aq271r1OHqbvCYK3SfRyVyOe6sLqjo7ORCxV/qUtmizVP4YY18HQYOoxg
3W9gcuHXsgd/lTOn8eVJ8uKAEOk7Hlf7bpnZ3y7GZzod5Gk161CLrJQ/V8v31HGAr+TVVk3Frq9S
ZR2MiNQaqKZ7LQ68uxsp3XoI6C9Xs76zqXT/GnXj6s1F/LWG7rB4a5qbStjeiux4+ihLaonaDxRH
5kFfy91JKPGzRQyo3OM+Yr306TASgDXj4w4VWriJk83vaXbDctaASjSqvRmqGa5VHcKzHMRmgquL
yIyVQVrG48SpNoluG1qe4ZgcV2GXx+d68MSrMmTqpk1aZSN380bDrxyigtGTUbwCo3FfXOwPy448
wSyp0tHvO0950xwtlSQeXDfzRxsy8W5qUz/KB7SNxblp2y88SSqEeK1+V1nd59qsXBHsG29Jn7zz
tFJw7rK3HCO0VrnG5FoeKgLD/TC1VvwX/Krm+as+agFTeyOgut+bPMEy9Tg1c7Qjm858tibCOjKl
a34a3GS0vLmXjYxsTca76fghd910let+NNCapNFMuVY8XihQAQnnoRXy/52jEl22LVuPRCdnUPd9
Q+m9WVxuhEOqe7UqhT95eXl6/K9Me+EikmdjUCSSGUWzGf7ANRde5FAOFXdDuQSN3/JF1m2JmLZn
XNhcsBiYnqH1EEYaLdDw9lusLbZ40eRnL23DOzRZkpOKqPkxdi4glSh7L6zO3dFgt3Z265Xvucgv
1DSbH42DDCA3FffWZHV1blkg+5Xpdae8xwogjTJEaPX7Rsue+05QIXfK34OV7wu9rn6r1Mv++WI5
R46MvBgc7OJKCAbPIaHWFwDEDyAPJ7gjk1+VIPBalZ5CikRsJT8GU5/YfjJE3UHu/vM07Gefp43N
hx57X4bWGqKNOqYEVCkzVLBxoFaisAJeqAlSxS9fOW3o+KamgpwB6eDTPagPgOM9wk1z/elfr/jx
PseMfChPrhdl91AJtzPrrudG6PrbstcYavGMtUTHXq6TrdohsImY5yiENZvOK5MeCzw5CpticV9E
9XQWEbobg8/rpXUDZS/DdDSdnOsYAOSWRx0alQ6z7YWS0FaG7sQqRN1UUY30kqsRUTkAHqdVi79s
10zcdyA/4HzKyzZGZIGmD7lGq+6VYWSpE7m02KEyizPgqGRFW9oupwmGpDshf+OV3LCuGbd2CW3E
/O/Yn6Njg6dRZUm2k2MlqciPNzDG3r4Y8ZkIax0yyQAVIg7jZzGX06m192bVUi2uB5rV6J37FV9P
UrF1PSCRILeOyGtweTAkN30DRhN5SXKtzXk6/jlXvlLnefSn5Wkvd5EyefvOKYgaKNzgKTearTaw
AOyWvZiO95XIRRqB7MkNhpXyYNgUwv6Moa3KwRqykVfJAy4lm5WaiwomCdeCfshuTp9v3KGgxtUb
N35c9XkGs3Vo4flSvSpUsW66jjVXPSgQTivtOTPB/ADk2bfyaIRDfCN0hTxDlrFivbxfqkf9LUW+
nSkOKKzOOaOpvSnj7OBbyJ2nTFPwBacxIoRlVx4YiajlwiDZWFnXJmslCjxS+3Dbh8SE08Q0A3Al
5niWZ3vLe9lPGQvcx1vGeWyscU2kWyyiStE618Hs+dZY6f++x9wH8QK1FPnsiJUpPhcF6X27VHEi
vymAZjTMCX1nhNTgO0Bq6CsSLSb0oHpsRtGuecr2pz/jAx2A3i/LJZbSMwr+NJzcFhMNjT/XBWbt
7Eqhf/szJF893ibZ2OY2quvw3uq//qzP5Ahh5o/lWdeE4V2I35mkhs45cRaWHRLyjHpDaTe6BuvH
igbFl8kY0BMP1ByDPaF+M3V7nYTTtK22jTkB8l520zgggifWqmup6eGXyd0ShWF8MXDNnAF617up
Beoh0V08sF8fN4JHrHRojS18ePdNFLp9fuTaWdZ06LMR1vESdY7igO8+1SpfM8P4ZaZ07SfhIHbx
4u2NazO+k+SxiaWZ115YLbiSPo8aVZLcAz6h8twsg3rTe0b3N4cjcqt+q4WYNKTDsVlsjvKV3Mh7
ey2+inByNgq17uOoGfqlzVwFnxUgTSGib9K31KLVYZ7W/0yHnspAHNjPCXWzHYi4U9skgR9yd38x
AUUexhCpWrpYoMfFuNYa6xyZ4IscoY6fr21WvwcIuMe4CI13CnpDOI0/EmMEjsrvd2lyYD41zXra
cotdhHmhE05/O6FvZ+VihnSL1Hpqnxu4E+vcMqmbhmGfHsS1w458m12TxSMqhJ8pBWW8H9E3qIrl
hppTf8JMEfnKSFBvACyI2YlWv0RM6vfebNPanTT7beqs53Ie07PbsgZP9KG56U7XL2QxdWcu6e9y
8z8dkGPCgrJIh9zeurkHX9NQ21WkTssymV05Jl/JjTLN6jkLTRWhec7dnmbWe7Lo0R37P/G0qaqt
lTKO7zLTduy79hg7qLnkGXLMIexhbS2ycsUJvoamMX0L+uxaN9HwqoQiPuFaG30Mh/M3eMSPcXcR
iKSN8jnucn67nG8v42IZT6CnHoTTgrLwwmSFCMy5lsB1383sC6YZ40s0xBaEAICsTqbgD9V7sqah
8+2sZVcdvSe1DPP5nZqH7RPPjR1Nhj/qVfhCVKKXwQ6qqZy3HQ7FA2oaD2GMMrYhXV3XPmOKm6nq
lQBrLf17QYb4c90I52/jrVAf47HK9UOPLt3ObQJNPG9NNpT61VWIbl9m1/rQonUMh2/CqIDD6MVw
Nzu13092rewJtCd0zLH4vxtQYlI7aW4ovOyjcK0rlOOBhLwRbKkB+ECO0XhjAm00JaQLNSWCwSyV
vww+We2rY7TWsz4wSeu69uEuRZihniZVSdZyeZqJoN7Wc2fyt2IdSusP8lyeibPcdYS71azauxAV
/6LxXTw3pZf4MpccpAMzJ1qyeUpLCYAijaZiCN/Uwnly0yr+oerjklYwWjctK+JPpxgOr2kf6q2x
YRFEKI9DhthazcxyBRNGOWiqmzzLTe2dLdVAPlUX6XPnBeXJ1vof8pAcspx2aXVgOZHR2ZEOOIek
04g7zCjuckymcWOq+aFplYv3BOSKlwLijceJagaUleHi0oooVZJtH2NzgVcgiuNjoeJ7DlPNevrz
ahal60djaT2FTGF9YgXmYzKJa6xZAmiKB3BbdxIfc3Z+T/T0c+NhCSiV0L7K8QVJu9a9OgDYxYw0
TlLtaeqBFkSZUW0D0zO+eIswfrnj/DkjC8fPM4yiNr+kRfE4Q6fJsioa9dSLHLW1dIzbf9uykh62
midSpMydeib0p3FUqlYBye2zMYWHsOu/1rNlXCFrmtckLzlA0vMv0DHdvopbYh7c/hd8mP7SEM/Y
2oZSbDJF6dcuqyhoBToYyyWksdUIJNEE7MOkxjHmGMadfG7zri+bKSA8MSl5LLcxSTjwihDOdHqN
I4Pz5CZuq2CbuyYwmOUKORYoo4lzPT9mZoAMEhwFy8uAUu/OXZiEVJ/4aRVHWYlJDc5yTCIKJbaw
bMZ2Q2l6WssxnZwVU9hm9SPt2+9uTKqeEvP3yIg4CGGHAfgSgS93FTrWFKNM7u1WBKB2VopjoxN2
XgOGW2NwIMmyIS7nFgfkocuATxoWNAWq3t0/DtcjiHdQfAJ/Nl5q3dvIOYKS9M3Tn7E/VdtiOa/p
F1mpLNuScvG5/2duIa/ry5o0H1Vz7/LepXnK1Zpm52Iud7LCG0y8lCXfJ3k3m6zoJo/Kc6OoNPdt
0MKdRaaAPoUGbOnV58jECyw3YtlNUeCtAWEO/p8Doy2axylaP86bvoMOMOhDBxpr2nSBVz9FqUIL
4XHLjKqY3nHDXNog1OmIPD1/nQvD3uKhdHxjWY/TVqguU9187ZaFfLNsRDWvrKYpIfhxfqSRNYAq
aZfonYJ7B91/BJjgPs/Z5ys5lixj4zKWDFaxHZEg/qwaNMGNN0ZHq/KiF2JEqzMC9K+iGqMXx2qv
g6WScD0M3DNJJJ4uKo2GflBCPmoBClBcxdtqWdprjmuDWonICfjnroTCYvF3NtNIX9Nr8Vv0Srqi
O9E/dQtpmNUUsCUgO77cTfCKv4AMoNORAVhbrPKfyeomqguvzeaORF++VBaaN59GFdG/y4NYPpLJ
o+Ewff9fTD2dFXW277E2u7dKidI3BE4POIJll4QMTsSjeUu+dkfjb2MpGt3OhZVA/sXjolbr/k8X
TWGunfp6+QUrgC9ybhkiJTrIXQl+Jd/kc1cejaZ/7KYE4TxOTnUFZVSYvIvarPzShZkIi3/6sItm
lcX1/K4qloM/Cd2JMsZia2pzeBAKq0uvNOrnYqRAo3mQV00SkX8ULDF5xJC/WeIJVUyweVbx7E3M
DLzlgId5VSETR/6IM7znKzkMH/InLPpZvTozJnIsCm/wwP99bOLMqB7JQ4wdmplWQ/elxJRoljlW
fTmZH6IQkfvcqwfJ4JLn9CRu/49j7tLIkadEvd3u+gGdY+TPsQaNWVQ3ahzuzVq6UPJVGlPEzhO0
ef86QML6pQNOcvozXqA0O5lTshcwM2QtVVZQLaM5QtylrbCUbZMUZRmU72EvC7WJ7nZ7dDzGWl4w
KZ12E5NxnPO0PEL0HtZaloJHt8PoYCmt9ZIHunZg3QJfjobzS1HY1guk01IVFWggRnhu/0gQ7oVw
CX7ENsFdBMhEA4BQNc69Cw3u7JIlQ+U7OX2UVn7+W52/8TKXtcsqvtDZBNvFnpzKyvE2VR/jcmiU
X9d/jsnT5FX/fQ957oCy6vFGYHQ26HDuqGtR7sb5z4Fl+Gq02prG5xCe+GzOG2ESnLGc0bvG7VET
q7V2gyttvMhNXNTjJVw2cpfa9y6xkJ+PaEBXJiJyIIjHshEoUoapfuqX+2GASi4apru5APfkMCOu
cKZ7uxz+z4hRuTvgDJSJsTkxQyLQaP2ov6hlaewdbJkrWZ6RVRi5Ga0Aq07SHYPJ+6INU3QqTQp6
eew94ihkF1B3Mj+gOX6Vjw+5ibFJZVbzOSQfPf+98LFcXXYbvTm2eo0wTSjjfayr6a43BfZANBVb
OWYP2nTHdoD9Jm1Zzi3nPdq2DsoaAwTcVa9/jBPZEXHEhL1SNXJG4uLIuireyBrUMq51+ed46mTx
Bof1/O2f58txwSz/jkYuWaWRem6zyHwZw167KBO6eVn1thUTQp/nZGcAcPqbysTyUTSv6WEDuxm3
sgo+V9S9FCLu2hw5ZVtBPPP75ohYK7o+9qx2qQvaMMWVZS7kVtnz41bdqO0b1GP1CWQmOat/XlEJ
B2xebUZSKalITsN6HjX1I87yr1qiJ7/t/qvaZYvEA5lcniXG90FHwZGNlv3adIXiF8SqXBUFrd44
e8miNDDop4YV2vQeIYmL0/U3v0zKeq2w00szz0jVes16j7wk2BJjgSle7pKi4nud2xzkUXNwYC0L
V79UZWG9L9r3UtTec+9G+mtPcKK8CKWquInQ+iavwf80H9Wy79YWvo2rF8FqdERwZSlb/T/Ozms7
blxb10/EMZjDbeWoYEmW5BsOu20z58yn3x9Atcvt1WfvNc4NRQATJVWpSAJz/mHTD7jlNroPYF52
qi0K7nFS38uWPKDlRxpNzHCN8VzFvXK69ZtjplOQBidRg5W3gI3vIuE0X0WWdy/PAtxnoolN363f
ag3ngDdovJJ9wEO9e00c5ItUbk0tI4geSE9PFctAgT1R0vRwkxrO1HMyuep5dLVqj57/W127CHVN
g1lfYiWFUtErXX3pAm8ZTgaKkhvZZ8YQdncBaI7NNPUl8iGbQVfNU6f4JCLjXk3Oy2kqTofeS87y
TB6sAUjzemkH48wVLIKWXtwJNKc2T/5s8+fO3rkStX35DAEGh5lS9PifPcsjp/zZR1P8OGFXGa4J
li35VPk/pisU6w9R0mLQ0NThvZciSBvPVG5ls1a0kKQiA5BoylNsgssxZys4UBZZzRlC9vk84AC8
zC2SBtCQPu9v0+RAqqJLaYfZGjvVESC6Oj7IgxGSfR5QiGrFfeLWb3XBkeKHcwkUgfgIAhQib1Nl
sJzqxMlnOWsStyJ59muqQwUHCbUEnUg51W216VhwxbGs8wxS4opD1SCOj0tT0Yp7H+ce2bJazfzE
X46glKcGFFlL81MhDrgmdCWrdBnlAp3DASHU13JMRoHge4Ii4F5kS0WD/qzqHRBGMVvOSqzpZwZD
ktSDeRykzF7twM1rkTGS8kmkJNMn9KPkmOzBrAIa0P9PfNoPPgzbaDw4AHa29jBYO134sdm+O0Fq
KX9v3kZlsBxVRbArgm+jt7ma8HJTXB08UmVYO2tu9Zc/5t6at98bBiClK93ZxyJbXaUqe8BWWzUy
He1MTr5rW6iWxWBOGdB8/9J4jXt1hZyCGVvWCWuxZGXIZHXpVfEa+Z3pMKC++2g63wwjzw+aS0VK
KkZq0xc0jpS3Lgl+747Crx1mg2+3aKlGGYRf/4iW3WP/FeaFv0SboWts0TDkGy10nmO3eIWj86kq
PaFOFFUvAfwA2W13iX5F9rVatV1ZvoINd/aT7zVYD3XFq5KF9np5jeyLU+PwbCJqFSOlwbe9NWFa
WK0Z32HXgWPEoFkv5syqFbH74oeVPkmVz1zTX/ogrN+qKCHfXQ7Jg0IG9lCTED46v2Zrv2bb5Zj/
cMenPC3Mn2J2jBjZWxyQZpxLJ3nIoK0dht75mB1o0Bz9tnzSrAG/HD8Ew+j447ujYcJk6uqPBtYe
t1r08kdMo2at9r5zJ/uioBv61o4YHQ0qQJ/BoojRkOi608xc2aOC7p1aE0yWExvzPjSN9l5lm7Vp
2iR9TqZXD5jZKtba+DsqAitAr8pXJ1KCjch63uW9bp4xMey2SRkWb6bbnt3GB26IWRUaVeMzkjbl
vsILG/YydiIxaAKgkEl8tIFZU7Mrw3OcYEcikE6pFjkPYIL1h/EU4T+HBpLX0q2Xz6EzF+elD1ne
fj03XCxydJlpomtSDIiHJHJeNcIusgP0LJWrq0Tml8DTfsoT/NSWEzApPzVVNb6Ik/86Rkyfxax/
vM5/Tv8Vo07ZtjfC4JPlOz3qauGbFg/smdGofG7YZSHhHX+SLTuBJRQ7dn4y9Th/JoPMsgG62Mb1
x/4K4DzZGAkWTcKTsXD77sl3IGmKO0JM2e7p1xjF5mVMYvHkmMY82fo1D/kN8CljVJytrEr2uU8K
CTSF+WLPzZ3clM2lH65LnCXuE8or1wKZsnWAFuE3FfURcjPNZyTLVrNgH6bFCN6iIPkaizPQsx9n
sk+OyjhkD/6X0durkNSBvBRO7XGCNI4mh/beew4JUz2qD2Y0aO+N8VjFavsWhop59Cd+s4yqpu4V
r/aIvITe3wUpNETZT+GmQcWy1i86jtnPLfyswfMilKJq7ZM3YLptF13zYOm1guxgrmJtoJbvQamh
CoK/U1P0yhaZ3nnrdWV9kDVm6h3HoSbR2uMqcF/1VbaUokOgdUuYrFiLMJbZxtNsY59TI3iyhM0e
4tCJm61VJTQEDLPYF2g9/7/P/vc4N9XUs+n7a6cxij25jP/+lRoV+/YQkSJkA5v7Bl+RdYPa2q5o
G6y1UhiKq2bCz0JCLIIw6/fy/eth+6D0SvUpHdLuAXHFb67mthejos5pqI12gav7TRZ4ZBEnUO1j
qBlQBkXNpxTMVgOEyU6WexBv7FYhYKs9VAWgmqaa72SZTaJV5Rno6+IOmo+NH0b3+6h0q5dxWmNu
px51YWGl5WkWWWPFSsarbDsKOQAVntgudQoSovhXHbBzDq7yUPhzcCVVslYDD0WaX/0DCe6DZtRU
NqLmMovFaCXXpUV86BXNPssuedDavm+xPleDjVNg5+g4QE0xaaufTI3PjDQGenuVXj5oXdhCL6md
bwrkl17x7e/99KTn+if5ucIeJjfmxdPyMUeWds92rvtU9ECKIAv8Ven6vMrtTtDAwEt7u1sNvol1
4UOk/ZSFd1m0V2H96ytfrZN1ZRdgZsu/i/i3GEyF8aguvIss1WPk12x8NbH3lt+/6J1jfJ7rWt+C
ccRPteRWNESNQWFdV96AoZ1xtsy+ai7SoSXMHWQes7VVWM29O0TO9Nw+W9WAKkrosxA2bTXYN0iO
rqVkoBQPlH1plY/rfgp30Py7izrNhXVN+goSqSzvoIoA5Y0dwcGYs5olvWc8yMPg1939bP6VjXD0
l350UT/n+ujCoy/MJUoVq06jAFJ262va2D0UFLuL6qfUvFP1ga+7kVjhIQybEiYlAnmGOMhhORAJ
OLkKx2pdIpW5l75eTadrB90A/j4JpKnsK72ex2OkUaaRUFXwxw+Z41kXGRJh2XY/OEiHiAk4CgE9
l0Ai1Ona+2V7P801kA1ziOfPVXSs28RrdvjGTse5ybe4DPVINs5sVFrtkkGKuNSIM1+mFC6p1nnP
OGYNe9iMY7OSfTLElvCKrPajw9g5T5NM0uiKo59cY0L2QyhZe1ZinCx7uO9FWqbSscKJtQSZmPXo
eOFafhLiE/MRml1EA2WX/KxEv1chPnbr+hX/Z38EetEmHbzGE4NP3e+b+S7xBdWOP+JXS/wN46jE
K3yABtSggOJoDzJjE0fUZ0fs2jUbi8+/W1QBmm1UiOw8S5Z720aPQOkyfKFEM8vS9gyw5Ly8c9Wf
IFyE/lFqdmOO9rDAFjK9v8ocTKfBCQhJhR0WI1HPx7M0a53+8AEYEOOtBsZJ5mf4VyGl39ehsAYq
rnbYQrSUp2M8JxvX6EHyiRGn7IurPLsdZB/AY9UjjSaCVDjPu4+LvAm9d9m5vCaKKqhbu3gYyM4/
Xk42PfEr1M5chyRMz7ewqavqYwT9IdprwhM21tTTYOujfhQGFdu80Kl0P+RoX5GP/fVz4EEg2tPH
z1/jLvpviOPw9+gHUtXuglTvM1CSUZZ7mwWITlLAOfSB1pDlYI0nA5Hd965ea24XOHsgBgIgOBNl
j2ssV3DebAopZQ3jK9R117hg2hsgNfrw1dbTL5HuDLtOb/tzOyb9GbZm5SMVl5XQg0pcY4ZZQwcX
/WB5djsoPoVV25kOt65/C5N9AIB6cGFTvCCRJJJIL3xu7QBk17J5O+T51PJsiLa3LgldQrnBv0ub
AipMHSMFBX6pC0z7iKQFKAef/0JsetbarCDU2ZNvORu9pX7Xej8XQ99wrsOtmynqJutGTIqQrlON
0b7v1bT9NBuFelLzOVnJQdnnJSbkFdcN97JZTeobHlYu9enZ64YFo6oH/tbyodlYhppjOoRugUzD
dSFgsgyV8Gtu4AwYuOUlHIaKxJgCRtnAzc4PJn9l2Y61lw/kAEXoQzUnr7cH9e15/M/BW3811Duf
wteph5y5MEQMRNuuOl4ZH/wRUmpXOSrtyUlz/z7aieZtrhxFw+hpDsr2q45FBvRJOOdy+cXqm7RZ
MH0aFcQrgyj+Hk8Y1db9MJ6Dka3DpR/i5M7CTXDNSvHoFdh/qo0PsTQa3zsBv3V1x8D3EAJE0Pjt
QY3b+QHzrZn0aah+EZP8oT9rGhlomV8dfGe+jqECy1hkQX6lZkM3/Tb6KCXJLnkIYrGUzmZMbYxy
uEu8YROV+KtSofygpQyUVSwLvxG5Nhh1BROIxi3uDKdZwuS7DIY4QCp4/o8wpRy1u0oALn10KZ3x
UT5y4jERhmb+d9mSh4SU67YrhSKyMKuUfTUuqytH1bPTh+OluS1N7GN8KOpLKlm+iTjMX7M400+h
zA5lCCxtZ5cE9u19xpGhXAoT1T/xkZj15G18xXE38hkOA+4eiATmg1zyywM796AXueRfdzJCPrUL
MwoPoHCM5TEv+waNRWGNwONtRaC3bok2oqZTfa61ZN73yJXcgc+gniUMxP0YWFYy9d4+rdwf8sHQ
9dOhpsx+lq1lHdDG4299chkA+7NeDyabiscaYiEEiJVh1i6eQoN9nGyeaDxr+1e3wDxaAAL+LQIP
u/4V4spvEU0jdEStFqUusayJYsW9FJp6NKKEJY18m/kcH5oUDe7b2ywzcEpeB6Tz1gc3Jtxbjo8d
jFj6JDzrjrMbwxtW2m/DkNcv+kSGHaY55ZCuqe+p3YLxw/qBLNq0gp81fp8al2+Y3cJuwsCV9Jtr
H/hIx8eWf9gSIhwz1dz7S770oOui6ODCTTDsYFUk0VumI+iIl117qrkgT3YVNDsHB1Gk+bL+uQ/7
8ZzhybWq4rl/rtHe/jQHWKAWkd+u/bS9NFo73TdW4kHOV6eNbfJtC2IzfazhuJ06DXBKHqsVTMv2
IOtEyNB/RLQiovnvIpIuq9Ax6H57DW8u262KU9wazEWyd7U4Xec2HBfAsn59r8Tv3eTAiEsmaLF+
GJuHZbSDTb0xq2SX6QVpvNY0XhWUQtdxYEcX3UvNV5PiUzYV3csENP2ebNpfMqoISm9vGR2TeAu8
temMQyJLuiLAR0Ce2r3C1x6bJzguwlsA7YxdHwluuhAbVwvF23RBifCLaN7wy1KFPNUsD4GrxFzf
BuoOiLNF0mzjO1628QYYwmlqHB1r8AB0gyKB7JwHrBsxw4GkLARBMMPBchHJwdx8MbSuP6KRgcq9
E5SvQw7yppjS6RDmXfmqxuDitMhQ7+RoaEHfnIfP8Bbd+9603zo3wqcG84OVWuETaiuh99Xy9ZNp
ZXipZsP75KXpz0ab3zCZs97mNupYeZrtp5ANzA4gbXh1c80+urmqHqJ+GKCQGOlGhWUQ43O5k25Z
0iRLT3PuqqIP7QPWiHnQfLQHUdOTgbLPxm5imSf7fHtAT0LXu52ESrQpmBS9tVhIO65/maPZv0yV
Hmyg0yprhCLsnt1uplzkcKajJo706HpS3S8owTn3t0Nt1cnGHrBwkX1ux84K/EJ4wRheO9/iUDGf
z3ncIjbH/DS1w1Xhu3Ojr/0YVZJA7eNrZ5fbiqzMPaJH1r08G4Y62bOLdYXI3EefV+r9qY6t71Nk
rXUkpF/IZuAiMkcmelXe+NZNSKSavaUeTSHM7qEiiPDX0wd4R1SKZf1YFpaNWN9zKQQPsmVpkbrB
K8bbyaJyPYIYz5T4pyxJY+H4leqYc9XEQZ6prfrmZ157CMn/tXt26OFBbbxvkdN+RLRqNe2Q6mLv
6TXDIWELyYJxgGRhFxPV7EHbR2Ayr0sTbXnytkVRb2RMXjrNg123OOtkWGfnvsMTGIG6MbSz93zK
LAQP5vFcJ4P9uRxR0Uya7B0S7XSYB8R8TB1DDcpP4wq6TnOYDaZOTQBpExnSemmTqeRr5OvGk+lr
75Np6Z/HfH5xGh3L9T4+cwEG70ni65sEcMjVGlPnPPu5TvUGlS3VM0wPD1K7UsCSjV21GUMsmYvW
OHV5bQDCgtZ74TaRbIPOoOwtY0y9ti8wZ4Y9t8IZmoCKHJJuRhC9i2fWjR/Zi1u+gpRzgr4fYOmL
rz5PFsphTrxFYas/2inX0X521AikRIJtjVk416UTOgSm4sTsEihCqxJrn6s08Ri4RE2jfgV2EN0l
HZlz2V2qEMe03ul3siknhVpTr61+dNdy85Q7leJ6q5H/yY5sW3ecU+0p5Rb/lNZ8MIWJHIoA6H6x
K+Npwh3yt/5GPKf/GT+zE96kvbf0T6gVxfleT3zI/XKXm4o9cP7rgPq32PrKI8wNCC+YbezgpyG3
a/cvHZSVk4/m2Eb+Kq31j4MzDy8oVFa/9Yv4kJqIwE4317xm02745qPluOFTaU5HeWdvTQ/qXOcA
GqWG/4p+dM+ek12GXabJ4wfICq14UESalcLNwkGmjQBUK6aDmk7aUNAaAMsumD85LA92mlsA5TO9
+uaXjn+s0D7YOFk27D0hcDCH+JRPtQUuNHHgT5Vu+pjgL9kaHdQ/0ZVqFUUy1j4yXkWrWa/LU0qi
4PLnM0a2EWbTSADVqG36SrxT9UZZD1Gt36EfiuSiFpOWtgwAJko3HKDTYus81tZTarXjJ9/lqqIx
Q5w/Jar+V+6YwTXqimY91TgMyubtkFD8v8om/rZoeoBt3KPsNEAUcPkkLLbmu4pK0pGazKszRikX
ShXvbQGby5Uwf1A9h42MwAAXiv6tszsVXXwgHxIkejvUaQtio3a+3rrkGQY54xXtjfFqGykqhqa5
RKAE8hSaNn5uZXZstWZ6H2HFbYAWu9em69lmaqjpR7maffZN9Q0TOfs7FSsKG+FFV5pXzVCaT9VY
t5QWg59FEKdn2VVg6XbfjvluFgGyy7Z8dRcnSrbJw85Asm5otsFYJrhKWMFa4mHLWcV1Lp7sIx5V
zSVC5MBdGfl3BbFwrdacR7YezrGKnG43jw2+jGl5lsh14GTdyhbFASTcuMMG4V2SN5BEA+OlVnVE
82gZVOyXFvJOfxkhUj2jPyG4JQE/DbvZ1ajG5zDU9U9TBMzXzXWBKwathhrmsUZAC2AxzWjsoo2W
utFJXgBikjVZqFWYLnrDQwhwb/bs4syG6rI4BJP14i8NwwuyPNl9JzN8g7ZDKlLo2vHpyU9Id/xp
bXjKuL99rFY5AlF25wfZhdhPcAoS5A6nJq5I3YLayXEeATltVdthcsp3pZnfPcVoH8Na0+8dngQr
2Y92Ivrgftie2tjO35r+6gxl9e64z72Ox3WYJtNbavCnK5BErtB9/RfksZZ+K6nMIzUGNBpiZzMW
an2Xj+BjP8vbSoA4hUQ/KFHhsE1D/gIUhOyRyIhY07zdPMXh+o+BvERhqa/V+iAHdM8PDr7lmycd
fbUxqF5k/cZK1+FEQ+6LGUHvsnpBknK+0zTgLiLzbZuPWuDiU8WlV+wHA5eSRqu0h6aqUqGmm/2o
sXrIAvOnqgwvNt+8txG9FWQn9fTBQ6vp0BqmccQjIL4bUmxfMOlQ7sccTSoLZYwrhdXmUg7VC9tD
RFkVM/Q3c1Nb2x5bvE/yoJFVsJPYvmZ5h0im64cHN7L05AqSQ9ubmfsIXUO9l9/IOLUf+fqp5Fr5
Doox2QLy5n2atXkbDNmutrjzT46C5fDI2lJLcvuUow61080wf4G09H3wM/u7CB3MJlsXYWJX3zD4
SY49qbC7Qos/W1UZLC1cX4s72T+KQasOP/vUC4+yPwFGrK3s5HttmK+1NzmkYjgYPENhUYrTAdDi
FKh8zjxA5aCb9t0MwEmtNjqeqZsCrZrdAkdaaHhOUn/GTb3aRB5LIPmPdNrp9+ZtVBb0DOz41v0Y
XPQ84e3+4xuESrexAbyLatA/B3K9vOu9oD7f+pvcrc/iNbypLnbVjKld31nGdRSHrC4VlE1jChYp
HJLf+paYxskOwaS8ywF5SOQMeYosRL7OY6fcdnX/8YLRHnNyUEGhYc3fnM4yD75QOAr7BoVJcTlG
oYM5lKfCWmnc8EUNp73sJ31P0QoPr51sotR1ivOkfsaDIL3K6bUTfF4EBLwyuKqDHjrvU+g9eUCU
SryXz4lfFme26AHSRa4K0LfvgCKwUo9ArzLekj4oV/L0t/Yy4bcxz1X1lWGUxQFJTffeUdoH+b1M
ws69B/L2oGHCeBnjIUO8DzG7LCvLazPm7ITqeu1WlvWMs2bzWDozCuFQNKYqUE82KbW14arlq48i
8LbF4mEvJ3U/9Q5wwXyWGOZY96yHKoEM6feUeLvJevg1FviFvbR4BXYkWng3lFBH21pJTsinGyQe
tBMocAud2zH4FGfZXSp5aJUzHw0fqLLXzc2DW6HsYM542r0paJ42KAre+bM1PsR21nMLD98VM5ke
ZNfSn3T7hi3hNaSgtvTzVuMNd3vyQQiAXJcaTTjkJ633Dxh7KW/WnKTbOI+Li4cg6hWF+nJjUmz+
apkI5IYZUIIW3pxn8JeyG3EPPA61vWEpuEZkLspqph59d13lwOrKPy7LoNYxvC2LOf/U5uFTO6H+
t9V71JcMsy0Pv21VI3Kzo3meWzZGp3LUYYJauXUxYsSoNTW+k7coanTxRS2mV3mLkl2FqkGCIte6
3Mk0O66uQ9dc6lg/kGAz3ts56khcNcGdW3j1mdkY7EB4/Iz54bvcCPwKrUDPoqIefYQ2vh/sRiMJ
P6M1fwv1+sq5zEbyQ66IMKgOlmWRYyp3sPCdw22lJJdLk61BT5kS2PW/GCul8lwFfnIvOSyStVI7
Rr11Jq8ApQuvpcy1O0Vp3UPt60DmnKBCqhlDpm3YOODmykHpT0gffZkG/qth2PVPk6/HTy7wwczu
ARmE/ZN4tq7TOXL3suklKs6CU/BVtuScpmg+T/EUX+UkL/NbxOayeEM5U8U+Zla35KWDazvDcSFr
gXunKLnKgxyQZ6TtwoudZTC6Jm9a+Vasf++3gVhnmXGF6F9vuI+lCYfV9QBRzSqWdGnKssgc8nSb
1KDUcRV6hiEU/PWPE8w8QtnDTmM5ccvKebXSbF92eLNzt7EeE7cFHojX+nbw2/BbDY+3a3FQsKj7
WywpTrqFuGpnjj/kuJxoo4+1Lhs9vUeo9+iwNvzkBEP3pAnpVHn9zzwLS2xhVordFK/dLCBfHWIF
crRIkTe124wbwBhFL4VqbtscPBIkPJhn4b7u8cg1htZ718OlW0WGda8m6Uc30bPiY9TmawMyaC+N
uHOwV+ieaUgFBNmITJQ0YUn0sS5HJB/970bg10hT4lX0uPDMra4ASGdDyMEm9YubIriQsMO5c3Ru
ZQAAAemitfnsNu1PBJKnr5bmk4EZXxvMlA4z1cNrMYBW30/0dTyOEpLnzxPYJBiTYXGVKDXZRLe5
uEqU2lwjLiZH2Zvquy5Oso1pYd806Gp3dvCUfcpi5aHidyrPUd0tTS1xxi8yrPC+qTMYmLlEY1Yk
X/lXvVPh1Z6jqMdqUe/iQ1iriDf67XiwTW18HOADyR2FPKReYm30yip3teDXIhw9keX9iKhNm42H
iMjtqUSpkX1I6FTP6D3nj4aJNkljRM2V9Vb8bLtIDQuxEBxWzF3Tpe2+mcGShLa1c1n1QFTpu0uc
1cjX9XaD1pBIKBe6dgeGLXxKTPYAvo8812LEOzXKJqgxhZGjkRgNFEalh29quMHT3ATbubKTh8lu
8mPik/P+TKU+OYQpYjGGilvBAkktEPujZkHbkbQl2UY+9e/23JubbkalGS64CwASLm5QKmidZig7
yaaEQFrYHeEz8CR7Mq9E0FLExyLe0rCFuMXLELf913gjy5NVFGIHWgsL194x9I2SNzMJC2/qdwuG
ukiGiLSoqPFqkXKZ03y64BYo97e56qWHksrWOhLbXaN1cngZzkXugOWe18lnXEmq9EHGW5gFsmAx
7YONtO2ZgvI7AksCQ6xWz3GFl61XgKBForHBg3FK6m2uavPabljLLX+CntkzNAxWKTLDiI4TjDkE
ALjjbQK28I+YAtWPLiIkd33qCGgbf7fiR0tTDsowGaFk1qaGKb2vjRruvlhYjjWGFF5mGtso8sjN
/FpfyjOuovzseyZcdtady5JzmTY1Rz2ZbSp8TYT8GJ9mOwXQhudm3JkoolPOpu+3QzGgApZ7zRJy
G5hGFK5WfP+Ni5ma3/yMWresiRRW0C4wiC7SEO8XA7Lm7+QQRuFw0un40bBEy2qJHPZE8VQOeBom
Wz8KN61wOsby5h4FEHM/WFAf5D+sxV73Li6iB/guDuqWTrlDSdBa/nUKyM51Fk7lcUjG4GEKMREZ
pul7qCrIrIs1fISiv7HR8wyx5tcoBiv1DUziBNOCTX7IF2QTqxSR/8gDLCxSOdxQU1yGb8kBGV1l
s7p2kRlbtgdTqNTnnsem/LW/7RhwZWFFECF+I/8U11xhnRJjK48osJtXys60EZZDV1VssZ3xL3BP
bHYx99QsOMpBZX9GcSbYjmkTHwdECLex0N2RkKw0dYMrmNvNUJUoMMimotQbGZEC9nfdTGjHRuad
PAxV/zMnfXG4dalgo+6CKYyPUCvfZH+eaXAI7FoY+gZXt8rCqzxD3GvemhnCUbc+OWDqVrQuy3La
pXmQnfWof7t9p5sM2TqE4N4icSFE6JRDUpWcbAgzXL1K755RtkyopxcUgXy0d0d28z9sxMWL0f8R
WVDy1MFNXgYjt7Z6YTQXVQMq2pjejM06mgCaMSFo4drxghnzkI26znH9WQLKJIzMxz0ty1HzgCg7
rtKutHf5EwL4IVjforvPhuibaUZiqR6mR5Qy+o1stiB1NnlQugfZdHzlu+NO0b1s5U+zZ+FFKNMi
c48wVGsjzJMZOuZnQjdpLgoDfbkHwxiSel0J7aRM66OTVFaijJivu1DfqQI6JtkKktEgz5ZDZeGi
rUTPsv8Wpuh+vTXyqobgVTR3eNpvl0LGH800qA+D6WXrPmuCJ24o8ZqSwfQF6bzr1IQNpNchXDnA
pn7Mxvgz5dJ4xTi9gOiqRBR4WmePuGl7MhLPxD8NpzS9VLKdPdQ/0i730qOdkTpNrPprr0/j8HUG
GI9CFOxIga5gGflxuDWLaCJRLNu5P+Eqwg7j3+Jkn95tUVAIrvI+ZYubFZRznRtg6a7kjel2A5Oj
shl4gb7FDOIj5DbQWKiHaOZ9UE3F1ocqu0GJNl84z/Isju6VyCnvb93chn4PVWbi/w7trLT6LbRN
owcwoHeYok6PSa+ou8G18osyD9MpVFuf5zaWCF1b6BtKvP1L3w/damZF9q3lFr+Qi3xLWxl2XqJw
O/7l4i/3Wg+Vue5qF7cAkoJ4OlT2OgRf8E1BmCMdSELWgA93ftT7R73QzU9sitlTiwj4TH+hkj88
JV7ZHT1/RgBa74y3zqQ2IgKmGMYpHh3lHTp4+tWxuZcBJ1cuLjfNqyKARrdD1753zZRdbj3y7LdQ
WF0bfMfG9a2PLNXGoSb4ENVNues8wCqWnc9PPd6ODx4ancCZ56dBdaansrF6dp7aeJJNu1TCo87a
BlRg2FZro/+s6UP9SQ6aYi8ypmS7ZZNVGze42fq2hPotOp0K/CM5WDusydosOAPoxbyShNcdEl4I
O0dxiz4w/tVwU0l6i9asRRxESDwP3WFOku+yfznIWRjmFOt5TkxWVWp+KsBMreyCLaCre919xxW5
gWHTvyJmDQopsH6mydpS1PwnKuSIx/jzZ88zdRJBtXkHTA9f91jtt0v6ayYdmfubRDhZeUPlIswO
2jb2vOmNgjyi8ThznuMumt7ceJuJqMnBcn2JEt0mmZJ/RilRpfz+Wr+i5h4pb/laf//GOgo3fgbP
UZk2boZ07jzG5qeuiOM9eslQDkRzBiz0qYepjiPsfI36npYzYaym2eUKzxrY4goe5njg6voxEMNh
MPR3Wt+e5PxlRtFg4gPHbpeiZMmMaTP0eOAsPOqxAPVS9pjmJONIDj8m3yOk3wss3eUSGOg++jQo
ccvhVAyHfvgxTMYHFqWY7U4Y3cR69dhj5aohdNdCqxwoSf5RCwDve7bt1jr+8Wi/1QKwGTmXuW4d
5XpBhlWxMpxGFHX+rWyRaMbD3NvqocYNbFjJEGAvuCjIDfuvYTmgx0WBzYeoiMhRhCqXyRMJ4b9n
4LuKEjs7c7Rqk/McoNO9nMp2KTrlWfeO66RykuemEqZLr63kxN+i5PAfMbIZKD3ktjR5zzKvXt7a
0Oc/jBhVcOqDH+mHf3vLIkuhpn2+TJJv5JavkBOGLEcH2plQgiwD4c6kuqASguLYRXp4BhD1ccCe
g1FkH4Jwd+ut3UrDt1aELgFySCjGZA6Gn0Zp7RsBhFp3c/5ZNQsblHbrPE5JxMFHbZzF4tKI+N7G
rnVawv0xyI/IVKNpL+JjcVAbg9RVG+kbOUMOBIGSrx3xa/pK6Q9+qQjjHHALwvFAb85O3mIR4/Y+
0tCu0YLxEb2ZnQQ4tSje9s8RS8ZDsqAGNGz8pCnv28SowITE2V81pf88LvUvA5Cr7RxnLnQESqce
0OJjYeirSvXiRyxNDUBG2EvtPtb3yvAV+YLk1U/68tgLCxMpcaPiM+8EY7aqKHPs8sHxwdTUmXPQ
p/Q0lz21UM21tlOU4D43YmtW1tjbFbbNF9aRC7+245s4uMg+8EA3VsJERCQSWLgmmERCyyZ3EPs6
q7NqK3MHcoTGbeTvsL/nwAEkBZLkBuWrXnBD23ElsbuSTl1N8EWHCCFy3xTwjPFXjByWTGxbz/9j
HhIkWIcbzZNPSu/ZDpw3faqzv7ypQO+9ap6znvoFGCpvXzRFsLIKEHvUvaITGD3s4NrJfZ1yi+cO
OYIcfYyVa1vD4/8d0VnZS1PHLRaXXXO/aPiM8Jf6HlSIq4WAmKX0j+hDVFe5/BGnir4co/Z9qDZs
7kHv73KtDC6hMhYXFtXOtk9q5dkw4JFgf+7/sHDy1owfxuii0qlV6nMq5kzhHFzQ4iku/mA6QKV9
/xm2xMec7vLHHPl7vAHPydiNPmvc4K9gVLUt+h0YfIoiQDd6FAHQzTXIddKeh/xHOCbszUTLR2Bk
Wsl5bObzy1RgHvMrVvYvIaY/3KECevTc/qBpnf090a33AiEgNDe1cNdUanXujCHEGwCUBrVa812E
Vv/D2nktN65r7faJWMUcbpVlSbbl7L5hdWTOmU9/BiG36fbqvf69q86NigAmILVbIoE5v5CO48KN
k19U5pwK52Wrrbcouw5rntbYTSgo6XBXLO/D0viaKrb/LcddftH1Sn7Garc7eKgzrkQ6LlBuKQ0Y
X8JKew3CVge3pAw72UVYJpgeirie5aQxcFJAoil8SB3yh1JY7T3Z0qGkUn7jiYUUfKVYxcr0C7ai
5qA/1Q1YaJDfKBNmHrqK8ZAgrgjuMFpFKlnzMZDQ/2WgbozoODm2LUc7Nw6+ot9XmhvcddD9bkjj
496Civ9r52PYU7hDsxdNM391VfJkXpGiiR4jNckdxX/1O5KatqFVpyC0tQd8craiH4067oORwyF6
Wmx6ExsU1ALRdHNXZq17EC+mHbuIQutvzWIIYfg0KuZa7yElqI1gZff9ouOTr4fcbe4rbh1XdY+T
nGiqo9qykcMrxoukazAr7b2S5QkWdJjpiEHsgkjKGeZSDIpJUat6WIpJ2d7VG04wetHzVRoxyLNa
604qumgPvcLf+kVUPZklR5AirR5bW+2uqsm9btIvzKcX23SDK24YMY8K2zyLgVSWwIg76FkorlqF
S38SKUT0xd9e2omt/IiyxrpyhZzhNA/x5qVeh/KNWAXFM/W6C7NNJzXZpoUme4Wb1I86iJLvOA48
+W6WPuptoWxrkztHGI7ufallfwso+qTZpS2ZScWKNrGOLSw0v5+B64KfdMBC6q0Lkz/WvgUd2PfG
C9THrsKG1Uv4QoQ8t7Z5napIf/ThEXl1uCJaV51HyOaA1VT1GZ2UH4gVdNf5VPER92O/bdZa6DQX
PVFj6FBP6Jpz2D+iqR9g9aNmIKtj+7k1zb34R8FE4SQcI4fcpjiLsDtLj/KEQrBhJ2Wyr92KVloY
zt4OTMTxp0HAHPUdAg39ss99eTv3YRb4eZahqdVCTBBhRm/iB8T+5T/OalNKOhCCqwlOSgF5nnFp
T+9RDs2Bu4V7BBzp33eZM24MB8aM3MVsGPG84sdk8dXjPAAiJJQ3PrkUNrATJKRnlEyed66UdUdC
8tloOXf4codTUuMcfRtRq3ZSkhpjmaKYFkc4WnKD0AjTYr//ECb6RViTIPlA9XZ4KQDIijBPid5W
699Xs6bVRHMKy8GbL0bgxSdX5wwfiwokD4xnk4LRprcQ0QKPx1FA8icbXtu7UbAveHTVeCn6jait
DgOCQsvIZ5df14OyUoc824vRnn9MgVrlnTn0+tl0e2AxLKaG1F0hfXlr0cxH6uGSXboH0fTaX3jW
FuBX+ECuZ6wQQTMXZYga8+gl4Qtqakg76OXTgLDaNaLcNVKBRfBS9ojXpm02bJGTCF5UO3pVJL29
tVKbelEe7UV3rRTDPulxchGTCq+HS5i7/UGM/rm2HGZs2af3rBLj49rI7L82Vt3eRnXW/W1tdfoE
7TjxFN/XbtIXuSPHpmnH0dJ8FFp4keX67UrLuY9YmiREzPzrpE/xbBSBiGC4q1iLEPabohFYZUTM
7u242gdNc4Z5G1zrSt0oKzEFTtBC6nz92OmFsUPI9SlA9ROZTymmfIhcUiuXBt5CdZ7upCzn9O/W
ykrEGI5hn9RjgxF7ctAU+xXPLOQepuniJXq/0kczXpF5SRO936ST9JJvs3dpLf9s6Z1y1mPpntMz
ukh+hUxCjkuSgHRSW/sUJSaLKBl1e3RQLX0Zc8+6sovyR9oZ4dfpIv99oZMqED3iYvSbH+JC+X0x
Bf9PMf/XW4gFQZee+JuyRZTQwpK6fNixAehfsrTfxWkdPDTJVIFSgnwh+kWYqyE0YLJ5euHhsvPd
OHwAp/aPMGdaTYTJbfMhrGglDk0+stLzau9vOgyo1fd/rmY7cr0Wb2pQ5lrlEvbFfoARWTTAbxCF
LNE09Fo6ijJXzO3lMirkFuZRIeQwSOb/17niY4g3EitTF5eO8/vOH3J+XzHavX+MIajbLbxCaxkZ
NpgJxzkZYaffyJKp34irsMILxY30HqOWaaBtAmtROKq8SMe634pAVXRWZbGKzbI6zZP/20Wnd/Oy
WL+ZF67TCCNb8Z7vC1/6/pdFxfwYYN3l035YVAFJLFv+x0/raygOeJp0+RNcYj//89//LmJR25T7
rfjg87/53xb+8P6payZrrVkJAfzWj56bPJSxLUR+T7Lx0CXb6W9FEzIcgI+kxLmym+T48to95wH1
kUmJT0Rkqv9hOnaf/5huF+nH6ZWZLcVi79NxIBkXeVjJJ68hiWlOIOdI+5qMQ/CdKinHWBSp0Yy0
oRNi4LjN3Ta69yg7/yU0Mqu30N6EjyNCB6X4GXXdUreC+FHLdH0dj1A/8GK1DwD/gJ/iVvcwTrm3
shw6TiSLmpv9zww9KHqSZFuzPVooU1ljnF60vHWXaqdjLjbVQYyyRaMINUAdp9d7ESb6Lc/AZkdS
KZm22LU0qLIexNX8ouGBQM3RfguZBz4Fi6Zra/kyscACUgXuTpFbwnjwnG8oDFcIo/xuhsC5M/Cr
Fn5/rTSuMyoKaIjEIIaCdJjsILsrNo/GvYuSGFA5HLj1ScwNAcn4jqQ8ZORfaCSGD1CA64dSehLH
btHIpSdxIM9Qqf1zJBo+hH2eI9AAfP/+OUdsNHVdqx7k6lksbaaevXEkC9374el/mfjXz4Q/mLr0
e5w8ZbnJluLphGGBtETWX78SzzDEPNmQtc/A0JKjYw98Oye2gp/rH6MU5QSntn3m+PIWJY/lt7ge
U1BwcoCAZa/sHdk17sPOfaGg5H9rZCBbo9bZKJ1CZh9GxPuE+G2Y/exlO/vSTxPhYyr7CvGDe9u3
X8Q4SJaPE0OvQA9nWrFNf4mJHSjYTaA9VaPRXlWRi5k52krgZhSIVQaPzN59Et9gKXB+1LkXPVEi
KNaq3UUnTktYdP5lTtE/CWuK9zntNKf20+jUF1lysGpt3KjZrtIldcOmo8BNyDYObdLqk3wCcu4l
vzGfqtprLCPlAgXFWzjlIs8zd/o+veToCbxgM68vW7lJztoYRtsxwgdZSybxVbC8/j0mn8561Cdf
yL6PbiqrVyiCd+H3XN8LJJcUxOEyCPvhlm2/s2/Qld0k2Ds9mrnzIiIUQ73JNJCaefNVSgftNpqY
bmOOIRtWABRvaYn+zM8wJhh5rOZyzTZdwmdyo8eKuxTD4sWUNar3iXQuRUgYPvcmxt6AIsKTVmXm
vmg9eUepY7g2HD1e21ZYPVQDtjg+qL2vCA+dsnI6n0Wc43Vd/pVnw5PVRuHrMCjlMgbZf+dp/G/W
iY1ZSdOWG/HbFi+pmfcIzfJTt7JvRpDWxxwFtr3MBmLhkZSo74cB1X/nRmpJ5X1DnjRDpR6O5kLo
2oZhsw0UezxYgumLGl6+sZpQwgdz1K8pKysotQbeISwBRw5N/Vh6QCQjS+13IYpm95qt/EQgI7v1
omhYZmq7hNpKee/Pq0wfUADyogbP2Onqz1G2i/RxiHwb/TMukytuTzZ+qdOsz7E+s0Ix/881P7/j
f4rz8mNieXLxDYB1DNFFl+94miOyV3U96sY0TSNpbvoMn/sYO9ClW4ztOmBPve6qiDZeaduKQ+CN
CO4KD80umcRiWUTKHUJdyVZDaHWdU2NBGPEryT1nnUVau/cTP39UR+MEw6b6atgRAvPIVp1M+Ii3
+D01CzEQJ9xsh95szim+qMfcxPpcrCRZ+R4UeIUeeW7s6kJvN1VsaV90fVUXgPjQjCm2vckzBxLf
IxlYJBTi4oeAxKe+Ym2zxBjXgjFiVp4/ne/io8DPT5MqEFOZT1UP2aiR3djlystL+NEhfb3o88Cy
fhiNrIq6ja2As1P7tVzaFZAfcOs4EuzH0TXvDYMiNmxkFGcqt7jHmwxjnOJnakbmd8WTTkVRcYcv
dH5irQZKYQDiGsYOWwlPxlMqPPRaDgrENZ0lfpDltTF6YPZJYK0bUytec93fpklofR9VCcqElY93
1ohqMecoZRsqZfGAl/dPYwzdW8tPkDkOYXWoqvGt8kryzk5pP7ieGq+7osqvVdmL96otefvO7BtO
pmawNlI1eDRyDRtZ/iTfpdHFrrOjoj2tVMXp+Cb+HmDAgapaFS1VrTVJVPX+deYP6GDqvfnV4Ohr
c8t8okre7Iyxxw7Rq6wXn3KUvnOSk4Dedn2uPTjmSagFiwYwNjEyIqg2jXwIS04CoNu/jfwxR4WM
CUOMO2LUo42SG82aUov6Slp9JdgZXVn4ywILz9v/O2IMsvQAsr70a4SjFvjDYhaSYhjtYZXZ8TdB
EGNjs/TLABdiE3XwmpRUr4EyJv0lIi66g1z4+XOBmf2GFFvDjq1X7iRNit8iMvNcp7n9iP14s41q
sqZKqbv3tpd+v7xJM77W/tg9KBRzdxUgxS3C6NbSmNiDgPxuE83y7zwrrs611j1Qu81fZAUpMZIT
PE2npgJfb9GlkXOd2L7xUJLgFf2ZWlj7TlJqGCRG/oJqASUk9mhHMeq8ZOj5vTQKYJBCxiXet53s
pTGEXF3d78Uc6GQbtZOKB46J+Y1koymMrXXymCm9DmkyQzb7zFN0neFhif8pV6PaceWn5oe+MKqw
Y8+RipsLdfhe56skG7hVvJfGROFLNM0+849N86BATToW6kgSL00emj6HsDJ1AWauqbtMl3PI3BRX
toSTdQOvbfVpIJazDm11TLYxuoUXkhZ5f0DEuj9UkdcfDBu24aUzKJNloaj2XgzMIWLGJU6MWGLK
PD6Hgxy1kXTwutWHtcWlE0fOAsXFYRUUinHgpmIcxNX8MvdFfvhI4pY6olGm5eJvIXNfVbm/Y2rD
u8wb+v5HDX/zpcSSq8DX8EsWJ/JNrp9DqQdfk2v6PkUK8wLTGpsEA/oowR8MiNdcyhVXom+KMEFd
HUU9V/SLlzfvgN+j88DnsrFz+8baNFwt3pMT0i5K97hcYslT2/Jq7mvgD0F6l76q74L4YrBSNk4v
RRdlfdEDXyjihlzV+7GdBITJ3G4qGxVraFJtvKWkVSwu7WDws2vFKrPr/n1E9MFG9xRcCtXsWswJ
dewnL50+LN912KCxjrvMjVs1/ottdeFarpG66Jumw40tgjwMhunZcI1bgVqH73uDgNJbaB11OHP4
JLQtOKJ/CS0VyVxy1oU3OxmahGpX3Ri+YSytELf4Wej5ou9MyotcAQNz8KcBsUCcheOyaocI8X3Q
igLn0wENW44duFu4gSATRecMVzTUql+aXgGQ8i8AR9E3rzCvKuBCnTX0B86IKz2Pm23aAzxVbDO9
g+eT3kXQbvFvk0yeZUl2Z0dteleO3yrTc25Fo+gc46pIsLSwDBV5fZXiOtB53153eSNFSyr592ai
dUexXAC48xo63Ea0xALzu8bA3ddFC+l8VvAX0v5z08kmjJ+jh8tZ2l+MVqhQJonbXPlO6cC2FYz1
sjW+470R72tPMxdOGisboe3bYO9y0fw1vErfIquUL2bRX3F1iWtOhtxFl9C5WwfbuqA8JR52PSDV
ZTQoGGlPxmai6ZR1tRcPSb0b30bnZjAFV6ls7C112vq5JRYofv8T3NO3WKujlyCxlOUwJvrZUeoJ
t0o6wC3t+kp18QL2sRpEk8rU8UVr8kdcDrvFOPTZt6HEYFOBSbzIS8oGcYCfj4Cyt8ACrKp9iMe8
WatNgpRI5bWA1ik+QNOnRjWNKvDgbhup5KfL4GUCSfHGrYbLdKXwOgqUMDkT309uVQkuTZEWKDmb
PTS+DGfLMnV34HLGpWgCj1NOqqG8ilaD1fd9bZPJINKLFOUh01r0jGX15hIdAZ9N3Xa4CqZBtfGL
dVn1+jqgIiAkFAxcEpa5VZdXooklxFmTHe+MUVDyGFojzzF0F4o2HE9NRuWk78bsOcVReuuMfrtu
eX4cta78lfpAqMSLltn1vk84NraoDMz98XuE6BOjCJdiqym77rocC+5L7zPEwKfmPA0QHcl5GP2r
T3EiZH4jywR5s0h65dWFCrCdP8v85vOiYqlLswJdklbIdE8f+d/fwpj+tQ1MNiRNG/zsQINUUmk+
JENqLhttUHZtJRkkVuRyo2J/s5Zhrz54gaTuU+4FS9GEq2+fJNV8ES3cGc27qJUXYmY9TZc9UPSe
XZxFgOS6IJZ0czgGo4F+YM5fo5CG8gRkfY1hH0aLQ+LfNtNLBOBqNeq+shJNMSBC1LHd6DZYvXmC
r0C9ptQKuW1a5PLSI4NW1mmNCUqY7kSfWCn7/Yaq5a/bi4tBH9VHRKaC5aVc6tiYsVFV6teXdu7w
FGJf7ezm+mklK0cQ4QiaTdVUMgvJGRmBS3wqoTdXhOq9KM6KAK9CP480PTKlhipdQzFacjYujwLY
im7yJOlN9uOqLuyLeLcYVesW7URxeYkRl++BAhpbismXgQlM60X4a1ijp6/aXg/zDagDlBtq70rT
PExzq9wbDo0+BvlGXALdHQ6+pECiR3yMhBqCpBuontvMtqF3DRL3BBRXDBOL+QwhkyJcZNBqA4RK
gLC3NfqYc1+PcOM8Ol/9N3HtX+ZO63UeCAxhkexFKmqrHNu8PFNeP11lVaS+9rKeLMZC/cdoP/WN
0+i/x4lREhZvcZ/eY37fz3EBGmwZQvxTrlLogPRGvcLWIKDOTr4S7/VoBasb7cqpWaUV7J/Gwtze
b5JyOQVbqeqfharIHCyWg6L8FixG1foLG67mNlf0vYqv91NYdv01zI3vuT1UTwHedwfZHNAkmgYD
XPD2smLHkD0Zjc3IoiSvWGsxmjoGtn2JiRjAFNz044QJ8PMrtpTlUxpKIDzl3uO2PY2G9Z2OJu+t
aHVVCsXb6O99x6ofweuI3iytzbOLak4z2A48WqRsJK0MNlIaNEcKtMkBYzMckihU3slBxplGq7Uv
6OwcLK3Tf2lNu07Rpv0GiR5rJ/JO97rRBOvKu5vE8rAw99JjqqBBMrVUCREV8AXwj0U7HNSaiu4Q
ri/NSUFFXHW9ZF1Vgba9ZJc8qRtW9dAhGNcpMPfQjsZTr7nWgxGZzhFdx2Bp+9q9Y0UmCDWl8Dek
D9iGir2WK42/Ellxrtjr1AvOmdFBOJAYcpZtym4s16Lp1VKLVWj3a8RpA0qTcVASN78X3iXjcGNC
0P5qOmwdgiI3H8NE61eVoxk3fl7r8D0V40rKGu9o+GD1a1XPoGUV9rLOrP65iN2fHfK5PyovW9rO
ZM2gWN3WzWvzoevYUtv2AO9myPYij+LE6i0Ctv0Z5dL8fkzVnd8gTzDadgfNAdisyMWISSnOxFEJ
7LZc+kWMc3tewfCuVevUDJ59mpuZXSzcyKyPYyHpI7hG4orQ89aRoXXL0k+7dZTJ9gLDsvLoevIP
LfBw7utHTO9dzsNHU1wOpppjnBwX69jic5S9dQLgw7tNV1npteP0B+ZZ43gVdGo6TTnmgeNX0Mod
vriIJ1hL1za/mHXRX/nV6J4zKifXXaWDtiqks+jyW8fajVAnFronuWcxYMWNs1K9ivP21Cde8sIs
FpELDK6nrhNOhomrpAjLGw/p7WUi8y0vBxKZXv6zwqN20Zit+ahEWG0XRR1da2hF7sPK4ADnk59d
+fZYvNi59WjYdvqrLQG/76UQyiYqgyP6FXJPPhUtsdzALk8xQv9cuSGWVGQTkJ4CWAxabA61Yk/i
ZxpKuyRqfbxIf4eyqibZ8UOgj8MiytxuE2T4MbV9mchQ7IIlSiT3JhZtGJjI5VotlOFUU2NB6qwx
toBmNZ66kbF0XVK9kF7P8Kj0XxLCw24g1T/iiZISpXmxrQqlWeFPVnCOx5XWKu0SEiyW9yJ9kyjm
nWzxr50jPGRWPkQYun1X85/1mHYqWzd8QbYfeEJUBeB7cEpE9xHfBtLCz6liaUgQFdKq9mM8ofrE
eGjagN/VpPGITKp24utxTCb9R9FVaZKyQkJ96SuOt4YS2d9pWTnc+ZJE2sEyTqILdGVzsLX6B1/E
LEHTCnUn03aqrYgVIaiwKzWPddHwwqHYaSoa/6IpXiRwqyg0YiwvJjltGd5Y2DLMEWkJZ1UvQv/y
OdTGfg4ngASw0hY0sBlfG4pUXFewE5etEQTfPFfay2hDPEGDMLdZa6hbHn3ec2wDaZ0CxMzOBRxc
y/3C4Rf/r6qp6BYZy9F0i5WIEy8fxFdJq2pHNd+6tSltwG3iTJwGH5xGc7xsEArMmishU10h0LWD
ACkvBaOowk/nLoRvkXgUgFpgfCg5IaOCtAsAfZzJt+rUzHEnXbvcT7ilIasyjwrtADGKig3p2vdg
0YySKtuSDMWS185OtjyqP6aLFLStuPC8xLtPI5Pc2yLgwGEaq6wZ7SdNN6mtY/ZwGu2gPILSCddt
UIWvFXiIToJd34e4p1sKtc9adbUtKBRzl5dpdGe2mN2JEE6leLSP1kOqsrfRNNVeBdQenjXH0laD
Zww70RxqyDwNRMyTaDp6vea+K99nqlrcO3rF/5IiPY14P55CfN8XounqbbUTS5Yaf943HdtAs7uj
CWEBLKDcnM04qQ9JZ+Pc2KAqL6lgYVXpi4HMyDrspIBMZpHe65rzLUeQ4SXGrwFt6+YlxNWeUpNc
33bTS2OUSDDa+WHu19MyZe8cqlAriBUvbR/YN1G2mXvEVR+HyCUWcDzngZiSyJU65i9pow4r/tj1
UvUUa0wXcalgf1J6wPnxaMfKw9eDbYaUdzdswKUaC6EEjFDKcPCs7FG0BiWszn92lZONjNSNlyjR
+nOiGpJmX75PkiYnwiHv5eskfHO0RlbvLh1Udy9EZmfNWdsZ3VWRIBEkBqosx9kvNoHTxZb/OThP
TPU6Gb+GPgl3TT5cBAHEwwyAXJms2JJGSNVsIrv7haeaeVBtxziU01VVglhdfLgUQ0HXmQeX6uAu
06uT6PIkIKNGx27Gj2TsfYMm2aMOgHBMSNMzedTIT2T1zXvRMdaNhyYltnRdn7DxwLut91d6mWcL
HZvVQ8ThHVWIP66wtn7rA2Dzj9F5hufGSDbKA+jcv8R1+W1b6gGlRwL+PVS84Rz36eOIN/Q04wVh
g/4qcyvpJF4KB/kiRaoH7FeBlcwDl6bfs2OMMgCW7zM+xfE4xeNSPc3dGI1byxKnM+4QRRlKwAvy
gkLtUBzEVeiNOZ6HU/tyOY9jhlAvtdDQLnPEgB2TIF6IS/EyqIG9CzJlV4+jc5O3enkNk2Hhw9FM
1jGuh5sh6PBmnuzwRIi48nvEPpFg1XbzQBU1l7nttNLcLxbJrTJdfhpI2hJs1LSIGBCrF21M1gJF
a2uUXwsLq8QwqfJdVPr5WhgpjpGULaswkA9CmM4xkpUvxeaDpsOg/8skEeVawF/49f7HSZ5R6ufc
tH9SR8GmwHZQL6Ga02NB/iWEXbFyTKs4qXKvHUt0bfjl+cqr1jsbeWzCH37JjaMN8AFQEAffRbKF
oDh8jrtci0CSKlaFTkgy7psOy5ZuukWWVaLfpOi4L3p1nGSM2lPjmfGTrOYuMHBH3Rp1OzwZjnkQ
AbWX+Ms4CZqbwh/Mo6xmCZvsqPiGXNEi5U2/UGaX1gMUl73S9d49t8ufYqYxUQmNYpTv6jbDubWv
DfSro/aLjmyPiCDZVaJ1ySBMb3SCMv8h7I2LA0aqBP1OUbF+KSYQ3ajitqXacLDMTvYfmkjfiX4R
Nmj4WBkTVE+2FVB3De4zrml5YrVPYULSWJlW+zNMjZMXNqeYQnN6uYkGhOXkom9XOIlBvxBJ5blT
JJVFLnoe0AC0I+ZHznpOUjshJtJJARlel1G95acybDOj1LZF7JvPQaOtSfePXyUX9aYGwtZRlqT8
bPhJtvCrQf5KFQhBggyF3EbV0TAGEbcSM4YGd3d+ky8UJwvUba4Cy3BRMDHVR0gVzqUpZLzm5kUZ
SuPU5RiOe9HC7quwumq7+wp3r0UT2smtGQ/p7RihZw2m+zGKy+Fq7tdwSdyJWP5b0Y/r/4i79DWq
9hbTJcUAhUwL1m5vgLuXoeJkPHuOczPEdE80ncDiSTu9RH1SnflyL/W4TG4gUltnNuzGPh+gSBlx
A0srJnO8MZy0WHl13ITLMQMyiPNDvr20pUL9KnX4YSIeYZ3ZcFnnBAvevvD9W7EgbPPiGtmkrRhT
uBOtM69wt5lSb+UsH39NF31sXC7a3xf/HBI9cqutx74LPrivJ36f7TnXfRVfiFG4Ibz3iW8PhqK4
d/MeH+JEcFdbfIWc7L/oB5oC5MOxykvxQtQeAtWdHsXKrahJXI7forQRQ6zYu+p4a7aUuBflpNMw
Sn238dpMWbZdMixkC0Oj2PDjRz/MUWYDxi4MkUvkYi6GyKYqr3vfvTKvxHmlwKpy1ZqWfHIbpT5h
SMLRNGj87+Ue+bt68fbwyGAh7EIAPNnCCZLkAPRnqkwGNTokU6cXtclBvGDp/HYlmh+GP0yfw03F
Hzd6BSTOH6QTCtU8xLCDlE6jQ9rFS3NpI0ZsE0uDlTWJwHoJnAURcwkX45mrKScq56Jx6dHshYcg
yq2LQhWSOta1ICD4AFEPptF8nzkJJerNK/5WzUZEjF6fX9lNcq3maCShl49uxVTGQAXtd3MivyXB
+NYUaLu5KRByH4Lf56aT4ZSc6ilqp0FMphPqUFzAaMyzcYhXSuBmWATwG9zghacuooLSTw0mzdzr
Q5ofKQRHQOJHz9kgYfHt0lSnEfSdYnOP7huaA266tezC2gReYDxao0sFCAxGojaPbWlbj6HjmxvQ
RNoe7nd8DvjfW4QTniOF3+iAIvjq1RU6OLWSnBToiygy9f3KQ9f4S91XS3rM7/lQ41rvKum56BJ1
b2u9tRlzo993NZSQokm/mCQOfph1tutM13wtJcQpLMhOaI3K+aFqSIUhnOk8vocCdLqENrr+91DN
zS+r+sZbaDWFNp38tmpu9h9WjUlVcQYB6ZCN/dFCzGfHDuAOUVUnXQVTnxgQL72c90dUW/tjYmpr
pephykxdqhdBr/x8OUST62WQ9Csx+W9rXSbanFp32OEsUbfDdr5dDLYXT0aD2mOMvwlHxiY6tpNr
8TwqDI7FaN5o0ZFDxFtw7+bhqrVQu5t+aBLIR4BjsZ4c3OnXKDpTvesXVs4hcO6LxI9TDIsXMfJp
3ocY8PLtAj97v9nbuapt8wk2FUGg2dpJyeax0eW7y4sOWM+sx6No4QUhHSot+nIBZQ0tEMBGVYat
GEU5P7tDZFIsJnriNEHItEikJeIdcgICMX4s/1ytYLULpGteTSyQNwPE9HAZCvxXxsF6U9tnO+rK
bZkV9W1col0RBHb/NGhwcx2/0L6HRb2uRRHQ9M2VaRTeD8XFiLXMVeNJ9rMYcXZZvk1TK9kakdwe
cs3JD5QJym1tmTA/+gwDQ44aN+KliAcL59k2Xc99Xm75N5kj2VszRDz50wDfJpX7K8fo90XEBNFU
nPjeN013L1qivx78XQak5iqJzLMPLaVaNoW3UwPAPX2BGMhYxzqnIKfYwUYOHhxVCvejZeZLMdq4
VnFWx5oDexk+BNIQPLiD9JIEZgYwlPhw4MNjdFZuxGBj2P1BzfncUaNXGKH5ADSb9v4yCHoZjo8r
wzdlaqOr3lY1qTiLptWiIIxC31m0Sj94jSbh9oCK1caN4/E8kHdYIY6Ltjgp44WJSMIX9soPaPCM
Py3FWQJTglOU+MFCiTv3V9yUN3meqF/HQi8WGYI4TzimqeDP3eGOvWe/duRSu8aCw0TOHJW90h7H
q4599q5zXOvkTe8canCc2sjnfChR5NTa3LpGMl3fFpreYGhHyldvAU3qtaGfkkwPN9i+t+fWD+OV
XTXKYx1F6O3bTfHFysZHrxqbn26eIsPr8Vnr/kfkSIG3kGT9elBy8yv6qGxs1Mh/DsE9LPNQUe/E
O2cJiFdJSdRVQ25MW+XszJHw4AEpV82hrB3/1mgpHktd5FIw17xXPchMMjNw1NO8boHvjzsDp+TX
RMpkdGAytFamsBRpMFk2iru2TJsb6MFsMqd+MFrWKlFDeW9Ns3qDb7ViPtcTqU1TfPBKcaMtBW9t
yBC8GpROPWS+mb6YuAxPNDfLabOD0ubaUpDgRFQLERE6Upq9GBj4vkdRM9OWgs02R4m17OTCoANb
mIGfJwo9SnnrN33MdxI4SFrIxjILDf5vpu22eGmnXZM5kK2bB0SwN82YBwaxFROd+V+WCWEHH+Dz
34rThGlE1qKz8MYAShg9ZciJiH63Ma19ZbodquFYhiDqWGPY67UPusN51dGSOxjF7UOX+JBdZVk5
iEFLBTzq2YayEVAAlNraPVqXSFRMU0s9qW90Mz2JQS+TpB0KOcqS7Z11yXulutts3dIa1yIN1sfc
1GNXGfaiWUrqz6KNjGvR0uJsIVV+wkZOts4jhF2RYOuKxj/mvo7kWmZS3S8sg+1XWvvFoxI+ulTf
vEXnDzc1inVfFLyjl3VVKncKxIFNpefdUUEK8AplXnnLP7C+1eoxXJVsD5611vthJUn6YpHewiGH
TBIa7kuSOWPVLmxVrldtCCPK9IZgIWVOgwpekGwoL2VHCwGgAwlba1PiRXE34r5DBS2XEOXNrxxV
139ZaoikoV1/Y1Fj4TS5tLZGU4YbndubJCetLU4sFCWwmeizZFdUoX4UpxMxIOIsFHcucZk4vAxj
uvNVA07fdIoR556yx/g79e193WJIIlTGLCFCVvJQ2Py1sylDe3EJEvFzZFfyBXGktL5KIQTeNGgW
/ml7oWaINyCeSnZ3ssLQkJS7CsPuNcA+dWe3HO2aQkMusAyD+3Ecjm3g5Neiq1S0twhfn4QxgkI+
VvrwNqr5jrdrVVM/WH7w/yg7ryW3lWVNPxEi4M0tvWm2lbol3SC0JC147/H08yHZW+yt0cScc4NA
VWWBbAkEqjJ/Y+HelGivWVf0h9oySO2XhvqaT5W6jXCr2ctoF5JPdwyzP8loFpX/og7R3stgiedN
EBvBi5Egqxspv65XKJqMPUbxcm1pvMTRkuDTVOpxTo1FO3Ig/UnxsnQtaexbU9LYjsanyaiksT80
Jcn9l7lZzO9PktwfgkOVpfVyqWQZlQ/KsfHeh3wVJwvtc65QnpDqXIaLwBb8bnKQkp4WZ9+TxvEe
VLWKPjs1q45FY9/1SrZ+YRzsABWZb33snAHEDhRdxvJZHRfvptF486MSl63AzTcWtZ83x3UShPlN
/9jW0QlbU6iGqnF0bKt5hhXePqd5GO/8OdHgrtInB9sMvqqR6p2lpVo2AstMSnN+hHnRPSquP337
1Orp+C1UBoQODaPeT1l6nu0C/3QcQ1C3aq1PNl5Aq8oavV+8jVA7m9IhX1ll4HyK4Nhtk3xO71C3
Tu4WNUN3mh+m1Om2WQlEZRBLPGmXIRJB101pGfvpPknDcm3b+RNO5N29iBwOBUbIU8uzWJpW7LXH
3FPStYjs5dh6Pvm2vi1j3vAoLZZPibdQj01MN93fDpc3r8t5AVpoAs4IZkPbupaDotWtU07JY5Eq
ltOcleE16HYNR8VHwMRAG/HOYjvGpfGm82Bc+4U6n6UZpcUGSSHr01CiQK725VcrSsw3VzXKgxd4
h2lyX6hKnuKFJyLWRnIWzdM+jLv6cuvPVIAnnlHXH1yRSlP1d36twFlb5ssBRoV518fFyc2wYgvj
JYWz6FdS0TE3TmgbOxGVMzukOpvJ+5G5LlwttOewAoGWKKWhW6xMVWcKdkusDEpXiKJc4NrGg2dU
0+MV25FMrXcnSQQz8+z9PDfN6vpfHNrae1uGOwMIH6pMP0U1HppZuqU6U101v1MHAu+qtuOXmtf/
qdEdmmGWRncatmoyo4os76Euagh3jVkf+i+1lyswfAb/iQKLdubN82UoXP8J1Jj/1COvuYP7aq2l
T2IBB6HGWdj5XvrkgN7e58BrQwQLuNAUqsaT/y0MEN+9Sq6jKZOsw67iP6XWBhYEnBWTO+zj5Qx1
mvcz6buNguWJEaNMnLPfsvFq5rrdkvF3HmtsDB4dXCKoa/c6C3r6qKkzUKnRJaiKo3QhAtIqvLjw
6O509f4ascQaJUw715qb462vNOsRs3Cexhj74awKGTquL5lhVZg8qDVyCUub4pl+6tnIfuiTmEpi
qiD+5OooXkpfXRXNuLpGBoVrbm7XtQxctyukkNSOrbGppMqDN7JjbIcq++FjyJd0qvW1zDOcp/4S
oQzYiQyRfY1oVO6AkEXnU9fFX71IV14rG882L86R4YbVdJr0ADi83hUvlQHN1SswjPCQF8km51dV
6ezThuNKK033akkgSvFGzdJTqV14OHJfSaenxtrKsqwZQhjy83JPycB19vWWu82UcYm8zW50t0d4
yK9f9SDbVMgqvaWaGx0bH8PhzosXeSiRLWUbU0LXCxG1aQGsbqbYzO/AV5MxRiNy1eQVcqbS+WFc
4rGbIqVSBXvT1oejhFyjGwtIfGKFoCmd9iwHc4TPsprt2CxX0pGpiCrbxmJiLZ22BFzDrudBMbVn
c0i688cxmRyxDSkLPTh+jI+KDpUzUCLteajZ+C4qRxuBbCfAclBIR9rLAc8toG7pFxB306v7DEjL
+Y9+idBMNIOWmTJ4m96OWGMolvcz8DrtbCSYSMnZ35rSp5QOpVw5LRPP28QhN4jMU9IBh6HJf+TN
259H3ibnFkje9Uz6mmXgNvq3Pk13sNooxt0fsSo6Jzo5rLGyyRCr7SGZQVWztswfOnMwDjqrxjvL
7d071AkLf1e2IJYyXL7WVmuFKF/aw3TEcdMiE5BP0a/MVWPE9/QvQqfkXbfGyi77Yc0LFowf0zOA
bliM5jyc6np2L3DR3A22Fjm/IzPflJ4VP88t9kP+XKm7uWFFvi6L4FlpjJmvkGJ+iMHJQ1XCNV1i
5aAFg30Ar2ytpIkDs7sJe8D9KFzyDB7rB5AYxufKGl7YnNcP+rLoWcakJWMwLD+0fo9J5DLPrJxL
348pAExjuNw4Czd+A6Iwv4JZHeHVECGHm16dNJeItoaHT1LR3yW6GxxTp7nn8aN/rlUV45ygvq+X
pFM0l/nj77EyceI77AGgXZCktXQciTvVKajutaivSmfu5MpFr5NyP5K3hCVD8zZgSV5XxYXNanI0
7Bm8dslpEwXsqI+i3zTomzKy2u/dPE7b0Hbqk4d1x7MyqL9k3MsWgecgt58CmJtnPAmjbTlA9sHF
wlw7qBCeR9dFUzxuHuSAdWTzIP1sT85XZS4Z+N0nEbcJlQInC4kTDFIQbM0xPv1SaejyeJXdcoPS
dBz7mEQqMLYg0x5LdDeGEGPDVg30vROPHsrQRKH2vWybOm4xPYYYrX4jk4YwSd7qZ7m0jTz3oRu7
eWMtBdKiN86AQMxzZXo4SyxdHvpdJ1f3EbKhSw7dUh+tA7XH80ihlP87lgyyujbZZq9AsRbbOFCA
YEbRYknWWl/nzPiUpdb0b129sqGjfFfN1oF1qvXPEGbUdNupfR2HYEmFue6jYfKaGIo+uyuasD6V
DtAfirDavVy77KNoPdlhPj6NTtg+ILPpHwIMZrYDT8RvZMzXVFW1N+4R/1AqDls93Rq/KfTHRZ1c
kGb70rUYXTXLQc7k4PTKqktd5SQGWNI1mp2K4iiVsalW05389SFC5B6ruIv88fJvV/rVcIyi4Yd0
4Sekojphpdq6TCJlK51yMK1pXNlR9tkACvhQN8HGddL0Ei1aytKFVQJAtMk/oFBpOpveGh4hfrIh
YOvpAA2Ohr2igfojZVvjrriLxsHCpFglS5O1w1ePWhX+kl/QBYlOjemjOZ0p/dfGCH9q46A8qmqN
akXdsbpfwlHKTDfOFERnFNnNV9ue1mhnD1/J35j7Gf2mnUwvwuak12r3yawU4w4SVbWW6cjY8kzD
/utSdEr0ovsYzy6XlS+l5O6Mdrqtc4thDbZoLa9xRcOba1FwkgPM0hn7yGcxVRrjXDkkUYKLwu+A
v02aneskifJjBUcPN3+fJBdynJlyc8+KXvfiNwVHx3MT99Uzi7hfaZE137vOwdG809QHHDvci8dN
v27YGX2Pk/45VZvqExzx5FRWUb+VCdb8Q/EBLgMBC/ZRr2UHwPPNW96lO5lnhdG4UdGZOIctXPMZ
DceDuFKiYW1TIogtSl//ZVdZrRx0WR6nuKnuriVj/DjxdVxevupyiB3/7AGEPUkrUF3nrkERK8xj
1jpe7mynIcAHamnWsrrOUvt756naUfp4hHkPrq6nFzNtt9I1LcsktrNssmcDRy8FASj5knKQ9IHd
Tc9Ooign+bbXvyAIikOCaKCBUEAamp+FMlMEfvDwu1XPRfgQVfZnIdtIC2+Ba2vI5lAiZ9Af+MVV
ORqveqNQ+S30CT2Rwvwi6aqurkCwU2C6k1yWH3vaxjOR/ZRRixruocXC/JrpKrF1uLdL4MgLSUYO
5B7bzElesm4OznYR9qsWVBCpN4VdVF+g0FeSVpIBaQKEqF4Sp7uYxsRLfFbrF3usQ2qhsEJkUMKS
fYlQNiJ2XMEOinYze/hjSbhTxNO914x3t+vJRxYx5TsFvdkhCrNHIyHLPeTmjFh24n3SEis/xjHu
dNJc5Ljv0LEmM7+MmmPlPjZ6eZCWHDxz71h45kmDWuk9stTzg7Qs22kxzKpZXS2TLX2KNn7bAZJc
mvLB07i3zC+9myPTPauJuu8LfDMW3DsgyjpW9w7U8q05xvUa61+T5VZhI4jTKCd+2lQvICYVCKBl
ON50DfINLSwxpWpgpvZVhjGIV5yHBV/HC/zRVx330dHa/LWG850WymsxWfAjR+uLtPpsLk6G1etr
aXZduDimkn27xi4XjMb6Dlm9/r4P5/I+V7DFRNyr2bZ2DMQxzrEUDI0RgX0OXhl2OwsrK+TWounR
aqPpolPko37ESgcCALkNwCs8BGhC/3tvSqqoq5X/q2lG2nvwH3MlWEb7PLYwdDPrLVvb7IKebnpp
fCu9uHVt3k3qRrql5zbWLQHSx32f7DRM21cy+sc1bnEA3DL0hnt990fcoDag8ZVhn4WK07NWtuMZ
Ct/U7FuNIomU/a/5l1vnB/CJHtrNngr/vDxAu5AtMbIFwugoO8fHO2Q7WH54GeasxajuvZWPai2t
SvUShDXGbYl06wVCl7txHGv+MuTznbWUW9Nce+mqJnrLXW/YurUW3xVKNm0a1/zVL9Zrrm4OW+zN
4RgtTTE2iuP6uckd6066DKhulyA07mXMc0PsgMRtpym6t0YB69rhgzY7nvpaQOW/UHBOV50+qK9l
lZE5UzRzLaNdY1jLfRXu7KDWXivVwNC0cZSDjJbhzFt4due7cbnUrCUPgZd5jzKYJQcv7d3Pvz+u
h1XII/2UuV6ALuJQvnW/PH1QXtPJ7x/IKH03F9H+2cKUMVbbbiNNZTI1WNMliPdWK96cbvjlWIpz
pJytbMsxtTdOMVB6nM0cQehOs1nuTWW/CpG3ZdOJHyHOimRjg8De6N3RIK8H1D+DSDRggnG2og66
UBCP7E2WU8drMV1pyaR5nkaBrNTfxJz1at4KprXewna3SWIsnydDI1LuLBCVEv9Ve1HH7qy7veQW
3Am3R7tIg/WH7IGcymEie3Bm5b2SlqGid7GX00Sp/plAF16vIl0fshMUt4DxXHWLbR4+mxYP3Sd1
dM2nLsMMOdNVfVemDbhxu8nJ83uJc7y2Myc9de2sXSS678oGRsE6qEE5r51yQsyscC7X0LwFDlO2
1JElVg5IXhU7z8oLTDn5NDtz/0G95PvotSRqQnzRUe65xF7asfwLeS2qQaYftC5xHyUkcI1gG/EV
8fK1nMdgOSyElsNQm/iiLleRgc6d/cWCcnvrkn4tZGG69alMvbVTXO3gDIT8OdX8hEPnsNICtH7D
PD1JRBZX1Y7fY3AC4DA/JSoGLuTW8/9NRJjBTogyNtyWq3Hvqs4mdTSALdfjZEbR0VK0lw9ol+sp
v4R9kRvB+Yp2ERhLavdISJnwyZRix2M//WQboNEspJ9+tREp7sL/1RYWCulN3n1mbQq8xyd3j1iZ
dq5rq9gFRZx94pn9PslGHLY1/V9eDXutzFRMx9ldbYPKnO+GUnufpCtWdrZgklyZ+shplbuMBPWN
o/8nj19b6P/C98dfM6tXCfL8/AKVO55q9cYPS+u166FEm4YS/NKRSuYfmTw5AIq7qqzdb66nKKvJ
C8qXvOdtAQgHdbrUR2LfHYIDNqjOg1wJPhDeI0GrnmIAyqcy1L6Xw1Q/Cbs5XboQVLl2iZW3RC1d
0pJQ6dI7rKkabmXpmrL8n3zEfRKGyE4SVbkku3pL0bc59zd1JxZw1845ib7Faescb7mvoeQvbfN0
F3j1qbB9fQAAaEdAPq/aHHirJQfMjPda2s/fee9GOK/3812UmfqjM0BzlYEoiUKI/n7y7DYRuaVa
NZC+YEbq43QOsfRLNqBulkNkPtSTHb217BQ0NKhWbVPEmJ8b/WM990dhnfYL9bTAmYc09ov02FX1
klLKuxce6pSgEwKduj7JYDUgBFBlprOTiVHnRAf81gGLLoRYnr7u2cxQXJO5yHHkW8eLsVWL3R9N
pETHa9r6N+U/ba0P/df3YGPo174rnk5gljwxfrTT/ClXIDI5bRhe5BBFypeqKqz9rYtlVHiZEg3B
k7wAOYMeAJgKtfDQKb/ZxRWGsrO6Njsli6Gc9PdO8cv2eZwNs6tu50LzNiisxM9yyFoedkkSxydn
ye5IX2ocrCZon6QxBVp6Dgfrx23OZA6fHegd4b8JKgmrQUy6lFJ70yAavkR6SoUAeg2CaCULONMq
ATx2PKZMNXyBh2pgZpt0ZP6W0XSqIJMYNmoSlD1bsbtlLZcBuSxcVFZG1Gmd3vqZGnfVYgg0Vn2w
aq3O/Kw60bAFJeDcqS5cHr0Iul0WtoAtI/8ezTh9k8b1tNPHDv5RVycP9gyUbGnJoUgTY9V1VDik
6Rixd4LhWK6kKbM0W39UmsS5SFdvhd3erVzw9stFlDaqsV07Tn43P8+aXb+4akX6ptS3XaBPe3Gd
zF3r0c+U4Smdk4pK43wQ10m/TcaT1lKwkmaVwtWrF+na/+8kN4WrNy1lotuknKozrypdW1fo7OOS
C/5B3KdRQIuOg57mgOBrvKm9pnmBtG3PKOH8GTs0fXScUUlcBzglvHShJbFxbJIG8myehIi3KhsV
1F6VPwJRdLcx+os72BQ9D1+8UhIXw5C9s3inpAZe4mltH//kG0mb+mO2U6B5ruywpdL4ZxDf+lQ0
5EP9zPrPZW+fpdaYdRruqCrZtlaACTjs0w9XvLuRfe7n0H4sB+RJfSPZSbflFvE588NxLTD4dIr9
jd1Advg9Sa11zERzDOq0Of5zkkS5KapZMikyK22dqv14Dh0A9NqI4Cu2J6Tyy+SlXvh5WZ4ZB4NS
61MP45g1FSHILqw0Cpv/eOpgrBvMhB8KPeL5rRf5zoBh9dr33udBCZqfvJvJ3XXTmzdi8JvUjX4u
IwOTWvBPmxi/ou/LB1OV6w5OyQvdyRI4TF6ZbS1NHV+nPsF4oAKorY85Enk2Fi9Zo/YnGZ17FIDM
KPAvMlqpwanxdPdJBu19OY0tMt918sxa/CghZtUk92GM1pazXH7OGu2U+2zZZIp8eNip+roy84Pp
psa30kdOfTGldK3uV0Jh+XPh5qi4+I5x6hT8p2IIt5vfocPUOj99Qh2yJn8NdXL1w1V/h8ZD935V
pR8WnTz7w1VztH91PSmfMbIodnqbK3uyknhYg1rVw6h8BUtlnLFVNzAaHKqvWdKR1Q3D9B5NnOyF
m/hB4m/Tw4Ew1Oj/Or22x/fphmmlMl0u63sOXKsESnhTbPJ2fNcYEeEQz+hcjDzTF2k1um8aIFkI
iSoD1kY3nGWgtWdISmPR4kE98Qvspf0eiCMfqgkvHybLnN9X+OMjdVxJNwFouOt3MTOofzMV/1U8
zlTTI7NFXe/P02QshhVWtOZGxjNNCc5yNuv6+9mt78NsGfZcNAXe31fgZjeVm0/3iR942DBrW2nd
DhYQ+XvYuOU2tY2JJxSxYIX5DcmpU8GetKbwyP003X+YFvsIe7gDmWagUvIe9kc0ajyUJnbSlAFB
rWNI/3Hg+l7OG/YmXgrD6MN+VTrdyPR3t8vKJdzl2v+DAQmOeMqNXqacM92vLkrKCqkM9ZO05JCr
BeXVZVAOzRT02KSp5uaPgdxUq4v0JVz4gKTyCzJR1GPbAqbNSib3BVYrkxujtrhUvW6HW/1rsAvK
XLf2LQbmKdLSYVxfJyt11exgaiMds1jRymoC+aTFxGdZWGQ5/0u1EZLwkAWIdOaKk8HXqRtsr7XU
v87s/SI5mUO/g2zbUKbDF0bMYa4WMD7UrFDNwpNT9Zl+J8NXM5nreF1G9x0Ua9zDUj0E6p/HbDwj
TDMMMptngFqevfY7emWoQqKkjHF76LrKBw6yhEugTq7yWIz1yhqH1t5Jdt1UGtQ+kTrYScYddPTU
rZwmUoE9L4n3W1Da2wSFuVPg2Ft/TyslQabGwKws9tgNz63++dYUaWtpZh4kRn3htNxGRdr61rz6
u0YhqPWcPAqSmkXuPkNtTV/dZ9semlctc7rnuK32pRk3r+ThY6yzvS/XMdVevoip8mcwOKOfcEyp
iZC4YmYTGKATxpFV0jJajmRcFH3o9zJaJi7PPmdi6bCM5gYmQGHod3cyCpvkFfnEHoExBhcJevli
sVF4x7lWhndRLqnBRl2D3GbkJ9trcxHmetfoWkac0nwfKSMNFCh/6Xvnn0JetxEp/MrV/nohGZnJ
cq6vnllKDPMeV2tT/+6p7tNk20BharfcGBO6ktKEk2Q+Zo3lHmKUaFbG0pQBNVU7uP0/pHELxQr1
Ffiqc5KucbYwT7TxmLHI8B2A9vpne3D9s26VCCga8QA8giQYxPQRI+SlD9XPo2qVP1F/WQuQR1Vy
5czmDvGXBcCTzoh3Oj2bOyR6jLfcHv8pLc14aNW2/LxMGqq2WdtjW75Ypbrx3bH4XoFVXmsIuy2L
B2B5VIh3OnvST2rshitse9xFgYOQye7ImeLmgv9v8wxTh10lopQRzPJtUQ39oZ8wnG8QSOrCMn2r
eyU+x7EdbqRfpicwaHIn1hFvbhbF5XAMkKG2kFvD9hYxMyedX33Ptu/7Sj/FaqFxAtjPH7TkoEUJ
9HZJ3/4e9UGVvaDVmxzmZVSCA2tsWHqMtHghh3EMxelVqQf4/5xcexgKm6XnY8wAUHrbpwpOJJky
PpKsSSmB+BrwaMgj7OthfSVz/KUL1fHRrfzMX9Wg02NDjy/SZ1WULoC/nHvyclvHN1QWMP+pMl6L
ZSYqnyxuj7f+mCfGBaIkRsCUIW/9jt9tJrBEM5bsQYdcV5aYya4N2L2n+Vih/qLOq2aBtPwlYrFR
fPLxsbhFaCZK4Hoaagj7ZtWlr9E++E0MFcJn4hf+Fm0j/couvbFDrTj4oUbtdBQSqfRTuZ+AxeTh
fWwWP6Nen7+zcYVAVVbFoxH0yl0QK86aOtb83R+G45iUI/rLGLwYRurtasupv7r6uJIAJcTOuozq
8EyqRX3Wgvihkz0bSBsQ2lXVvWh+9V2kCiCzNyzxleypjCmD+SZadO2iYTAoz4kT6t90M/C2ZT96
R6TM91cf+9Sgfk7ZaVgjOZF+zTog/KLMTLbQLE3vX6vOvvSZ2XxpWgQkMrI7T0hsJGDaLFjuemef
YxW7mM7z7KvCczkmaLwWM9qLlJxf8lGvN4qV2Ltw2Y+aSIs9VqqoNleXNB7abWdZBzjMXbj2Rn++
OMiIQFGE+wfd5q9Nt9V3A6+ZzwlgUQSJ/XkPACb5liMllWDCTXo0ZWmN5qd0czOG1H2+/RG93KNU
WF8UCKjrIasfVCvE/3z0Ow9oBw/1a9s02YthhtUfbgCMOCi2Ok5wD9LVjFZwWS6QqbGyShRd3XuT
nj0Gi9snkLVPbsdPNtWa/NqV6H1/cAcU4vwxpyLJrzMBOoGqzvKij0kB4kSjbKV5G5BmhAIcGlme
thvKJnyIWdyssC2CeqxTKDAyoEzSdCtcspVEn+7wojDeMvPnTLbh1cu1rW0HVoMYUKQh9w59cpwS
ICfY6+ylaan9e1++9PlLSNSoW51c32ZYnG/bQfHhXqEv4CaW+SJ9yIrWSuM+S089uDxIC3aJVhE+
an0f3sEFq082cDMkI8rpm2XHpzYewn1jUuV7bQYUJHQV31dADNMeIdsIDVhdXc9G3H8N6+QxzQLz
3zGO1nro+T/8sUOfqwnNT5VSjlvfhmliOGa0zpsWj06zvI9VG5cxShPJKvCN5uw5Yf8StKZ1GCq1
WPslyOj1AHx0AG3/lGZ2/wL109h4lgPjL4SNMoTohCyX8vESXw0+XMgbeSCyA3eLG82wFmKADFyZ
BpPtbANn5NfEO/ySeeMaJXVeW00G6RLiu3/+0K5Vn7KCneylTw5W6eGVlXCD6KX/4M0Wj9POKk+h
NX8LrGR6dPqSB647aLuQtNNFIq5hNTuWOM1drGaJG+xI38emimexHvRnp0elerkf5TaU2zM2Wcck
euKQwP/PrQnmrDtnTf4gEbd+N9bUVQyy93pny8BgWsl50g9epJ3IqweXSl/sJ7NFnXYEgUc5Vu+G
I3n+k/TJIVlG/xYyUCu8A5HOUjGmXK8W91cOi4Z81B04vVXfhf9A0NF2ZaSXiyJO8BnZeQ9/IxK0
MWLNn/ppYQfl9mu4tKhGps8utCQZk3h9/GGihf3ShIPyyZnShxxd/wcZchqkDnIddWYJV03q7faQ
ewD+uZaqQWO1F1E+GZ3sLDy4mVNulJFM5LugyDzVIcpJOYYNCl4sm1jtg00F1fiC4r9xPSCYgr+d
4mb3+FBMRxnwG9W43OLcENCsUamna+xtbtAW+za3zlJAVUuVNJDj8+BZKrLOGO/rrAWVoToOj1wT
2DXdY9Tql7nvi5U0Z7SZD1GHzYA00xGwpjLmOSCNTLu3bLA1ftUWK1nfs8xFniYlDzjZEJ+vzdsC
/0P7w/7gego3CNdg3TpjGZXcycFMo6lZuWNFIahtETyTtgzNvJGodPauua1ix9x7WgpZDte/s9ht
hRGMJdA+8UqagwMPENFy59if3HmcMfZOzPs4LwNjVeCoAlCJ9410BjEjNbv5e6AVxeVqmj2S2mEP
VPoOJm7OU7hICU9LLUHOYqklSPt6Kr216AOD2x/3yxydUt3mnakchyEIC553OSafrzXKIXvHL71t
ujRxYU43/pRVx4kf8SsG8flSp5ov0uwbvOhASz2XLqIQXoMn6DJpsuvqIYjCbxIEzR4t9OUDQkTh
jgVI550HHAjbkSq/6A3KseuoqS2YAN2bIOuUwSo3feR3hx7WGaov/nvzNlrUencAHBqs86TiZTB5
tX2QhV2k36Gpoj9cl3XDoAVrfoD1XtZw7ws5pz9YddetZEK/LAdlgKmxlRj8nJbVHziAYF3OSQ2L
rCqQqWH1ffBJ5K4cWTG6PJUepumc2zUPsr6hGot7OU6B3cbKpmQvZuamPrjkR8AjGGJnTv0D/4Ui
2DpqGjC1jw4LfxmD0OUj5Fvk/9ZQaB+vH2IUZMsdC0tz+ZryhW+zrl8UY1Aelj/4XZbXv0Oigt62
KMCG5vUvl+mUxqKDZzVPqdkdY4hIvLAXGTxRxBPJO/wYVgmUt7sCnv1/9PGWQDb3yiZS3GFtgGU5
RE5nkE0tFUTBojSAgmYo5bFZcJG3pvx35Z1jXkcFJ3lryugt2OYV+ub67rfOqxw0Opqdb5nYaxhW
siuH2f8HHCPrOWBEEMnhD9W22dyjTBsd9cqNj0U3VPd66OJVEJvep6B1gErjXnfU/RQstA1z3Ezc
+CLQUd9WE55waXIRtKiMSnNesBeBw+gt2ArUJ4iT2H431gOC7fUT28RvsutpyVQA2giyoz2U1dfB
PlHH492GAuiwka4S782VYcf2UVdSd6t1Tl/s4XdhgptR9mbTPjHHhzs41fjWyI0ld0E6bJCsjd9v
A5xtXApP+fzhNlZAAbMpY5pWB9tQLeCeg77Pwo1VOckhmcDC8xrXkdVi/YJ02Dzw0Kx00DSoJSGI
193Vpn4B7dDuIhD6192MGqVAAcmlQzH1K/9wbcd5F92DFSehC8ry2icT4Sado+l7tghYiJTFZHRv
UweoVFpAqpunLKje8jGuzlc5DKcGibY0fUVLj4jDqQB2EJoB3N26m0wp1ZUgBv4ED4A8Qo/H7Yx5
6w6okEZ1dWjDAlS4X2NLkumKuu1RsHtOGl99diDsam6Pd8jSGkqeYIqho+RXABdZt2HdrXhSK8eA
IshzlJvO/XK9HCv6jTMMOHps8E4A4JY46iObAzhjWv9JDlBgd32seo/SckxLXymxq56kGUyqtTXb
yt9KM6+r7jQbM79hLxw+6U3T7OKhMU86pnAPrH+D9RiS6QYaloBxpk8OABb1bRGpw1rTtPihiW3c
VlhmDsc+6t6k7xYcKEp3n9W8zS2bd/qQPACrHk/XSeQHtLsE2ztBFfXjaJ4KSwmurDGBB0nzCjJq
7I+jzX83u6VZopm8zg2nvEt8LZlfqWdqWxTueNcrPrkVdHcWNSPf2ZWL5tLt0C0CTQkYmx2Asp53
F6OKWlPil1NzUO2Ldf+hR7plllxTneDraAPFDcjM4IGyxL9Eoe1dsKjScTCpqIvLiHSmikJQnSCF
ASnsbJRzq/JzIryNwmEDhEgBdtN7l9t1ZNRUWbryRkaHjNgPl5LTym+rVeiQIZamzJ3K5mArRrM3
Jw9GndMgC0kdwTbb7NhYtr+pF6MlfwC/M6CwcNLNlj3bNEbXZ/31AZ623Zr/qO5efvlyUBNv4GdR
jrvreyzygo7HK9XbKMzf3mX02QZZl9LUsjWY3PzQLSAlOUCqJPkzP6V51z4nlVMgtq/Dz14CEip2
d1XXu5RE5/BYTZbybLVtsuSCsh+Boj/O4PterSKP9wXC2WnuuXslaptLzD54O6W2CQ7DshfllP67
3XSn63Naj/FEzsLmZ4MTC+xdrhG26uJTbzQPXcqPa0hUag+2gu29gypWlcRYFatYB6deBz7UcqGQ
1al7yihI7LvBV5/g4rV4t3rZt8GILrKDatGwKEzyIpYOLgzM4Fd1aJutkgT8bU42XVzdGw6BOdd3
M/Ccuat3U5sZrIlBiy8Fk+uZNGXgj77StxW0r/gPug1USu3zP79cQeZRVKZ9u+zt2kPJx/pmergN
ymU0dVBPTvNvGWBsnC2Ox93ibjz3XrvPpgEd3P/q74OR9aSEFH62yA1mn5w4iC5mn/bHmQw1S0JK
LNInh4L94EXO0tgzsBwcvkrrQ9wtRBmopiZqhTbKH5e5XcsKPGdj631B3o4Pvg380dSm1lh3jlJu
bgNqMERrM8nMDVUJHyRAhI46PkJoXuioFuieeZIBOaiwFBDCl6N0WEugnPGEKc4VctnuZK/hafdr
S2UDXWA/DlBgUdG5aXTI2f9bqEOGkf17l/64zbtNIfUdrcsQTKpdlWuz4F4PGjRDFzpfQPL3yXSO
sZKg+TpD1YssMz9rsf9dWtIf6qq605H320ifHOYsbdfARCaArFxH+jJ4g3JpLPmCleMCUph2luW7
J1gE9dkvKQXrM5sBtnXmvfhceYB5sBRJhp0lI6Tto7tZVwGsnjsLu5MqvjdLUgBXfHGu/juOHavZ
hWWf6voAA9pvr8hkzXfmw/8h7bx2I0eWbv1EBOjNbXkvrzY3RE/3DL33fPr/Y1Ld1GhPb8w5GwII
ZkRkslSqEpkRK9ZKVERYhJdSbnZTHWmeGU49/EF7VQJD27R5Zm/Q62pvpmm0N9guu5se6n9atpEe
hEmf7LNzCovzbW4q3hy5TGx5wDnIff5ZrKC4/KzEJJfS38ZMxmizrCE1r0in8EQ/7aHWg5RDEKIh
WZwa8IWklXtQBgUMSCZXpF81e61pD+JBss30NRvg6ElsGVw+lGLktpK90hVP5y3u1bpYe3AO0+zS
9c58Sh0fji1hnU+rUFW3slPCaLxEUWaszjx6Dget1bL1AkNvUrXdpcgqrLUEkMPiUFPElfy8uNZ+
89Qq9NuJsmJXW7TZDPSsyr46U6ctdqXQnIsUKLNdFANFIfGXXZjqsofhNQfStpRqW557LVp1UANL
3NtiH1qqKUB1+u1iEyEqHDWAe6Qvi92xSRChXKLwvZrwsfDMq9CmpdEX00EnOSnt/porln7WR0nb
unE/wlIav+pkEX9MoRPY511o50bGGYjmWygcZK95ppki1ANZveObkbevCO6FhZJdBNZMINLop9n3
VmFe/27SJR4RBPJM2A3ZmaMW06+JC0htMomJY4ycil+2+XbogaOuBqkvjr0s3xYJFIDG/VUwiAmb
E5nFsTEGPs3UiedZ4lQciiIoj73b3cqJU2yxR8hjnOkD3EilGssrN2v928iua1NrefPeaE8eW9L9
Q9DGP+ZoiHYmFeWJmMut6ecmwgFCdPODGEJRMWE61E78WeEx+LDYQzdpd/mUFegbL7uOdQ66ScrW
Q0V6fSNsThROop9AFdaVUQSwAhA4G5OSG84qGyA1lZnkqWkc7YVfHDoPpDuNN/Cp05d7XRxvs/XC
OaSdS+uNt44CL7qSb46ueev3VH5/jUMbkTEaJLJV7eTRVTh6w6dDQZy2TTrRadGhNU8sp6AhjdJ6
o07fIqgLjm5MT9C8pC1OpWr6Pf92WXgfyiQrTy2F6PMgj8m5GfzkLIbiTNh4RIEP6p9i0M4gf67V
4J5ZIOg14sTpsoJqKzb07npKscuEsHzslLPcVs0ti+lx7JI4+qMCXmpXbvDDSB0TDh85f6BOUh1J
5KZ7U83U58CKf4gIM3XPuZpEn6Eih4mGZyCR8+gnvipocdDpYk+t/n0oT0NQGG9eR7PfgjWzbI8w
hap8hwNbDbcKqPOTDRnWPk/zDnheTJUt0LyvcmddDYOUdFBLaxO+se91pPToh6f5c4Fg+XZoYuei
DgVAgXm9SivzdSsDVLXjaTcVwqErqHaFjQ1VAY/DtNPspxipYDzz8k6BVQlKQNhSESPmkD5CKn0m
WzUoT65jp/KlDTVJdQUiUNqp0+4ncAv2RtPZAP/hNnID+y1Qg270IKvDdx7y30JEnJxV6jVoE2CA
RquvhE0cQnarSd2mZzEKRpX20yo2t3VNW10PpurSBAHPG1l9RA4GUZdfJhEhnAiTJJTFHxOeeXaJ
Y+ibsSfPsNYbmD91pX/Ip66bvmomwQQwlbSOf6X9SF0HllfcFzVamp0M8YHbVMiWBIG19uLA/kIK
FZI9z/0TtN7Gi4ZLOkolSt00pvpZ2V+btoDBUHSxhnB1BXlaTV+6nzYRKA5Sp76KuUvH6zx3XiaB
CGVaWR5zPm10l60FDkMgNrqoeMN/Chs7Bound/rnQHMskI5lKM7k91HvkB1LGNx3yzriGkEETWrQ
qePWEUWzHjz/kR2LyW6DX7iR/XVEEvAsRsvvAcp2PNHT/D3QL4GqZq9V0Qb3elp9SkI7+xSRLz96
AGY2IGyzT2bVSyBxUxqkp2FjVOFKZV9yE0PLv/JwFFJes6QVnKxQ4RmBsRdcTcpgIBlRmo/8D5fu
3Dz5S5hbuhl3/a8oaIneRSld+C7KrMkCB44zfOYGeAWT/LZWo3l/Cf6neS21l3e55iJWVGjJc4Yw
60ZP/HBfO0UCA5nrn4IkswGU422bwnpwEGEUTm8yxXb9alvkcPLizxqYxT6L0m7f0An+XOmjt2on
5vKh9+GcCZXPNKvn23Es/EumeAGQsZo3yuyHb7QtzKFQBcAYGqX6w9DqwECbyuVBbXoYs8M2XhVT
3YtuTcDUPuS5Q4xOq53CFJz95cGziLJq+5BFvr/tO+ftbPx1tniXMyiKuoceVPv2X8RlAygIbsN7
N9Fz9ZPdh2uqQgNYRrDfMhQQ6xA+oy+tkjzOOHmn2I9W3/6VdtXXUkKMTfVdG1yFZ9/n8L2jm00b
KdIAAbyFrJNJcrHSk0mmt0acY1W2wHjvGvNpLjK37JANvalhDY2qS+M01Qv0Qjue7BHu7PRm3+ql
urOBx32ZQEt14XjPAdzUV7N0KXZNdjkeuasPRQGcNuuOGrIpD+OQXtSsMF41O5AvMLJPBMMaefch
6w7wmoIOnobIfNL1ImXaXgQPRUeV1kSxRXi9vH9MW7+5F05d3TX84V+rNkOuyvafoZWWL3o72BlP
Au2xby1uRKkjX0xNHxtK5KB9x7KUinqT0bw0/PCivtx6snzIylTd1RrdfLGDpBYNYMoqiKzk2VSM
/rFIk5VwCmoc2mC+GR4ZVmFSHHCH5eixA9e9XZtXxeeErZtdtsNXcLg8SriqcSY3Ut1V/cB2y3a9
nUajyXZuwOljkswkU58WLhHRnpMbLSX3X/wiJMZ2KUSIp/eEISLQaJNuHbWxhnyOAVJuOoh5buzy
DENh1WCXjozpJusq41kzFencGXGOKIVhPKdlNd5DF3gQIynAhPh0FjTjk7DISfgsowQKaByXqkCW
Ypl+dhJrKS3pyBLdwJ0YiivVfkC7E1J2VBTD1JS3A+XiRaQpQtMzYcMFdi5L4nFHu1t5AUZlQ5w2
sQOhnTvViyd/b5ewhE9GERRK9Mjs5GksjGoTvsXMc5bINDZJ9IzRHm296By3altT8eZ09Pg8AgpU
jmqbhwddShkKjzg4qaE7B0VXrYNMcd4vmvFMjwcC4+KUlmQ6+5QWHe0wKY8f3e8i59MusCRuj8Ow
msdup41nuBoGaS1O3QL5C0S8jqnxS/ZS69LM32RxCditUmHUm0peVFlzfxbSFGNxmCPFadnSuKZX
Y7gSjTbCBuepXe2gLvjZEOHRxT1j0BopHA/2EH0VSLEPxCFqJQ/COWPLFu8vxwI/W5x+Yg+HOEy/
zlKSYmER50gqoi5JzecANivwQTz2yw38n+TPpGhrVzHfnaq5ar2i38m1Z9zRqZaSfMpvc4RqRd4O
yfdhvYTYSqHfLUvBdrAGZrExxoQtfa8GJ50cw8oZpPbZ6qz4PszGo3AKU9NnW9sxq4ciHNtnxzOh
iXForBLOoUv6bQZ/wa7p5e7WqjSe6eZEH+ZE/laUutFPzW5AX0kmTGdGfPH6gLaftden1p1QWWkd
YDFdPjgQhcEPJuRXPCeHZ1F11MMcIhwrJ2m605sMxGD5yrFFzFiwjoURCfXMi+y1GGpm1G/CzCtn
r9zG967ZKQ9ZIKkPej713lg/+Z1dH5KHiYpRb31ojiZ+ZzFsx3pAiI/G0I5mf3i2oYL2062ggp5D
B9pfAOIPn20fqk5NMVxykYR9WHEKQwNp+LwQS+cKJEBaaPJ9g2U96aTiqhua8YSsV0STNdUj0WbR
NhBjwhIzO72pm8K0u9e8ycurCBDxYAAB0E5tGVAY6Ddn7K5QMhtPwqQMJE4cxV9VGUv7E86C7/Zw
TyuhDqceLDruhMQQB11WrGMTBX8uJnEG39Gm0hv3KkZijZwrrQ1r6r6YVhMO1Peso1FJP4RJhP2a
rg0k5ucLQ4qcKXk5w5ghfjLhL6QnVACSZxzygmaW86i4DOqnd8jkBeAcTVBnCG1g0HfLZD/PXbDO
UUIBNueDAUSKrG+UXgJlVM5Z7sBIEk9pYcU5R5NJ+IUWqJON4ODFGKdsFzuj/INbhnKei2WuXT5/
GDYaTaSzt+jS50azomPca+pD1dCFk09geFFbzAs+XZUV/G1Y0rcjSo0iWHhFqbGcgsVc2AjdR1lB
AhlwGwALCmqwNgTB1ymFQudFqF/lqleGzWDWKU/HXsEOHo8E2f2wmucklbuGBVcRaZd5TsKT1dpP
SkiAj3mQPYkMUtQ2NOjEUbib+6qXschFiRhxlppDuWbXFbwFirGYKNxL5oo2agBvInVkxmRnc5ti
0Ew/JOiIXNmwL65ipyfIonaRICzqHPlxauk9aIKWSDdQV5vnwcV2BLh3EqkdkcyJq1qjPzJvDku6
pwj7N5tvhGw7FXP6dDV+c5D0aVz98jeKyXhZ4+N47nNMIBEzfUfb5QYPSHltv7oNOrPi4JMNv0mS
bd0G1b+rdKU8IU0HD2oC/O02ILSytRXy0yJY2MRZlZFcDfr9Ml2czetWkLewVSx3UUFSEcQKFxOX
hp3stXWau6ST9c7fVHmuIVRneDkJvzg789fKzuJsORSu47+5P8SUZonHa5Xo1E4ki9MKS4gWIJKm
VvFF3JuWG1RTW0+y7GXHd8rIwjs5NJI4xzeQ9QTc/uVAGe7njGUpCVCEmCHui/AOZIdSBTjYZYqL
KnkUoLvcxC9jAUcUebSb1cDFP8ay+ogU3VppfQVhuPQ4ZWifRWRRkR+MxuRBjEDifEr6vJznISgC
Tzg0MmfhRACqg1kHzkaxamP41sZuIRUQXqmAwN6ZcFFiqOqwQ0c6jLuZeEFBAeGVWrI7nIbi5ZYj
rMu+PcL5FKQX+p1AGkHHFp4bV6PVIHHHnwa76v9waSvcvQtSXDk8z+M50nG5466RQgvJccnF2lJT
/VLUvX7RY4T5Aoo42TRSJIVfC/z0z1MRo4K/hze6DrZiuEweqjxoV4vRCYs1YAPvLEyzd4mWZKB+
kqPw8d9bA0lKB/m1i2/JLeRxbjufLTa9KulnsmKEosMUrbffBorJenumwIeC0bRSB9HIcZCqAbb+
BmIpwzj6JPkHaCEidBkMs5sPv7yuwm2MGhWOUASCBD3TkX7hH4RW7SALrehqyfwn2/xDzULlQcBz
c6VJdzKdmxvhEwcn/y5PAWIAN+xbgIj3lPbF9Mn21pupR3y1/NY1WiwbvUnQhZveDlC2kB4vb4UI
tKffTJyNqr1S4Tc4LfZ5xjJWOm9Tekn02Jm2MhycoS2OdTo+tNLU+6ZVt3gok89xgjJgoHjOxbK8
+mLXWbnNRrQsc4jIWrhx1hq649fcNozHdjCfIHC2vlBq9cDEjPaxo9//EwJVq2ocrS9J1vT7hEoJ
uAPCTHB1TorYTZMoyokeaUTqp7AgU75mBuyT8N2SyFRhOhLxtHKGMC1G3RX5nM1ggAFv3eA8t9a8
O216x1/nEmQ5wjhD68A3h+9DZysPQP026mTpoOkICXb0Iey0qWguyfVftqy6d4pfWo/kiK6205QP
lQXb6dWzA5dOmsS8jAnoBuBedMgPffhUBam90hw52yKMOKYnGW3h3YxOaN2B6levfZLV1UBj5afQ
ikKYilCzJeGqfdLqwt41IFVJXTP0Oq1bmQrqQF1oUFLj5r4dQm3quyel6zc20lMhRGDIy9kIuXur
KOf9GhzSCxB6raqiLLmc7m3bRgvvHCv2DiGlm5Pi28YZ/F60d8GKT10m5QbyTesFgo4axmVTojcs
NTY0Rhs8i7RkTwuF7BcULiiCiVNxCCu1YI/kBpvFJuYElqOtisJu1i5C0fddpKi3lv9EC1pWnHWy
6286NCTZ2/+E0bZKod46SKqFaYHMSkMYvIuFG1g/FuAPDoJ/zstQTHb84bIQ1g3BxGynN6jsDFDN
o1rfmvJG+IPCBRLpW3994LgTw3gMk20ylCiwLnAQAf5wYNRbg/FutmIoDnPM0PjZBA38VpuV3pLI
AUzim+raneAbcQFYOmQPLQhKxSH9FKeufL8YDKArQ9FKZDSgQxWMpxA8jGvflYd5nj5xogJ0NHeq
3zb01DAUtkSPi3NkSU/CJKbSb/g10UNoiRIP1LhvS68dNPS7cWiqnRg2KjjrooWBQQztSnnREje4
FyPnEcJl/TVyi+Y+UZqn0mik17DqnZNYD7IU2Mp8SPWj7mGsWvn7dJJl3nzS/4flv8R4XVV/Dsih
jbYHB39YvJoAALca7fKX2OjSix0F4MMAY71Utv+9c6Dx1+hdhgm8+KNJKYuPmusha9TSTuiN6sGt
GhiAM6la63Azf8v5ZPtF1PwZlO7X0k6bm9aAuh5sNuGhrSbfXDq+EXfSjDvJZBclBxagEYQAv8me
+eKCn4fhqoWPwp7Ed8o4/TYE+qYHSvbJpLp4MMDI7gvYHr7oxr1YsJRka6uPaXeErbt/CX2a26YL
5bLmwX5SNmggFv2D6QDJdqCIeo68/libmnnwfbNaDXHPVrZqQPs0kr4Vf07xmRB/XTbduzRs9Ov8
t54+K0bQNRDl9ephsZV+5G31gSq8LJYrfy1vjCOFHjc4zvpDS60x7OjyskdlLyqHi30uM07ebiDR
Krxeo98Bu8o2lSfn1yH2+20YZ/qzlSHnJ6uh9yMhw8g/JP2vsYrvvdxpvmiqLq9THp4eqFWAfOYr
cmpMPVpHmqLe6YabrPxWt5890D3b0BmTS1IkwQWyG2lry5b6nNkFVeCisP70NtAYJS+wndycKWno
TtnEsYa3KiC5uLXrmByiayfK7IFRnbElIpuJDGUKWiaSJ2rppSz0/UTrs5TmBseMjnUv07VE2W2p
teVjTilriROeJUYMEYD9WcxbKnzCk1KQWwF4+NL1tbcW4AsBw0j4Cm0GO/X5jhp016VZjl44zHMn
ESPQHEUkg9E0o3th6oOqug4k5VDMsxBT4X5z4PbjoQeRR3tJV4pbmslp+0MKJfWrlqjtFklFn26s
QbsXh5y+zauapPsSCrnZJOyxNZwKnvAuwcSmLUymjpAy2hNQl03ThaNwonovluRfGeIh9KF5vWvZ
q9zutmTE6ysEV8n9MPH6d4Nb7Vpyresm6JP7xfH3WOGUNcCBLuIsaxGmtCntilI0XiBZnHpGzB/Z
xJ7TSXoOqZzU7lO/bY9a1Rf3kU3SPYZ58FG2lKe2K51T6VRqurIKh6aGqrfcrVzLP09FwGwVAXNs
TTKUAmnYboRRBBWuWxprpMCzYwztS+1HwPeUwnAvuf1EX5VzRR3NufYeWrkbbSJXHRRu+qmVoxZR
9kV3GLXiswh0KE4DwZgW6Ev77JV1gPDeFBcPXbA1NN4kETPSSMn9K+1PkpHKu5KW1ukhpfuStgHc
oGHyvYcOC07wNLm34INAj9QTjzFzhADPmZbyPiIHE7zSgMH7Vht8Diy9mRi1nSvSvd2r7cDJgJkb
PdzhCvx2du0En93WGDaF0zdH4TVU7chnq3hq4ka+b/Twc5YFwWdUupR9btm0bhsIMb4RMirBubMq
764s1Ohil7290dkJf2vB2glCJolWN3bFPn2e/P/YCm28sgmA64bWjV8aXaXQ+9R0YGGVqQNZNqIP
vlqqrdt/m4c2R7dTeBZHAdDKbr7u3dVeYJO/67ObqSbZTdjF2d+dXuL4wIKmkMkBbY59rKdZy9Su
SpRD38dfrBQmmk7JoXMHHeFMmAhfC5G1ms4gTaUzr/KdzQeHCA66rNkjhRStlhnLKtPvd4mSPxcL
H4hWIckcP45lnR9hUMs2eelmR5QbIcmMovHOr1J1P1Z5eM6Htj5Hct7se3TB4TyEBFfmN3mRQyS2
7aHtvuVhekWGZKKTfS0Q1/BWpRHd5ansfUOYTl2ZIOCfW53+FrDJ7InLVau6yt18qGT1Dl25YSOp
jb754IhAgNNSQT4lkBzNpLlsirbDrdaB35ttXutqFxsWVhhO1TtLHpEpiKQyOIgrCeOgJd/B4+Rr
wNNA0KQgam4ur6tO9dtsil0bQo4qzjdh4I3IsTCEEH6ALBoeOB6P4wF42ASmUVT3O1Bwlf/106jL
2M0tNzykJL5rEVgmYRITlhthqMefbC8q9iJt72vqX4GC2LAYkQDkuVicLoeP5FphWr1V7qz6sZxo
gAykJ7M4ML8lpkzWQzK6B922jf0Au+rRHBvrBgC2Yg9ol5+7WnpAHcpFKtvVjx5gqLTq2u8S3NnT
Bqh4Vh0EEFtEqC6y06on5KXoMInd+oEkO2wMkCZ+8ZIUWkBd+ytEBQDy7ce47NVrJ+Qn2kBZfRhW
hZ/uHVlNyChAqB6Snj/U07908X85nEQpK0V/Ef/gl3/rS6xwLLGwPb2I0WIXsVGAjqQdoL10VVzo
k2AHQJcm8ce1VdBGJYaWMgaXyvL+FKOBLrAnutcf61Aerq2btk+akYR7i/ZwmOVxtmbaP4be7LPp
hVqPQD73UqyZdwiDbRZ+XLcy6JgcTGdNjV+O6QuZFP3KSD4VfVk/ju3rYPj1LRo9yIZ1NziQtkWn
2FcBzU22xWHywLMqi/LNVk9nRaoFBx/F79USzM3CdqP+IqBLTWaYqPh4X2fE0wc4kwA2VaPHX853
Z/zTIPBTJCC2PE+mK1F1l8xIohtzjFZDllow8T7nABOeDOp6z16HjKkzhvJZhPZ65NCsIClTu4+6
RSrW2Io/iim3r5Y5ticxEgcAMMrBNfmtlj/xIO2cavBgEDC4exzfARLBodJFqwDmmlGLfgRz1kqb
YIoCy6hYvRUeyVBaCHF046nQE3ltQwa5hxcC7SALRuFEKft7OrrrRznXg1NteXyrIpmhM+h3uQsb
RlADuFqAceKbOorvsVFXxY7qRod8ya/v9fz4KlxipqFAWR0ZtApORWN5bP7qjbq7iAoxtLXlNrT1
bC4wl1EWnWmvpSlrqjeXGeRXinvOYjN6oAS0aVBDAxVkxe4mSX0gS7+wsQtKNh4e+0w1rgIyS2LJ
37eCZ4xHWU2hmSueJElEs29yUd16fBIGKZajdWNX0NxOfjcIeL6ZwlXYnWh5nwrR023Jmg5Fbadw
XG7jqDeu+pBxzxImcYjRcJ7sYuCh4zxDB0qHb1PuDeflMLY5jWOh1p+zsskKWgcZm10JaXeenUSc
MC0zxJnTy1SS8ltXacG5sfwCHCjk4w2IKSRhUv+znyZfAYd1vM9v7VO6VT72etJ98e2pA8/1ose+
HIZdq/iQy9dNcK6d9lAXur5C5ByyoekQ0zRzk1rL3ZVBrswOYRPezLCHW4PyUIAm80aYascgM0Yl
fp/pTnqgNQiJLaMqHzJXR+m4o249l07EOCrzn+Ow7NKTGFsFCKp1MsWLcTV1KRV6i9JI5RW7QaaE
ohut+6Wyc8g84WMM4/bkUEH42lcTLwl02fd9Niro2CGoLOljcP/3Sf3E/DhNSsjpfR2nSc4/TOph
50YqIaxhJiUDXqqSeiNTty5y9E9kNSVtH7KJhITBu9K4xJ5wOjRODGDb9KLDYvOAJ0JYVHYbYRML
GLRoHVuDru5i2k8Km5JOEqMWRYQKCQUaaTmIM3HwEg3JRrPgjqHIbw6l92TgDD+H5BQn5uFuUnph
rnCIkGWV3EjiVa0D7FxsH1bJqw5ikbymz//nwssiltfZtNFeFotYZ3mtRSlFx0Ab7z/Yo47N/5iH
4bGY/qK6OYFS6HWZ/962278famxmuq5sbiK2Uf8ctC5+AJTYnnIaYFezXqZrwlkX6K1F7yR6m6ba
l/ea1K9n/cuOnsJdp1fWZhHQpJXrBFFifmMzLT+ylzlqWWwcZ4iEAE/MCIxik0FFNCMryq4kVeAo
h1EJ4JhKHGUVKrWKlGw93JbD2GnDLbO2hZMFNxEqfMI8ghXahwXNIkt8gPShCuCc5QInAR8zzV/c
YoXe34nlFrM4y5Ty/XIfLrYsCSr/nu9EeJorS6HtWEcp0B4/VKdELQow6GMsAqbq1lKeaiJd2nq+
k6yXctbinatVy1iUxoIpWmtcaSsuJLxWuYb0272XTPcPM+6U01xrm+hHKYF/FyZR0hOHyVRXCDDN
FToINObhAuimbViylPvES727UbL8F71jd0ql3zoHSha8RCXCzhodMkfhtcKx2Hphqe/EEGV2aj+9
YmxEsDJSyJasMlsLb0cDGRAsPq7etFRbdhK4C4NyMqPCj5Wn3PgqXPNiKKo4I/ccMSr06lG8qlgB
zU6C8lPPp4smnsL/oWudDFpjGqJhG1zmU+SZOIW58CLO4KIMLpCB1OSxAUxmxh+Kr5kn2onfDto0
NMamSAHgYpQdyYTq1c7fxl3plf95KkLnWWKBfxwvVxIxCtCUNbTPLUmIny/BEhcWY8saZKQgy1Ut
ud4lqqhZO3rvX5ZhMNnycYhoBlT7+1bp7P2HEIqOcbWaY8QSYo7VayFqLEiDTEuLKcL5YWlhWxwi
jkzRH5Fma7vFnpOsreZXmSftuLOVBA5RkDSnECHEkzj7p+H/Yvuw8n9fyv/dy4gr341Wywv878tE
Scf95J9ifvtqHDWn63QY7sWs+XLzMrQB/O3S733/tNzHl/o+/p1PTJ2v8M4qrj5fERUxOnuF4T9e
07+/7vuri2XE1Cpq0DNY1l48i+3jq3q/0v9w/SQG9PDxD/Ru/O6y707Fy/rncamO/L+y3IItaZCe
8ukgzjrDSD4O/ylExE14spM4++3cJWSJ+3C13y71L+Z+WGp5pcvVfrv8h7n/4mr/70v99n1pJOkB
gm5Iz6e3/revdnH8z69WQk0lolPhb3/pf/FL//Y9Rd2PDNi/fU+WZZb35J/m/n++H79d6rdX+8f3
Y3mVyzv/26V/G7I4Przdy1ImnGRB5EHq0iB7Z68GHiBuA7vntdFVaI+CK1eAHWL0J3RM29BuH2WJ
sxWBwrZ4uzak12HyLo55BZCseDQDxO20DGTNbwuKoQdTzxqqPdQkxhzFiqrcFFovXyUv7S9R5knQ
T1jDF5sCd50G6ouDwDDwOVm7a6eDE5j2JYwtmO8ZiUNAGzub/mTYp144sSpVkjnP8AbAbJHeKHO0
CBRTyEFQlczy07KAKXXeHVTOH9Z1tBEGtRgdULd3vNeqUsxV2o3Nueg0/5UScEE9OTUvYV/4r6Y9
fIetGU2haZSGkDnQdngnRuDgYQ6koUiMcm0kAwVnkFjVi5/kzglWGfwEu7wsJqEpyLBO70511yvV
dQ986M3aLqcilvRHBZlcCGFMAK4QcLgBTzMsExvbdKW9+9mzG+01QcyZulD+1MqR96mvbfvk+yE6
8KUGkZHL9lrrk3onvFXet+sgkpST8Kp98NJTULs3XRP8BUVNZSqHZlC8rhLQ7d9obPsO+ZLy6Msh
LOp+MGkhpN03K+3XlCaCfVKigeVqfXdnwWB7hwjDKWhT/ezIuRpsNQlqAahmbktEDjHMrVK+CYtJ
gAmdc+uc6xpB1GmdvJ14hEl1H5D0cK4kJl9dYBCoSsndswsxkJQFzxaZB0TuLiQbrJ2O6Pmd6ehg
92p49EYSMpafmS8InamQNXYJAoEMTZN0NDRRgIqmYeHb7h7YubqBWt54MQ1kMhFocd+88EruRy9K
aQoiWOvh0U1A4W5FcDrQKwOFkvHmHcZiF7Z9sBPB6Uj7gAJDy04E67qubWExUGcvMNRmqzitByWs
zMqyEm9jKED2IjjLCmejD7KyF7+CRlILPSXJO4iVY9WpNmybq4OYq2tgs7PW0A6mhGqXUfhk/Hm5
6Da16SUnn/DJMVFtsdlmjmkkPTmSgUTiZPb1/BrqPTXbcQw/aV0VHIyoiLfC68tIzUuwzx+FFwq9
H3TbuDc9y7urU7s3ue3DjWUrLgLgUvnc0Kx5sLUO4p1pmGm1cksT+17qh/JZa8rquR2StRdm0WNY
Sq86ULMzbWrjXs+ibN3Weo8SXYcseZt2p8gxUyTHku9wAUaPNTDxfTKB52M1p2svGLpwB8YfnhXH
UD61EdxIo5qUFzFsNB3ZBm6J+qSh4w7Zc0YvaW4B8M4rKXs25AjGUEgQTnFEZxbfF3dXZL0J9E+7
DXGpw0Wk6g8aGN9ja0KuJGw+LcYPluy1u8KDo1vYxCFL4KOqI4eE0DRXxKkFWXmK4zFEtiwlHGrp
3FVtK18CJ/QnhbPHUeugtlDouoisk9oEfJxdsye57GQcLdj+z+IgXAFf3XlYy8m3oUKWzAeYFIyI
Jxph4T8B0Wb3Z1XNa9xnlD4QvfyaNdkXaJYg6hkMFHiqrN7Wnj7sqCwUdM2cloMaVRX61ZOxdqs3
j0ueehU18Mf1WlbevPZH47fRFVX3L33pJHuzhDltDFwdBKi68aHhUWz1guDjeB8a/SZozPgQD1W5
t7Lae2Drb6xVKdfvs1i+pfSdbnxw2fs2Nk+lXtFmC05irUXVeGjs7BTrtfVglob1IEXAmdWRvK+w
KZkOFSb/claVP4QPimLtQ3gGrwlvcN/F7hEOSQk6PA6l7hV7yfKSFSwK0tUyzHbXh021AnVV1/Bt
06Myn2YZVea8baNtDTPIpZm6XcSZiLHJEW9rOY3WrU8+SQH0kHb6XZIG8r2wkGKYBE18CzQcAcJR
OnIPCSHs0sKmW0pEeS5FvGKqiPf69xRZyNsie2/W6IoFYF42wiYOaeqk95r1gq56dGdTxrpPtXWK
SPizHenPIXQItyKuy5dugoEaNKRdpcorX+DSo9ObHiAog9icu5mXPThKmT2w7dgPoWRebSgNwAJA
p8iX7nEigHzMrVHdWLksbfypGjjmfXqMPDAYuh80E93vCihhuXVL21zbnted7To8xUVvPzS209Mt
4atbtwriL60Ufa4LqXvwh5K3EuJSqqBlslIkiYpRqg0wUg7f9M5t9gZgmUdqwL4ub1pvNP+0JfMe
+R7oN5KpYlhq0Niren+MbVIQeh2mT8IGtuvaqgVsiDn3wDjK0oMWFONFHiR9T1kkdHywHImh3Tdl
lm3gRgxeraqrVijVVSB3qmtrddqqtNWOQshgXcRBrtAIXIbiTM+s5EBW+iktGmjQha01psKfqfWb
WDOs3YAq2ZqG6uEy2Gh9e46KIqSlxJ/RZFo7kZSuIbS1DlFhKi9oj4WbToNQw9Ml48GNpTUiUeOp
Nad3qEQNblv8H2PntSSprqXhJyICb24T0pbLcl27+4Zoi/eep58P0bupU9NnYm4ISQiSBCEkrd9I
abaTuvh1CpdVasK7aj2Ov4yp/aqZnfpWBA54uzaNTsi25AcTwLA5PmCFOj6EjL/OetuOGKqHileU
ieaaqNffaVntX6YGwfpZvUXIFzEUu3yOZH3fSw24hcn8ovdaemvMrFT6AbZDVlHmdyMkxf3QD/Ob
1GLnoBz5kqjSLs8152p5iTGaV5GGFetcK0O5FtJogqMlF/g1dWLd2YEo1o9b2VRb5T5QGsUTR4kd
SjzLp1FB3XIrQyGv9KA9fi5lZsolwKxXP01/plGn/DScejcXXUP4c3B2UFHypy5C5HR0ZLzeVVbi
il6Cwpc4OKnm+ecc887SifVrTzTkaqfWz8lW8s9tpwR7Ve+Hs173RA/Klu7MLyD09vlTaxn6S93Z
YKtAv1m93d63DCsQ3QZNZwwRfPOkLTyxN/dxMw/nSj1KQ5veqdVo7Hqgm42OxKbZXxSlba4pAkIv
cwFr04yMEWySZZ/CoQr2NogQb5Rb82FER/Ioz3GBS7Fj4tIGyagdm5MyNMXRqorsMYRaiJhbHnzP
AvNS5X33lqQ1a3mZPpzlPJue7IHuUdSQo+nRCAbnVQ5bTF8gFZ0ipQxekAb+ljrI6llZP91jOR/v
06aLbxSjMR9b22K0iYjdt6wZfjr6YD31eMIwmkSEvJbN6mteHiwc0nYKToYv2jDdBc6g/KMYueJN
s2bc0eqLG6ST8oOdRwDnQyTzggKrq7IY3ayxkm85lJ5FWaG52jFqHNZY35RpW7CYH3eHsleaJzPU
SsSmWuvzFJrXuQkhCmTmnWJm8a/ZaL7B/FLfZssOvIHQzzVW8Z+3Gkk+otiGgEaETmNI8EXqEsjs
mgL8TKvvUS0vf/XaIk8vI6E2GahUldmzItfmTyMx9palKV8LZ6hcHKOyR9mM45NsWNW5LNR035Vd
4rY+DVXtDP20MJCuUd1pbqvkDVZSI+AIwGkM+VCoTevPPMvIiwKnxQO7rs9dz9nAGkISqI2Kl/4x
QWLsBfajhfxBhCBc1RZ7BS2IB7WYfNT8C/s2yOE5Zjy5Sw4xng63AmU6BFe0q4GrK8yWYtytH6rE
mA5OhHx84Jv1sfLr4M5Sy+yEwbtz4xRJfDbD0L5UZfTLNJGNkUfpdsG6oqagIvxeVmeRE+ViMyw1
tmpdaH5NEq0/bkVbtTDou72TjHxkG8t4ydTcreZseMqXHN6TX7VQne4Go8PIKlRrVwMGdhZZe5Jv
COd9m1U9u8fbrbzigRK4XdFkR5FNpa68pir4VlNniX2pIYrETiL6YAalzgeUkFZgjBEkyqOg96pp
aHdJo9m3Q9QPr73+PHZx8wsCnssHCTBJ9FkpbKHChXwEEbzrHLff8kEBG+VoPzrUs62sRes6Nh6y
ZroWQ+hcguHegJjvyrH5VNgB5oLEBW23x1x+gb2BV86W0jXJp2Jys2AuD3iddmdDA15QjHb1SbUc
dC80kLki64x5vx8b5syhao07i1HFowrJ4tGGWLfrFWM6b2XFnHzrRsu6zJM/PIryRA8fDbMuYGfw
kXaH0TqlKAzeiZ147/5ArjcDWpsjPD80/acUYZDLiNKhi8Nxwww+fh36FJd2f3r1rSL37LD5IqCR
KJwpiDVJ2EiIvNgAUKOwDINjGWqY0lNFlAusJbaN9llxurtK7sIbTQKtLfn0vYxqxp2h9sO9VebS
kz+ZD7zT2eeiQ/kXuxvgLkvW6Zy9z6i00G8lM4sYTcXjdJ6j4Akri/w2dH4WWRzf9LGe345GfVXi
srnLA8XC41SBq67Ir3LtpA9dUb+UJpIhg11e56H8p7cm5a4wCuUO8quxjyWpdrsgjB/9RHsqK1m5
GZac2MRTyv+z+4uAW9nYmWHFveC4yrS7GIqKIa1RwFtILZ4nlsSWwRvfJsO1xrb+m1La0S7A+OMh
97t/ukgzD1PejbSBVH+b0gY/xcm58Y0o31eVf9H1ZDwlzBxuCsOwjk2LgdyYsBZgET8qM9vygj47
Oa3zGBeF8wuITy8bUA6DAc4F5Mrvo60xswYG9GbCBHR7YkxHk98BGYImruLr3Tc9N9+kGokupPZ3
eVkglRvgF6Iq3fzV8uWHhg7yyXZ8pKUMvrA71H2BeE5V4PbFDHe3YFFxUZrYS7bZANGYcKLT5Pom
KHzColHl/DNrOOKqh7yI+l9SP+xz5p/BTiq+6ukDPG3jRmyGMTJv8KmmI4qrx3FAwnxuh9BVYZd8
TzLNS/xJ/RyY5Z2JzjxzL4Tu4fz7xzm1zTdgMBCw+/qrWVrM1BUsc6tu0p6mqv4GcdQ/MZZTTmHR
7FK/j37gcDHs+qgMDpEacT+7qn8ex/pLGtWASEFaPvuzKqE/hfUvfc0ZTox/wmuquMeItdyDi0FC
rImvmlyhD6CG05uWAVF0tMb53FX1jxbcz7cs7h+j2YLHVGXqvRxhX+NUkXTfm22GFFv6o0ha47MW
RTWTbd+5JPgIXK0wfLHRJMahT/lUh6byALzvk8hVQ9Uw+EjbXakWS0SxftiwRJGMGGrU5PFhyhg1
yxPuVFkov5T6aO/kyGlvOsw7vDb3DVxqCv+QN1A4CozsPBS/xsMSpj0XS4jT+TFinfyI6qVvaNZ9
EZjOLmEt6+DkFoMWuurmYSs0lqwfdqZHWLTcmUj6YT+Gih7EKdynO6R7e+BrcjV8ATlqfgVzsSaW
kj+7Cms2/rOOnIzmV4vK6NGMLp4N+f2ojuGO960AO2Ja16zSvw+dX32W5TjcB2oznoWVFSR9s0bJ
bKf3oe7xF1jh0UBHYXTd++cQa4KHeoQghHhf+C1kVlhMlfNqOmYF7V3PjlVkO2+ZA+O+qaNvLKDp
Lr5a/V0Nc6OuPaE4LGSIRUqoEEvaYN7mxacPxVtVBk8uGmlI3PfRzgkXPw81YImmn5r9uJiW25kV
0TTT9DwlcnZVsyq/JpGB225SfRU1mOEu1PfQBq0IPTE/BFoAPwPjoKtfqQqLl3N1DHNnevarGuv6
RbZsxFVQzabiGwNNSKKsng9z8TY5LHA5VsS6mxWUb4maxZ4flPpZ7NXl7pPUtEw/ozT+lA6PotRX
q+o+sdEY9rsC3AeSG+3ZaUGtwaLNvT7TIKcsGprQMPTvoDoZCPJIJ4kPl+RL6ZELLZ7Eptb049TH
yr3I5WrUHLCQPqUhdmCOYdIUMd/7ogYnSQrbr7OhAj/TFOVshL7zUib9A2Ln7VfQa6MLuWW4s6fA
up2nLPICu00+W0VwEMBmVYFjpQAUwsVPs3i7kKf9zxqzQRMdosK4QD58VaVIvYE7qXmF1oTfUukN
QsDwRdMjaQ8B1Twj75jv66gzdjX0SSZrueH22Fg/F8ggPk7IwupSazx3VsuQXmu+aoUBIFCtq30m
5ZCc+Ze7SYPoU6ZyyVjARq9LkHybpDlUTXhRUEi4nx2n+VSa4Q2QlPGRqXr7KdMf8iCvXi0WOZ95
wyBVUGqqif8w+9NzmXMXAjPtPTUYK0zn5azctYpUHHu7Mm7wZs7hf2IBBRvlSWwUB6mKJkYmi7Fh
n7g2VE0vqMb0YM6YY4o61WCDa5TR+VoOGyaluy4nCXvs2/GwxILhDx/LkAFEznYXcIvgaIkNqLr4
4ifO59WSozMfpCIuoCOH3HLJiN6ixMcqA8HWN1GWq3haf0iJvXlhvq8nFfB8CjvfqZP0TyRcG7Va
v5GcIX4AjmmwdpnE+xAmxUFbRAvmIQ7vlrogNGK3VIfkYAi2xzZmEeQQK2UAFjW67YodkqyyVMBQ
Tho90Hn9k0hZrOyuKedP6m97UUy+s8Qr0gcyQ0drZ6JN+CPLWbST/cR8Rrc7O04lE7jS1HG8nRHF
sOao+LbUhXGuMy9cHDokKDBap4Mx1zQQ1505PyA/PNCvomo0GMhY6cuO+j93iCPUSH6I+/hTaLWA
iqJYe43QDjuKbJOp6ivzHfVYFUTT4Qt6M+7VFwkM7VVqw9ItSiX+kf40Sk3/bsCewE2eaUc7R+ol
Apl3sC1N/uQn85MUINek+cNrPtNdNK3eo+vSNXs/s1+jSrZKGJIhluaSrCV3eR6H91paNg88m+4s
1cGXXvbJiaJlEzBVOEd29EUUZWFVnkIddwHaJS9mUH7HriC6S5RIv1HzomOt8jqY3XgXCaotlLTx
Ds8b8qBHLgj5mhkv2zHEOAshN9bSaxi1rtIyQTzQecyXCbRkvxBGIhURaL10qmdLifqjGuAQlEHe
v8YLqM6eoBcN0pQjWkDnDU1QfS3V3vKGXFeOwgltQrLYky18uYXXmdg7LpXlpXK9VG4aIPJqMkYP
TuE31yZQT6PVIHSyKJ5mo48XbJo+RjVyprTYxbOqsi5iJ6hn4LgNkQOxtx2c/DI3JSpby6FOTxQH
hVq38XvtNeul9NCmTYpjB08d4cXsMAd1uS+MdIdLJv2V0xk3cC1xyFyyog+TpeCAFvdwFUVZ0Dde
Eto0UmvRnimgBslK3DzKve7xsVPvNyW9pSgIUu2+tJzhmgSJK5swS1mqyV9GxmqPsYb1rUAda6n/
SWpt+U5fcMc6DdArGy08iuxoRslFHCqNKM/lsGt3IQwiVovn5FbWdNSFt3ymtbMHHgf5g2X3tiPS
shLCCDLasoVXRxPH043BAtqrodAJo4nM2oWWYYBKwLO0yvDHHPxSrEL6mUIe1HIJi7i2BROrBfWd
NkXBTWqBxDKasHzOioQg6WwGP5rhV9uU6N79e4yezdkeT+/6Tq4L7Rwlj73v1I9M60oXX5jmuPb0
Iq84IOLaZbejWyPDknn0tGbKPFk3o4NAoIoNQTvklRr5d5nAlop6A6irw7w8DlHPL5haqlpj8IIR
O3UlCSxo7rfFS6CDPxWp6E9q2ysNRCX0WGZpFS5dO3T2Q2kUDqOnoP+W6haLCY36KW7hT81dVDCE
NuvXrvZZcqfCaGGkh0Zg8DgmQ8HKEL54kxFpfPYOooLuqxPKcLl00a2XabHVhgVOgEM742WYrRlR
TGwiPmmFTpBpqbVVbXXd3sVRmR7FDnTyce1L8cUsNQvzEOlJjFfFjeZx2jdaDy11ua+iXBRFjfW0
3nqRNaghduqLJbjjt9aND6sh0axbMRaKHD28+I7iuCKrWk2xbxAyOIlBkDbiIa1PcEDFXrv7lemB
8qpUznydOuM5S6X+nDsRzO90QHUMVkHBajuewf6fVNbKBF5q7UaUi81WTWSzOEEAqckrd9uBJGR6
1KI53Qkh3KDz+zsCnLvVEFWUCU1cvpUR8W+kjkXZtsMOWWwzQcy7WxmLtvJ5iOOvBbqeirOTW/tB
b1ldEVB0gVAXgPUIot4Fv8h7USR2inKRGqBWIN8DDeSd/POfI0SVTC1CbbfVrpba4lxanx/qhb4m
dBdHP60uGnLRm6SjKE+EPxfaa+C/YbOB+wQoy+LuD/QF5uOIR+ux04PxTe/m47osCeTcDaLEuMu7
Wr+3tA5Ue6ngY2QFtzMosk9yOMcnZ4YYqPfOgQGSfBN1hX3Kp0G+kfrgf6WYQtunv9ULjOC2Fd/q
Camp8ZHBN5o9xa1UoIckBiTWEpfwjck/iwGJGZX6KfCVxhV7B8lCfc4ZHzDfstEy41vBcBJS/JIV
nw4ohB1zTLLiwzLmce82DTYLWhpGCwUF+L+E7TJabvGt+AkjkqVD6tC3iL2aU6XXSM6OehnoDwbB
sFUBddLvwrZRbn8LoJKVwDjcip1qigT4hMbakZWC5qlzWshVqROipkYWBaf2qUgeCezVj6Ikadvl
e466vdgnZRlCtY6J1FyKK3Cqf26I4Rf7Xl0mIXYWnAXpPzdn6aBEeQcjlQCJlfgoibe69lZEISpo
Uf9SyRoEc6N/a/1Ke7OGRWAw1eJ90FGrrtuOFcVBq76tn3SW1mUkDqLOf1yLc017yCp1+lIxTfX8
zKlu5g7767CKr3Jh3FS/dVzTRb/AmJ38XvE76VhZk3mICQJ/sfGBHPCYNsdSO2TT7epuGPe4w3QI
m8V1Ztw6MFS9Io6d10JH9ajjAnAIfxHCSjhFEQvR4zW37BM51Wi11z81hcjSlvt3n6oYOhYxiAgJ
ByZtMkd3zDDSrHQTA8qusO67GlGrRWlcbAZGq79rwODEohL9n67R1xrioO0c4gBLQr7nzzmmRNeu
o0r0UIEuAGEouUixorzUUTPvfWnMDyyAKKhFTNUZaEjjir1mOSb3fe+/hgl1ZfwRXxRrL3aJ6m1d
Psi9lT6stRW0aTS0mi+y7wbhokuE3+Kutcb0ZIn1hcqAGqt0cnMwFgKetmyqRc16CO3xhgGVK3LV
ImG9ppadohrreOMNJPrfNZbypIq6XZRjhTtFpe1WYYUavYzVXm8BGJjs+iuycvOdEeTyaRqcl25K
5TtRZMFWGD0jjB2k9mKD/maCulL1y4JB+Yg7zARVsZTl7E68APNUSLeMsB5F+xdFKL6hXaoS99le
mr8cRFhkfYdELQfLy70vj+1ezVmadf+vA0J/bp62X9l++c9BVlL0p6aiA+qzvLzoMEEvjdmXF5HV
ZBXL6TxqXMIJOmbNIwPEZsr3Ji3PM3BP25chSiIs1LoF9MpsP/AG7qxG60/qOKoWi5HRfC85P9ec
pk/ZrT30Z5lFuEOgZlz+8kUXX2/x8TciJdtVWc3N/rNjHIbuvqfDEDX0FAGlyHTiQ0ds6zqOY3Cg
sSnuLBPVqKcsvIodk2ZccWmNbpTJie6LjLh7P0VXu4mlsyMjiBhpDI/Hpawhmq84meP2KPC4ldoU
9gVtBWJvWdEeAhk9WS/WfPkuWygkURHfWAwikHLQ8p0RMFf3UrnSbhsZ2V/Yan6PGd/wuaBrutUh
H3tmkBI/LhHwIYZgsYKbVPdiI2FAuabaVj1aARxDdbJHFyZ2fT/lBisqoQ9FJioRirSYznmQt+r7
NsAzBzISIta9NHvhWFfPalNh8+zL5aukarEb6Hr9VhjMBBnotndJGoVu2GLMEAN7A/rR0ZD1Cct3
G3lPFo4IJvlfJgyDvEFXyk9SiZtC1Xz3DX++aq0uH22EMg5A2uydPevdXeJYz4kJgbgZy/KYs0Tk
5U3ihkExwZlkk2TKeJAjTM9FGcZT41Pmjy9pEcvEpLBZrSDiRlIM1lBu6+aBsX0ZxFa+x/6h20e2
lHiVpDHb9KN43YS1cxit3r+dfLzPDQd/LhkV9YvYpACI0evMirsA3p8nd9mIEo/hfKpYCtkpSZ3d
qUHuf4qV7IjQagCzkS7Yd0JP1Ap0VlZ62I47rcD8MVDG4twXU7Hu1SHs4MIUjwwfOEedKPbOGsZq
l6mp6lpKll8CxOov6E39Tm1lYkdcLORssdtSgdKBYaK62Iia24Fb2VZFpJDWz4EkWtO+U/svkzaa
LLVFnKWozP9MEoXiUuwIdO28oKdFXlQVKVEmTS1E31cox+1RdaLy4lRjfzbb8kXzHfWwXX6UhKNb
T+hStQUgxFG60dXF4gv4wmVYgP7aAgU3Z+NHoZgl4I3Q2DlGILl0Fu3SY7SXqrFZ5NvycWMiSZHn
2XkA6sAyLw6CtUwMW9ADxEmHWY2bf5Tl1ETiiBq3YFAupTLdN0T0gZdW+1oPO0TXuvhkxYzr4gLs
h2vMOZwBMyhh/mItkK9PRNw6cYvFZq3ktyqPZE2LYlF/q8q80DyNEq5hSZ9np2bBKU+KkWUncQML
utYWWiUPYOgI+mJqutx2NCJyXK1yrbpO2t0QdcQIlvLt9ouHKcrWR7Tt3vZsZSK1bcRz2bIf6nWR
zDNvQ9M/6cgy4GFBOJ8HvFWTRKsQ+Q5U0bRedAryc3KJ7FSo0qQ9GFaueNts1y7Kgq6zfx8o8uLO
bLVF6sMhH7Lv/vh2nNLXXDx2hMxck/El1jV73osW0FpqOrs9vH4PWQ1WoVpjTPficbHYnV+2B71l
Rdn2RLesJJUA0rYHLvZ8PM6xHS8voUxFgVqAq5FLmRBrWyD/waYmRkd7zqRmdkUBPVH7O6lnQJtx
ZnmZepYFx+Ji0HdfasL3NM4lKTY4z1bv81mEJHTXIkcqns92u9695mtyvbt5be57x99b6vfJZrDf
B3y1l0283A9t+Z2/Zf9WJo4QO8RhW1aUsSL2+1TyQHBYloZffeLcrm+qeCfFpls6ApGyBGlH5MWL
/Lc6fytDSoLHsu35+Atijzjt+gtTBjawrmIXpB2rQMvf3p6peInFg/1QtmVF6sNhfyv7r6faTv/h
sNCxKpZsgn4XLX1kJOM5+Tu55PulBYk+892ekkl1irYFu6YsIykOFfn1JOJMfw6fgFvg5vanUKTU
vpqPTZeexMkrFEO9WdtLyF2u77N4TUXXtX0UPpRtb/JW729lhbIwN0RTFBW304iyLbudRjTpLStS
6xu/FX74qe00f/ulXlFRDAxeU61FjXn5mq6938ekOPZd4fol/lgqKryrJZJbpTCq+nntyAfRx777
LVHr41kZeeXn3v++dRrGAgrbssnSsYjeRZSJrEj9f+uJY8VhiZ56c6w2p7Vb3S597dbF9f2vpHge
kejJRTIA6gSA5+t2I8SnRrTtTsH5R+shv8tBQGMWXVhKQK29EZ2EyGfAFhcA5Z8ursJppGtft65V
nOuv3e3yod5eNFHlQ73tHRM74sCRiG9P8vqR//AefzjWzyRWseTLevFm/n0q5eK8DN5nF/EQFO0G
AhfqnB50FlpI42L/72Dt3fAgFAMMcSHbRly1FcS4imt7k+DGQdyMrecX2Q9lqriLoNfE4KwJQ3kv
3tlcJG3g0Sed1a+jNOpfJoDtsytGW7gISdD9lrdeVPed7mUIUVWNGvvdGHS9evEcm16Rfg81UzEA
XZ+pGICK5NqYtyfdYMsr+Z15Eo0Gsb7Uk+Z8Qjz0zx0R/3h9lKLwXf7PYwTPp9XzeN4a09rG/ox5
xenFz26tVaREmdj7t6wo+9upUrXRkU3x9GVuLy5OVG2T4p8ANCxzhspbu1utYoaHsIADipcpXNJP
O+RTfnbL6E70RCKFa8T7bBFm2d7MlF+BplaXpGMVEmRedfFR1Dz5ESsNd31lo74TEoNRpBnNhL46
vfukMSrm67Z9JcWncSziZHaHooDkShxhB/rg+3ZjREpsGgP0v5a3h0Z96GLY+9s3WgLIfACpeC8q
SqOhePj2Mg+CTs2pl69yCqrw1EB1QpELrDFGCVFkPlWNA5V8rI6iz5nrlKFMAYN833PLROsVb7Zj
dHyMZtNknt8FnyVU67DgLLNd1zSGJ6ooDdr+yCDyAV43es3vt6PiiTspNoyF0M6wzuIqxZNZu6oJ
g1xU8+xnUVbFkbNjieVqGtOPEFbNmeM+PJh0kDJi4j/EK54W4V6J+5YLcVx5VC/iNamd7pR0LBHN
83jDQCljVU7FfbP4xhcj2bPciJr88ri365PAPe8RufiKH9Ir4A5p32AZMbstNhTnWGa5Dk+wdIeU
7efRcbS90UzVhYGevqcB/CMu/t2sbh1YvytdXzUx3N7a99DY1QKVYGXhz5htu4uKlRAZaduTeL3W
W7bMLUXbFif50Aet77co/HBIKRG2DUvkEZmLT5g9YXkjBqZ+fih01KFxxyJ2iLkUnTzsr1022N1h
GstHvddZBwIlCm3/ZAzZI4GznYKWTRb4t2acuNncPprZtYgcay9+NUHSc4k47pBLPwQl825aEI1l
ebmQldoZRolxn3qSiobpSaqf9bDW1knqOotdRxbiRRTv+TY4+FCmidmCqLMmP+wX2f8+wFiPEc2A
8O1BTgr/2ETDARaZtU6X/uvow9RqdLfz5rh2tBq3Mf2nbkPjuLXV3NRdMEPDSRQRUed7IvqUNSlK
RV6kxMYMJCoFOFgwfhwOujojvoGfj94Y+63jWIfBovX+GXKrhVmfk3os8Kdl9ePPOoRoJmNsBrsO
a29YM+m7F3DrRcVLuY5nnFmOT/QpLC8arpOF40m0SAAwE1QD1UVowj8qSnoQr5944kTadmof2SfR
9Nq5XyuI305ZdPPyop7XoaK4sg+/+7eysHOW0Gx02/Z8md1yNOUDKK6HtTurh/6AduVVXLY4m9kE
xTFrfy+niDNaYyOzhBR+UcNcmfeWNBPNT48zOsli/7svvLju9UO5vj3iq7a+TuIfGkoTXeZns9a9
tpaK07bykfWa6nWzku/eDYhlFQfMUtfztVm/a4LvkuLi9SQvvKDVOnPXoAJ3KjKLjwSYg0Ma0wrF
N17MfxuVNTWJaHZQRgd4l+057p+rOTKPaaMftNxibCpak9WkIcSbFun09ptfLx4kVaWiNr/MrMUb
IX4Ym8qZwA9gvK35iYb1sYk2Q/eUFb6HPe1prsOFeffvqtW7O7je0eXjL1LiLsoAvXfN2OKf+6fb
0rti8ooqotv7M1IAjXTp9eyNnp61IBTWliGRkZvRaQRQgH8kvbCYg65JMdAb9dAk3LCc411y9ksW
CSo/wsgvOukoWnqitmjBYVBxa0W+RUR+Yb2tQxzxe+86ne2trxnuedkYqOtNEremCaPWK3MVeWsx
qzdYSJiq5NzDlptdPVbHg0oAW7yuWtY+G3oMEGb99g8sIeBN8eXdkGsCvrZPOtS/WHOeTNchEMxS
r9pwM0wcwZZ/+PtWdV/buUYhV4xBRbMUt5mruoRo7y+OAk533O6/oxBIipfv3Va2jmXb5X8hjqiu
ayC5Uv0w0PPep6yznfPsQTQJ0RokZ5p5rQd3mCEJnfBvAQ1EjyR+2RytaB9aKD2+e2tEct0Uxi5V
K+uULS2GFTlnX+F+cy6RL14GsFItHzUFMtA4seyO7by+zv0NK4NNGcqMypZOTjwOkVJrVBkRrP/T
k64XJfatjUZJ5HkvkqJQbMRTEymNWLbr/7TbzHosu8IjAv4ZlyR1ndTZkZ4DV5PKAVCo7uO+Nfy7
Zmd1rXRsrLJT3QEpSnFn1pGd6I/0CuD6SSTXhUrx8NfkaDfBxdC/tX46nLe5Ho4HDMR0s9p9mARO
rY8o65yioqnMz/A/s32QTrvUzIDdsaQUyr/08GUk4HmajsbyHJH2AUQg2onottZHbIHD3SU3nb4s
P4gx4LKOmi6bfNnMiODtoyD9JIrERq9uetwAzqJ6Hl4dh0tOl1HwuLyRZltjNpG9yvPXPrwd6wcV
CqgX54e+1B/6VgPZIhFWtSywEY0yuooJzYXBQpBWJx08OLKb4U6vaTwmgb49k61uJ9UK3pmgCR80
20weulnTzuisXoPFiSuK8/noS9EPwGyml0u95DkVasABwCQW862GUHtQvKCdaritXv/OliXBLLSI
NDcKDA9efnqJOzs8aZomHU0/yqDXEqgoZlt77Mq65HsZEUBdsjjtvEWqUR/UOdphEupf5+ll1vDK
y8H9XbMUuJPsZBZuPITfemnihADznEMEZfE5mX414KavZV+aV6OlrUhp3UHdjlBqtiPnUwOF1QN1
K9PDSbvVD7QKfJrUBA9VCqBittMtPtU3OZOHRkZcRUUFIJJkHZyCcW/Hs8OFepEzhvu5005SUMdf
Sv1t1kL5iO2v6SWD9KQkARpxErwZrfHyvNTezPBzD3OoWcbDOChhFbAENbG1JfD/qxmyI/KXcL37
+peGrZzkxgpDW5CWHoDP2UPSLHCrNK68eTooiTpfZDv+FHUjpKYMSyT03OVdHRfDwdT1+LZXcK5e
PH1yyeRdLcz7PAh25UTn2Jk2Yv5G3B4VrBG9NC41jIuD/JzPygvXo11GYAUXxyf0yPtX+D0MzExs
gcJJ8IIMB4O1mt8TZESxGVKAydWs9q65nEGcxhK17fbHnMNUwLI9fXWKr2MJMWdyBus1aqpPhtrC
H23j7KEdRhCS4Wzfm8OUu3pkNPvtA79OoxDBT7wZ9oPbIa5qdWV+j5abOwTcBJx/b9TlkWqLYEVg
haknvtud7jtuZmqTa3bOeJ+Giu/6yEV69pKVNfkKO6EE4qOepQwveFwPCXdF6rTH5Ed1mwRaFtSF
DjRxqRzUHA3JGduG6pg76S61OwW/zKQ7ZWWPBH00Jl7QJaZnzTU0Uzna4eAb3G+bDu7VxckzQGo8
3UonZsb8dOGc3U2+oWDDg5ZbL9WPGEHA46tHDZsyF/XuyFUdI9y1tvnodHl8Q3TF3wHLBUkt9fAR
rCZhbfvRb5UYdscYI4d43w6gbdfNpJu4xRbXOFUNnLaiT22fYpzdlsausrNzYiWYAAQWvqg4lACr
l8J7uwzax1mv28cmrvd9jyidyGn5qNxmg3bOyjq5TZZNaiGLX0/XuYDOozsjWNzgJ9iQ/HGek1Nd
WONlTJT9TwNNUQBl9jlWe+0GQfzqhNj+bhyrwoUSHGLAbPANInJzmGwalI04hqf75biTqtm4N+r+
aFpZc66HAlAZH74bkdo2pR/BFNKSvdnhnTqM485GrPLqk2t9WfdqyyjQ47VfCsyCQDKk945R1G5t
o65rzIlzUiq58ZAghNpoZMEl1Ho3KG3pe1I4Fxvn0QnJjlZu/e8I3CdAEGo4M8XU6sc4jo9aUcDS
NTr7nziJnpUCD01pDnpc6xqCehZaAwMWFggsl/KurUKkxBcRfCkvjRMefISqUPJz2yIPCNZNCBBG
JW6VphRc0i5w83z+UreKv0tTyAXhgHRppT/rRl2+wIeFlO5AQi15jFlnBnvL97Vd2XVfer/AzShN
vkh1vJfNsUKCI2JZIOki/rZzW8bd/zB3Zk3OIluW/Stp+dxk4Q44UFZZZg2SYp4U4xcvWHwxME/O
zK/vJUXem5m3q9u63vpFFiCk0IAc93P2XvvNTusUYkZEskzEuaQUPfe0UmdzC1iYU7Q+y0vZEVPk
75Oyv1mGpT8dMPmFExEHl7jc9u1IE9ow/CCjz3+thGkE5YAqFlfvAQvAOE3VxAwdgmD73HDDXLE7
tWh8ahy5/WcvylCw4MOdhlwsi7yT/jAP6EAJ01o4WCQQQZx6LRY4H70LVDzCPO2eSMjctDZNnAR+
BvJTDC6mocPJiA50CCTQ3hDpvR+sbbxv5bCc+GWvA1WjZZFk4eaV69AU5+MTVfmIpr4ELU/ynbPp
y7wnFWq+o9Q626666uwIUmGHoQemdhpI6cyhYyM+68or18qap8To3wV2touIbfuR6S+vlQy+lrfb
Rgxmujdgz3bGhEocr1Qs42ibVwFtgaAybGd7zIJerX9kRI84FQc5Q1DQXTjmNqvAvNkM00jBtKwZ
svPaDQcD27eBIWAsWhnYpnBuRayefd92zo2udW5JG/8azazbucom1zAPrTa1T3VJNSFLPyaIzMRj
lM+qnfSps9yWtid2NgkkIe0vfqYongMcR9Z5I1cZ9uZt0TR9yHDoXRaD+JmOCzSIIUO8FnXFttZ1
9qjWiPUG7X/qGIKGmLCaS6HIry6Ed4aMlZqFtcTnLm6sS1MYLRHykI7FiF1pxdZSUhaSYr8ccDbD
oK/nuhX7ao71OdLcrxxARO2EM/ark0EZ16J8a7UyHwHrLmdJWbcbJYzpJBcUH51+VFfu4aayhzs9
tBd1lMizTie4OnK5oOkzfzZN7GLjEdZ2qGi2A+0MTJ3TKEckd+F0YCAcI0O6qdOwJfM+LCxArVZd
+SG/ZRy5jnpLHPWzjuJil/uV2PrCm3ZW1p+uqqlDZ7QTvHjTjNijbzdeOftnpW5OOs2sTGPiYyV2
aoB1v2SyGoWZXG4LNfckYucDeeHC35oZhBRs1v2lyy/xtDXUYz+27Z1KDMpCs9wU2Gy2xkS619rL
55zwVq5sC9pJG6WbpfNuy3mgz6de5adxZW0llVEjduTWL+R9PY/rhSQUKiic2bwrYvqsUS0vK03A
g7MaE2cYoXdFMyXnrvwAR2xc904RsW40YW/k5sxVYHzGNounN/XOkZaTgfDPm8xrVs3Uk52LDzOJ
58FUvj5U6VM0LWNgdZm5K6PYunQWUlm7ZSpDL78yk86/Xce7xkaT22FzQFxL1YbQic3Y8g2tszXs
mFIU1dIDtLfISCNbeIf1ip6dQ+rUmHj3HnPX2qAgmnbgZaT1WIwEtg/j5J0dYi836AkMTuLirLbM
a0O7elO0RhM4JOXw7cSnqRnOmp/dSgDaRjTWhWMmzhZZT4i/n9hP7aYnNV2voatnrAnia/Ine1cM
g3FOONSyEakHSrQ7DLOZLIPSf0UgEXZ2RaeEvPtNOZIfbLaMiHOtz8gKwd1ERhezo9OcJLGwcOp7
0WXLpqQy6/rtz0zYYIQwqQR+M14Z5IVpK8IrrNrnwjZpQlfFpW4674rIO49kq7zfJR1sHHK7kFOa
U4PuadvGyNyWuLzyZo3BWttTc75M1qOjk5FXYs9Y/VVzvaIxPksWFwm9U3b3Qih9nzPvNUuZ3Rx3
jczXwHMTf3y8c2zyaR85QH6SEVKDnxlh3HkzJSoe6ZTLemUIvbfnQd+jfbK2/hIzo/IxacSiynd1
Y5BpQgxFOw/RGSMa/xil/EGPb1wM02xed1mEqN9rwVPx9W2OBx/3WWKjZstHDIoLDVDyndUb+sxz
Grq+fcFH7nQ9AI42SzZ9rH/OqoKvPfvltWpH1wxmMyYKo872f9l3/NMtivXcSurz49bxYfzIyWhS
yyWxWrQuxmk8wehg7pXZz3t3c/z7eOPEHRzdidLdn/taoV6GOMoufTRc+zY1Z/Cj0+OfB0xjH28K
DYDrz31q2H0QlY54fEQD75lmdC79/BMQQ7xHCBXvB1Kxdzl+7M2f+yzdYl7rEO5VskhRgmnvZIq8
7vr4iLW21mvmWifHreNN301UlRdpc7568V553ka6VXo7anAcUln5mcTjsq+jwroa1HJz3DredA5s
2xbXwelx06yy5XpeeZGH46Vs4/t+wLRAArN7ctyHm2C4wcJwwiz+cASHLS1JSnhw6+8jWlHq284m
wez7OTgCAfawsSeyvo/7ispoN1VpRNt2+GqMwd1jCHX3/jDOW69MO8LeyZtBkT+Tr2Mkd8dD0hIy
b8UFOzR7icYc/e1lVzHNVSjd9rKbaOaQfxYcD/6+maYDRLyKTpsYz3U9WPeTJG+ZScAYuofN2S3T
+yY7MSdl3efMZ+7NVcchURjD2fGAiUXUWbYahHcfjj8eAj0lj3wWvPFsn5VKpnuj8atzsYA/KHKd
7rPDTXOQlmq7rKlUsXm88RJWqC2yynMqYk1OrAwoDQz3o2nXIYJC+6EhvCUsLcmMUVfWA5O5aesI
EkCP9/IB+acHa31Y+6v1EOeqvqrn5v14LBFH8z5qk+/78unD5GNZ1qQl0lvll1WffeUQGzBI6+Rc
R253Q4tL3s9ZUm4TjKwFwSdhtjTDfedM+Y3hsuA/bB1v/PqQmhk10/e+KLYtDKysPSJJHpl3uOll
vcP7nd1+P4pwpC0D9LI93mkSy3vbkvP+51MOfqUC9KTi7LiPVK/lPDnQ/Y8POO6LRgz+CQ6u7yM8
2gMVMZXb4+Zsp83dHOF2O7zKiujMm9JIT+XgZ6ECn3c2CNu8b3ok8abFwkx7ubin5CXuZ59za7T6
u+MulSqC1ldVnhwfEM1qvByt+SeTInF/3FVk/pXd8MM4bnnSVQiYjHF73EwVH5bZjtu2zk5bqcWV
b3fT3p5mSB+N/MHFcdofb1YvIxnG6cXhgvnHvsb3wrUW6e33EUvt0VdAZ2/RCzjJXAB0yUBEtRBR
8mmNV0diSr2YPzFmW098AN7GsKv82m4dEH+JECfYsPs7oydlru6l/7q0yZm9rs0XydXnc2WkV5Of
vUcHFrPPNPvSPdyo1o2CFlfxjWXRN2nbursfmuzH0hh8bLG1cpZXoDhatTH8NNlUWJOv8+BYIkg0
FI9ZlO3ONGwd2E5pnHo6rGZ53Y4CmJxO/VP3fhjKrW+8olO0b4hb1DRoMZrPStRPne2f8duMd25k
tIEL2GGsxN71AFT0711BpNMEpQs4tEv5I/HuqhH4i+1bDWjo2D81n6sO4XBsbhZCk+956zstVHpb
Mz6uudwj8Fw2mG99lo7+fOWsrdjmiwMpZM1CL7Hy1zGf1G7SGeWGuqL96rhbUpUFIY7UXPs5sS8s
vKKWTj+nQZrnceO+e11+sdZ+upXrioNGtsVzrE5MTzK3Iyyrpgoc+llrPpmFa+ySLHXp+Zb5TZ8a
Hzgeocm0KaQ/F41l8s5vQz7V0XxrD+2jLcrloe4KgyzF9mczl+ZZfgiBYD1JyiYpkmfC7UGWgUZj
MjrIIMvz7LbCMoZm24ze/Ok8UgrUw1iU3zeC4ODWmOGKpc0aHKfThaUr4jFoF6bz+jDZcA1dwl/z
ucquydzJmCGqait60e1OgYymHy5wj9BsUnVTAck4NIAV07bmw1qS+alb3H3uOPGHKLOnyvGIlyrh
f2EtofNgt8mFaOfo3B11cartubkG1V7TQQHDyTw0vhelU4UpAuAfvms8umOzfgnAM+4h+aiKCtrO
sAlId1+CKWuKR69d7M2aJt0pJAEROCwNCGRtO30OepCpWWwSSpI3ZAom0Xg7jEP/0Eeqf1gOFjFV
jvvjViErlqSJuV4cN2cpmm0jm2F33JwIDzsrcAgEQ18ND7k6XNDwj/75bG1l7HLpOrfH40XqKiJq
nQZWH//KsfNyl0zZvD1u+vhHL8jXYO14uDfRXPodZ4FdxNbxhpyxa8+eKKEddnF8j0cAQP1xU/UT
ljw07ZvjJlE462VMBf+PZ3NL+3AFO953fH1O4z6vqpJXx9ceTSrbjDTfv49YSs0q3F+oUhz+Vc31
4rpwqsfjVj8u8Sax8yKIlyi5GUlWu0G0kAdl1ldUHdh3vMnGSGzEEiP50MrYLLjpyTU04xvCgWHu
Q1C9MUyjOndb+/Zf9h83E5yozrgul2NPkSA47ovHnpkKwvbd8fETvR809n62HcbWv17m1jzRM3XH
znI5oY87jzdkywWjyQ/7z10UCP3rGkF92M+Z+/0Ex3uPd1gY48+KYnwhlf7a1M3IwkrWFh30RF33
yfKweOZ69pd9Cx6lHStagAOHQyqp1bXoEh7iIm5wmXdffm+yOiGpqJyS08PlhyZQ54TIOlpWX4fH
WF09XlPPP24cb4D/cCdIEgLmlp6Gy3H7eJdclvIixZEkS6mu7cPN91MhLi6DSQr35LhzgM+HP70b
d1lbrNeQbuU5bjUiTtk67pJansajs97OyXKGxbKFszPZj1j2mQcN5vcWcX4nzPqiuz7x7cfcyXbt
qur98Ugtyu1azOv3Vrq0my5d/e+tBiUuaVX1/fFIksADverlPo0a53GQLBztwf++r9AfMmJxuvqO
dwEOqHlsSrFzk1ncFZNXPxp4sYc8626O94EghVFGdvaVLppyZ+e0G2xP72uyfkcnSCU6RUt5aDuN
vKMNQIO6iN1NOjb32UqqXZes1h5NOyuGzDyUPhd9CqqiCuH9c/5z6hUs7k7lSF1lGUUcWB5BR1ZT
t2f+sHAJtEx1iwNJXDpzd2Ud/NP54sXn0wy787gp6lqClVFM1hxkHhnhgjOgmhCyordJkI6e5GDM
TozlVWc6fY+Z/4VwyrpbH7JggJ8/B0LoNif8gJ68DqZgbWTVthHrEFblwdxSVRcNfnFoS7BBsvtW
DM4758cZiyrncbSpKcT4Y5MiN54R+OPzI6t0nYcqpaa8BNm1Jz07DkYSIrUnzc/cMK78yNLvpZ+9
tEcM2UJuVlcS10dh1TolGOud8JK9E8sU6nCboxEQ+U1sRdaV33BiH3Zlh5vjX56ZWScYQbIgwukF
VSm6x8EVGHPnn5BmvT7MdX87+m39ltFLxBFTisACrhS6hdFD0xP9pZTa3ayWC7TYbRdUg0ZKdV4/
u8q/KaMTVeYaRQw3KaFSeJM2dWUYhG5ZVZiM5X2xYHapG+LHC3vYDcJrtiVjXxiP03RqVrEbNiqT
gENqvdMzobVTFSWP1ZiLUyWx76tlzAnLaE+Kcki3yjprmkk/AJbiGjMArQSxenfc6v3oaTDm/lq5
qnhcUrBQuJEwbB82cyMZQlvMy9m8UIHsY0bPqTCfo3y0Tqq1HB4lMI9tZykHbeSk7nOQuhQ7Ditm
jUZ9vCtTWTzIOU5PYncstqrodr/+8m//+R/v87/HnzVs1iWuq1+q4aANqvru918t+9dfmu/dZx+/
/+owi7dxoroW4ZKuMF15uP/9bZ9WMUeL/0GfGa9FlqSng7s8F6Y6P6JM29X0+ATlHAVcXGpCcw/b
c5xUl4djZFr/iJ2V61rTiruYgX9Tl6v5/ddxX22XETIK7k3I2+ObJHX0eBywQpjAeJ2/aTvLgbHT
wL9laeaUp0e+zvGGyQOTjrLbH4/oPBUc3/i//e2dd8dP4r1uFq55OGj/vvmfJ5/19Vv52f3H4VH/
POpfDtrc/8+HX75q/cvV/e7hX4/82wN5+j/+/eatf/vbBnyqtF/uhk+97D/5gff/+IoOR/6/3vnL
5/FZHpbm8/df36mt94dni9O6+vWPuw5fqXD8v5wCh+f/487DW/391yvKtO/v9f/2iM+3rv/9V0P8
Zkrbxl1n+pZnC8exfv1l+vy+y/1NmNK3fAVHUUjPF7/+gqioTzirnN989lislaTrWdLkUR1+WO6S
5m+ushlFTN/jpPd5wn+89z9Oz+9v5b8+XX2l/n6+utJXAkeK5Iz1lGtJ3uxfz9fSavjHU4x+unfo
ds4jwUCRZSEb8sXNpMZcn+ELBOQS0aqIau0nN46x1urDSguatzNJiHPzWrpTpNcHmbnk7yIizYa4
PQR2VVDvrrM6TmGuohKwqRcXjRPBdTIFfic7X+2G3FDC7EH+LblOAAYLv1uNK2mNDN5PpbPaibsr
aVrZ4q4up9w2iVzrahANvZZU+5JNXNDzTQ6KjHpON50/1rA2xylNl/k8GZq4vBAlsCm9q5H0vGLA
bBAQWbSaaMtYZh8KGSOthNe+TGFhJBUTrGhs0SBlrLA3llVF4w9KIZl1gVXayc+SZI3ccC5Ui5mF
gooX1qy9ixAGL9PQIfa9ZNPkvlntfHehZqcojHZbMa1+HoKxAJVbDlSscSZaCDNcAyrDuc4GH5Sn
byT3hwZpEiSpWu7juEsJcBdlV10nrp70BmZGdohJ7tp9QzdN7RqzmJAOl3bvhTatmjVkctilAWGC
Y7WpfctgdlTnxUwm6uqau4Zihj6tC5C9XE0IAb2UQioQeHHZ3Tn+ZOmwz/v1uS4VMgd3HReqrJV3
r93ZrEMGatKmjVi+VSuAl9AkDyzBzFkjnSTabgURT5OC/ziRbrvpWPH6YT8BYwTmDnvksXXtrvvQ
qnHjfWIJy6LTRQk/NFCJHfodVblu8nYaICA6XOYIUI1YmdhFasQnA3Ha97XsjAI0ELOyWylL9QVc
OF0DZeaRGVB7tjOm6jYrzm72xmqbY0O1LuASeSife6szg1T10afC94sdoGWgDPIEl18w1g7Ass45
pL5xDZlX4Cv9NJ5HlmkjywVp3p/YWe9Gd4XnVfNmKFQ9BuuAwGjLEovVRJ1bP/rFcd/bSDkYDkcB
owX24GSGw9Slb7mZ1fscUeErk+6KtGFku6435Q2W10TfV9Kv9GnMyUZfv7Si27RNFSW5qsjVlvpn
F4eukw6P0+A3b7myWVJxdTXB9tgGxNmC/rhheyDQXBeWXGblXkoPiWAq+lyz4hSdrXShfOwwESlm
s1y2vGLQmIYPRvdhdg8uJjRu1k9Fr+mpg2SBBCBJCMsoB7SILF67/pkRzn8Us8CTG6Og+RrykUJg
l7QEVAhQRIhz4vaFukRPfyWehztqgc053TJYRL0Bcp+F28qUomGRVIVWNQzFeU+qn3PuREIvoZ4a
BDOFJWG1uAB0X9yedHlEub3ot1mr++Zcu3Datx7EYyD/VHP807YcY3+HqqhfqJrFWREOehnesqoW
S1inoGeDKJqjKpjRoOvQNcpeAOkwl+aqazpA4mXTuyxXo2zvR0n2MaENwTHSdw4h5MSALVuZqakJ
KZb6aF7ydsYjmi1mQWdhQi5GMjemDtuZWp8cOZTHLC7ByUcAyXm/RYxijVGod8PaRtJ8HQE2LQPK
6b4dRk2vMY8hCkAtZRO2dbqMNf8qm6kihvYag8BGR7Ficpf58NOriuoBFMs0bHoqaS89LMArw6qc
26XFEEy7dGIUsPp5iU/r1hjVBtW03WwoYlJqMpJUkyud5kMg6rjEfDbAfjppuoyGcAfT7hYxfZpy
9lElD6IpznssmSatP5gc82tR0mRLReLcTizrQHMP8Z1tmf5n5wzOpz81+odZdWD0JnPw7JCi/tJS
cvaY5yAOLi6YssQuCuzcEWdd3kpi6AmF7MPEG4ZPYiasPGSU6p9NgtN+tJaef/JTQEHrZVoznMn2
MGxmy1OpaqParYNMP9d21Dc+IwKJ963tVoFfjBL8UxwBs4kZNk9imMCoSkZXgcJJUYkHS++vxlmH
TNy+IUf6MMx31KVcJ5PXVRbZL7gJ0mXjeWXeUqdLc7Sdyl8+B8IDH8Ae1x8KEQ3r4Gq0nn0rrh91
JOLbqCqnWz9fx0PTuVrsU0zMJFXTQIt9ZA096Q9123D++NpED+l6Rv0TgV75JqtK3w+Fz/qKnh9y
CjPXfPwzQTQPTtNVd4wwkFUzcvVeFjn0ew/KShoknaUJ2TQN+G0KnXNAr8dBnTKBAPGSGQlb3Tvt
GfNn92VuFejRfs1u8sRXVwQCT6ejrv0nk7bPXVmjkqcr0RvnBhPp59EHKRVocx7f6x6b+MGO4D2D
2bJ+NjCEnhBGZgPqBo3ezGh9+3z2iCcNvYnlRFBXpni3ZoeakqOaib54xxsbm7l/Kbi07tU8WW+C
7/Wun6vmctUWJhKzqTgDG/TIP5okARGORNi/yakCPI8ZlNHAn6L0bi2G+jnHtzBxrWqiq2ZNidZo
2vYh7U1U+bUsp6vCbst73Sz9CxEc1gsX4QiRci2NV5SQyZOjpPvMGtK4RZTpXJfSYo2rDPNH00Tu
HdKe4goneUwXME2lG5qjN9C9MoavhHLu29Q04rZxLeRAYnXvZTOlDN4o8B9EFYPshuwqL5nItNd+
bkX3tVFaD3IwildTgAbfdmU3s5CEyUco91LJPepbsuCdYnIfqegBt63SOibft4xTGh5Q4W+c0XV/
kFiKttSKvJazzvbstyby5HMk7Z4QCAbFy44pCw82dfxc0416Uda6IqDwpuyxrabpeRg9hcRezq0d
0ho1001ft8ur2ysAR27fdXeNYNYULHx5DxWTkjvWt3G985rJkqECaPnBmDXd2ck4/3AFKSYBiDL5
6WaGTIPIjpynZF2XVwb8pMZ3lcAprRvbd/KNTAqj2vvLzEjPZdwV87abGvFoZL7zo/dGLw64UHVi
l0Lhr1nWLDXy+QFb8vm6LHYUuEPK1bbM0EWgJfESYDa9I42XSlKoRGXiv6pF8f302kWkm015vB3W
rMtCwmi6h4gO1KMJYnMNmeXGLz1dlK/aTvLXwY2NFNFD2XClqeuyC2OXdsEus5tq3JStK2wWnvha
oeQ2OAiqmkQpwMSz/5lbnetsoaNW3jWFU9BzPdeYPrDihBKxZfvyoRgz/RMRlDIDe60mb+P0OYKi
JjWNLJTCjB8nZs1XGm7sviY2Wu/8kuClRS/Fp2k35UvfRPNrnCxDHXDRknGoi5EJGwWY5bFQ0/i2
YnKwNoNquzcgR3LYGBAuvjqt9a2R6+i1okgkT/t80DTpmrLZk6VhUbSIFrIf6zyHpt0m1rPNteV1
1a28MDtmNNvazTjLKF1o3pUQ1a2fCEwEcuRpBtXhFXTX5XBBVekqdiu/8a95PnCZl65vwfqtfvbR
J5FAxjHmiwg6pm/jblp5BUHiOG1BSDe5JdfJWkbpdWpJEjY8VssjFezDMf5Q+89WPHvpFuyzed54
a20wBZ8MBF6mbB9XUYsffIDVx+pTZYG+Ht/1WJIQLREj9EaNUTS73vTUu5I6eVS5bC+IHq6e3LFV
Q8gZOs/nqLFAYKilJ7fWR7YE128p1gdtmvS+k9HSQxD3taZPw5j1VWTuOgO3dDIofcD4r2fXX+9n
ptakfc3lwlojbuJPzcVEBt5YuPck7YzP7mDC/l7TDDmLXlfvdYBRUxDk5fR7pmJeFkKEtp2Aurh+
dYrcvEOF1WYBzF/vBxajDmxZ0lEfKxaSQ3LyY+cNxEPz2S3y6bwzWvuySNzuugdccT8lptqDBnSe
bGuoh0BhmkKuoq23Kamdl8RtD6DTok2CQTryyzGcZa/cebiQNv0QS9jtY+Uk67OgqPzRckZ+0aWN
4QnyW2b+na/VT/6D+bwMWfFYdE50x2LSeemTVhImcrj0dbFC5N1Zd3MvbfKcSoNzzhzrPXgadWUu
nv9D5m1y7ljdcGG3wOlPPDXT89dO7XPlBiPZn03akVc0+UyxYbGzXualLoEcIdp+GTiuP9VmBOAl
sTrsXlws6x8QMpO3ee2aL3hAw8dKd+2lXKaVHqXRXNWRSUsI+BMVzi7SRnViRhb6qXqsYWOTEeYW
gTX17kecxeYLqS2Qril1Lc5ZMuj+a6764qserfopJ+6F2DijEHfZ2ojDt+bmOtBitT8znDPlqTXr
kjiBRPlctBZFlJfRVwbh6OpAKPOaIcjsDjJ5j6YtPykTyUsyuka8FJyx+TYaJ7nsVJKCfdTFAh1w
EovN2hZqHPIE5fRfZckQfqJoze+l7adf7tJmaGJSzDXoZh3mrNXSWXEwF0vxNs4LK2o01oZzkZiO
QPTuNwrJ1nBwmlaeJ++Ek2cPvtN5w41TLb5xVtqo52taknDFrpfUHprbuMnSMmCePq0Y5YDroEQz
0MZ0S+E422lIC+jPNgNi4Az5zHoQjRNQR9F0/o7fC6VSk6iAZbPavf/qrq77vuba+IBFVS47Yya6
Joh8Vb/1A+3uExQG3YIuez58nWXSNSB7HAI08INYV+B6Oh1yRU8Zf7w6Tz5mLyZwY4TQdOpV0ik3
TiMia1ORb9D2EE+li+ZyxD+xW5zZdy/z5UCI8Sx0L4g9s4miJWT2+3WlzY2hOmMpR2K4x0jTgu+7
6LH93A92BUwU/xgrQhjh4CclaxK1aVh1PhJQNO+F25avDctsZA6NyVTVcjznbuqi7jWPqX9w6Yh0
ulOEjuFD0oiAQpesc2TKfVc+kFPcya2ns+SFpjDQWVd1ODcjAplm6kpoGSNzuWvqLO1YCZCkTAe+
Ha5ghFr2qZ96xCF3zWRuorYfyEYpE3tvd2Z7GwEhlqjxZvPG58NBADl1UPBi4f7M5aDe27GmwR9V
S0JjCdjU1aQNqEnWnKNJ9xTV7rqb7B95XoL1ZvliPzBsx7duX0dfmrMsCrxoHJ3dmPq4V1LXmqcL
e+mWJGwPc4UTSgLaRlKqWKEmmRKSpRRJNeRkTawNncmAXFV2NusIJfspY14ykw0MKjS5Q6Knb0Vx
uN66qkyYiyI/fCgqTcenL+32Hexr8+amwopOLJqTuPVV0xrbpu6jV6u1UMUp2Tis90iuunH7yvIO
bOc1DghKsb+E3dhPLVfyliscKwhWvSZQihZI/oXZD/Ob61P7hnBZDkCtpMVA3WSAl8JULBUa3VTb
nyYNxoc2KfPHFTCWCLtVWWk4V2n1aYvWq7dJuwJUjUkBeScogwzAvFeF3MR8vG8yV9PXMhxkcRTN
9Ye9Jv6TmIzipctjY94tiOspc4NaESZ1BrN6dZAD54FVVD7vISv8x2jS0xVY9AEkwJTe5mY9/pxE
BrN8jbNRh8CjnXsJphTYhVn4H7VZVlfr1M4xl8lOrYcWzPiCun52d5jCiXaqoUVeE3qVPw2x9jNG
QZEB9Y/M6Cc/pMkJKo/iB/qvbkQw4azj+xwvy0+ox8zL+IJWniJKxjfLT/SDJ4yalY61ZmDGvJkO
tJwK69M66AwCWYnpy5gpdwe+zBI0AJ2AHOaSn3BDxS1LUMt35YvBFDXit6yzx1VjKwiyRmd8jqpy
fyCGnREopu3dOHZ8uEj8UYJoL1sCDOGYHkgJpPFjOehZQs82dHtZqqi4cilNPXS+OdAaqyfeiMPC
PtnAXSZNr2ikehibanrx1ijjBVF/oU6YtT2ojtqxg6aPZnJxku4cls/4M5OGi1KOdtfdUA20qP/7
9fSr9F3XXf3V/2uZ/G/l9f9T1f3/x1q65/7faum3n3r4WyH9cPgfhXTl/aZczOhKCWFJT0jnn4V0
T/xmCc92TF+SUmRbLnf9UUg3zN9M8NBI/UxTUMm3kDLTkfmjlm4I7zfm49TA6dj4CruW+98pptu8
ur/0fpTF4ssn80w6tIFsR0rz77V0D3emMQ4WZY/DDCZhdbGZ4ob4MJWdtFX73KEawU6dFieiBTFo
KWTSOEK2ujHwGHk4hAik3FFmqeBuBgUJXzEoqUoPe9Owzt21vx3cd6nLn8gwd3mMEEsOX2MCOnvI
tsRTnMS1JJPEzRjvgJyKgXwLy2ENk0XupuynECX209iin8hcddHLpxJdwXYcIowB0Er9F6drkBNB
xQ82f/ke/4u2mPzXjwZdMess6YMGQVfvWjQ0/tpmqHwRz4aRzlvG+TX0551RuvTcx4vR4nrnxXbI
SGKjGmbBNPMzbtS2TvtPeHsHOOC6bKkBMF7Dq8gHCAOTc0lt813bpns+tedx97/4Oo+lyLV16z6R
IrRkl7oy6SHxrqOAAuS919PfIc4fcf84jdupoNhsCjKlpc/MOSYM016TA6lvIjxt3RgLz72jUIH9
37+I0P7rPebhp0tpSlbn/DKG9V/vsQlzrop50AcREVQonQmBq7HmtclCSVwSHQMujuVrGp26J7L1
in2WjlGgSnH4v38QR3P++0exTQpzHp2mZnG9Ccn+6P9/TRNEDmueFGOQOcWpQFdrTq/RBM4li59Y
3tmHeIOpORVYtzpUtf2ajjoLa/w+s+XcWqZcwToq/1GUz1MpB/DhwJeSmFKXhwCNRm/upXgajFx/
oIubAL23I1kTPeJzmB03dtl+4euDMdfohk9CR/uSanh1nPZSLuo1XRtyCDcL/5JJBJgdguymHo4h
77JZ6LzVSVEjR4vVXR5hfqrQdOvZJ4Ah3B3Fy7iqp9Jow7cbjMvJp60JjyZMcUUf1U8zXb5Py+Iy
FRLPRI79a+pW4uXq0mPVtcITWe43YC0PkqHXJbK5KdrR7v2epLKI3GOuUi+xDbLJZKvtEHdmu0Jq
z5FYY39QyQAiKTa8HcMVOybyGIkQfw+OvQIpk34ySclvOvOxFyTylteYGJBzkQ+fM2XhhbxkBIFR
aZAE9t6aqHl00wqiIq3Og5PoXh3Pb7BbvX1kieSetoTOerR2iCKu4UyPCZHfCcqixlUiEJ5NavZE
/qTuS1oXbHRddebifHO0xiPwrzwXxvDZFmhaK3UijlE3v62+eYh0+vyy5p0gDrO7KH0eBuNkEo5X
zzekMzRejEI/KJFGNNBVd7OdHSsDZeWQF5KAV30JmkWeSSA5NlSNn+3EmosHaoixAgcFS/vFU7Xk
rDdrwxgwXPfMveZdWWfUzfsBR9uTmm/FlZruJ9KwZyTZL+TE9AFWPCzLphUCp+6/lUkhcGx45IAr
Pca0ppe2xHb0dUp/VsLhjepzxHUzoeEaCokvhrltbFTOLjY5MNlVtF5HjMMd67zxqBq39dBh6VBV
EgNH5wo/4XGZrCdZEK/VdN1rIrsHReI16MmF2Q8Vm41Ngx/AhrxZmGYfp3/9En7FpZ665DN1zDVp
N7qR7rqwU3QE5EjrDq1hxTp/keElV9gvrbwWbedmJFJq5YzKCuQOd89HjMgjGC9hG4c7xU3ADRNl
bIc+HBMi+5aUPFZmDUzTwcDgzthtN0wbxmQnW630y/CqF0V+Fw197qkVo+oZseLVWjRfGQq2Ty3c
w0kkb70NOtmRK5yIWQY6RIFTXPXElmrGDfsPcamB19PaLLf1d9U74FIGBW+TqXyPsUlJ6GQBg9zr
XGpvNXFKMXFgbldncaB2OpVfScJw2elvUuRPnWnpSKJStrW18+Uo6XnuMF2aMVbIWKCftjCMpuoE
tmFIn/QyfdPTrtipeXzfIt7dpKj5XYG3MFcT+UM2FKGQBcHq81redUS6jGPjtma7PGVIMbiwMA4o
g3mvqVxvlKT7jpbXGGftKrAdL0tWBOxTXRtLDYYi+zed3rJmGS5Fijlt6k1Ot3LY4eFjqdbZzzor
Fq+3uQ0avitel0JzKxMTV0S7h+vMSxNF283z2j6zQ+VWXbriWGhPpA7fG6t+ozY0VbLWaFoobdN5
ecPfsDIC3cCveuljfUZXlyrMiYrPrrORozsdA8nhlT7iX47c/ZllWnbqs/C10eXVztNd3RIFns1o
rHBXE1n+g+fU2U6fLxXULjE23AUZqV2jJk4SiTGL53zZC7ziNvsTj3Ko3sd6tN6nXN9cisWbTKcC
lmLYU7+LS1JPTkAeXLOri1H1jWU55ONwEHNfX0p1esXV3/m1pYT71PgetEl9scKquitnSRAlm/I5
I8M4VaGxhAthQ0M6qvQXaGG1CB+UIhW3n2m9pT75hG+PE6kISFq0Q531ZzJftquf/Pq4rsQno/Rj
q0SBQhzUAe23FqgbuCDtHotUZm9KWgclcUPF6PwzsCXiplpoXFdsZVMKtobWPKBTkxQHvlwqElWk
ZOle177mXMv5n1mrXzKL/LpSnfs8sQKpOLfRop9X895pzGtM/7ebCDzbh3n7suZ0U2G3fFRjH3pr
zo0QDarH6C50MTjEp4FQFWGBIodcf7Iq6yU3M5JHNk537mjRXqv1Rx2RravSvzZaN+NpZ76dqqW1
d25lXkS7sSo+FdpLDqscb7+iCVfDdOlVUv7r4mn7vWLd0zrtfTGg+MpyOuuLkd9lokeKDAKttjGM
FOk+djItdCeKT77nsnALLH7HguUqYzV7yLpivRhR/SAMJXvQtz+G/DbW+zCIrbD0y5bc8b9PTz3z
FRYg+fHvf1TxTvt2xQ+ocBC2tqzv/r52LccIVub8snSqz2btpZ87zL/wqJ9bqw1QmU1vFNotlFaW
jIjfQZXNIbo2YbLsLDOAy4tZoWyVmB8SgkCcGF4uxChKk3viY59tMg+8qeumYzPbLyFZcE20dO4S
j0RPpuvbrCbPYRtauzm2CN9QytXve3YenAfZnL43A8becEwDbWo/iJZ6YoclfD3L6XeL6YHJpR9n
Q8VoqiVgGQhQb3zXYfsqGQ96jl5SX0SPadfHXit6ry7bE8Ae2l1LJTIEv/o4ZaY7yCo/z6XqKolZ
Bqls7voSn0XBFOuUV/3jqhPYNbD6Hcz0Z0xMxxcd/ApWhXamokhnswv19YtnqTvb8ne022qnjy9c
TWlQwZzGPGs3+xS5BjBW/VelJBhbuOqmgUVPV5HIh3wqF/YhYujnTm2un6L2YxyqhD5g/nLGrrhD
FfIbzR1h8EX3jXthLzqy08D6G0laHeiJ2Uu003CvTfI+y1ARL62iXgxFvWKdYlblJECwV35JDaPO
HalAl4xN88Mo82dmVczJ2u7X7EwMA19tHaHyTdIC4K7yWDQACGb73zjaPABzxbhpWCokVgwOhi3G
anWJx4AvdGsVXIRIGQgQ47IJhvDi2Gp7pydW4eldQXIfiYOV8jDF9ZcTj5OfzvhfTS3/HiKy8bSp
frWzPr2ZjeyYT+TIYI/9TtER3eqI1NwRDaJvJ8XmiW+OeBPgOpEcFcBv39e5fbXa2tnns3iMe8Gk
berve9jO56FFoM8FugLrYRSfpfI06v5ShfDY62vBommPKF261lwUGIo7yoFw8NMWc0aPWdGH+Wbf
TCRqoyrNvzqye5PcvBstg/ucRGR6OrycpDxajGRsCiYTNY4c1E+0zKz4EjIuOkF2RoXXdGU3SKTb
g9arP0qIM7ZrFV9Y4BpYB55axm030lpXT6nL11VjhF9h0IexuGPHFj52a+RT4uxNowx3Ya2xUdQq
4M9Rhb5AjSxP16bJTYmLwizaQrGx6/u0hLKDPBd7O54Pz3KazE+M5EJcDeAu9kD5tFhH24wvvM75
Q1unwM9E7skZWqnVFNeMRYprZ47cdbIyd1YUvuXRoJ0yS9NO6wzeoI9yT1niyzopCUHshZfmaYi1
O3uA476PwQYaTtHcsZg4hAIJ40RZGKz2hsNNxT8Bh3YH8edK2XmVxM49tE3c3mpOdBt3yi6pewUn
akYil1L+xCRz3s5ZXPg6kqEsHOWXSPozP/oL45wI34gwifgoH5iTucKYSlgT0zMZtLZvoXBnYrkw
s3aY4OXDUZaVdrfCSmfcwJzZjnSG2sqZmT/peYUCzqUCJY+DxIEqVpKBRc1OmdqrhyZCciMN+Mg5
2i/PkGey0Fd37O11r+uONzxjJCbbvda6e5vCfkZZhsxruBDw1nEKlx9ycTJ/qKwDsel73SYThxn4
vrINKpwavHU32xqDuOSthtX7EFrLYSnz+2mEs5k4LTNGXtW4m/5tWmcKdJo9/djSp/qmZfVeWOae
McSnaO2zgJHwHVmIH3kU1LPgGrGXnTHonHyomW2Nwn2j1ObGLin4PrYGnkvvfc6whtnBVSWR0hpj
tqyz/tONbNfTApxIjm4+nt2loFjTGMIH6RT+hvo9F+XkSqSGJ4UbbIeTnHq28Ne+S5h1Ex5aJdHL
vI0lqGNuOtX8DMP8mtU8UMYBUU9W/YjuMQ+fZpOpqqYlgZBpsFrmUW0KdIC2+IRzSLmYNGhb1oW5
N0Ngqof9oNcvSal4Zk00PD8aWTEceisSa2YELz3anavk9iorLLDaKyOmwDS390zjxDcSxdMiAY1S
nIWeUIYhsRkUzV/XKPZsudzmxfieaMzdVw76XdOkzAPt+3gyH53O+iy76Coa+1HPshsL2bFpltfQ
dG5tCNBp3ByHXHswsTyzEH7PkTS4E6kyuOReF4nvftYfe+Jx3EGtvSFNKHRSEoHLiOYUFYutlE/M
tFI8YsVeKYwnRSCLQ/GSIHDTbmjaiUmp3SQdrpWRP4VddI/UcYeGAD90QqdfVe6SW0Rm1wdYQp+h
2UBGYHmhds01avmC2erviQq1fBIjPX27wfrs2BNGHUtr35n5Py1h/NERnqb8qJmJyCVNcQgmhpfp
xG6glPSJC3fFXD8U6x1TcbfPBQ+64U6RTgrSRHOLpL+wYDymFr6Kvu5Lv6GUdAdxgIrPecw0uA96
e/gcDPMYOcuuLqFzKBm/g0L8jTubw0GtZ6SYwvFD+4KXToPtpGC782QUn4oGKSohIi2r+S12mBhJ
k+rMNyMgd62oPkKrjry6o1CcrIPodbCPUgUdI7G+ryvLj+pKRpebTVOQdayLVuQafZ7em1x0qmMx
jviX9cbshY5N1QqQ1+wFEa2IHnGKmcLT5iSQwkw8Iss5AHWLPmZ0m6Wrvbgqj3rPjZgTyew29a7r
k3/IQi8Tpmy3S2qyRwpMbka4Ixtxl2cNbT3opnLaTwOblcmoPWsz0xaj9EeT0B5dwF/RSt9wsI+Z
8eJnVtQFmtlZJBWgpMyifTvM/6a1eQup3Oy+aQKHyQUbBaMhPe5YNuUnKUSNO8XgvHSyYacR7IPm
fDOa37SZ7HwGeAkTIDkPkv4+Zh7K6yEZrEDhzyrrLY7rkRgu7Rk1wMFRq191bF4RAvR+VNgvqi1+
Uci+ErnnoV1PdvGo/GP7f48x5cKi46uzo8Wfo2zwUosZQVON+2KVSFHN+0bA7VJt9aOs7c+mLh3K
X2RS6DIJ07FGss2XBw1hDxjCeR8t2S1Sk4/Ryn/CnllOZWjP86iCgFXveqAnxDv/gyzdu4BAkTnO
2YIO1dq1RvVoNd8TzYXnTCtp7VVymHQrg7O53ETN+mgUqAIi8z0MhbymzgHZWvmAXhVIwegnffWe
9goPYGVY/DLKT8QAuTBKcUni4nOZyZU+XNbFfF9ImtmXoxfibyEID+XUXKH2NMMcAUBUHFtL8QyM
QmQ4oAetlGzxVi4odaSAk+IXykt50yRgaHITu0qU2SSYC7eJLfMx5Tp7Ft2rNay93y5Kvzdl1T0b
/Ns8NZeHAujFs2oQG2u34m6N662eq+NTrjvvBaqwm9TJ4mfePAs5R2+e/v7K6gthmwmg8O+vnb2A
mgFGnaCF8BCorSh7TZCO3aD5sW3zwNCnT3gPnobwrde0IcCTgUC5NZ0HOraLjp8Tiw5wlVXYxTvR
VKx0newVRXJ9ThccI4TmFe/zFotso7BZFq1msGGXXmg59jOyxnNLxNJ966ARNUJUECkT7iGv3jNV
hPtmUYrdOOkIyjLrrsCJ/TBX9j4VbX9GnTe58/av2vWMvDupQFAkyvrqiK9orcv3Epu+q/S15klY
CsFkyuldpsnjtsx8WJWsxAGMlYzt7PCEVvKUFs4A3mDsL8loyqdp1Q/gF+tL3CeoTTW1O6xa8iBm
85HUHMqOxXgLk+gk9FE+TpYanRGqH4jiYF3bzreJYnWPTUdbYk4LmOAaVR9j/ggHD2WA1TC8Kats
6xfLA/bXMBgo2N8ntXseF+Hcc7hTBGvyK8l4Gv19adixF1tHeetoyYrrO56f+6w8NnrVfaRdJlCh
qndxSQDwitYVboW6hSGlx6YBS+RY2ovQV+uMyGgDM4fJu6yNyFsLhU7Phq+Zt7TtjR11LnW4Sdd7
RkrOsFXk4kwmBgqzzmz8uP4HPof7FAiHtzrVC7nqqGwq+5PEr5TOS3uyhjzerpCbNU3GIJ2zk402
9dIpq9yBgWaqzJAG3YSXrelE3PAwB/m4npIxepTj4HDCNb8iXILKsceNK7/y8xWPmlTnfVmOrFGi
33JV6h3pkjsTtdc1UehJy3sjRf84aNQPnYFCNSpK/ZJSSjAiHJEnyEXfL1Vd72YZGwGjmCemv+3N
rI7Do4icPXVkdc47eBHl9KWwbQq6t6oiqn3TCTCvtQ6IP07mTNEcRe2DUcmDYmjAAJ3xY0wLUnjS
MblBIOf1pl3uxJLjVmUXjtzKODqx8hMBXE/EwHQRIkkJk6YyEqhCG3rSUVRfZeHjLoatB8vAUj3S
nfJgN/J1jqF/GGnqZ7mqPotlOY5L8YR5KfbbldwdYSfEMNkCnge6X18nKZQO2n7oWusFj8wtyd+K
Z3EXBoVWX4eIVCQGn+E+X5IP6uD3tFunp7EYr1qhfsQtoJghMamMWw20JgeooCLz0iI+9b3ENug8
5lvVFNXG3oxEsmNyNO2aXJ2OlZhdatDwCm9HuuXMKiGK6nzbGSs+Xo3q3NmIElLNOch8C+SBz4c8
cJM3tHZxNPHoQl4dNZ58TM8xlmGH4gmT5RsgTinKwtWcPDp28IhMBuU0K+ab7aDxhYrLgzrKbhDd
p3tccyDDzZYoCzUlpMuAUq/Yv4NxLhPLOfz9MxXOCHg5mRcNpXmYKcWJU1FEdepNk3yBfDDi/ST6
qzbpvPRhhs9CHzdsJfC7PoGSJpKcuU5msgAMT+raLcEmSqcNh6qmRM2RSkg7sX/TT8r2Rw/6LtE3
KqNgpaVvP1u3wTGr7d/8z18V9ge5lRswrSx5gD/kK8DS9ta0IH0YyT4lfgzkIiK1GEE82LAxOkiq
9XmJdy2WvlvKxIEV0X1Rpt/F9FlwDRymRsuCoe1uQevssZz0B1VVcRV8ZyUthsxLZOwhEsGixNED
m+ZrzFcT57P5EhbT47iiSMJ0yCpJR5SN+ohVv1psKLnuvXwcc0yCNrteb5km0ClmvSuwTEuG26e0
x1RYlIl0TX05stsho61bXqMUFXmBeMUt5uGadN+asIDw7NkOMLDhaDNQ9gfUwc9OVv4UUqcQX5fP
3oGZBiP2foCTivAArhyr+0Bs8miU+wyyS7t2WzJCXe5tknkwDtDwU7ZOynRxVufcAmZY+xVfQUpO
Y1FuvIzfUStuRsbDxDXlP0bWHxoJZCGL8AJECn0xwpiDOaKEr8cGl2bXO5t6FwVL1yLRkjeQc8dg
brUjmxnd62J4jA52EDKqhNiBs11I4u3KYIo7br2l2HdR+rSqYCrXRXEVYtYYhfbCLSQ7gEaff4Zx
jM48jbAfOPvGTIr72s4+sR88aSpm+FXTwBQRNzvo6VVvd5HDBLRXwx2YY4WaIXRcxNrsj6La9PKs
0Hd6j+93kKPqkoAciEExA4kozB2WxnJvq2QN79FxB6twSJ7r8Xa1W3VMDi9lc6bonhStzbTT8BK4
VcHsVFiNwOLIVB4yWSPzLUSxA2WpP1g859gE0KsPxq6VhrYzC+unHB8SePn7pGrbHUw19vrNDoTC
c8zpskNT4tj6CblcURjjOVzwNhAsd5oosWolb57QBN0jZ53dDjmfkzHs7m2DZyoO5aZaAac1OYcI
viU939b0WgwFM3vM1OYdPciDk0WWO+v5PcEMivlhhDcjLhi/rZh/LMCOwywvX7n2naJ4g38Y+ozr
cqCa1XKry1uTOK1KQas1hYhoUmPYm+30m0cqHth4CqJ1wDqT1eapYayUwdAKgHF74YRjWTpxGfRd
XRziQfkIWw7zvmQ2ZNZliLioyZ/asvdTRWqP7yn2b1/LWKgY7JzzdN2VJTHGWXlpk1EEnF+db1Wi
8fUGlXiRpM8hna/XlexaQlRiHnJLys1i+l2d7kJwK4cegFUk/EBZy5mz7O9zgHAqpKckYrQkQqK4
5ZXePtVuf/x9lHQ5k68pvMsko5u/zysb1vd//8pDjY0qMxg33Ija9R8s/O/Dvy9sBCASdTImgtC3
CLS///KfD8t8PFsySfbZXwZIvBGZqwm+8d9HHNefRpdezSpS9/jebmLynw/LKme8GX1x0+cTQ+me
84dBzw5BLPcjxUMNtXSnTN3EmDI7C4MUSAuvy75slS9rMqj5jYWlUJ/fjxaSPtUyHwalgsUW3hVS
Lrs2ojhhMPmDPmzfDH3GrQRRMOqlCR9D50eJbei49vIokztpCitQ9IFH0kZNJmuRtQljpVJwq4y6
OVxJIkyOQ4MMFHHDRQvVn5oCEPmxlQSKI360cNWDosWgZyvdkczKhAvwTp/s7jJZ3KSG0rtzM867
Ed61szaoOFPbBrwHU5LbdS+z+bkbR9ea8GE0eEkY5GnkDuFQG0L9xyqH0IPY7/hEWjp+otTJs5ap
RyVsPh3bONDqYTZmwIQ/ZTrzRL/ThpgcM+bx9qraQZW3ZycmBd1pQvIxeQLZjWZ6XLbMTsxhdMeE
moaqja0etaNbmmHnxV3fw7GOvx1VbXfYISvKpvPSz/+IZ9pKwPKLLDp+XKk+JPgOOS8IYm/r1ywT
p77W+a4jhNlIFs4ejc2T05WIXZJV+hmxgMhHnfwQCy9L4EZWU2AMcg7CKWZQtF22tUa42d9H/L/W
sSt3oH3+32f+rtr/vcJXJwIQrDKy2C5p7S8w5O9L/v5Q9BEOMoM0SrUVumEnlvtCqgeRqjWewBz0
B0tCImXDQEN/ywok8ZOiJfVj4d5bQtokTZmamwh+dDys62XMy1tgqZ8dtp6TPfBUGkONwYqhrrs6
TA/C5vCyEK4BD0yHW8jLDLAYUAQbBxif+wIUxhxvZongthub3675LkpnhUGFn2hYsQpGdPXk/+o6
h2qmK/S1CSJ2Wesv5opgsio1uctL8a/pSjUo7ebfHGOD0BAJINcIoYVzLU7JcjOwaPJazOT9AG0N
bhzVGmTDndJOL4W2MWpzXu5lMio/g27qM5LYOOkQ6vJmvVNsYXsYzgq/S/oHE3BM+sWwL99pymCw
2joYkzBYZIzDjdEOx5zD2A91Mk+jj9ghPDytHZuczPwC5WfyBIYS375d7DYOCHmCnWsc7IKqhzvq
cZKzAgqT33Qcxsx38vjFxvmLnQpljtGOmzKGdS3ZKM8K5jqYRyFb7wnD1YDN5Yj+ysOkZfmREMWB
7ulP8MHiqw3MJht2TTxd6kWEL8Q+F3vNai23cmbbVSYKbPaAiHaNURXILJhHqrwiMU0yM0FaNKf8
yXl6uDymXzib5amr2PbaM8/EMfdtdU53JePend5ACsdsdmUpW+KeQCaxrjgQ1bj6SrWG0I810Vja
DNRhyHyzinAXweOyiG2QtEcNTWgk8SgYYw0d1RyP+HNY3o6oO+GsMtKucQ+HAqRWGHF9gs6hC9AO
NmBLF8rChVP1u4cQdx6j9A2sN8wY64O+D5EpxsLJdNhdhC+MNhr4icyCOrNKvYoLYafX8XPq59uQ
YDKDvAe9p8cQcWojAzc6QRkv3lDBPxlmNJEZMF1w2kB7rkrqstDgzazKiqhqTvBKTw5jucZB1iPG
FpJQ7WT5DmGq/tjxuz6ICb+abI9pGf+u9AaJAEVThdlLLe3yvNB7hqLp90kIq3o0nIrg2SLety27
69VY39ll5HdltSXdyuKkxnqNkrw/130MSp45RjGGP6YseCvFA2LYJ+AubK+Y1PSWcLxJrCwGeX+l
ydyR++3JtpnF5kXsd1QHRZg/aBLxEOq33C8WHhAdUQQqhyduHtXPk0jfAyHOmM+TIAxOlBEuNZur
VHiNt2tVxbuo1QR5rCWNUjpHwUgCOvuU66RoAC1NeRQFtgFtSdgROc6LRBGhT9yTrb3ed+16JiDT
n8o29kOnKXyu7F1k95izoi2fOtcCG9GMS8GU0egKoICPqUFWCtZzrpiFgX9T8bpp+g+FwVmhr3In
SEYKO1ygyySsGYBs2ORfVh5qWgN3bQxzseuc7E1a2nQwFxR7kTar+I7J49mU3zPWmIdVbMmBMyoO
g7h2jBqM7i1uyE7rPOrl30p9S1MluqcGDmZNr3HIUpkRd0yViqTcU/qhC2KFknVNoMAgpZAttwgA
5MGzDVDUGg5MfkIlY/ikLq5ijsvZdFa0/sn87uBG4xJAPWzPQ+bNPaaAdu0sVgXAo4y6Pac5aywE
pW6Nk0JpkCb1WvNlIFts1E81XwMcFs8OhmZ3xTzgV0xSYpwTbhFL28UE97iY0bFuGU6aidUeOAj1
Hegang1on/osabzZwi+Xc5ZIs/MT2wn9ZUG9zfJZHsFJxN4SJ2c1XMVhxubuLU6JbjJkt2eRZDWH
/Zuc8L6zvi/9fq1BLbfJwZLmN/Bw9mc30g7/pS3BxLmKVFTi1EXqHqga0izS6M1O5wo12y7AKHrO
TAbNMRK8pXUcGD6Zyn6KHV1NM9TPyMUSlUY2Z7gZy+ncsJrgTaSfN5LpAJ//AeErIxlhMVlhXLG2
7waKHPCAX1FBQ5Tk6p41kUDylk9uvPUSJAycJ6l6izI+zhYqKN5BEp2QIEV2umlXY2YGIezfXvW5
T0gaMUybO0pTvMQCfT3xZGgmm0n6ZH222aydNe4TxZRMKDgddZ7rjNQuhZ53x9GJ912zCqZChWRs
3izM9J3AagHjOjkvaLvOnOM84oFYeYJ22Y1xoLPIoN+iZgxrYp9JBuNwSzKWHul47KXxSw6zIGYi
gLPPs1XcygKdvGCdvDe2r+c6PC2h6qN5wAowjR/CABKqKb5tJc89dxtmsa7zwdcagWGhMktV1BOC
1awnGoMk7GUAhJyRJm8a4rHWmJdxAe70fL1fe9Rd5AD2+HhLuedufSrm8SxMcL/RYkxeVp7jNvkl
0pvVb8kdhx4q9rQmBPGejak/IWNl8ZcGPFCe9MZR9nEVgY+lr2FFxIJ6jh8W4qezNZyDdS45cCv1
kIxJucMliwjPFC+xJl5nYsrwQqXyAl7w0i8T87OoeBvIz74gSLsOIgp3fCPdy/PwuZ1KJCqFXydr
dGH0ngfKkCCbQEQJhZ2kty73VhtkNut6ttJRwUdtcTCH5BUTAdJBqdwwzDqvU7kfEnT+aoThZKTj
9dWl9NWuBY3ad+ide3LyWMAH8ZRO9/1YHARQKLwP63Fw/mQ/l2Yh1CA1eYAoeZDqxfNcN74t8i/T
YCqkNBVzreh10AYOA5jdVNoGZ5OVf1PMpA9j1muels6l38pQuppUXsB3kw1uOyIAhpL4+vKa2coZ
orQXhjzo6uSpTbPJrcgPEHH6BOPCb0sOCfhSMg9MFGtcO5KgBLW5Cfm3LB6hXWnwWOWGy2YMZDal
0oYMw67kU4CFHmgTEMpmfyuanEmKAAbPQ/NRt7E/W08dKJciG4ZDqyt+1KAkZSbUM646xZ2vEa+0
wLZmObIa+cvcquNZ18Ljgt0aZgWYyWaZsdqiIMqhevAEQK5rdgdN70nb6RL0bmaMQ7FZdlg2acWl
/q0ag59jMrlWk6bhaJ0kA8qYiUrVf2cmtNhV1mc91yyvtfrbeqUggy/4trA5IsVAuytGWBkJ7hlS
ykh+D6RjCNQTGWAQDgKthZSGyJRbjXQP4gTwBaPOvySzmHxORLpoBVN22e5YH9zXhYxum5lNpMpa
Si1+whIuIsrB7UmIMqLL8PVkiqMxqCbzG9ur7cVOf2oh0bMToBEtnyytSgPbqWP+UK4KY2fm4eSz
CKM9iHi9D/OerbhyPw42KseJERxQTiub/VLWe/griBwTIwMOg1Q3LlBGi9i3Nx5qpJ/AwgHgnwZB
smG8kw7yZFFpQcYZDsYE83EeaQQdVo/znDznKsv/vrwf0+ExGuwXvqOB44vRA6l+XmMB0mTmXhzn
mdZ1SNentlAeE7ktGQgkyct928Px17dhzMQkG/FjQHA9aR01uIimb72lye+VSXqRYrwZdniaU+cX
v9pHH5c4bhBVWPOH7WRXs+ZBxRD4qR+i7yzbPDaIZtRoemtiB4T9oDIAyS+NUlxqHRX/wkkqezaQ
SGJ2YA1uKQ6rHZoHBv720cnnGy1tDvNyJnmyIW+Bzoby9FCPhUBj+Kti6dnmuOOhKXMudzQsu7ip
KRY1rtrwyLoL5nWBqlxHuuM0vy3uMk9MzZeI5y+rceDCLQOWxfh9Rp7HnW55s4LeoGVOSo5PE2PU
qg//Q9J5LDeOZFH0ixABb7YkaEUnUaQobhAlB28SJmG+fg56dtPTHVUSCWQ+c++5tpO9F/aonRDH
vbBjlBst4lSNAxY6zapqqXNCD/N0kcznd+0rQX+Nmno1oVA0g38tuH3QvJ6+spvoXZKc/uKVobuQ
Hio0s0uOit78YxC9ZOf0Z48B+AuXOc87W701l/u3G/S+W3fvdHIDt2S5LIxhr9NtrouofaJ15ReM
Y6avFQwzznxC7qIfdlqnPtWbtSqZhFaAY4J/XZlgxJZRCJIXFklKfM0mdfnY6g/6fbHIIS8tJspQ
QEF7bK7o1gUbi2RbO/XW0L01f1VJSg26BxkA9bfIhrfsijEckPUqfvK0qLuiApftKYg6ghFtU6pf
5wdFicdL5GbW0oiYq8Hl+SVH0xnlrQ9NxG7s96cpuNs5qtAgWKidcxK9QBmbZu9qxW6jFtQvXglT
JZk1y8xUSX44YF+FW1BhiXF1lpS4z3lQ5+1I8oxYAS8bnINUuhtcnHgfHX4eBGe/wXQAgfJZqmzO
4EPsQvB5O34vxzv2c+FBTcl1/JeTB7hsXdY+KPQOaNy3qktrMJG9hOBt15IoyTLM9UVdvY1eux2b
aDf/y1hC+VNuMVELjFDyqxo5f8aovGJuJrJgoAINVQHFyJyXyPj4RDNC0+RiNPWZSpI/4FPthMfG
M1BJGQTOzTj4V/UAPaWRgORS0mebF6AsX0ATHL52WLRFNq5DPZFkRmlHfMX52iGjIzUfEATXVjBc
8yz4LqCtLOKICXQ/hrcCdZQ3pI+iIjghjvAcY2EddaIUxkn+TtX0yFsymUQTuhuqPJSOjC5Dwd4Z
RBkg6ZeRFexGl/nTHZq9ExkmFupql+OCQuAkqHQmFA6Vc3cNOS04w3/jITglo/I1H1lTXu9RE27y
BLW0Ek1XA0OMqNgLztOksVN+k3ZAR62+tqy0wG7p2yCDfxcW3mzkOfUOQXLCSm9231PElz9uoyZL
s2eQlEPiH0b5XRXZSu+GMy/cSZdvdAF8ubVmMlY3v0O3utSaW6+aMAclXYMNpPLKownpRKR+G3Mh
7OrUKDUH4/idDKaxElYHfAtHSlxHJKRwITukWdiVx+oes/86m3NTyw9tTunRScWRHe711KOhnUtL
RV6KYDhFNO5JRNPKRgF+lmIKjnLM92R0akFDzjkUW/Ncj1bh59mAViBEKFcEz0gvn8xx0EtWs/Si
6te6jQFirLt7oHFQwHQmCJdcCfOnUAjyKxtu+0pm5pnxi+8k9benjo80wr/b2sF1fk7Mjs053Y3f
R7GFzEP1KN6RgWvGuWfdGJUNbw0gpbWD3TeBj++7KYki/OIpPUqhbBzDZhNuruYXZLITsWxM7RXy
Oi8lY98FGGQCmH4mGdCbdZgEev46NsELEyrnkJ/oDQ5xZG4MYW3QFFhL1Z2uQe0SujYpfodGLHbX
XZoClRw5M4kaANRk+mk7ZKwRgahFnMlMaHsqsAKgjnEFkvai5AiQlei9QGnYDOUOUQITbn5uN/I2
+N2PrDSLRayVN20G55ROBgUI2dyIVpR3n7kgDJ9Ib3d51i8r7vTYdq7OII7e6Jw5VVaMKBeWTcCK
o9UEzmTtTot5ySTbaSueLoYRIYOtaf8zhMwW7bMh07eclXQ5NYQaAjgNhnpnFMVOq8yDM4GfY7AX
jwygG60kZpZgTy+lnkrIYp0PT03PP/77EEEDGcuynA5TZa6SoH+BL9WuQI+sHTBE7hhs3VCcUjHd
C8cg86q/woteVumwdhUIMHGu0YbiqEUa8yy88smHv211m4Vpzw9VWqiEw+BbB9LukhgwudnexiG1
diztGHLS2Z43bCJn25jWkvDsJzr6eZ92yZ32gLCPxGdESCWMLxfohPOtOMc8M05IOoOlk1fbLKv3
1eyTj0eVoXSoMjCvgA/A8jNzRGUt1+q8dAF9D/6ZL83r2nVYZr7d9HeyLX547XaOEq0wed29fPxN
Ap5YTdjLIrOOxWR/GiLkkZPZPUwSlNEiOE1MFYxB+RxtcnOMUj2XrgfAHmdNmhqHzsjfqmy4GzB2
lgLAb+qwkJuAkmD39y6tW+AYK7S9aeGl77x7V/6NCXtT2kHmItwpNC68JwOSNnbh0CwO+nxZ2RAk
lwxr8S9XV1bCX0UG+czhN5kYyljCA+Gr3XDtRT4l7ZsF6XBpo8NHjpFue2YEJDxwSE+T88/oKAt1
/amlnbZA3PVwXNBhrLWeMVIVIPAHWsEPrdAeifg1FcUGmoUSOGFV7dfiZJbV1liOGFmSifox9c5A
FhceLL0lcSQpIgpsG7iby5XqOAV1rXOJNeQhjrNz455fgiSMof0op/FXHcRm1lzzjs75yAABTXSG
ZWDN7uZ13gDga3v9alPRxf34gg1tl4W2LzzjHQqCr+p7SxXYoICCGySWQsFHQ3KzTWktddMFyzwM
rHBb5Veayqso2h+UtSnnvu2bVfnPIqEvHrnRtOhJTou5Eku3yZ+jJgQSqGM7VucC+9BuVB0erco9
qpAPiRJcNM34ksC0WwriXu2gVfxi8u51wcc6kEkzOvE2drNmGT8GolPAsUW7FH8p9M1L1IY/uRPu
RmS4UDoDdL7JGXQIPfEAfaMz/CYoaLNtlTol+jITa1cN+A8nNUVB5hYkrTBzCkbFb6EVK554siHe
NwHIe6k+WuLLF+aY3pl2IJxNORag6LDS89xm1dsnXZfwxhisBT0Fvc7KGdq9KppFjxoLDFxDKKW4
1ULWO8nJwRZiB1jsaWqIufuU3YDl6Hei6+DzqWxwu1TDwNHZN8myygtVntIRtaKmdoeaEgG2zzwO
LIhVxNAIhWjdF8k5hgHveowfS9EyxftzEl5lDcjBoFpH+H6X3J6HESE/FfmbLCqydzRJl8KOKAED
VK7xOjG6zygkxQ7FSDbJc8GVm2HtrbzwS6b2e2to9ynN90PBT9x22sau+V8u8iqKVOOU4MnyYv2l
HV1r6Qxs1mIGPDgHy7WNbrMk52GRaXG/Ghx1meGcStMXVTgroztFMaLdmsGkYMYB8I8/tXDqJekg
S0+v2xWd4lvo8Pkw03yCdMfnZnUPup1tZMMvjDsaEYDE4Hm3CR02kTU7EEZYb545m5yV5bVXzWpX
gItXQDBZKjo61kD7jjpjp7e1WEVT/yzHsnwh+6ysmkdIP8yltAql/mYkxSuJsNyRE8ED8Xgzivyz
K82rARVoGcV36oE5Q7m75zwsiyi6Vll8hhGxL2P1ECDGHvggVdM4kPD2sGRCoNPAflb8ZLb+mCuY
Om7RzA2SfGhLfsxejmD+jE2USygIzU+tsO7ADZ6V4fmprF4qa1JW4UBSR0Jgluw/4jHny3Y1/mQS
9VIr/OdaRxZLHCpYfByt+Cqr+OFGyrgGvLiIK8ZU9H8bxXTOTPtowz3B5le7hm7pawrtJ+k2L732
hboa994xR6yZR+MZ4yLqfqk0G9mqG0QxvLCR76HwWRpVdjXK/qzJAFUIE07H6pmKhgkydGdnDP1L
X+fPPCd3VTnW7AedhKVr9qy7ENmq9malst/MWJBgyrZcAfYq7toftZzudmdfXLsl/rR+urK9OCWt
t+24K0RaCHr1cRuk+PI9yjxkGCH0oyzEzqLB7WbKkDDR8lXmhBsWxdimGTcQP8u7q+GlR4TDCkJ8
MXvcG5Z6Z/yaL1zULngkOywfeLGWT68H3W6m4ydkWJvU8eSME5QBj2d+MMuAqc09iTBGXVVECixS
5gMFgxKRXVPqljhA0pulzGD4q5SEiYw1UJFiyrpQs3Jdag+ooqNvkzdIBGG1aARZLRbiNExnC806
GlN5syYEcHYd35SWzkIA1wxiZpuktiBPndaKnnmosbEelYzKXCW9sBb4aRjvoLTCpBB510HH/o2U
jyYl607q6zBWFZ7DGlMt+j6RhrfYDd7sRtHhplCXKxKURtGcIoaPFQFjpqdgGaMWg+rg7SU3dZXe
O8t5mlhWSApGM54W+UFGFkCiUjDp4L9loEfCREadAP92V0/a+xAXr1kU7KMY42wougyKAQ7PUqxx
XpS7+cZJzMaP7OJuGJO+NUFELWJXOYWlVy3Mu9fiwA564z1HEokzt34KOtg5YG7ntXKT9fqHo7Zn
27BOZMCRk9vgGEykQdxOmsHhpj419ZS9eumDftpqXftMqw55ps1LGbU5969bsnFoh38uO9Yw9Uj0
asXB1vI/rt5N0GvHmjX60aiGC1PYUwqgcoHN8FlP6KeNRtl5w0hCCnM11R7p2XJfj2uku8OD3TG+
uWm899pGUz0kYKJBgi7kZXInygN6RaYCyLUWEOACF9OUuh/JvSsM5ZM3mmMZZXxV64eYUWpSSG8Z
jNjRy2Fvw39vaus6jdoth6Ecg/jCskKaDD/Qok1Al6Z2HK9zG9oMmiW1qN/6FHGruZybaOkqH7Jl
UWnN9xHydiaUOim9xEPBLTJe+rRYYwM4U6dyd314nTFsYyXfFYygeBFIkU7PTWTcOdtpxLp0gYbp
BdbfriGBqpXNwVBiFrkwsjrbuQtdYcsxjodhQk/D0zsq3crr2LWgP4OiY/RnwknRRsZip4vBdzOM
8oTymg7R20aFRa+u+p+xkD8RNhmLbfTCBfu4L4ljx3jFHlPqzqLgqFtGSbfv8d+XSJbhSPJSe0it
smjkmRr1T97S3ykRLc7CbO/kFhbDKf71cvz7oVErTP8sFnfFd93wLU7YbatOkS9Ky/ZQ0Q1Mr724
2aK/A9+b8di4MIaONUuDxYACvb5pHkqyWGOzEgeiRv71LxPhxQAS4NuJcnTTvNvmauRbKqbXTMNW
+6+xxUFx4aB603lGDvK9oSALQyzPocp2h4njPXCqF1vLbvrADR0wRij7eENIIyp8bRVp6c0xp2Md
UzXkUolXuYb2hOB0m1t6nLJ2paJwYid0Ljm7UKrTDyf9rUq7F0UZwTBP9CDtV1sVhDM6+irLjI80
qQ/M1RbCmW4TMz0aOhY5DhI8W7hAgCL3FNjyIadua6nWaaySH8+Cc+ggiF56VrCVAJGIu813Vfvq
uOUWjcFGdSpEpiYbhyH4KIsaO5myYf++MHK4ZW7TfmSz4bFlL4PWYTojwSerNEVy6TL0h3/7J+v2
2Zgq8y3cXp459EAeFWprA0FCQMINMOprp4d+40XHMKYPUokcyh0H+nZ61jK5tgP8wK7Oe5tV+woz
wKgpGIIaBb0rTpfZRaxQWwI8Rs/LXpq0h+NUAApSCYNc9PS+EkQg0cdbWqCD3fJmCYm9K5Q+j5y3
NDjL1jaNoRtmO6PD0D1grMboYwXOpUu9z4RSbpHg0h+Rv0Mt3JYKkppBhW0YqAtpNpVfjPZFTctP
fSKRmX0soxq7bMjkmHAyYp5kmqF9ZWCp/NKZ54S0q2tXjd5MWFMbbSiztWQ4DWa42KJOWldTt89+
eNHecpUnhGQnds1BcmP+ou705MdF28To0+I7zseMXyNcdpMMd1EVvuDloKxNswdiEw+kc03MYJ9o
W03V1lpG8jqLrH7RdTA3J/k3QH73dZRuKOc+YU87h8LaJXKQW9KwCx/jNMBhRMBiVUfcY4nFLhd3
BTNsh9mBNWXVOrCGFyXmCYsNC50XeZ3ZWGLlJGZ7U5zBuvp1nzNb6blzM7LAVgFqjqU26g9TFq7v
0t8O+ny7tVDWE81jVm5w3tgcrtT2WoK2vypvFQFf4bh3yqojtxVVi9qMW8Umn7ZPuLcrpw7QUjE8
UlwM5zbidTOMMYYVnGDfUatrF5SE74i8Ij+drbpgPh0MaFuv7481T0yhGJ8KWduJ3cIBAukRh+zw
stobQKI17EyzL9tE2pQJxyFgGYbKi1dwJtL4e3Dex89Mx27TC1+qdIs4uJiqBM5R7zUMinSIuoyw
eMJsL8FfSbeXC0KtonXA9mZNUlgX47vS458oTDe0lrwkoT0sK8NdGyoTKn1ATg9R+jm4yB7wIvph
mYtDlhS7rKrfI0Qp0nv3cs1Z9WbR8DkubdylSwjhv6qVsXGaa2qKfLQ14sm+65BpzPRci3sZqjBw
YfydS6mRsGewgMhb42sI7Wg/eO/FBEov0ALwDGOF5qsn15o1EyJxbPg1ENCJ6mueWUuoOQCW6lWn
pzc1iknSFvwTxnu4DVDLLmNdXUSnqlfV6zsAGbW6rDoGy+bMh1RZ3x9xOa8qwyjPs8x0QQic8tlO
mMqNJCtAt8bumyuid4oETtvcjM7Q7y3fNPUKxaTUb6l6Tg3dd6MYh0WcykNO7kc9emxueO6jJPoq
ejhvwtNaf7Icdd/fLcvrPuteqXZpHtZLGJT71CjzJ6D0o+ON4h2rh/kS9shRvd7OngptqROiDK+L
odmNWV+foo4bKK8H95O+CGxsZwLoZB23QXKBS8m2HqoS9U+C6XAUAtI+TE5MGK1OHLvlFu8ZGbJP
1CTknbWasieeuroFnrprJ7FOOr28t9gTsF3wI44Z+XDzp5gjJXKR6DwdxyUbi+HP5r9PMlWfpg7r
RgO3ssshzhM85u6FXQWfeaa/gDjv31EbKy+5yozHGfrqHlpiZcUtyVN9RcCS3bDiHYThG8ZwIuZc
W6GPQFypfNYqSVutCF7Hihmfl9M/j8POHV/hKXi4waHjI8NjQK+w7uqQtum69mpCPs77s0001cJK
O2ytHeoRM350jZ1shynsmbwsBCEIi2kgB3lWdbdO9AYsXOwZ8DFQFCazaKCMMauRGqHbEqLXw6vp
CD1UEXXylDNYndH2k1pqVyMpSHg9EuyVmGlp9KZoY0bGbfQMyS0LTDSFKE9RtQ+K6cRoXhmJcJcc
80B51gKPKLUN+0AyqPEO8XuyD4h44heDO/HSoCZV4SV23IBuqDFW6MsLTD3wMBX+HtB0rNn+yYQc
nIEp4H//B674DFOFNXvN5A4UmEMfh44GTQUimKJeGcP3EGvEjFsyXpbTRGgmJejIxgWlAC75YMuo
8tFYUuxdN7hoHYj6RNXOrtk3a4n0dITLyD0qLoVAaJYpEA14BxbzkrSNIT2pH0nAWV1xpUVM/nUc
IqanUkWw4mQYmWlY5lL7lSSTfO0ZbwkOed5Jj1Z1MyTKKlb4VvQafZ1l8ODF6Z/FSKhBFrQUov+J
8ceXVqyDkpQ59FQGt3ZlrSD/aZwS6QozCrkB0JwWg94zYPBy07dba1E3IcJwQrF8N/bIxR6ZT9Yj
BQpTrAXxaXKBwtvGAM8yRQzdCiDsiFSIIWVMBaoV5FsVX3YxyD3SzAEcvWSvIOlzzOpIIOCJvR/b
cuO3swPsrcUdOi0KRZCSa7sztkbRPAISzNR8UFd6pSLQc0nbKAcTvfQrgjHT1ztL3wiaTWSVmOOQ
umTET5kg1BAEYx932rWqw3LoA94QS6zbMP5h5kr2ukQwZRGanCZYPuwMZeTQJHeGJY9AjBe8Fiy6
eYPb/t2wGNYZw1WBNjmpxTZ3zfuAihFuZbGytbujlL/TJJWl0XZrfrcyAJKe69ZRrwf8pukLQkNC
m9vSJK5trZbtV43naFtpzis6cWOnHYpGe5cphzpqoDvyuywUrwW8h0sqxY4LC70EE34R/nWB/u3G
fJK6bDDZ9mQTwNCijl5BQqBhhtKVMkjTUQ9F0CQYeczGCzV846cSyDoHa3qHkQqTtSf51BDBLm+a
beHRPtoxEruG0OeUDrRMsStxnW95+38LBt0G41m2QafCE+8Zu192VVXjl4aJcD5p3xAv8g20dYA6
s7kqjQc/BxVA+x8VKcVykJA30NbRKYiE5U+dMiyoGvMmuaXSxakDI21XVzt9sMoTszUzDfIlh82r
UlLBuVHzmSna1qybn8JMrhZy71m0y9ChSshIJSt12gbGT++oxDV2qoeYznolH9ZZMDHjas8+JRZt
WOecf6BIogpm2qy0tBVoOkYqHUzwf33GOK6t1XXU4dAKUHCbI+VTGtMWydr77jB/hEOm+bHr/Bie
tSyboF2oLK/NDqVd8gomnzBy3mk3c5pZZ0kLlimsw5Jwk+jBc7pJzfrXEHJeIYIgNg1VkVKt4iFC
NVjsIhkGwP36cN7fevDUUM0KYS2R1ADL1au7aZv3vNMx74e/jLvutjpcmaTigJu0gyZx5qAx5mgX
3aIxMKIz58wYpi+aWmUZ+TfqAKniAGsLa60Koh1rsgIqOVgAK/G7VsCgjwtt3bVX8A7UjQYjlEQf
zjbWOMs4oidN0J7N29rSZQmBhMQC3DwiJVqm9Wecu/XGTYL3wPP2Qx88Rtd47XXt3Zr6fdwQnaZ3
PIBJ86HVFm7fRPywk6V9bAqY1asewv2CfUS8rXX6JfJVkAR+y5LHS46rqY5IrsGF6RKjnveeWOI0
+0Xmx4lgTtdkRNmb6uqLATEGPZCCiQ0czoyvn+r8EQ0hSxZr+jZlRy4nrXVoO/+cZ5dwhnaldURn
/+1Gp9xmP8n30y94HsSD2MTYr0YOJ5WcQsXDIukxZpADpbQsUfSxeHWm5tT36bFo2hVbLIxHAu3d
1OHIZYXF6DnwVZC0YnbUurCpCLvHVTOrJ1PAv4u6R7pRT8WzkUf8+3+KOXyGyhrYxp5/tY88sdGt
GpKWpepLiOmvcYx2egyfnk3vSDClW/N3wJACj5FeTa1yttoYPbjDjhQ72yQpeiy4KEhrOh4d6nkI
2IhMZgjSFcoRwt7jZQJJqzIQCSYBskvGzos6GusdPLYDu8UDDu4VaA8fX+KcvoRIQMTZAzGE5vMD
O1ycOxdVlcLPBUT8rWRMuUSotGVY+8tw3rWMkXcujbepcVUAMzLuTvCy5u3RJA+Q1D573UwI6MfS
8wuSLEjVzpWiXxNv9Wq0LP5gaDB+ILh1YI+36a32WvxnVErxIDSWn1vUPmMaO342sHy0PO8GLeWj
qep6j/+VmxNpeEj2FU0gYyEKxFWflLc0Gt6SKX9nu7I0+nxDl92y4n/ACk/9VucydYMa/bjxC1EN
L1wJG0KDkjYpEdAApUeQgBu93sUu+AeZb1yVnXAT9T7JGrg4IATAvVF3yLR3FCMoWS7pRItC/PJZ
8D6mUJTYGJ46e5DL4d/oqHcZN7gVIPqd6rF5saQznTGM3YOp+Kc6xCboHPCBVik7rn7F79d17Z2D
fDy03InYuYYTn+7WbrsrYTQvaI+x3tEzG6Z+bzLcGtm3V68tPGXExiHN1fhUEofsUK06l1Fh+1le
BD7JQYhFaod2tuGDmRncYbMbguzpIFYO+mYbkn4zwOImRCxD9BLdpth+paSZPaQwhR6kiAWQNgeC
vQAuDYFGGgNRCYkEpjo1u5rxi+niW50qGlyUHi2ijE0O3iy2evqFZi80N/TtEA0m8Z+fnXtvreqL
XuxSRZjuZsvLSo17v2Iam5SZfIJSYqDcUaTY09rJimRjaeO26ONVLVFu5y5uWSykxI1hw6wFF4dX
4y9HZ5Kw0uOmTZeaWfwAR78WHvPFEXPGSA21RFXVUjIscQG/hOg6q9a8I/W7OfM8pmj0bw2ZrJ7F
Pw0lQOu2F8NNzgiyN6WdUyQj8GS1fMA/dC2xIHZutLOM8NU2kFhBxmcVX45HSHynibDFIk30TTA6
G1ujBPVGsIFYR4nDeVGm5KBK/eHm/FfSvCDtcxZl1u+kjqkYnamPbe1t1PsvYbbXkgFF3zDP8DLe
fANgXDgE71DLqFd4OggoIE0u8RtS7xVlolafLBZZerOPA/sbgs85zdCpA/pfzsyHypTc9dVqmgQ6
k/LVc7BH9Tq11lymkE/O8DykFiEk6Az39wBSDKuI5vLCWzfVqy95O+300buFhVLi2a5e0rr+ojxe
pFX7qJOcqhJb2oCePpLrQp+4mwzCyNmaXWRPtCZ5XtDz8hh/f6Bspx4vsw6c1eQjDbQjUimd8Gr7
ECbKax8XCDqCbBmFzskIM86EnBh7p1v3SD4Mnb2CYyuPKXt1xuwuYjRGgjg8D3kFziRKwd68WOpe
V/88bH3sUHnBcO85VMRq71CTZ29CadZNgxbKTsMl1Nc31t8ATyL6yUJGGXY0Py7P0oF0hKYAKkDY
Vgt9ggQ0UokFjXuE7lYucxQfpQaWTZY/npY9PU371RYdkhsuj+ScoYLusY4tXEbYS0NxenT55VZD
il0o6VfINBFNA1haHBAodXolbXctSREBagVIA7AIN7Y0/5zQa0DL1g/hRR8DSadl1l0bc45MKY18
OfzZE3PLOvNbtlm4ShUfMCK5YJgMmiT+Savo5CDTmjzxFtXoDcqk2NoZ1T+b5heZOIeKoTNrGuYp
CsoA/siIwAsEHPUzN0JrRVgianESk+wUTZx0sQpYXrNH7PgTS7bv5J9MC8VQTi4ebN1RPk29PerQ
e0pMqIE2PhEcvufUaXgBzHWJo33Ze2djVON1HymvcZI98ZPecofnHNYMPAL9rkdOz58JUT3BPDkJ
Qe3gfuMxIja5o8poohiLek2YdKpkh6S14nXpsWQvH5ERvxWte6pcwbhvCDeD0i21Ehc1GNmXsuEH
btPpQ0FlvelGymo1+7Spb8KZpCNurlKkKxY2dGaD/jrpmrPp3e7h2rdIaT9UHayZRFXht1G41fky
NlbGgTT80yPrVuZ0IfzOta78C+zo7JR78hv4PVAELjutug3JeJSZjaIzMVZ6pF7qmBaLVSZewBJ7
RE+nY650mPHoXsMvs56Q0EEGYk9HFtN0sCP1YU/toXMAYxGwSrmYMnB3N3jG5Ib4EOQvvbquK/mN
WWV+beOc2zQ3QXylRvMt3YUG2KfiTSdPsVmHYnwRifVIlHpjCq6KbErGVcPyr/+2Am7BlDk9kwpl
L2Gy+J5lvJooEqxRsAwqz1o47/CBkLC77ggVnP0D0hlr3zLLcy957Xq08zZY0oXt2uYqJCYdxgMC
HvVa21ZNugZ2W1No0vfsv466gCKTVFkWDFiYlq4r+LBjJoKjtPe1Xr1kA3MAySAsmdojUV7fkTYI
3GbNe+aC1JF0xKu1VWqHpOZKiuJiFw79uEgtP3S6h8d0hHEd033U9HHPljQYUdu67Drog1ntdI1f
m+iSSiP7s0bviQQYuzdrZToRCttI9Cspl4nGoey0rx4BSwuZl96qC+R6HIrPMlTeMa9wZjG/6DXl
ggZjL/RZ94IdfBlM9n0uqZoaRyJyc2VljybGn5TNi6K/keXXz+4pDhpjURDfuMxCPh7dyH8S09pn
kfzGi3T9jz5B7AjMy3k70rt8jU7JoRQjTcbxg1DsqEQ4cO28vXoDY4WceSOLYFRLPTNpq0FaH4Cx
aGDnrnVxzLzq3cw4/kSB+78Zm/X8e9hqvZt34WT57shVYm7kmt91lN9GSTtJ9N0L+u6jGZV7y7J+
A54MgVVsYdv9CwAh1FXEMrNUn3dz5SyPYf+VZ+egtz4wNm2yyiHp26jOCRE4sRSvsR3sZGh9u8m0
MxVzM+TxwxMxIn+FBTNZHAn7pZQnYwzCBtsTABC3NfZYxCN7bvESuXdrJGCmYgQUgQlPj6OMq7Ex
j948bA/CZ4r180DaIdkk9rGuAhYWVL9xrAdc8+yLVMStUvvqnPGf6Xq6345iRsnIVV3/nyDMnNZR
PgLH1Beqdid1Feck3Hu/MtkXUxfqcpdMXX8Y+3w9abgZOpV1LyEhrzQBt9GR+VJnc494Kb51LbPs
EYos65d4NYY8Bx0e+EWa6X+et+GWZcbRQGJ2iWXIq9NAcPUy0qEgsDq/AKS5GHWx8UoooYqiX4K8
ujhm+wgrFJnkZmeaekwRG2XIL5QhPvPjMLgfXtTK/miVZDePA+BJFqAnEL3ayI5jtX6QOI09zo3W
Yds01Gy066RfOZLYK6YcxOMgJuFAWTJYlODR+VWkEbwyCONLsL6hcb70OfQ2F94liSmaYmerSRQP
B+X0ULfaEmJQGWUJYBP1ezDpngqg3fMq/EkazF6HzAtEw5NQLpUT9FcR0jsrs11A05S3ICm+Ez/c
NqS+sk2cdy0xj72HPaDu3ScQL+rBdLxiWTlgaxmHGBEmN9IiFsVnVmRIAIrh3keQfVTy3LjX9YOd
xj89Wxg/cww/s/KvFp6nH6roLQay19OE0T3o/oR0FabxCy1GASIhdE8uEdZoFoEN0Es0wy4wVRj1
Tpz4HEh3N2jg0mSsOVtvmdlsBcuSGa5VozJjHzJqcbKKwvaiV+3VVtx/KWt2r6f6NSa4Z7N630rK
lh0IkWDVWH2OgfJJJNZ+rHlBxyaIljkj5MVo8YE1nfaZF83NNYtXu2+voGVnnQyrA/z1j95dlQNn
l1Halxz9jT/F2renMxi2jfRhxcwwQpZtOEvZdQmcsM49VlB1RcBKTYPCJ6ZLNjP8E+6UbA3hJExw
Qo5QfdXdgE99wbad92XJ2RWOHzSauXaFBfg4/IzU+ay2rAIoxt1mgs++VazyhlvFcKHvG93FGyCI
xIBBF0VrjH6OayFneEOc52gWV5usz1XTZzp17mnSC7HlKEWDoSgwNWB4BrOWYjLxz706mfjMUFBW
ikEqpN2N66LJ/bYl0ISMMSGIB6irHwYXADsnGDUTEyyBFpQsFdwUjRe86A1jPTbeGBbn/RQlivo/
js5jOW5kC6JfhIiCB7btvWHTbxA0GnhbQMF8/RxwoxCl9zhUN7rqmsyT2Inpo5lpmgZSMHfrOekL
c57v2KHntYprGcpXP4k+xxStmKi4FDRHQHKMjrja0hXIjF0t4W8m+W5sWY+ym4dgeA5YA6BhSrZa
PEcdCdKW+xrvg4O1aEjIP+4D7dCUszyR7qn1m9/Q8u9GSeR0pP90AbFwdkm+UH1I8+Bf6KAWi0Yk
Ju3NMiOi1sW/PGW94AZVjqW8wKvVqls1+nerf2T8zYrg6kPqW6cKO6qw0E63LLDicPyllts4NsIs
BxM0+uxi3LoDdtXA0/Zj+WUMMv1W1rkLEUH7IQtIy+v4ZyGRi5yQBxrTMgO7Zkn25a1uGY0NgGoH
ixVAdfCk+yYYCFygkW4dv38a+7Bm5kgYaDhTMWNr0+ayRETK/eeqmQ+WPCIdfH/ILetoJtNgbByE
Vu+KxI2ZOLZnuuY5ps9cIq8kucyEdhMAMsbiw8qvUwlUCHmyXcXbp15d1OxVkcKR6qv3JKIoUz3i
AMiWwdjibPZPctZN9Yb1Q0QudxEnK2HqZOxy06bNG0kZ/rpK/K/Ii14Uk4umi76NjFWD52zGjL6n
0a65KCj0zOotYVzVYJtYwFjnucuIg+VBUojDLPUfobBfOuETdpqnywmKHaZn8ph5WOGrO4wo0wib
CZE91A3m+Dqmc31METQR4iAAYtiMRgPJ9xstE/qiVfyTaBKpT1jDtONNCxHl2bW4dprrLSyaoSJH
ycvOjZfNl7coZZSACbqRkP98F2ZIxMDXkFzrcUqC+GzIT7rvqK5vLQnEIT54LfdXlGovoG8+kHy8
5uwe97klYGxSTXtTtUXTx1k0db+RhrJOk58aLdYyDsutY5pffJZOdjjeFSjEeZP8sAIKebqlB6kF
P71dboNKDVueyHuTW+vOrR8jtl4QkL5c4P5e2l71g3Ng16t63JtRSOA0OFyH4EdYpisQhlZfzVYN
3k4fsuNssHRQPMZttMqMiOvLs52V7PxnNDZrV7JBEVRKQclt6ZXJtmtNoNSSBEiSztjDhLfypZvf
iW4W97jqsx27H9dX/zTs6wm0dA0qUFNuzQbZbyKhmVD7enxQ+DRFRJYvQQ5gmYwyqGHMnYlfRZbG
eqne4+jf+C2mCKIKbAw/9jFPkQkaWvbQYBhSuOYXDXIq0Uv+cx2ybQaS3dWsNnxg257uIVG3jiD/
aDNNdcmSNtx4OSe8B2/B4OdQkblBB7ziPiKgdFzIgiVqiN8zLMIXZl/7WiIktJMX2zLPsoOWYvnD
QQrt4ZlliJefSHHTupZG8EJSH2NNevYdwd8/o6ufC1BNQxScBlWeq7bZtE4KaYsPWXIetCpBs2rR
hmdn3BTb1BbXmLrkeWzqB4tCpYP+Mohe92PEyInFlJ+Jb8EhBCU43bT62iGyGR0LDu0bB0O+JNj1
WkUd/RA+oxx+KphpRj4pm1vBUM8GpJHJAdcy9jGjFw5xQi4OnkF7blkIIgoh0AW9IJNZP4bpxjgs
tM0HAcCP1ILdmoV2uZYpS0npH2HK4cTNNWJuCkzpLWUjO1K8tfCLB/IGQKIq7TEhBVvGcebBAjA2
Vtr86Ozdee4YChgQ0AFGBCdU1FvfGF5jwTtYZSxnDawpJIgutayrEOlj7S1RVc0PbDKZy79nDKvo
V+aMUN4u4M2/PE1e6VDjtWXJb1XHz+OkiU1Vm8mxZMKP21s88nD4wKGFKt4f8/UgNWiC6d1wPXai
4WgQG0CV4xBzuvFCq13H0fBqMTy+2DHnLG06M7uRGyZMI2oFBENFEBERO3bcgx25ebMys6pib8tz
arLb2+P5b1kitGQIQHrpqe0qFngi9V/8nsR11Sly4i2fU3atYz9XqihW0ph7pSH/1MeYGbN/aaL4
STAPw3er6dya5YZaG4NcTH0CsWPJgNZxS6h8PqKKQBnbObS9YSaMw32ZBTP+u/loMQYPYGINbqNa
6QeTicsCdMAtqdka6pa/z7vxvTA5lOu82HpMBUJ+GKWqH/KNww1gEZTtLd+L2Yy7mS/1iJHayCEa
FsGHPTB6K+ZyXbMnb1fq9J2sgkYVfGSU4xADvwubFyRMbLGQbXrRNTfakuO89qN8S9zzwbKpJpy0
fJnaTrFKFD8GmtWiMjFRFQFSFB4XpaI9BSwdrqHOiURmY852qqLMmEGgRp8PVEookOpRcBFVsB0C
XlfnK1DUnFFFXTMSU71Im/575mtYk9CWsq8fXeL8N8csdhSGXVtsM+cZ6wzJkEW7tdjm6kE6rSNJ
bW7OK+YWGu8hTYIXR44sXrrg2SkL6j5LPGGoJ2jeL8h4QTBvFXspINoZHmwTSRDdRSDiDbDnLKbE
ylgA1vGBxLC33owFylT1m+kAo2ByzOVc95SibcWCsA1YaO2r4FB1g0cGSHvGH3NxEj7QarTOuQyZ
QjjEVYjReQfsvKxHWpxJvmpFnJ8s8eMW9roKLHjFnf7owpRkT9aPqJ3M1dCpXUsTWQnRrLxS/yDb
fJ7IfJKbQnR833aHIQMNNZXPccmozEp/gX26eSDWHmsOUfl3nTlKIJplWEQmwCjrZ0AC3s2yH4VF
ANvdx8A8Yq4DJgZwYLjEzWI7uDGAswI9G9YDJFAz3aoBqTxj/jW05atWD0AQUMqYuFkHBzywnbOH
MJatCQdiwvuzHp3wBETh1KbefwkvUOiylnAYvnCz98u5uwQxc6I+vFlWBvxHtzdp1nu4BF+Q10SM
2yefOCNWOgIA24LA2TdpgEqeWxY3n9a1cP+1Q8lh3xH8OLr/mgY6Q6m7ZxeYdpT2u95aaiGr2srR
0J0gp7fTkFuOhUQT16diog7XRzBBXH1NEbyXvvEtvPm0qigeIvk6VdHn0GjHZAD6ZKUIhyOCLVkm
b2wtxyjJCj0ioztL4pUa7hxQUAM8LImAEhj70eEHxIZ6SGSW7F8wtYVUT1k8K4tmpR4GdsN0f5iV
0IsZKTEOLBBaeat8CgnV1/nBJqeePJah4kM5DP4ZoTiaDz/57JTzpsfFYRCI3YfkPzs1VrLm89MK
LhnZVFut5jlphX8GLMrtZ5yFTUpG5xXXzvZB8swgnntGEtDKLk13H0hc0WUV7LREex9tk0NQw86u
s20qmlditd2DSx7uwoYBxdKWZbpbEVjBUhWWlrpmNd7KqnhHZmQxc7JoEaT5FGGKSvzuMdn9qWur
R8rSsqgcdHvZjur4UaF6DMb83nQe1v6KEai7NN3+Arb9ytULIc9v3oNZ9OWPKDI4SimwqXzD9DUR
IenL4GEE218srevR0kcWhqTGRvr3YPfnKa6KHzGQhOYeldPeLVfjjiUua4Z1JCcPM9o6qwYyhfLp
0xgMFHK6l4NvG3Glo/Mg488YLiMZ7oMNtouP+6XmKjwaJlKtdGBRbTUh4pfUc29t0k1YP7hIG5n7
G8MpgCn95pVLZZr38oY4haHuGOR7p11HURbf/N4ab/aAOj1LvHbtkGu7NDCcGzFlTR15ya1myw2F
ECu9rzvuqU+yve520w1a9HTTKUsPANDeEfV/2qjR2ujw919iCUgqDFgOPl/uDmMwMQUvWTQTGZLm
gUHCWoxNtm6z7DmMCebklT1MfuKveb0XWIIJNFT9PhTWubd1Hk1Q7qqEQKNAIk1wC1mF6gjr83/E
+dqvdmPfJ3c8elryXiWlf/NSI8dGNzQnmj15LtIOy3vzI7I+/Gz5yJr/JQkbMg/9yzFTIcV7eC/G
cXhg0XY2ADELsF/4j1NJb0j9MIIUqpKfNjqDrDaeHEKiMId77iJNEZfnaeCtUyjgRu/o+56Mqm1s
29VzigWGcZGnfhEWrtkhEyhfHureM1dVumc60K+CnD6MMbeGaklU50iykzcmI/8MWmNdzY89oQTN
mvzrfmnPP2iCg2DJeg99aecdROkWW1Td584w4H0MeXejtc6gHiC20+PhhnyLzgNJkmXFA9kI0czU
B16TawaOzXjId/MHdJWM5S8mCgRrse3sDceFBh6yzgKmw22Z1d9+ynqpxoiad6lzOXVdiRhI738J
iLbXKIZxgfkWUL2wuVtZLn6RtdwMGY1vPt0kr0uE/yptyYAru/hoCcJHGjAiLelRN60pucLro17H
za/vdF8mCNqXIZtz9Vz/ORddvEGKpK5JFW4mEcG77dCeEonr323GkDiBrdpPiOwpy4tfJCSbESb0
lFZGsqPcmHYT1tJzadcXvcJBV/K/75U3fQfNPnQgEiETnFaNCpoNj2eGUKz3sM8LsZ5C+8sdGO5p
ujrTqs8jIdgr2s4VnX73JbInmwOtkCzrJTiYwJmQhFXU0A1G6kWdJPrdVKR0Fnxet39fAhVkpu7r
5HSYsyfHgSCKIBOKbJHXe0QFM5wwFKzpoHIRW3T++yoqbZa/PujrJHhjDF2uDScZVwwXpZXfPX1i
70ZIXm2mjDlovBmBecS1rw3PH+92WNNHmzZ0KJ9Il7yprpwHS3Zn0y1HMHItoEX32M6NuE0ufgs7
Bq/aq9epku+iBdeWd6TAQ5dKe1rlfg9WlngmzPCaiY4VvBBSl6Yx1B1YaH/HpyAv/AM32CqZFw36
yEYzwZnbSEI8gImf/SE8GFe0XozbsF5M6DTvYGUkinlt//eVzgUNcTA+2aML4FnalwkYckfQ4Iqm
OljjH4vvhW/ZF5fAiAqJ98nuh+U0c+rcWt1bO2uRPcLaAKwWIm5cGYUSu9AveQMDn/aqMk52PCZ3
UGdKmxghFAzRfbZ8cZ4/DdAuCAvopiVS5WeiyeRF+CFpazihkEsQ81Znt2aImKjorEvKnDltJY9m
z9FlSal+x2wzvx9mNYpL2jMgQyHz0pEKRQOVpCeYqYSSaurU8Sb3GGsNywg+VImbfazPRqWa8xjh
uAIAtHQ5PStrHjBP2ngmERQozEC5z8wsm5DaWLojVpJovYON+c/5nbyUk2Uq8aMYww375DqAiBIz
+1tZILsXnu/8GNODeO9kNWx9VDjH3GHjJGPspgLIU27yY4Jzh2fjIi32Sx/gJrOOukA8qcf2k14B
TQocd6uTFX2Kx9g7YXZFV2dwN7qsW3zIw+iBmgFAs7dLwvgpbbrPICg+gy6/NJCTFjkP/yp3WTZr
UwrwDnsWCrApAcA9zKYEw94WBq5ogun0s+aiY4KsCJpFeOMqkd2+V+D13RqcLlf3ZVAJg1QX3Ucu
4mAZYksrOvSuYxds08AG6oTPECc/pnifLlwDf44+rdlZDLy96Kihxlr0TndD6gjulSNWWA+8Pyxy
bSwV2hii5dEy5DYdvo1e+wqb+NtGF7fgpAVMyv8Dy3S/TsLxKzWzMzMq9IBlaO6MPMZl1Q6rjp9Z
EtyxhI2xrD3wBX2ThRtZnizIWKvR4DvXhbGOEg62qqAxZiwMnIUwqMZhX+93HPJpvxc5y5SEEWEJ
JZHYlGkp65y/D215/vulJurPjaJZQt6sgafi06Y3Hgu0UbZsAdM20w2vPEs3j9UM5NczVoqDbvQz
mtrUl10ED8Wb7BPhGSirKUoZdpIDUvXfyFHjpRX240qNXzXJumeSUPHkue1+KM3X0IAMBTCa5S/6
HAxNVqviGUP+XdqZjoPyPxdYuESS43haeDYIZNDqfF/OTiZOEfJykEUthpw7VUZrKXL2heSib8cJ
IBel0T0E3rgZWuwScevYkPvYSTjEFCIDpEDUYG2sCyTmuEhSD7GP/4jJnodxpfs7i9keXYLix9uO
UfcJ6pyEmqmk6+8r8yVIXyKfttAkmHzXxQyV5hyr2uX/Qge2Z4dKw99S24HkX+aJcPcJJW88eHuW
OrxFukcr0RvnGF/ZfGUtHZJeT6bzULTouyZKwfd3vyUZsUuWVm9B4n9WvK52xXStAl3nMl5YjMIi
RpmOlWTWDQFQ/ItaCqrEwcE+/1L1vEdNr8E+Z6mz7LoeavD8GFTuBt3vbBUmY4j117XmjufTg3/B
g8rXkgsqCvLVi8jZYsbCZJ9oK1E2FLnYjLciQyBDxIZOI8myListFA7hryaclaNKCMaeYCWErHoJ
khwMfkbRkkliwlwPLk7fFATSa+AkJw9i3ogesjQoQpisuaAYsxtQfZYFFu9vVOUEpsyKIRAMHQND
jPFav0qFKbeVCN5dl5snjQhpLNRLQAsR+hPaHGA6y7ay/0EIKdYuRAqnUMV9RjeCTtz4JTvYcrqF
ER+/8MWUcXlwZbm12uY7FkxX8g6y7oBXafTp9XToz0785cvq5oFsRHsljU1kRv1FM5JtjsMjH1VP
/hFOTLsRJx3RCtdCfi11Dpxx7I1FawYIVSAp1M6E6R2biFeqcNOZ7F56jbOgpOhd+VIMS2d2dIQD
Lo1k0B0YSyYkJs4hpGsU1ttGoQ8LbEp6OPpLv+Ia9lSPRs2YfrVsOtC7lauSfzZzOaTGQ46+bmBJ
pKcHvKwVB0qExgNHAbjutY1RJ0+nk9EPhJXlTGo7FsLlM0OQG4wJMvMcuCvSZchqJzzJesAyETHE
nLOwNxqHh7Zy8PoQ97lMR7K+jbZ6x8Q415UoF0z+hVP/MqnW2uSxeBXEw0ACRwLqkmgH+DraZaa7
dhyiAif/WZYJCCO9u+ng0LzI9ffp5KNz7sVPLmwwVTnr+DZHY6xw+IEZwHqOTGmL34uujuTjHsGx
8LWbSAzuQTu6+voX8X/ZBtTuq0n5lBiIEAoPtyRsJ+na05pxOfURu1w8yTUxUgHG9d67EnwZr3Bq
brPIXnBkbma4P4fqj95184SppGpP5MVs4rvfWPVZm3+RnXEmgBcRbFZeoMVMK43d0xLDfXcwmPXE
vm6TiUcQQRe+wVMyDmzJjGVYhqi8dKILue28de7cFOiH5WDaUNky8hB8l/woSzSfo1aj1g3OJNSs
s8a8ww/DtxAzJHxO+iklbLi9cqszt5m096ayPloFcojpbr1PM3ApvbeCBY30oMj3cAXYphWJNWfQ
7qDP6qb6bkscbqWPlC9BF6KScGZOGHubLCXbbFbEX89J0RKzFMIdwougizjiF+M0PPMpUrOC8sXW
WJoHfvLCSybpM2DPfZYy/cw1eyUigwyRiuKLyGE89GAkTMxxHV1t2PYr5qz/EXrz3RvtQyYk9dLf
s1/gAiK3ZW8BaegC7k4nA75g6bB/Mu0GAojXCvFEFGJC0MahXEEx5ZRyTomudHasIVtAM6VtMX4N
0f9i5xj1HhWZzqQ9clmV2YRbVNXW5LHDNj7U7FKjdGdqbNvTAY203Tp4R5x62085E0qqt3Qq/7F+
Bg6tY81oCGNf+oE2LUat+Sjh91RxP71NJF/Etk6K3jRvU7yexeMKKpm19lt8b1RRuENh6xOsyOI8
oINjd+arm6MNmAYNXBB9rJYQ7rGlh8mhDLQ3Epu1AT0f5aDeE+6KGRibRffPDqNVD1roREojJhPQ
SzTCyKxbfm62ghKPHWs3ov6af237VZl757cVdbLwJWYP3yaKWnQ10FfqsCiOXijEv1vVP5xcGNTG
HPdU0YspTnbKlnuCr5svjXcX5dxR4FCbF4Z3oLsY3DMafkjF+7Y1nwVaL0ygCUVlBYFoBFdm1zUV
HB5OHpfxPS/Dp46153QXDVOJaFiZWYI+6K7DHCkC45VNdwJCEzdE/EL98hnoxbFkcfYXO2Dv51VP
ZAU7buGbIYZDZ3GGTm4S7JopA+6b89yUz2Ye7DFurROM7viy3ec4c41FrCG7T0jjS7mUUg6MxWRA
PCGjaz1XO4CuXr0Sv6tOhqyjKXICUMXnzPF4x1mBkKyArfg4xRM0ingfduK1KlW/nhwcIbM6QWpM
zLw4/zUz3lk14be2pxy99/SfEInYjG370AbqStRtSEwYlpcd2oBTmBc/KQPhVQXGqWrTQ5/zmSOD
bmU27r/azneem7+KMjx3UXpv0dfgxtw0NdHHpryhwYOUQ3lzmoiVI3YoQ1p56CW16NRHL5ab4P/T
fhh+oCjOHrpGadK3QiwMjCCg13Z5nuDNDWN5dDpgTbouURbiX3XCezhM3yW7WHfkFsrc4r9WeNaC
1ZDpRtqTT6sNPUE7oo5/lToceJbaa1+UV6t1umUOLHXaZdxUqDihIzpsdUZPbdMJeLWrtkU9kMjZ
Ddt2IH6HwOtlhZtsAP9P174oFY5ZtcQJ+x6iXyLX+7v2HNBzA2Ykc+G71eto8nqnJVv+KEhef0Y6
46ukzPbwUcAkygzSK5iS66gDeIsEG3HxMWIYbe08Pumsm8x6m7LUC5LwiQBJBgX1eGqC+VM8AGLP
EsperDUzdH6wYqDWZrhOEyDw3Bhc5mhItXJ4cxIs632BxSLEFYWon5UYR7TA/ALGDijQmllSso/5
ryJp809epr8rkzughV7nsIgn1LNaiHkGzTSLFdhE4qTm/ZsoOCCKnKJIof23+acVLCYqAYWPbdYA
xD6mDoAPE6+07EpmPEAxV/4HFX7rXxtX/3YgeC+NJtKXFmp6bkMP/882sLBY5QmE0NzVyxOEnl97
jK41njOtc9/CJu+Zloc43coAQVVLBz60K21oDiBuZggi4wGVqHufG+Y6fKo0ZGJ5T3NveA0p8yYe
0QEyKTs8Z6FkdPQM9ShyTLnoseBB1mXOyLw9OWMEmTE3d1My/Ye8iwW2Ar7e6f5VG2lkYLDH0Xlk
JiXL6rsrQN8UxHv4qv+Ka4zUoU0p48VVxPLCYLJQcBaERXwxRpazvg8KTaSHrKuxJczqarS2oc9v
2Gfzg+bN0pY6rR86lUmQMdNMFgU26Uc5S/1aeCtb+s9BYKOIjp5al9ncMHPXVE0JEfAYwLUML5A6
3xsteTINkE6p8QkeLmcT7hR8fqn+muBVRIj1jaa9JwF6zSBUDI4qPtHhvLGZTgiMzb2V/9DuozPn
aojyaeuUJSyyxHqFnMDyOinBcLSly5AkuWjVFQYaVFt7cldVQX+eUEZ4dS+WdnZ1va5dEW//yQzo
PleEHPQARYFFRC6Av6HW5U5rLcSFhmAyNSjEOsOuTwYWdmJdCpie5Bmtg7r4la0krRroHWIJi2en
I9LPCb5ptV6C2tQW8aTdcjZ942yK0BnTDlUOXIgbNhQYjWhlYFiSksI3iYt4RYgfAqNMvDIvCc9t
zXkzGpa7xdyar22O8jPy133B6v+e5WN4IPKJxX/UUIGKbjyEyJIOPQrPQQsNBt1p9BQXvbhBgvz7
InLy08TS+8GgKzW7T/iM3RZAJ88Hx03I1PAYNs0rkT3OOZCH0hirNfwhHDJmGT0i0HxsTCt/jcrg
rcDicTFqVyOwmP1mWDTe3TZYZdL9rJRp9Welu/YxMyuefr1PTjk/NC4ni4oNXACpVRjhAu2TbM7g
oCMLfap9ADgeWvocB8iGh8t4qbx3FhfYPem53zI4sGCPoZj/falkhWDL0DzW+dW+SRleK8BAS2Nk
RDqmsPHbGsUl1chSmUZ/Yea1xbGZPDnm0GEX05ON6LZhVDKP5Td9rGFIEl1z92P84xrjwc4LrGMA
xCMnE3btQCs7EXcwwpxmEiXTuDt2IZrUQm/qo1aMuOTGkOq+yS6UBDrSgBLFs8acQEUdcl7m21pf
jaupCapzM8H16QEfLh3DhoqqwcSXTSeXbrqybI2GqbKQKEt2B3maKzYwkcmcv/sJCErAIl7YDycN
Dj4GFsbSjaoYGCYB8uAx+ix90Z7GJL06gdLOWlriUpXyHqISZ+08VB8tTAWUWAPcUhRNDgXxMqr7
LZDUYSdaNN5e7DYIJavvUpbRlbTB5Fx7LfDoSRcvSRSsNI1dVDhOrMF1K9mD9iNB2pf1ebTkgxYd
sT5JgF9KkO+cFnHJimacaT2Uwd0k5V6aQux9aXG+NWa4VbIPEKgF7spjAbVSIuAZ4h6/SmBHC9Hi
CE9ACW3odKDFJ+0+opNjHgm0DqIh3gnD/fUIhv/XuO8eqsqt3nmslNJW6kTjTrraeVFhsHqVa42Y
qWNSCY+0Gp/GGeABD2Pj3TQ8uuvCwTZbeASgeQbgq44H5wvM+2aglP2XhsaNGB6GAwIFw0QXdCYT
CtUeuphXmMgeZ/TI6KhR65Ch+ZWeQh5RNdAbVPH4iSPupjF+e67JR1i2U4rFjxTZ5QTR6X3SR2SX
RSv3lprIL6vmKHb0TCdQc/qRwujvi8ao9bWUnoscH1/Koqu6cxt67e3v0+LQZv19ZeSowsMoaJYF
TeVeq6Cf962uveaiFai4y09i7P5riv6opGY/C3u0nwdM4dpUPDOp0w4hJpLF4Ft4rqyIJIJe7kVj
PMLeSn7c3npEPQuOMHTVef5jTx/Oum8LgNXauFcd0m0LEASVbexu+mSkjR+7/jWL5XToCHW5OJWx
a3I7uP/9YmgfcYeatM8763nO7UbY6FR3VNkkYuIkHVGQffSt8pbU/IgbDDs/ZpPB8mYu1EzSxeaf
nx3VTaBKZbaO+j6tGcyb6gNMWfgvzSQP/mTlGxHCB8QOQf5ElQIwmwYwkyzQWkiekMri8d3JEU+r
sbGubAStPYM9XOrRr9myf5r/nrgIf9uFEUk5ibN2VcmRntg2ovD4PZVe/fj7I10r/zMaJNUNqS7r
hhXeczC4coNcD85GoYfPU51a58o9RbX5SF3deW8RSG+sWpnbJiK3l53LQQyp89Aqe7gERsz3mv+c
3SrhC1KtcDCS0heX6YtnDwahDDNGULpAYGr4VU2N+/7vbxsDNI5kuQFjoEHCFTjeu+jop7O28E4N
3d+LUU6rvz8nROSNoRBgNi7wbWMVBuSz7K63kf4d5eg4uiRXdwdJ06Kxh2k1MkSEgZtUn1lC/GrV
69+JUzjLYYqcszHVlBDAUZAatQGWeSffB6QVIprlnWd1Vq2V1UOtry2YA15kbrN6iB66FJ8ZlKh1
o6M9NmO7/sC5isluUNgMi/o61rz4vfDrx39QHpOlYl39kYeIhBrIMCe9BEoSy3D39+eYrSj1p4xh
Wj9+9lJ/6G3TPQJBfqqWMz1OkLI2LiQlRNLGCaqfzhVY4O0a/+IuqJBTTM2BVlgvMVoiUfXqHR9m
vcsO8Ibk1VdSHW3XPfDRHW3mrA1yi2JKN/FoNic3JV2mwAUT8NlcKNR/W5/z+NKBAlliH9Z3NX9D
HFAG+sSx3KOfQ7Pvom7YgMt1thoj/NGckQ+8NC8665FYNerNUol5Iuxq6bVIAzMWH691qJlbtiVy
7Te6fuZiSblLK7m1wmQ4h4N27QO/eUa09xxqHjFjdBG1PvfCRCAvcq3Jz1OrY/mGX7yhRoSDx8WP
RZ4vSe0mxkamt84urZcqopQiV635KrEteW5tfdAknxwzQl9oqjd3xiL4mQcfLWqHt0m4G9tr7K+C
XLlll0Uv3MjVrrEN/WJbqNj+ni4nCFY48eOPiGULKoP0rPfKPZptzZit0qNv6VRn1Pvai5VXsNUV
UZaSoWhfArxLLYYEQTuJbyOxV2M1yf+YtaMnJekhbJR5wCXTbsNhxHjUTP1brnebBBS/MXjBta4J
kU40/4nhsXEu5688l/S+IMptdBcVkqPMcfYRzf7frRsgHhw1MR0nwIkr3LP1Cx4BlwY2rD7MtPjJ
w2n86SZ9Ju/QZ9KuI/tRT0zTy69UorKvpJe+ORNvnxF28tEPpFm19yEs+tM0//L3O9H66lQ5Kp4J
j9laFjJ6bbGoVyUz615ALwHDjZYchPm7xBFg2S4vMfg9cme05tRakUHbby2jNvj8e/Y5Ytm3doF/
0dkQX9sKPGLrNcGzFdZHL0e51ABWPo1dQ2MYCO8qOmKIzNq66Wo8xHYxAuJUBh6sgWIVl/xGY6HL
BjG2MTUExmebyVvmx/QFYJ3BR6s31vqsMxv9jssm3upxDeGI/iJRvOsFcyHwjKiVrJrQAl05Brq8
xmNcEmn09lEKccc3CWQoYbi5FXZh133+u+astirYdZMpA7nXWyumJcy3PA/1gH6wQVXfBySIKHJs
e1ta2FWGKMdwqAgHq814T2c0btwJpzPYYLqDaRjf20F4mykNtbUYy53MDePFsvC3AycWxxRDnpWp
vFnktlsdIuENN9+CWAE8RduSHEddw+Ey9s3V5BtBq66rdVvEBiNI0qBYb73Ckqi3sFaf4ggwLqX/
+A4jFUKZ7loHhjjj+9Sfax/q55BZOhA9QuxOehW0my4u+4Qs+JBwnBKuxWCPDauAnCT6zDCPpDJ1
c7l0+duP2HxcTkrR2CVJy8GWjY2+Dkm82QVynsKhqX0iselb5iYrH5l72KdfYPZCYeQ3PbOAv99o
AC4+IlO+oJd9Ur4zXNpcqWdLMRAxRCxIeuvu+aRYW7jld4SZeRH7/viufEJg8vRheJIw4r+fwA+8
fRyzuTF1871HgIRjJltVpipurEHjYyj0f2Nn7RFfWg/P657CoUk3Wh9X+zjRsuPf7zSFGTJmLY2M
IDyPNrQzyM/RLipacY5z/z9tCqNdV7N/zHgIW5Kvw0XUXflwiEPnVGKre8abNLGD2lPZXTPI0GBG
Gm6WOATjp5HPyecIQk2XJLtp4hbxmWlouMYQ2C2wNc2kMIxHLM7qQycJh4EzXW3/TkhVfOvZEICw
lT9s7HkMx9SRx8Yx3gr8Q6Xp/CqMD0PRgswCGoB8tTz//ZJrHrwFHySdjtDoXlXadvJVcQn63iW7
wEhuHuZHvUVuT5TQ/4yd2XLjSpZlf+VaPDeyMDjgQFllmjXnSRQlan6BSYoIzDMc09f3Am9W5dBm
bX0fZJcagiRAwI+fs/faG0UWV40wyfd3f34aAT/0O1cvkbXXzrC2W+bNioTqivzuq+Hlc69oiDY2
ZGvsi5O8OONjET+lDDyvCAy7azcxHBNB0uyiQT2Hk1SPupc+EOM9Poli8vdpzjqclF58HtigLLpW
3/hunj/B83Du3SbBum4FL3pZYym0O1DOfJBhcJDhoQfRvlV+sxIzK461ycFPY9WH2wcJYGBHT6Hl
PDvwK9zW2Ob+GKy0gpJYKzQdom0nyXvprX6HrO9ApKZ9rRMDmfeQ4Jm2nicb3wtbTXSerZlubg8l
AOrCAb1Imv3t3PWeoCETBNouTzRSfADw5Ulz7kULy7ivkVKoWrCOhuJ0+z9U/tVqCProdarj+N7W
bAA3QwLynwg+ZbbeTiKMoIOxaA3Ia46khzbvxmpV/yo0bNgQ9WBioAg610znIJ5CqmJC3A1tvzXM
EmQQM71zodE0GvCG4rls7GtaLEvdGHeFP1UrfyBmKm+SB/rIwZITtMmj8hNXLomsmCGdoAwfTUlC
QjvmwbetnLPR4fOYInmfIE69AGF4V7h+35DOTmudybOFTJW7aucGR8CqvEbf3jL9l9dUMEv06/7T
nmrjUgrjmZIH/7mH+v/2yRap5Wyotp31PKZ8dcYSypUFm8ONUzputhMdQhPPfJEMahcmhvGk4+7f
EPHLsJTeKjAiqAFy8rxNTyIUtDVTHRBn4jWyxfFWB5FRXZzpP2MB1xgwaeBN7SpCGpGW3s8hI7Jr
vvHcvpDXe+wxzW1Lb4A6O6bgTBtVPfp0c5YF3owLRLQrmxNm84MXXBqRF8ewTdQaew+w9Pjsk/1z
jqzYW4oOuxVOHP84uRfddZPjkFYoEC32niaidfaoXnJVUr0HOfdr2OtgsypvaXZMWwL43gDCNnUQ
lodqniAUmY2mLNCLrdu4HBnW/aPyp6cOV+Qm7Htrr6mCTrNu2IfAuWtxuj/mvLnbOlNm4ytZIOZW
m1XA2lDqH0EYro3cqX+GGDEZBtTloxf+9Ae4XW2hyufcmYGTdUBsfUrOnzELwUMCua8qolpj420d
uHKTYzs48TJiEe1LWeDyaiuk9lypa2Uw/R4AhR1Huq9HE8/u8fYQiDTat7F5msLJOhX6tcfPdhcr
vBRVqYNTuT2ufuZVj9gRJs1SRVgLFlnl6PtIz1/Jrih2QY5K4NZqUToiNFuhubYooJ4dMseXgybE
bozN8KDPXYwh6t97abp7bZz0U9iiJ2584BWVSVs7HHdSZDpNjjLeNBIJspV1+2gWBdfckU6JA/l2
kJmOEtdwViGpw4O5pO0BbL0zPJzG9k/MIB1zNvfNRWRCoxpNS/PSRAFc+gjRVsad59H1qpON5vIV
Hf8+LxqwZFzKqwmXT0NlKSIiOOYFtRCZsWmLtpibZcnG6PJxNQy92hYWN2/pRy95mFPyNPqpahLn
VJgUan0g9fcBARjwjKc26pLrlPEuBg3tUEDjlXGhfaznajsysEc4eeBuOlMwKm6GB99sqQcQoj8F
fO43Ebuld9f+iFuz/qSR1a8VA+iNpoX3mjaMJ62Am5cLf/jz/7BOjKce33Vewce6/cZojfGO3dLf
fzfiDbplbx9DFIcQ8djS3L6gFGju9dRF6+yDEIXudWjpaL5acFrWkNDtpVfAS7NIG3ivw10ztsXa
D2z92Pe8KMNP3c1soHyeU/OqNll7QyO3QWnpL1qG2aDXyUG/PXTJospj/6ymojkbXmA9V83wcXuE
hw01qKEPJ7Lay7QbP4pWmRvFcGcHliN9d12G8Q4ZP6wjR4yKZGWkGUhMnuu9Cu1VWmIioU98NW3f
hT0cQYSpmxSBRIJQNem6rZ10ySmohEdZRzMoz9WLRAKy4C5AL2t+OBnOOWZrd7k9cjFGRqzKGIGs
Dz0g17IJdXBdvrX2qsB67M3qVINUedP7PNxj8pXgoPznElPus7DvIs13v9wSGpOy4wkpSuVf2ojC
NHK91z4J75kRVvekAQR7y2aWGUt3f1u/cyqcc2gGGBWyZPtnkVhJS9JygW6a+zI7kGuTHXI93cvc
KlbVUNvX3Aeh4ifhsyyLdlXPR3AK9f2AwcfTrfJOt7Tm0YrCgvFlrq9ym5Z0M0z9Q+kOu7ZxBPI3
HHC3s6IQxOzGSu5NbhlQSsf6QSvbz1D3o3MNSt5BMf2FxQ0GqDnJMwZiBoYBmb7oWsfl7fOamuKe
1B6JwcMWe1VZj2Y+8FLqJn/zBgebCP8RplIFL5J0Ym3+vo19BG3pJLctDPp0HO7VJIPL7Qs599am
d0W2bBPryuHTT7eDxXGhEprS4EC9H159uPozHP0duDr507gQjKh7o38tPhQDsqqgA5gNhQO5p9N2
UWvGa2ZrlOQiOPeub2CVHOQhqA0aiCpWD4bXv0s6pIxfQ/doEAl2BLb/LhFCYIChozu17v0EhGrV
x2jyxrEwnoyIVO8mptTSYhbKponJKEh/3YpQUyeELCjq+4A9O1YoFLkhZBQ/MSAU4Uc5p11f3KEb
ZXo6ExgejMzejPnebtPwXZt0Zy9lYYGttYL3uGdblWrThzAEm4lGFi+R9z7EpfWqbMWeIk+ALUb9
r5H4nxeYdGZhzIQRT79HRqk9m6T9TGTq3OnYX2JQni6NXK3bYdcoqMeKLNs5DvRnQljoiOLls7Uc
tqQWxQeu0y8fHtKlrxIiOW3P2dYB05EGBO4x4Fb6WhXhPksn7TEJGuNMkAR3NrOd7GbDZj+4C/Qw
v2SvSPAOlttA+XANeiFHWsjBriQE4NGZUvYjHGbRVr8cp4wOMEnMZ2rHK0VyfW/arfWsV97RnuKV
D3J6n2KWOd++YK+UG4hTkIGlAijndOcgVN01Y3a68Zu0ZEjg09JRzbfW7cvKrn/mBn7+qAlpXuO1
32fJ8FYnKGHDzFhkvhk+jxGmG5kP1j1uuYkhTfJcdQCMMWWGd7E1Bpw0NizFMD4MejSCzSWO6x8v
qQDjjWukPP3j+3aVe9u6B9FkdgahXFHb4Yf+778SffUaSca+NrHSt7cuC1aTahB/XqJp3qD7Ksaf
aRc5G401bjeIpn0f7PNth9pU3OG9SK7FNBIgOW+AvGJAAZmcJP6VMxrfio/Bd+HVASDgEkF2DLmi
jQKwhmNlXOoWmIXTN9VXA4QkblyykQx7BHFLm4ZQFeOczW26kD4UGT2HoZItmn8+EoiOzbvutpXN
mRkxqnQeMidxvlUbfTgN3mcd4cOWTh6wJt+6NG6THlNw1aucKOg33aXxaWsRhCk0lR0D+0Ez3j3I
8V4UEGw4fzhMYtixYw2nxLYvpZ6YJ+i4/kMT9sluHFx4TLY7QUD9uH3MRJoVx86elZtmdkmNJr/c
vu/kSMKQ1ZGzY1cAvGXTPfVscva2zl4JHdawgz/sbSMYLa6dOt9aiKakNhvnIQDpvcfHXG2a8edt
zW8DHHOBTS0ejXsSIUAd4irpkxLWcxZ8TOzyz6nlUgVQUG9H2nJ0lviiz1/QLV8EAPx5er33q/C9
V4kJ/S9KHtGtDriTbPiqlhXsbp9j+Mj1qan1ryhlQ8nNRzuhupr2cVoAnyXal/IHEwzqsgxJw31u
0RKJJ7YrSefRGG3zfrESwL3OkxaDXZujTLwZgu2lyvtqoa/FJaMgohg+EkXylVEZ4zbEvn0ee2s8
4+SigEP93rv4lm17+EpF8WibLDg6FyX5pbjQB8H4roQGfxsNedR2huk7L5bdB6i/3kHjO49TOh50
x3UfsK1Df2zRhUKVXN22NLBLxmVqewTpetEB+mRwIi67Wkdt611u/5ejoDnptvPWZ/ByRdb2MJdn
u2gXyNOYJ/VT2oqDkWnde5iCUAsG4tg0XzA+zhPvCf4auV66HNa3h/0A7jcr5jYr86hFU+kReZQs
R4lm6HdeZySX2OOAdnWaf/oFi0waYFydMjPahl0IG2k0kw+90k604M8//viPv/3Xf3wP/xn8Ki5F
OgZF3vztv3j8XSDsjoKw/beHf9v+Ks6f2a/m9lf/81v/+jd/W13/99Mfv4v6j7vr5unff3N+uv/5
Q/75vz/96rP9/JcH67yN2vFB/arHx19A+trbk/BC59/8//3hHwxc+VeexvLXX398FyoHR/D4KyCZ
68fff7T/+dcfpnE7EH8eh/mf//vP5nf61x+LX2kQqezf/+DXZ9P+9YfzF6FbruM5eDB0pqY//uh/
zd83/2ILNPuep5suWyzDkj/+yAk3CP/6wzb+QpaBsMDHuUwcpcuzN4WafyS8vwjPkp60dE6Po3vi
x3+/6385Pf84XX/kKrsUEY3+v/7wfvwBDm8+ifObkrruScejnW2b7IstaQp+/v3J9D3gl43/pQuI
ulXmkGCSCiiToTxj/VijWH/yreKAvfxqp3ZN8WXv/+n4/P2F/PMTW7yD//uZHRpcwtUxAdn/9szc
gGggusKG8k8KtZiSp1iLnzC3bI3pN/X4Ps3ak52GSO3EC6EsrzpadCWm+yFA8ecdsgOfTX8hje7g
Wf1FYi85NhdXsbg1Z2WKnagwlTFIt/xoCdcelbWbX4Ysf/9/vxGCd/79IBombVU8loZj25xqm/P4
zwcRKbTv6D6X4iS8kd5pDPEX8olypte4q42N4FbV5Q1+Q0lTJM6m/S0zEb/ZezC0CCe5Jww1styJ
tNqlJCxtZ/nJW9yFCF/k8JuhAnoXNIz8u0w8PC260yYElFbp7oCYI7vy5WfghwmjBzqGVnqMLOcX
QbR8Y8DwoPpkZddes7KqJNq4Q4r4vvXs5aj3H1jg0ePFa8cNPvuc245TA/fQMvOkSbTZ+W/rzc4f
ej3/FrQ/ohByfqtsfRWYNHsSwQtu6aeBCaWsztD4at7vUc+0ZRtq9BoQJKMum5SIXyKrTu5FrO5V
8zW0TC3G1Ghp9iJw1zII0Za8Yh6Gy1AXZ4JYfnO57at0CrZ5oEUr5qavXle/V+xPDpobXfpHYTFJ
bLJ85ZcQlCa3gr6g+mXTpXeSjQyTBtQnJTG95O2uApy+qyTr03vYri3ia4uUZHA8ehvMH3tQ5S2K
1SlOvENU9/3ZGvKDJQOkyqgL6pKdhWfm0Sal1A1EIrZqYtlK/Q61cAhNyaz3dgL2zKmiE4Y1bedB
Rz0HZoL3HZHoVmSCsAFskgEwFywH+AcTU2F8ITA7HclYCpnnAP4iEyNO3xhKh9CwbIsxMkI0Rj9P
JTaUqqWusIKrV0HqlDECBOmalyTsl3oj4YgG/hLqB7xXsDUBZZNZW1sa/K80rRs6UY63qh39GuGK
Xci6c/cTGMtxw64UEQxrj8+kEU0I2WRHVIsTx8hNEFmXs3633GEYIkSMTJP16LGfQB+I65neFLpg
9txNPz3lQ0vqtZs8eGlxSoPgK0nc9zHQPiD1LvVOQAaJG6Dv9rgr7d/kVSLS0iKmBPgoi5pitm4O
zDHwFqudriXW2bKY2XgEgC5Vm17UMOyVHcYb8DznpgwOGTMTm/GcYlBC06y6lhnpW6FpMzGS4++q
DdZyMIzZbQFk/D71i7dhgvcBZgohY2khmPECf7ZayppsHUwQxnActRJ2QIkschhgAsYNprmgcu7G
zOOojUWwbg3CTDGtH/xxOnXkLC4QSBmbGhI7Kid6yr6+oervcLXhc8fgahsg1dR74jIDDWAnIWEL
X7FXTTjx0k+7EfA36Bv1GbZ8w0sJItQRTNYrjFnGUkfhIIrOhHae3FUmvqHeKt7wm98PTLBnCTXD
K/hPiywlDSsZ7G/8r/nSqdBZ0cZ6T3WMCM5xaiWuEK+GGWhcvQyU3Njq/Sp2KypswDQhdeuOFWqZ
FLAocgQ/vJ4OM06a0lmfeshu9ZUe9rpLimpNtqrAGi/A3ygXtzUa6lyzSR3h6kB7jVDOsDp8S/1G
HgukIpZFQKZBzb7Q66pYKH08NoU846NQS2fMr2HmH2Tu/ybAHWCYMH7ikcaDRWcThRLUehXVwarq
6q1FriDG/xYfNG39HrE9cAuQqR7ZIUs0mGVmclf0/HLlpQjNIz+6BiS4a9Yc6JrX+KuhFPuQ0qU+
Xhsts8CpjGsL9Q2fDMTleHbpWmJHIPpkT1wEJTZiVae0KB78dtUU5Up47hctZdLbYwM/fMln7GeR
6h+lJuGIZq2/jdkYLUXDmCcovyzLfydp2HrQ6QzDTWHyMDjoX0icSqdXC53Tso51uYLfaUfdl+ZO
OI4d9zMErYQD9DkSnOBMugO8rtZkuuhsDKd8Rh7RbNouv9dy5w4+egulbHhAIROvsjeTiKaVC1pk
EZjFxiKeASVQz1kpJGwWjUgLNSVv/aTiY01q9iSNh2QsXm3JpCmomY97OZyqI9rgAK27OFbPRsmH
i+5Tb3gvmeVybuFYDVHJylEylu0ICsp4npOCIEVr3K1XvnQK7LXPJe2ZpWOTQeqEzicthhcFQw74
j0f8HIJGUnhiMqUrnB9WeQAv1CKwGx7zEvNjWhnAwak+6nbcpQVBT2n5XjvuqiFv5VQf8wmOiRHi
ZO5z/VnGyJet9L4as/0UMPyVPiICT2SPVZHt08l/V1pq7WwFjDGJ3JXKp4K0cO13H3lvMXcN2g/T
Ne8YL5HbY209v5mWjtbAyEdsXjSovAauQ3fysXVjEMe4Naf/qHfPkIw2XIJiQ5pwWkYHqUXB3Cb0
spkhw9I2aZ/QcMiK7qPI2Nh6Q/hgJqW7ndzoNJKMsEb2gSuvP6B20ELyK2sFAjaqotdBD+c7AaGb
Ze9vYhAPMiEIpMvSR52GJhdUtkG3C2lOs9hiERdVBEdg1cSVsxa76CqI7ioF5O1unxPeJhrmw0aG
HBEdX7nMcOZ6eU8HtBbagn3zJeYMCnTaD2zQYY4q9iBtU4AMSIiEQFKnLdH+cXE240EQdcBgj49Q
IXEgWwVwgQ5OoGEwAnHo6dNFfAQf+dWyLyInA06J78q3ZpDXfCSzOcvyYzcAMepeqNd4L2gQbcYk
gKpcQESpt5mqBq19x+QxCPZVMTwULdZ0NCTPocONpB2/E1NO+7RmvWdtO6uqG3Htqxj3XOJuaeuo
yH4zEvlpxKei09u7KmjYaNMxGLivJDI8090F+m5OM4zE/A6iMgFwQTOuGjgelvLPZhaftKbfm76l
3VzjGytvf2vkHGjwQVj/tSRY9xh5dkQcYeJhEEJDLWzvumBLmI4a+3PlqvoaDeazr8PQyoy5cDGT
aofyBePsJIZtnkp2lSU1bjjSocmIKCM51gJ757vBk2l5V60uXfLISxwLZKVxL4Oy3L5I5YII9e2v
XsqjVjYbM7fvs04u+6H9NiSom8Ac2d0jIQ9zew52yD/swZMEcqPD6nsPAt1kFIzhyscKtjI9lHJd
JzgtY+3TVQTxJFJAYNjrJHMtGpFC2ou43bt98mjb/bocxpwApeg8vxjT9bdhM6NbILfb5r3yhtca
BduuKmQFoteilJlcdx2zYFG6ELiCzxFkLOFfxH2pbeOwjunWNSpILGzg+2DgbJ5RZA6kdzc71F0z
fooeO8CcvRUQ41Oqjd+LfLWNrdpbMZVKF2XtBRusWG9Dj0itBrSpUfjYKFc3eMrtK87obhkNsXnH
neQauwE35JtBruxpXJLASbH9itJZkUHQsi4Y1VMozHJ2pMd3DuaX1YjL+mh6P8mPpsvmKTw2fUiY
iyMUyjjs0TWvZkHMJFIOqkax0xsMH6G78VxCyCSwDKaVuVhZLdamqIcE6/9u8Adu8wIpYapUuqNC
xaqOpKCy1WEaEIe2DmayGlWZRnxT36bl6omK13hiud6bXcRHzWbKQh9SABqfnugfa6/SIeVUEgor
BGEFdQwKCmF+DegYVXmcOPVKUuuFMVHEkb1kRoy/HlMubdr0JfTy97yc6LIOr20Ye+doaq21wbP5
xPV6CmnL6FffaNo9IiSneh1gv3i3svJXUnXtJQVDcdQSB5Gv+cB6N71VmHmLiTGbjed53eHtW7oB
cWdOa56zAmbKMIj0CIKL60oPm3VSkMHiD/BeQuOoK8Ol7iuQh+vVpz53dpSJoz4tLGogq78ag7wr
zWLcBHYNH1W52BvBa/qMndiPeRzAOS192cp+i+Ga4DAmJb5j7oLIuk6qme5s1R9o+35gnNtEk8KJ
hT1qEVputYjYgu8qbYROnULTED6tmQl4d6DM77EXDb64gElv4r5ZgrsTeaaKej6+zwr85tsmxQGd
tTEBFLZ9JFxiZ1oNZaquZyuhUdTdvtA+7zc94rWF35PHAYTt0iXMbVscVn1FY7kZiztneBeI+dYS
5N0iinb4dJ7TkTk+IR3ukbF3wiZk2naj8aazcdgkPq4rVCNPdVmZm1qAOvJGb4sifFEq3E5AfbOH
kTb7IQiGitaZvSnqhGUuZi3o0VvjiQIumxR1dbZ1/3koAudxLOrnJncOeMa/hyE0iWE/BXk6HfuJ
pmPKshNoBbkX+H4XKWh67vI1wlVkb1E2/tQ8rHVoQKnppoik1772DsEk3ywkQBi0J4K5+/p1KCMQ
kBp1GDXmkGeLWCGtTTxUQFw8qBhdOFE9p1ApIDLIyMvKZ5wJYm+JCZHxvncpahKlGG6wzsO7FgoX
UdlE+rbRp3flh7+xM+VztOUv9nGz345SoYBfR17ZcCoZLy7MmUSA/BtfdpZmy3SoyDIS5TlOmcUT
nY7upR0MCspJHVHJdIzJzXIfgvpYBAy6jnYA2j/KtTd9CKutRMqz6Syr3rdhOAHjTrJ9VIOOVzEb
NuGo9hirOEQwUZMAaGLoz/I5xo/I3jPAc6a6n67DKVUO0En4byPtUTy4HTuTuu0ppUYDpWFQnO2u
e20862JyTSJeCy9wZEjwxrqe6A7pQtbIBratz5rnPlmVVixl8GUER/InSM9Ga9wJ7xXG3Lcguhxi
m9hMo3whB7rcV99VWbFga6O+D4XBJUxa0uS3F80rwp2bZUf2xPnKS+ZWciVBIle0dA3M090emir3
zbxzthBzbUTDmzxtvxNOvKlCKr7uyRKNJDN0Fzkm7gUcmcuWXAAPmgsMI+viuPlnizZo2c3db+Ea
5jXp9r1eNOyvvUUv58Se6dzqBL20+N4b0zh5RN72bciQXqUnzDk/LRO8npVRedhVgpiQCcFaINIP
umnPGJxItbAD4tE5FiRMPd3gX7W2Dj4iA63P0Y5KiJZI/EC8OMuWxOAt60+wggB0zNJYB+xGxRAh
EPMZz75nW2Cu0IXc/GrcxsLhJRn6axf2a8bqkJJqeSilo98VgceBylYWcihkyYFBlY1XgJgAq5rY
ZrmVwMDJJJQPA8T5DP1X6r/lMtfuJrgUBYDzcxkTwxXhvd7h/TtMBEkfcUK33Eh3BIL8CkJ2eCJk
b1NX1lKr2Kq6eRxt21FwhEgFVpJSkgK63rltzq4wv0+Y064k4ndKByw3mHYL8wocAVWNCfrL156M
IWEzOl9ztlcTxF40EEL2OmPnBe8ca9DgIUOpYiggdXOftfZOnxJS1QxdrZTRBahTrf6QMYoGe1ag
Zw5qBzZfaz52pbELK5CelaNtqr4Uj7HldHsbcAzbjJjSP1VPRdQFT+XQbvmduurVxa01e8/BgimW
NbjCiFY53n6pYE+PsxMeo28ZikyGMjsjW912hqmdi4n4A6NvVgHz3E2pKeLRXO+SELuy8uPEXZet
fJK15x1VK1d6k3NpZYa3b0SCgrl+UWCVLn9+8cVLi2V2WYqFbmoDXkDh7qLEOsLfZO5qQgkfTBB7
aWdsccJgvCQpbA+J91efiCcPCgl7ZLvZ+gQuxBGgPZ3Z8DJ0hycImrSTMK/b5GRWXnRH+WLhiije
SnJ6FnY2IAEsmvp+KGZ/jYI6M7DxFlg4GvPd6ds7O0z0ped0Du5QlvEkQu1LvVMcaYhADy2hMWoS
sGRan6chhjeJWDapLm3t/C5U+GwPDSEEjopWNJkpBy3m3NXEGFV/bHJMK0RdgnMnIYPQkKzaYg9n
aDqnvpGEtcD8jKiJ1FNEe8mqRve9hMCoF5/IUsRivsJzqe/skVTBsYGUWrSY2caGDZlfTJvAEPrG
bcpoHUQcoawnDVYz4DR6fbsMnBJOPyrjiT5hmtH9E4B7jlExh6EVkqzDJAJ/1BHqk7cYJgSSRdvW
d55iEJh1yYHQdzZpJebvxh/fS5rzyzBDHS3NkBc+fvETBKl9kzI7DdfmSDCDVnCJRJn60kbKBJX3
xGpkT2Zkj4shBxEh4bKAnIfG45hEcmsG0CwvWKMQ+KTPz4VHbQIQK9l4Zv1od9W3YCRNT1WsIwL0
9vVYfTeUvjVsoGM96LsULv2CGSLzJGjVjU8oN7LxpdTC7Bhl0yaxLDoTtvkzLz9znvYsHYC7xAfh
c5FYHqExRCt6HpcUOzoNTqSSyKe5OQcttraqb4r10QBSCnwMw63urMl03dMyq5a1oWvo0ek9WIb+
WcPHSdMExbnwGYfldLl0YuJTG4p5qdBP+NMi1QXPpaJLOI13doy7texHeztDHbFUQSDOrBd38H67
XveVE+TivMcWaXQ0kD/6gYzKvoQ9Eo7cDaEaYunAXp4jR6zng1xnDs3dMltGZaceChpwuCoFoYdt
SEPVJaPPaHflUImNN/tJ0MFEcO66GkoXe4U0Lndgofd9k2TrqGTNIMVyTTA7Qel6jOssMo893npC
dHI2MfJ+YkMBFNFChUvShKiqk+sg5JqUdhgIIQjD7CAnDjR9+FXl4jbGT8KZ1B7d1gdAD1PJAUVC
R7mNt03XbttJqFMI7z+Ocd+VTPDiqBuWRUqkGCOSpSTpYoqadRu/YJGAjdRUNQDxfpsNp8kGP4PY
wIqIBlZ69tgxXycNJTh4jtsdybBth+ELPV+HB2286wpyOK0kG3eWMHZ6Lz4cemMwMbiBBcmjyHPq
KBclemR13WrOl+tSXm/ZABez2uAJHnyklV/hwF3Bi4d7GRDA58LnTXA3LUVEMul8IieHxHXiAwQ6
ngRx0lpP5LlKG1Cj9ob4oBOusTXeO4L+wnxbN85rCf56EoTGJ6QsbtP0ZKEbg8wD2hpkXJ3c9QlZ
Jggn9wVY0TQ15N4ZNC5sK1uNOJEdhVfP4KYTV/eyTa9V1IhDMyUPwnHThyIbzhrZvEFrfxuVOpP0
doEqe9ByuW5CDzR7Rgkr1A5w610Zjtpdkf80W/yUrh0SuDPFh1qfyZoaKp3EYP9vlSYbqFDhuiHg
F84OhiVa0Msx8JIlFaNsQS9kHKq+aYJN5KtvZWDU1kzuAohLUZKCeZVwYEKnu/QTnBsMqpIxLQ4+
+nUrb+CzVcS0hxIMErRdA2frzM6ODjEG5wpysJZpIfTE6IieYclIZGXibckt6ztqXUDIxI/Riglw
PTnlroQFtpCSmrtwHAPMBDq+zIVJF5sUg7qMjQWT8sJhpI4IpgRzmDlLWr2bzlfdQog7Zzan1S6d
gTQCI5Pz21zW9qLs5hi1oRUnj0IwTqO7EhUwDcHsC45CRaCa+0pAvcbmpa7XKA3HJdTiBAiwva1K
g3Ut4fR4+petVgh74UdP56xydwnJoSfCQ5BUheqxxs25JG5sUYtXPWIjq1sNd4Fc/EYkDuU/ibZ8
9mk2BSwNhMZBKRJA1SY2qFlfLGwjlosB+H9T0U2XpBut3GC8SkkiiF9xu2uiR3TyEZIUek15Nllr
nfQ7STsgR23CcUm8JVSD7g7P1mtulweKSE4fefbMbo3lWO1qjbSVpMdEb9sOLRLDwLkHdhOw0/1Y
1ueyHADHiOndMbPfVuO91MisSqeP14Zkc4DLfIGnEiSF3b3Cen5RITZmI7Xx+Nb3DVuzvG1xCDNI
HCeULuXEtCYYnmgh7Rwl9wZDDuLU8c5nAr962uGcCM2rYwNsVba2iK2fbmg0CLvCfgs2/BLPm4ui
UT1h3C+k7YyHQQOubHerPOZDbTflhvglbF6JsaTBib1Sqz8MSX5ENALwGDJzTcVDjSnwqLRyNO7c
ZbBh59SDYo1C+KfFecrat6k0xr3COOtDXd3luf7uR1Z5UnzDBHnnjuy5S5/8qcpsL2ACQaP0RoK1
If4idha4riSJWdAiHk2SVuV4sOJ+P8VevnQlSKiuo7/pQJ9bFpX2Ac0XU7DZks+2HvU2ZfUI7/uY
uhw+mbO1Zf/lyL47DiRgtcJS9EMCRXkRPmsJ/E3075YR/a5LOAUiFzur56mzIThrSce4pSDyMEvE
zpA6EcbcFQWNcIIuF6yFzUa5w33QMhfxfVUTYUvCRlRwgVn4T2EzQVdRJSFquGtNj+uW8ZYkVhB0
euWaBxJh3GNLn4flhZzABEpW/NIN07nElbgpk+ANg4B3j25LsM1hvAgt9k4JLV3Tsqby0c21Ew5P
iN8eYwKll5hFHvMofIw6an0ToIsXT0/mgDsoSgBjU+whe4NNQV+EF1E8F/FAvC0HHTR7/zt35GX0
2cIF+cCBYmffk4u7DIlq3Caeu57DfLd9AtII9zXsRGvte2w3kCO2e1wI9H2LU9vTDu6Zvy3stEw2
M7fW8yTOSdTPa+FmxmGkugDW9X/YO5PdyJEsi34RCzRORm59oM9yyTWGNkQoQuJMGo0zv76PZzUa
BfSq971JFJBZmSE5nWbv3XvPpfasm8aN1vaX1RDoEffdQpUCgPImHqjSOy6l2kxBdFzmzN4jLDwm
RrnO44rZLoPNVsbFCEZssPZuUB+GLj2Zcbs36yJZlTAwN6o5q3KkklqyjqNHK13I1GmtTqLrABjR
ypfrTu6jtHhmoZXLZesS94HzRLbZsKZVFWUnCSyb3EOy8yQ5qrF6DXIgPkZkT1s6JVdm5oddkSdc
sPflNN+Q8vBh+f3TUCPEUUXk+t6XiSVr5U2CnjngNZPrTWtKRfPNYmf+Rl0iOsz3jQ3218Ahvxl6
EypiW914jr9Snyrj/iGo+QmyZMGUjZexbqJpMzPQYZSuT6opnMtsFfVu1iAuSryAsoCxAF3rVw8D
e6P9+kbhiUnw2uoxc+HkejeXSYE8ddecPeQkLuBBAFIE49vQAAIxDPnUF/zyZaL/1pb1UkAN86ni
hgzmfTQzLzQtQdS7M5VGCpQejNeBXxwKPzSxt2KBvl4FtGlMugb8FVthhNQeptSgs5pnU8LZDnSH
lHKcCQSwBD1buvaBQhQQIDKXIcCDh0IY1+CDuloUn4Is4JbSoWwlc773TFTzugkwR3dt+0ZFwzdd
rcU27zEbmJSna2OG4F8hm5IgeHeW++oGNEpj+DenTtKHyXSO3oTYyqyoAL1BK9W2h39SVR9PS2xy
4xoEWto8wecZ7fWS6p07JTGugiZ0tfE6tBC3HOUOW1NLfQhideum7tpX4ndzP7X/cZP8v39KSP8/
fDX/y0D18K1+F/9pn/rnn/+3f8r3/yXYB1scqgIHqWPzb/q3g8o3/4VrjisUruF/O6v+2z9lm/9y
bNuGcOrxYXoYr/7HP2V5/7JdT5q+a3ELErbl/1/8U7bt4N/6TyMTWT2MWkKYLm4qjFTO3ej0HxYq
ZgPQF36q99r2qXe1YQgt0iVrTgQEIQvGQXc2FtL6GbiH2AMwGImbSwCfa+WIltx2GJjLe9B2CFvR
WTtr5uLVVMCnoCTQ5MnT2izptfIHFwbd9OOwnTiaNrKXE4VT+kYUg/YUe6C0yMHknVXjnjOhWSUu
VAt78f/0iWtsBIiQDQhSf6cMf6/uanUzfBAcdLZDIv9gNKHkxBPXPgacXDLIkanR7Ao687VzoXYX
lXuurOqW5NkUjml/zbLkO5nEe+loF/hud7Hdgy3+LpB+djB0LtKd1xS52iccwf19iK6JW4VdcK0i
v92OqbfmLKLVg8577EPV5zDM5xSjkzUG8xtFk9u6LT7qrHkXxvQTzcxtoEYeaf/cqQQGlxW0Pctz
9y8Ye7o00mATGDN5Dv7eCl4v6iCZi125gNVnZNg52pw5IVHjm3nP5yjWbeHEEDY6iAlB/JQJIr+Q
DNYmO1zG8ao5dSL9koy21QJUwqzniC6h6OLYM2+uvn80anYRTncUqR5O6ch6benV1ZwVjXGYeJNc
li9YzEGrUaGr51kcsxjh5f4aC7jVxJoWiwAT+YbX5sajsMNMODabAfx5SeaO9Nb9P9t7N9Co09Hr
SyJKaGD7MgXynLCznHP1MIoLsfJ4XQ8FCIZoPUzAjfPO/XQs95biRd85C+tGvDKhySv+wr+qD0F2
AKS1rI2Fz4fUb2NuyqUAToBkP0B3EWL4Bcn10ub2HaZf0K7dLmEntLMuAHgA80UpnIAjQ7f9dP12
lc3FsHEhBZ2LNn117nfcuYnNjdA2KH9pHGVzXeDoH6kho2tHpkSRhifFPhc+8iqYJpv2Ds3+oe31
temnJ/Rkk+BVWm+9BYKDcu7Y1Vx+DIKGe5tlhhf4xFEyfept+5yC0t207RSgi9J3bchVUMJiAGFg
rZz4h5pKfVQFqyV+INYfxYGKW8gyFSjDQHGTmrurQfSAVVt77A0AX5qFgHI0i7+W6pVgApGbvY7V
lBynCMIibTybnOzv4Lje0V/acyAoDuiX5KqhZ2zLHh1zDLqKRwzAsag+4iT9Y1EmCyzb2Y2Ukeyi
xH9knDU3OZ7k1AtiEFz0t9neb6rwEJGGHOsTpoJNUzpTOOmBIdKfzqDYQl3BUc9UEWLX/mky48hc
MIDbgkcq847qZ8hIIeH5DC8AhFEjs05JmVzRYOeNtCFhQafmitF0lAYwzo1+Ls6+QGsincXMuoz7
jgaSRjJWTowTFESGNJkjy6dUyIC8YdAYURH8Ebpgu8gl9FkWbeaAEZKuFUJ7pYW0Z786veC5By3j
S3XgFkR+dJLfQTVw2mbkvIcBLDVbLMbbBMJ+O1thWbSHTvPlVjkQGbNIr0qy8qSvptq34MiEgCEp
va+sGu4wb2pY21G9Gd1+6u/CQo/7culp6+AVhk/dMr8hx5302H0IHs4DeJ40ZhKMohKCi2hxSPP9
yPgM8wo+w3SvDTPQb/DolxBRYn48uO0B7WnY3z25xrYfkjT58NIkCTn7n115v5+ShViPghwjcKgA
sgM+AUCPmfFYddYH35633PSXJ8waWIuGlyHyTn7dR29zKV/Bsa+7KiPmbBEK85flBEzPShqCJqOB
8lH68dWc9JvncguMpv4SE1lB+prPcjsqn7rXJqZEvLwEOati3F8UkQb0XzvYTJ2YEYIGovS+glQH
IyOHkuBVbEuu41X91pTIdEGi4XHh4Ay5/Zuvjsg+efrw0uoHXXnmUxsTqWrxK1mUgr5E5r0vr6G7
K0X2rCCNEuKnFxYqc7oJJN4EuAVMbPlWAB1aV7MTh7ywXEqOdoxIhEHvx47hjGD70ZTRoLPrlOdq
7Y6/+xlqIUzYB1nip2i6EjhHdEk94VGOCtctJVVAdBJnBrQeCtKT8zgChMKAt1O29cKi+bUoWbB0
Pj5PzjoeRkwwJZHfoHCxvODmYrOYnmSUAc1Vdr/z+qBbdUBekCgNRlddnwqJ/y7Rej1nnYMKj1i5
5MVbW9M6O2BEYvP4KOLO2CEL24EdHPDErj0bLB1/sqfWrVCXew4D5zaZ5XUcguVlqsCCJ/2DldUw
4Hf0ZOeXKCAg1LtPcIBhvHkNBlLQeOv7/wqtuHyuqwGVtKDnQNXZRi6PGTs8qnqPVHp8RgkLT780
9l6Dmk4jYjhksMbSwzA3/pbvUh5G3F3XcjLuPSoOPAYyLqyVWfqlSwvfiK3GjLMEWqa5clsLU67H
wivps91sLezPfCQc1rYT7zg2dRjCI6oE3Plg3GdhwHaH+X4AjTB28UKKLS0zwFICz93guTmQvCcE
XjcT13CLrd7gQic1MxQXm6t2XoLUcJBnRg+BC6+3jAjm9QkjEvWyVNHEDOygaujKYAvp6trcuYF6
haTRXSuTvYNJg+TFap2ApF9+szOGyZjFdWI22MhmVD0PoictgA2bsuCWoSocUZLMzUBxLVEUmtRa
5LAh2rNuzDed6SJLNVQMGQ0NWYm/4pglw3ZPHqL5cPiVRr4v3DhkmS13izdSycoq4f58rmVn/FXt
eHHaFj9frikqozgyCB7tIrlVLnAX9t+QzUyTwGSSlv46GeVAMx0PpjDHixnfhjpVIQZ8kjpgWvAw
qz/CgZyjl8Vn3zz4m7xIjfWQ41fI+RaAnfmeU6JYs/pshsk+dugiU6SwOsZ2cBEwCsuxqw/TfYeg
Zi46QMcQhzMZxgOW1kHQTy6QvByoqQJdboOChfp1mLLpqYhLXrXWUIVTRMYf/+uqCWgOQXLcIC3C
DUiMvdWk0c5SbrUtTGDDjuPH2zmlMqn5FcWWDImk00RtqT/1BLOcdPNJFRbWuBwt5p68FBnjaV58
gaPOKLqGdgv7EmekJeZuDdMHn7XgKjRo5IvWSHdRtZh7g/eyy1u2MHnxsiOj1Txh1e8jdzc21y66
UyDDcxjMaUnkW+HDrqAuZsarpG1vMzaCh6PANjUCIIGscWgTPa766H7Gwr02+4QPGCLT2o+CZE0a
zDtUlY/d0cVN4FldvSbsy7qqvYlBX9PJa36LVFGZcwy6liO86NJNViXRiTfRQCcHV0pcLDofj8wN
p3HQYwiq45u+FT4fj0s5sUYeuTwH46DFNcmL6DQIX9HwOu/j6VBw1QqDiALaNvW+uwwm7ggWKomN
nQZyvmKl8xRlVnlhz8tz7rXRF3jsEpM/qiHwcxwwTv4CCHQloHlvhD+GidVsq8JUe3LIv4rOph48
8uj6kcFXxTfh0GiQn8LKkDgaTx4qx3ozRwyAhZ4h/chIr6w2Fqfo/ieskvI8a5VckyYKh5ZNt1ML
8y468t5gI0W7E9dKmeLgtVkfxAUrb+LMK0w8fG0RMtDQas3LoLdW0eA+EPOmKp630K5M7afMMp0D
oj4dT/m852QqhOtvg5Qt+WIH2TleijMnarSpJM+T5Rg0CVrm3rRqdgxJRZMgp0LZ/gy1+kycdeZx
3JV24RxEV/6i/2c9W0HPzTTqyIXPe8uJ3edmHGjFLilUzDGmXk1+wudsHLaq+CURD4/8eE+GzIpd
JZZfBDj1wWD8T52iDrOu+oxzYznlSXbMk/1swgYhtuCGlLjEO3wBfQLYz6SPYGWlOsydLt/lk/U9
sryu6VVa2/2dmjb4fzKCmqwse4BSE/pX41hn6fzm+oScUgPa1h7Ms3SoaHchtJnPcqUnIgyGcR0M
8IN1NZ9SgyxGP8Sgifi4diW7p2tPVHlV2dMPAVESo6rYoqR/pvm0X+Lippfip4b8tl3G1N0EM1e1
RD11unicZlZyKbBSqHMWOCIJb4JrVz/IR1fZX/GoX3zRXCQmxgM7OCJwnsSqOCxXYpa3oUg+/MUu
3p3SeJM0TL1QNVxQpwyGlDXkwnuVEDK5cK6mge8erTRmaba4TYhI7Zme3AcSMnPpPEsxt0BOLW8j
C7bcU4Pq2PplhmthT7CK7GXpebvaQfmvjUVtfIWKXbQZaKyRy+WkvwObsHjWIAXZ6RrixrJziX9t
fSbJnvoXzOMdT1lAmtEVbNmdU29W5hEXpY7tktj8Y03l/SqVlncpxhzLh1mXpzE5DgHEyCFt3kCJ
4Nik9wKfNW7SqWauRFeqIjeFCCKzHft00hMIq+wygkPHvhNEJO0lXJp9H2wra435AecKKlVgYi6Y
Q8NPzhPrkIs9t1yuIsqwrEbXj9NU7WwTwb2fC2+fActbtW0uwkT+dWIjouCYiqK0n+kBt2pzGw0B
f2/kFtxPku6HtgxnNUO064uNS2U7YYTlHSVpgAe69hibSc/yLFkCFBgmmGwVk3HlTp+ZZMAUJqqO
tTohaLkqLOtnygub5q/4COQ0WeMp46wK3G6FVSs9ZVCiKPpL92kFpgRmkU1trmZEXCIuTkBo9slE
dZJTIYMaAwmeqqKwIjLabaWqz5x1JXBxqhFn4LarTs3UA/uv9hQfFEW7q77244fWG7l7J9RpzIMT
Jm9NQo8VL1l8evNnMTEryvEvxiyqJ1qOBs+qqovQQNMjuHrcJtNTM844cukd3i0dt1TOO7zDi/lg
QrfbxgWNONJV3qbH6lS7+uRmrDrdJTrBnLGfPO7+Jx/wIoGBbe6AHhE5+SwwKZwrXrm7n/KUIcuz
X1egphZ1yqx6XI/ATcJ4qdxLTDQjttNiz9lJe/kdLJl9dqMysLVW616PPGrqc/G8isnSOeTk6anK
RuHssIJHVJsVcwAGJNkIs3hvVPo62GQmzIV24VPgxmdvOTpt/UpnDgJzqX8BoQ4BFP0u3aY7Zx1Z
6dbzs7DAukOJXsxV016wanwmaIqh5/FywjjQhS4KL5eaw0DtESGIcuF486jjwL9H8WcrYO0AoUf/
5ou8rUjDbMSwHKeWIh0nVt62gNcnoDeOjnzX6YgTPW0ekwhMtUgPUBdZmcdsmCZS3Nx49brxVHS1
SDEtsmmPSPtpq9MDRXnAmpwcwvhIAtDglQ40i4hSlmHjucukuWCMpmL2IQlmf+302Vku95ojVFZT
BsvFVvF3a2dv1kCIIC0UbAKCITKHuG/Ke2A9Mnm4Y/yKVQq1sIzGz9SR62ZmVUL5AXHnviBhn14n
37NuTVB/tbxvovvtgtbOPcDxD8J1TL8TQS6Vci22HI3kGefjSTfqk295velTch8uGlxiocc0XoQj
K8fQ6Uzc60kFnLNoFrg63F2qKQx3ggX3Uj9MvAuX14qq8HW89LBxSXYDHZEkNhhOCFORYcoRRgHb
sMbz561Cc1pV85+Z2uynJCAzX1Tn1ol8xA5h72uCdWP+VSaFdcZn+0jtyIng+27UEaJ3g1JZEQiC
sGf34nsZNWTNHOGrJBbEYsI7RHUZU9m9GNhl5akCSTrkI4WXDI3E9emD7DMNSXLYR6WM91ZMUd2Y
Df5rgSWTZvZlD/Ww2RpFxqecjcfKqdwDWREfYQbErsM3l/66E87I4+hVjz28Nob8vLtYHiFobe7k
0D7Ioby6NMectLMQwFcOAX47IA/a0hfUTmQSeNDAb3aUeYl8H1RJAIWu/IRGh61zAZ5msmkdHcPb
f9MFM+zorlk7YxWsuVEue0Iq3doxpiN0fHejFO3ehGJfHIkLvljK4qFJcvqCx5OCI/iQjtiP8MM1
G+43scNVefZpLIWzE7nTaVRjA2X6qly473H5pyLN8whH55B7LAapduG1VT5VuWsxWXm/MSl2J2US
jqAmlelSMsKWKUbNpXyyXGve1ezsPHZ0TDcEOpD2uTm4UwPTGAgAXjIk1iIP7cxlAZfEFGgVGPUy
iTlhSqEry41niduoEMHdqX8zhhrUGLmMbJBqC0XNWXetcrduQ+Ck0a+5A7+R2MnsFYLMG8eGau1m
P311NvmTxqRhQTe9ejLzFn808I/RllgRSU56YjzOXsn/tazTa8BY2Bf149BHe5GX8SFKquC4i0dq
d+7xODh/ybObcp+BNK9auAVDYb47hFgpfL/6CsIZD1oNUgHznUPXDkdPx/dl07Qg3ZX1uxml8Vgs
EiAMnsRImNmxCbBzNB3M81bhcrQHHQE8HatNx2x65E3yGCsJbyQm3yi05TEEmAr+MANsEpjbnj09
pl4DGVOSdaU7YoX2Nu+nRO4gUQQb26nTLVs6MDYlS61GPBe5mq58rM1qLEgoL1N50SOXODRJeSsX
5tM++bYXEZ1c2/uwZ8fdE858BIHJifesktT/EwBaaLLBOsD04446Pi2DXyI7Yk0j7ErgiW7LqCFT
1A0k2wY4smk0suDoAb7rKGs3VPNRNNhV3k5m9CPKdlc4CwwK/EeOKXZJ4pqwJumQ1tw3MvwrlH43
P3bev6Bsc4fqcD8vWckqm1diqfEIqADAVIQFdTapYm7FZlBHM2nmg/riJ6dJTBEHkxFOxMqfueUN
xTZ1p3dW7dRRxaytK75NIi3GsHAoLfeTklKw+I59WD4in11kSl8No2G1BvKLI7aP1T6xfmvWYvuy
R9hgn/iW8DY7qsRTj1XgIfLdmdesi+K5fgwoweA5yNi32xGuJEGBZkQ361aBA9rCcSHfZ8ewf5Kl
Pvgo+VjcaTLAZHMeCuPc1jhvS9vN9lI7AkJh+ZTjbmaJ1aZhahvjtTPFgKOUXMvcvyjb07vKQeOH
zMFQ1+49WjIsJz1UfXWG1l/QXAn+mJoeGDN4G8ao/Oqgap2W+K7WRNQbaxwfcbVMGMM5vWphxKcA
qg6UeZspt3idKGN+cGBdEPx4dKs+PyI7fFA0d+ZUMfZkLLKzMwXfqaem3dh2wbkJgGdjTE4boEU6
aLLz1A+HpfLE+Z+/uH5d75tKvGJ4YBQbFjd0oxF/eA0ZtHWM5GDZJMMqIqm2/6ueEvcQlzj5mppr
nsTrFcxLsE26Bl5i+qik+ZnZ7FX0RxIs3h6sISIzteVaxd1dV9930WRtuTuHC42hhEwG6kCKnv5T
Q/bUPMcbzRbnmpVQblCnsLlbJ5kjeRVg1rtWy7PKgx8ao45LNZNytv3fU34HbyftX1e10M8DHRx6
rn40PHcPNgH4IWWXnHr25+AnTlgEdsNcBB8u7ksA29gItqaJdG42ADMDk9b4CHxfvcT7Ija7jZPK
50knT5AljwGk9sPowZrTkprmdB62PkEIXlP1vjKSB3xhf6wBA6ydlNcelcwMoExH7refE9Gx3dTh
+e5+UYKm+VpIn9vg739Wt0nClsPHAbiXAkO6rsiSdFlHxiqtKtKd44/b2m8IkeZesdVy0ohypGzC
ihJ/Zck9HhdH3z0LUORAPdvNsaRKSgWOB/iFsThyWvzSfFY8hBpaPOF3/rj9nj6ZxzLG7ZL3vt42
uPhWnU69bTLJW9Sywiwl8J7RsEm0a3z8pdEc7fw81nEGWkl33JVCoJLP9LhcWHJOe+UlO5HXw9GI
smfTYEKqUEnxk1TBiY4EVh5RGxpD/8c35nlrCMUVAl7RJeFMmbFD7/pSSxBh5FFnrvVEL5CXhlg9
pDudzI9JLy/a6KI9HlbhTx1TQYfn7CA7QVPdaGV7/Aig7qiqNI0rjzglkNL1whxEDKEye28pOshL
MFik3Cc7XHBT0Q6XU/N0qLuBuTyOL6Lw7uYRVj+LCW7dXtzf+M+GjOVw3z1mdv3mcQg8WJK+nyhJ
uITRKbpxO76grvipWYhNXkFxe0MfR2NPD1VEJLLMjIXFFeMszQqjjo1rvgw3AzO/OVnnwCFhSVEU
6tnMvg4O61ZV7nAL6vKzdyCW+hkp7QwaIH1ny3pR8iVvRwcZRuwHvWgisf570hVsBDs/OIu8/yLc
gCOOZo4wd0e6T8kRrf3W+kutrrcyoYYXjNAM18SUxha3Tpuk5raZzRul7FweKGBbOUu1bRQlkx0G
RtekYm30mDgDfRsyureiXuqNOyMJUVXFLYOcwxUr0xsWlK3Rj8/UC2qIBTFbGRqfg67bF1N/o9qL
H8TmAj3/JG5jbbwgo8eavGHP0mM1mcQrxwJqwWRh6bQ5pmnMTUWFB7yZTiWgIaHFjiCpnsQPgTrR
PaWaAam1brXiienuhakY6RcCWAyYPTXh7sjqA862hbt71cn0EIlWA3kkLWhyh6pLDROIpzTxyTMS
5T3XAR6oMtE3gFLmSAWoVd27eWvWassJSM/Tkg0/jmH8HYvqxWwF6/ZCPRlZ81LfVXEPMtZ6MdxL
WbxqZVO9qeUPnTNnehqXPbGUhf7vsJ04yU3/4nvkfPL+l8GAs2L9+q7x8M2Eo7PyYC6IarkFPDBp
inVQDp9iBDQOD2IdNMuZkPpBq7sGVoth0833PSr+IKv5oxQzH1bO6ESz3Ib9EN0szrmn9RTTHGeF
RUOhQoDv5jO7U3qx/Aeu3heZIpTbeXssI2ffgpgOa1/AsswPcSH+NAMLgunONBni7twNeo0t9M3u
g+cumYku9Om7rjq+pPwLE/r95sA/UsGSrqwxaVf9FJyGpfzj0/sW4zPaElBBU59MCOrDzq4oBavK
vwZPKy50bEORxV4WZIBIAeoHLR+NCkjFSKP9EgNURh4eSWdUXmyLWI9br1vA77KcYIXJgsLTezMx
Vm5e4AQt9rGyv0kmD+Ql85Pknro26KlECB79Vd+9l9WMNYLyK2ZnPA6zwAc9YPqDCUf5oTbCqf07
iwdAlD3bRfuxsHq5EoUfQWbOHgm/3uiQPkNoojYoqja1TK7sO19Y/IROkPU7iBR27j/6LS0SguJX
PFFvhS8fBtt+4cPhPgIIzeax3ZoyPidjdy2pWYdJGWZId9vlh8QsrtGo2XHP39g+gDyH7hXTaZ7G
TnNDFHBETYPTwKqIu/GEV4v7YlPPnQFZoBe0IYfSxe9GzyKIBRVAmBhfcFfhQlPLhXKWU90Cu2ho
aRlGljVxkV2qiCeF4PSwk5Xs16a2CqRu75eZ2HsZpMluGXGkZW7B1X1eNVGtXuu2+q1GeHL0pGyl
5Q8wa5BUVeTav8ug+NPbUf3kR09LYpVnc27/+y+l2+EXsAqiGpND70Lz5Y/OLxGV1IQXOct6CwO5
OeKIaPPj4HL7NPvcONQKWnbUxxj+A6c5mxaXcUQwihE679y54PMM+jnsgngDFX+8aQ2bsYowKY0o
JeGPfF7rKn9Pad6OI//mj1m0DTo/20qf4QV07xD6wqM8pSbV3XUaKSoLPtizUghVqqPI8q0soGQn
puA7PnfvqOxUGiTzjjWHxeIeVmPM3qZssCSOqptgGVh4ILNDN1KdO9n+J0WyBR9+jhiVNM2mkWKv
u36ED/qLGuiT1QzOBtqFPPUVvDj07IxMQDX57X7p6xNfXc1pSkC6lu5Gu0MQ5h3jf5dH3+SCPvrg
jtxgDkJf4xsYc7BtDRXLNQWY6xZ5+FSZyy0ifLcx5GfrUDm3WIV3bgwjDaHrqHWi9FvExyiWeXkw
o+mapWw3apumimast90Mviet8p2dWaFIszocKvw6yaqXeUqi0fuZ0/YSJeN3obtHmz+IHP13R1VP
ACOqjSfyv1bff3s6OHHl5tvuYVDS72zPzqkSyNLWn76Ynm1ewqsIpoMqcAmZ91JW3TDd9jpHSDdB
A7E2qiu9txjA53y+wuVqN9klAdnSxqbcWhG1OxOJAbblfxNe5xT1JVucNwiLNSJYTy37irikzynW
PfLOOumi25WNflGd+eQN6MyWDcewV97JG733uu4+fPkK8nXdmVh/MvUjxCWgc7eghPSO3yep4kPZ
IwRtdqSTpl3s97dOklZTqxNVhaQ8S+fidGAzU5+anELilE8YIZqw4vY0cEB1MHCcDKeT96W9Pt7N
bhTciQY7M+o+HOCsTHUfMCAPrtYno/S/PdP424j+F0UV88qyAkzUPKYcL9NCRikqTVLr1dv9aapG
eB3VlAK7oy9gnJ2XKVUM8f5F0DyOlI8vm9p4wEtlfB1l/yp6qZBaltBE/lvxImD8xuXA7wXoM/Li
LsnjXWe4qH9wDrYR/eJwLqaZoVDSVyocAOV0hOr8HGEp89DttBUXOxWYGzfHqOru3Tohjo0aCnGF
1mcXCdgqaK6SkuqFGkkLusOGZdmljcotSTy9ytL8Bdn4d0fCGuPO8IhSsDEDMwxKgIBcAbwmOZG0
wpuSwMJI829vUjvZN1ivB5SM9tbL4hQTOSQly7oV+x3umB5hp/6TR/PJcblYV3JS62gxvzR4bAPP
d29cRTX36z4o9mN8zuwCiJ9x4/d+c5fmJPz6CqgkTBxr67f9rseghBH6MtYqQwr0jz0hjBy+ca6B
dc8NlfHBkKKr3fXOpeBH7AXG28I5jVVxptSUW+dc74aWQXpoMK+NngpxlqyrEheEwYpyPWnvpfT8
gPwpTBJDgWuyoAxkBmdbBAXq6k95ErpwQBbJQWkyA8nCemuqlGgPNt1wER1iLVahmJKyOZ+aDfVD
HR7v3j50Ljas8X4tSLbDnHDb1lP2auYsapu7kpuQfteGU333vfNrTnFa9W2ZbIOlerXVUDw47KeP
aUIbVpvctbjlwhXhOeaf2RcZHoaXiEKHU2yg5BHJTbhtI7jxHzzLNGXsyvoLDUhP9DMSB+HWmKjW
30rSrYbR5Pv7+UOrOqf6uBAgyvzhqWmhXtJO+QgT+VaYuvtIZYOuWAKth/8RrSclms09Ng4B6B13
3Hyt8vqRGkHjoHr6cGmvaw6YOvdsgLtzLk3q3j1ewnqhh0mKjJxwtjwEYxsdM8+ow4WMw6uw5t9+
rtqbV+V/Fbe2bXx/Rc5VTsmmpHPKYSE4iQeD1XjZ2NHdo1McyvHHoKhoVzpMZmXkwe6aARjPfABU
l2MFNSg69FZ+xDeqkvQhott8gVfimlhEF0I0oR/TNWilmXmKJqzdw2Q8VdYI6EcWw1FXhYtLrL45
40yCVPlvVPdJ1qdHSzjVgwtmewPsajPEjX4G2VOstOx/9Ng8l5K5xOeHBWva8iuOSNjkRbFv8WGt
RaUPUpDeAoPjEzTCjp2b9DgUy3YxSTok/iz2uOhm2vTgLsHYExYvCUb/+Kik96vpyDJDmtKh6Swv
JHTZ/ZaLcZZB+SeeypdMRPVNoWMpHscna7555USlhiiia3svNV7YoZ+ywLLWfH3Z6NvCPtN79Djh
EUCiSS/weWDZMsWOk0k9EdHbocGNwULnaTBoKpO6IKmuqAakt1Kv7STFuMV7uKyqap37C6F5KfRV
p3VId5E6ZuZjlWN3igTZlwnhoz47soHITucLx8cLF5P4kg5AoVjxRmGVOJy5Q88axn+ZDLxbccUH
SgbKm/gOk3w4AJmjMrK4mH2wkb1a1lrRlMU9FUnLDZVdXpp5ePf0crI7c4VNB0Sx8F3OO29LJGWD
ByFfkYuDQ4F+SBx4fi6k/QvLAPO7QWbWnzvEBhKuQfATifitTBQ9CT6/imTSH5ZNvXk8m0AR2Tp0
hjzyob/rBfBSpDD5D+3VL9Jh0w8LiJNNUJOQTdBMd3ZzTlzbvtbeD4LOIe+oGLjHArLG+YAF5B5I
Le57LTDS5V+mJtIAGJHw7+Ri2iL8X8b6FC2RWnsl9eMwDwOKiaCZSKoEgd+w2I5bMEEDTqcI0tQG
u5wDJ9y1pvc0JUs5grRnLWIF/8XeefU2rqxZ9BfxgrnIx7FE5eQs+4XodruZQzEUw6+fRR8MJgDz
MO+DCwgOfa5tSWR9Ye+1t+TqUkCZHeo67sAb4agvgj1Z7UIUwb4XrUDTQYtyaTEKW8lARDWVbrbL
IApjf8fVVebVSLC8GZ9r/3v0LUzjMedN7wEMQQDoY3hywqkKBLaLNT+uwJ2G+oWlLQ0syg0UiiTM
GKp+TJxh5NKcuRM7ajM17qNmaMhVorDZ9h5WZmzJF9PsHrnoiTjw4hfomxsHNBZKOhZBOVb9KHxg
HcOf5PoHkqVM6hsX9cGsnuGvY9brh6+++fLYiOaDYP2vXvV+/g7xKukNAwFFcFxaDeyVab1UykJ7
0fAVfiseqI3wfbsP2Xe/sBawOKyNlIbe1LhLR9mVuCz/wXICjShdyxThzopy54G79XkU3kGZQRzF
v3wvZeGgmUQ04SjdLckg64mqDB0TkCZUSR8AzKpDqihKZ6mi3eQ6N0pXm3KiX6m6fW3grl001wwM
6BY3M+0t4DMK8HMMcadIOduLfGQOIOnDcVWpVylB6dclkYyGxgWnpeWzavokyKavrmjwkyrEOM04
blqsf4FeeFT0BPr5TbpJB68+ZWb7JzfUi4BVtGEb7q/ZkeC5i+N1NY/+ijdQYI0w6LCxuEEDOg0P
/kNuLK1f0QUSM/+6yVwWPpgKuXJszpewDwYdTgm7wnQzThgkOQZcWgNukiE+djTzjwoFJulKGJQd
u94QKLN4siTr1CEQXbQlAqd8pBZ4sFN/Oop++KBQ32E3eRAMG7eMMqvljaitfPghTENydW7R/XAu
e8Sfw7Ki+m4ixI5md2Vsw2TdxineOqwpnOmQYWZctay4p8l29wPK/oe2ZAI+ZPu+P0xWd2fdIdZN
MVGExSU6SCvZTwiaMmUi1s58GDIDrbwn5EtRkJnSTXhCW51E4jSrdrpIXpkDbnR0kSyc61tFz5jH
5kWv3CHoGq4ZzUDU0AmWMouuo2AotKlQfOoVQwErKuxVmTFdat3uJMPwmiVpvlbemyJQJbBayB2A
L3YkvUHmgqLnM/3Qy0ZuOys/hM6UwrIB3t+CIa+KP0wDQuBVCyZu0rboEvqDEXrnEGTJRUMqyJZ+
1flnq+gvtsnwGfHUzY77m4aSZmcyyRJwwhCUZRpJJTaguoEju8iNMnBUfkrtRDtboiHzmVzAIIfm
lKMswYBQQAKtnjC2+RA1VXzuB6c9jhMF8oTf7L3AxxhUrIeC0df4wE8J/aj/qoaXLimd1zmFkJn7
pmQ61T3Fyn7Ag8cKB7erUykcpO5zmrG/IyeB8WqLdnZZsQrvhLAAev00vdbIrduUDlVPdkIf251W
GDcr7U4A5ViLhFj7ECxpvv6YN/VjOuIYXfSx0F3vcNr7hElglfWfOryDpEeRHjUVcvpBvPajsZlt
jcGsh53DGu6MRNIj4GvtySkswFkhAz3ZoTmsO/nUu+vQ52jwHYu1VzPx7kR23yHyZWW07LTjddv4
iKXIJsnDDyByp9bCeVcOPbCn5k68nY5Q1ri1fqzW9YhYACoWFXpNTZRb1KST1nJnTVljx6QnPkHI
elXM6xF2pFfTz295mMtj0Rzxi07BVI8XlVMjqgaNKaBa9eBQIs9s7VdhbQrKKZwxNYobbMwaHsN1
wRZ6xYToyTDN13wYXzmD2i2zV1Vl2SGjPatsCjx1HlskW2mBhg45ttqp8bMryA0Ff7WH0oMqwun/
hJWJgDRuHls8qDneUaM3IxILcEQwyv1Ik8+xpvVJQ6zude6A1u9PJrGhLC7ibZhhGJ31iMOrUDRX
3MZJUGgPdZW4e8+h2gew5OU7BVYNBM0yBv5tZFDFELEFNvTP1a/e25F21R2GgtMDvzzqha6gYpM9
gclDiiM0ZyLm6Vx8gxdgQj4VIDgPjsjDtdObzLlGygVTAUrU1Ul1dn7IXYcmTwxMFV10r7JEq9zH
GPkJV6Y/rOnzm6w86kVNJAxLG34sc+84H66UwVyrXbm3NYFYo3C3WqfEbrEcIZtmkjfQESfmbOGw
bi+a6XAwT3+IZ8F8I0fybzGLkMqF99o2vy3jTUJLCMglTi++ekbTUiNbrrizWib72Xo8OqR42TkK
Io0BYELR9RBVzrvVhp9gb/50eh0HHgb5tZLVhojxz17g0tUGnJY4m170DJKlh5ultJfFp4xs7mDN
wc9D62TFb0yIuki9tL14mpwuPhe+c/OQFZQ+9JAedc3OHW6gwYg2GcpijTfr2SonQc9mvTWqDTez
SUZ802Rbxyp5bazROwIIuioxOpTs4edIT48unswFxjGo4C1CvLSjTKdbBDYKCVWnbZDuJVvs9Hgh
yc9inJ1el23WrvV4lio9VkGmD4fGapGhk4/koSckm5fJW/XcEGGOVl48JFAomcWsvTT6EIQiP7hD
81o1odzUac+SScemT9ic3ZjwYTWeWmivHybJfus5QYhvskJ7AFjhyoHLkydAZVAXjPC9InsCd632
YOgR9E+V8lIhd5pCg9Y/Gne2zTB4XISgmbgs2PtgGMYPtEh0BuAn65LYiVpHJ08TGPf4LfvE/RXn
+F9EIuXK71DhR4zjODPxe0f9Ar7vq/TGvJ8JLnFWJpQzKB9i06CheW378W8jVbmFWLl2MNC4tePt
JHoCJhVLtDz41A1pc9zsZZfvcptBtlUh4jG8C8Nx6wYqZF13loAbWPYbs0aSWgskYBl7FLsrIXG6
qdxGDJ4ST/8lm7rfq+jLQup2iACDwUiJ/RWVzDfalb9thB+0UFa2kcqMtvZg17uSOQW8PG5pmKYV
GLkgLlnX+9xttyIjeTRFczKKInmBrjUdKofXIpLPHnaXrau6g/ZSQx0MkpSUBk3T0Gt4gSUj3npD
8tHnxYUsS9JLC4z4cY2Cp9SOk0NlLjmE65EMo6mcr8gq0w3FUfPUI5HH4xJd4i2lG8XrQJ+dz1tG
Yx+ezzyeRSf++sE4iKajC6H4RRo48PYpddAcl0HPX4zcsAOMTm2QNxjNcxdNXGHBQXHhD22W7f3a
s2rwKRYO5rLDnT6xAJ+U2908PTnOGoV6Eo4BbSIayDxyHihS6bHqYTi0nvcRGX5zKEdkMjiQa9IH
AXZWm3ghS03JPoF2v6qj2QKLeqqxApzQvK09GRl7s2T5K/SQN+aczWsTBwSoiYnJ/RQ/xWZzkjru
Q9vpDp0ECwSDKBCzDt3enwM3hJsUR4axy4fuRRvEuCpSeHzILz88LJWBEbn6g4GP++hY3UvILGln
qezMbdRlMBA7O28GtItDb1jVi05PERbGBuJQkLjJCx87KxeMh5X7BI22CXv17HfiJIFHpvDRNhYs
hXjvwY8IfCVYzKIPNmOgKeCoGFpGqiZKrQd/wHfnVLtx9qc1WlfAPw2gBjeNkvNgVyGiJrom23Yn
0CDfcWbW6/+3J09LEgLpA8Rc/C/pDv+WR99N8uu/2pP59/+Ykw3jX75YEhRsJISO53t85x9zsub9
yxWWJ9ATIJX0fdPAhPwf/mTxLwzIwtRxLeNr9pz/9Ccb3r98l16KB5zFOmvd/4s/2XVM87/7k83l
13I8fhSmVhsIwf/wJ8ua/811fLCi6I/lzDsEKk8FeYSwZZYlbC7zS4cTSpr9SAyTP+FGbrpNmHLN
9e5kPfgegxS4DNN6nozVYEMsirJn1yyqSxeN1YV924b3f35sBfxGvc91BFPVxRjzcDE0lBdNSKjx
HBOrFjnphc30KhNhv9bnYtkCwRP3nPTI8/cnnqS79Wzpn/UwanZxU32mfd2xY9rNJkvpYshQOvV6
fqFQzRmxLTpBvMPoEOKMOyB8WCf/HXYIe5RRD8eCrVqu5/UlmrBLR75xiJCBn3v/PU+bgwjn9oBF
CIZWm8EzLR15iZtE2xiKNilmhHHRsYLU5bC3TN3bWl09XOICpkZVuwLyRzOeZf8ajezvFBM/s7OB
0asFVUVIIEmF4+XnwQOEe3FdOjnXYsUamuYZqDHSTln15rpHV7xiutkG5J/+jSPUkmp5WgspqsvP
R5Ep282cEFngmegV0Ti727Qz6Z5/ngpkHtyBKMYflE7XQIyrRkigll0a8RpGKjljfkguP0992IP3
NWTRrvKs7dHlLoninSITnSHcPw8/n9adj5qUeFwimAR10WshwA1KOFUz+8cJX5qTt+ufL2bLd2xs
mbZMjFNXzcVlnKZ6m1FQPACisg/KyPaJ6MTZ0ixx/vnIWD6qo349jhVAGh1+OJIP7Yx0TDv/fPTz
oLPaRNeACrpu2faLyZmR7tXh2e/zP6nmQsTS+2Yvg8yIHn/+QEE8bcCbjhR5ww/PmLrD889HI++N
rLSi48/vOy9vnFla2TZk06lD44jkKoatGfzzecTfB+2HJAGLCJ2+8fO71tBKqWQcHyethzHmEI86
hRZ+sCY0Dl2PLaqyrO7qGQtwJI+NvQcJf0UYGGsgrUt+pVAQVeHBBxmZxVpMXR4Ach9jfJeBnhox
8ULUXGro/GdOXTsYcS+c3SQqD4lXh1srVsOhDu1XGU7Fuijt4p1wuW8Xod23Zv9JIwdxhiWybQls
B+VA+TuGgMw8NxlIXh/DrVsBmx4YWz3pIykObintM2NKxA+0VqvcBrljiEKd8dcQxIUj+XkM03JF
8zx+lMkTQp5LbNjsMlkmkwbI3xFr4S0tsCQaBRAk8o7rjRdmYh0lGSDV3sjOU5rFIF16tcGTEtjs
jnFPSRBNdcQ2WzPxsxbRg+z96gvBA0bw594p0whrVkdEDXEwkpbCtmeXEisUV6vV7C3LdRBQWbhz
/QL6KeaPYEr1ZN/6bH+sKIxWSSqr375eB9zfyr9dVd68MnqPnRF3hDvPVFt6/TiFldy2yOtXw/I1
z2i9k07AwkOmZX8Jh0C/BxP0FM7oinQI4rsJKjwFYvkcIZV+VoS7MLP79JzS+1tG0/NoZuGL3xLk
GdGtCMvUbrqHaUKWCGsmf74kGHvWVjt84bqY9lMMe7zmJgbouGJ/ohXNg9dN4XPrwH0A1gmKym3+
mnn8ouQs7zRIBUl66e98YSOVlg1fciKf3LmjfBqRUjmHPHExThf+FBh58jfGsZEs4CVPdF9JUY8H
FYa3xhfwWmKCMYnHO/ZEm95BHURB7Qn3VEIUKENSgxWzdHAQnwC2mdx1+ZtK2xenQJLkMkZ7NHws
hlEX39I5qijbyvFV6MUbYZlREEvkIpOrnoE1FzdrFNeJoCMslMvtxiBGHS9Kv9fqlw4gv1/S0ONn
RVSQxo+eo85kX2BU0IePWT4iT4fOE2NOIw2C1L30dRa/E013XluMOid8mnpvuOg5remupzo4NWLU
JtXsPchDl6bnhrgeMJSi3TOAFU7VJ+gp3ulcNF1RP88zcFvCYtbsHtJjiaP8jZDpda14TchfokIb
0xhVDguZJo/6+5Byo/DHwT17CS26MTi8mm2+l7WprfWkavd5rrn8wvw6vo1RIMLxNU2Wdx4VTjsP
A+iaCMedyMFR16hxEe/Q3E4pgAo7hbSeRJERxLHu3Y28+VMMcl7pmilxdKOigJX//PPH9CxPec7T
ZU/hbVLRjXeC7N7AWFWPiZZ6u6bFpDVpMMFYf911wZZhkIpyv7aM+9LG4QO4DQ6WYcRQ2tWN6kV2
xGWYVDC7CPw6c/oV60ERzoFYemDtE2rvLoPGOlnShWAFbpGTYWT1wFD2phe9eo6zwXKNxqhkuz+7
YnrXfZI2VYV4C//RAJpnDzVXXw9t024iAdaQQdSMRLFyzrPpmlezjZ90jNeuqw8XL2P/P5X4ysgj
B8E0et8oPKa7E6HJqVIN9GoJpCRmJ/fSYSVQWezeGxQ6pgOjv2uMOcidjMW5z2Ec5tV8KVmebhkV
q3WCeF6yAbz7rCS2s14hJ2IC/fOqVcOXJ436JjuWo23qDfuomc9VEqnHNrVe3KY36fRTKzDb3zZY
r3vdF99WE/dHNY1nLzLtp0R30E2AfTYF0i5LL19QI2sba/n1ESW8llMD+KIcd3HfWGdRJq+T6Pq7
NbTltnZITMFjD1MgN6Jznzi/yKAY4AgM9ZMRTjfpZ4gsuBchk//0m+gPAE5mJaAt1rrZf09FPzza
885stU9I58VOY+PPMg9+V6bUMZ/l6ue3Dse22zaRAEjfs0dIcvPehPGvxgVu66eKUIzEvwDiuzGI
aO6zNoRbkj0Rqc4uginfFO8eszcYlk10Zk19r0bPuYbVH73jl6XM+4wn/qHhtGUQkcQc+sS60jdV
987QY7o+PGMhEud6uXpiH+V8XUHvLHTmWDA+EM01+aMcurfKPeqJL99NVI/L8y43fVJA7EPpF8wW
6MWa5QB1JudpUWdQPcID0r74PsObPM0Fwv28SpI7KnFtPU7F21hkNHwFrOHJ432Stv4rrRaME5o1
LXQDd6qKdVmaz3aBNAG9tU3epxZy5UxG8PP/jHFcxxaQ/okNw9xWYU0wKW/aMI3Ge65n/n6s5707
s3uzXWm/FwM1kJWMx250nEOpmWq5i5Ww0d8TpR1mt5f7qm88TsA4v4dpigKO31NHnrVL2H+dqrjN
VmLyTqNbl0/okMn4s6k+xnD6Ow9Ofwrb5SolY2NtzZAWZFxsEz9PX9y+eYbBoR59rTC3luK4KMpF
x2f07wMKaNLn2Tl5JRlAA+DmlRFNzjFseds7CF6PBUyiqoOsaHlgQWLnTRtIW+nSc2sNxkOqS1SM
BqMne8be3gA5KujrcwK3NnLq5KuFiywS1lZQqT5rCKVuQ2p9pNZMaHBRyTXEAACFfol6t5bFvQF4
xG2cM5JD0T+KkVLAxn0Jjptnxe0xsfkF2/wOuTD7JePgaA58Lq2QBz3ENWymlEucjYQmh+EzSUZM
HXDab2a9+0xJuLurZJmV5RVUjwg3pBslL7qGHNlpuQZjy+3eEa4MmWkf/Ymybi6K5OxPzLd6bj3v
CFNFMKMO2E7+Mwbx6Y3l4R97TOdr2uhg4koFHMJ/I9LVug0UjUfLwQFBID0+f4itQTZDmEOek66N
xCoOpmJVZ3vJdFIFe7R8sp44p7kvK1DkCTcdaVBWOhiigP5wCLimr9654nk6aT18fJ+7f14bzfy2
SWu7jpsCctpbaxLBNerv3CUDM+n8PXCh8p8jxI9jzoSc6qZIR5bxYYbfQp9eynryb47pEOFjZ8mF
eGnNk++otaPeG06tbDFecmhe8hiBcaWM/AJMA7Z2Nddbva3DIEMrTYCMFKz0bLKHUh+LntEEiWrt
te9Q1PhJmp0ahlQPMSdmiCQss2oodqX+rUXQfM3xUTJAlICJLl2rfRFrm12BjPw2ehRblZ3156lH
2Su4xBk6whaBoNIG0CybXT85xE+ZbIuLiCSAycQwA3EQfwG0PRZQa2ma2WucGqfUUfFxsO1vw3Ct
naMhyyDlYdhOlg0rJ9ZzfAldeKQXYBL6OS4bnab2EyxFpc+0lX/ZnqWw6qd4Kk+OLodzp4o1S5Av
r+3K97KQj2Q7OSskLT2BAdFn3CJzzAbelHWNeq0acRfB3LWAoLtvVS2m/egbkKfw7NtgFQUNceBX
7IdwC9MVtZ+AJ8Cwugs+vB7vCWjU4RtHv/b88xCL8dMtQ+2ETYY0bsvTdxNZUoFu2TaEh0l71sPK
Oxmz8cvUQu25ov/a4vD8bQqNEFC4NqsqIrwqTSCfGnDAyRScA11JkMlWsyYokkTyEH92WouL3tt/
U20EgzgR1IVzYp235ryFzDyxrOEktIetVbVHM65PNemDqxp01S+Or8/U0M2nZCrNY56p6+w2sL7b
Ov5FgvFh8HX7VbfqfIusb5tY1gDSppefTj1TnOrNJfOyT7PUdFr0BDtI1hkrq2vvmdLnXcIyFLe6
zJ5HNEzX1CbWom7lFgyWjYpKGx5ZFr4WRrQE2A1nxy54JyMDAtl+lKxoK3amsKWrYmUAdHJ0XoIu
Nk6Jj1Cg7sC+pAxTAQzs0uzszqIM4sE+sbWd9+ijnrpYa1kxTfBF/FupYbarC/Vi0orcfh4UPgsW
UlCdkwaEJP5n/zqMeJxUCFYbcAbghVJzUeTn2ZPOdPrJsRFQwBsdeBnR1cyeVWy0xvBuDdd6+sqf
G6aIur3GEY81UW2lo/8Z2W5sNIqYUPTcy112QW0/c+OR2fhoe2qB2xjVHp1/FzQkjAGqIqfPOqJt
MB8bRR5f4TIqcPEzd0tYtes9dMA8907vvcOjq0/oPro1memKNXQLrLnPGLMiRWwNSJkMxIImIkse
vt3DqGkX2afVrcYM37mlv2PoxQW5vJ59JQJ9EuObV7VyVTeErsdy0FbNlHfPmhzYKckJKwoqQslC
GQGywo2q6o9NN5Tq0UwkVBYNJc00alWArKFjnb4CMMuYGlY70nOpHf/zoUb4TUc+bHWXsGRtCq/8
FX5QcFHs0EGIteEUDIVVs7XFML0gQx1ZJWxDG0I06Aa241N6tgYd84RrIx4M+hI74Lhr4P48+ToW
S8XqeK6SdEt/x34Lx5E8yN4m7GB5aJeHLALfaxYt1GDwu/sONrM4h2XyrGqnWOdJc0kgqzndi6AN
PZh9l7KS0IzqMBUlrroB8+8o3QDbB/okAooIhWH4PzCGn128V8nSYObWsXHGYEiiNzkKPzCS8eC1
6SlkkbFKFQ0QzC6zkt4HmIzUZghNDsLdGrmrzjibg1RgpUxVghABmc5W97lnTmny7OndtwgR6DCr
0k/wCghuiZbpGREx8GCbfZJoGTRgFjhAUIzTMCs2hVn+Z+4wveXWZDyzyHC2uulNzLralZDWegbc
9kJZADI40r+K1kH50dbD4+gZKDVhYrvR+GqphN7VC6cnJ+8f+2RCB2yeoUm3b3MKAC4SlfWiTY2+
wY43HdA4iQswATQZqBsQzX2WeRq/5KVL8GhV3X2Lc6KHnnikmk4upDwUayQxuM9j3Q9YbwDAxopX
xvEJGZE8ItZ+x90FU8TQm3MeGs1pFj8CVLMBRp6dTH3kEkGS9jhV5UfBtPVV61Wz9jxna9skjDVm
XAWNDaYocpAQ8iLYmoP13dOuU/ytZHfGXNl/0R/98v12fHGV7m0Aa7Esq4Z9toj0shjcXhNmYJIy
tsczZNPL1M3sXWgL7H5mqYP1eNUylFypCUkGAwjJiAVfitWxp0v8Ztj5pM7RkprQDVJjU/nx00BZ
3Ke6v4KecfCoC7bc4Ul6MjQjSMPhva4VEAPdOuVKRFu8XPqTI5tDoUcoJUeuezjRB+W5Xx1+9C2h
jG/eXBKfhc93a+XQv0Trk9STru1loDNUabgL9XIXz8q6VFmLd6hpHOQ3Lnb03LxhnUH1MiaPXPto
x7tllTh435pFLmrEoOE1y3ZjTthMynSnLvFKuWFbPXWhS88irTNgu+MwecXaq4mzyFuYi+3koEqh
5zdKhpGO+wSr13yqXeso2uI32r58M7WewGE/Wcc4zk9qMP+Qcq+eck9/ixJT7LpO6Os49qOVkTPj
DLX+eUTkIcI9+brjhua9WwvdYxYbOTsbDQ4YrqQCatGR2eJD8cgcQDEP6E3FXq+d2wRL95aF2WtU
5SkEKgsKBmK+kabMySSYFIfTxhgUiyqoHOYQXilbvylDERwhZV6T+nckr9hdFyGm7iwhoYZmzCFF
QIyvcVkHliN2iTaVV7+b0RHP497O3a2RmMWlNJ2XqnFzztTyIx/dTYy8/yYjzVmlzkjguxft7a4t
Lp1SqJFHYWxqLJaaL8tgQJAWSJE92Y2VH10338+18IIqpbLSM+2Nw1RcSMl9NrPq3MABDPqpmwCH
MP81OuhcQF9m0ucT3nhgiqJdEtp37t5vlTXrm7IhRdPojAFQUv/GGRzu2XIfUlTPtzod1lQ05bFn
Us5MDqJjEUOrakeofLn/zJj2LDzeDpzYX2IEHDLZnYaHUBXnsP5TCvYYTZUba5z5HUIxsn1LGamt
3n2lCwmCObG2Tk3GOhoeo8yxbnyFSbteHPPwBisA43SiUdiRiRzW6AsgDCtirKp19GuUHmN+5lIF
OWVSmvI5SdHy4KBatUaiHRZFum8B83OsE6mL065tDGytJqE2kY0KodvC5kw2fe7ZTKgXOyexjTuI
a98uZUY0pBcbKmduie8kk9GmQO6JnW+Jnozg7I0Wv5Jlc48XGKNXBpEvW3jZ00VrceNDCgP0YaoN
mZfvvls9e940nfapsYRrciNZW2VvPkIb8Acr3vEVChynxGOZX53Bm1ijeui8jYmUEoTiESC9K4Sf
ToQIz2poE+Qrkp0q54tT5/GzNNGF4iRGUzeXG6AMEnUGBuk81Ifrz0d2XWMzybKrT1QJOhgxQUkj
BaZGykTh6fuHGcXFYcRphnfamwN5MSNJpq2vYddF5YTbHTHgWKmjTXLPPw+eayPdiDIOvxCHC7mv
1dbp5S2zwzt5npgdv1paPnAEtnY02yY6IY8m4ErKZI0eEJ9H5bBYlXBdzOEvtnHvaqYwshLkAhvm
LAnIFOct4rncomkyd1P0wn96LHi7kcsT7TE8EJ8IFEy88ZQ6gTd7D3PDSsIt4V00qnxMEhixjYD0
5jOLOaCQeS4KmlGrMvf4yw4G81IE63TeqUH6CLql8dBn5XiIvf/4iEnCtC3wE4Y+Pr1RSf9SVjiq
41Gefr6UV5Sp0HAO5P30G2ZtjyqXe0PRgLs1AnH2dpe669lGERTETbRCXbZ86sUUTPOc1wFJPXy6
PPx8I06Bj1g5KjCxcNr6+lLLiP1xQVWEXl+n/kWh1sHwI4U98Y7p9MacAJZ/HGdvtoaDda6MdRP7
1kPSGnxbHgZeZTRm6mVuM3M7Cz0JoKYUN2Ph2Nhzt2MugG10eReyuX6LGMLtbHJ11vHyqYlUZdvh
O36YFSw8MjLMl7BK632RfM+LeSDLhPlmcX1uK82RARIW79bV7oHU4OeOrJRVGH+3efgEE/R3O9rR
u2WW95IcvgehRZsuj8dNLsEHoAwiu20kkV0zmPnDy8GPDWxclnQU3bFttTcHZPpUGuXLbFtML8dx
umHhGzadk8hzE9b2LtGpLokf2adOVBwtvJkgdN3TMOLYtUknGtyu3qTTX4w30QomySvtmMvfbfxm
fZjsO3fYeSEHJKXbRwTQlvY5Jr4TVfcDmL3vQSD5VE3516iAuTKDQQ4YwSIdo4I2V9rFLs71QPU4
0xRzOhgSZDHHMGc88ZHI5BJ3TB+xAtGMCnA1byZAHmIT5nxflTEz7hpKmKx1iFxVR6x2gYrGAg1h
V5P3IOaZijftDnoKdWkwMNHabyZ/8HUU2Rfq8V6gfaayZp/VzdXVTcPq2gkvv1TRe1Sm2zHVAVX3
7is6YOv682CIhIawunEM74t5mtbGaJnXqrLnTUuL8zBsG0fqt6SUrKYr19mZflFcfI0Rn66rK4b+
6iRttW3Tdtw2PrTIFgTppapqNi+aYrzvkY47qn4fCflsidi8Mgcz/nmImY1vzMZczGVyXWsOTSAq
YZO9nBwg9pcbNzU/0q4iEZBA1ytbjXIzhDHzHc3Vj6UvntAGC0bnCRfXMZTcJwkzZUfimTsRWwc7
NC8dhQ+yjIbkB4YTrfCuaJ3K28+DjHGHIgPV11gZCIPAI6XXXbxtXReQj9Xo1yrP3iPZa/ufz34e
6tHUrzM0LMXY+pQUeE2MUcfM5F+5nQM9I3MN0+rMQJKfiNMR+V5tYN8jw/bqqdQl54YoS29GNZ3R
HYW93ty85UHTa+0yJEzY7Qqya2Vbm5jshpXZwqcWo352hqLd1nZ5y8fxkkT1tGWuhIwRcf5D03vw
B5zJBDpXbXRtcm6WpA4hvLcOgNQ5t3oEhjWMwsQOETcXY4gQ0JhBhWtvVStxnwjbINe8+68PP1/L
wPZA9DbMg9mlVA1T/ph5RvyUZ+Et1KnG+8F7ZMs7rtmgp4RXtOGaTQhSx8gt730DzmUic+CCrGp4
FR6ZRXpZ3UuyKDGIHgSaOFwzwJpqLyL3DFnbwaDSvGORgBORaq+J3stdSq5P5COWHN0xvUeWrQWO
D4+UgoNPxYgDNLVv1LVwgMOf7dtR6I375E4J2U7CAu7di/iueVDNem4Hx59PZ+fToTo+yI6UHdkb
8cXz+Bm9NUV3vwWmk6G3BFaZR/dGd76K2HKuQ0S7JA3lIjkjXKONw/d+zK2D0kh1mJfYA+nDbAH8
JvYO4Ta3yUpOQACyg9erg4CliaYDxcnZM0PzrDOHBpAMpkr3wWBBVMEfz4SjapPykLH/YTG1fJhr
sjyExXyEjBU/N8owoI5G8S5uUQ9jq7zWhZZvDNO195YccA6Ztro582iSB4ecmSgc9btZHiQzg1Ux
FjjINQs/JLb+OqS3NnhifxdpfNb8SL0l2KK3Q2cUO8LCc6IzqL6MdOgP0ZKr++9cncdy3MqWRb8I
EfBmWr5QnkWrCUKidOFdIoEE8PW9wO5RTypEPcV9ZBGVeczea4McJ5ltUZf7lTCv/mh+jH6pv7Et
k6dZ2scxTd4GUDJvEQOGm8rsx89Xekc+hS88SMctVUdTTcnRQIyGZypim47eDZHeEkPCkELIQKMW
7JK9SRbdBS2zOGQwgk/YbBv815OJw1cPZpaZth2SkmeHERfkqiTo/ugX4+2nC+68/tMTNd9aGnHK
kT8LJTALh8mpMMUi8SSUYuth734XNeptv9HHGyVD+7DS8ndSi8Mw29Erq08NK78REguDf9Ih/YQ+
DIcHg7xdZXItWmwMiT94LfxkRMDuPBtR2BB6uv8g4GJB9qdxrdsQAIEjXjTHZfIyvOcwCTWRnSkp
GFxMUFqjAqq/lmmrYe6eQoSMEiGa+cUra8l0lc3ounPjTleKvD0l8mocy79NNit+QRyNXYZVddLz
jWVm2aOKiYjmP79mLK4ONAl4ErE+biLdfRNDQM6jEsV2yuXfgEE4w+0KT6FpPYrGvM5wkc+e4FZ2
HZ/NlNCO7iKicF0ft+BoQePydQCA68lK9IeNX49TUDyDqDA3Iwv17TCI4jya5GGlqY2xtlAouHFv
I77yoUdSivsJe34EDDE5V7xMbSmOel8iCWr6U1/Xf2Y5tLvc5VAabfudRfuwVWw8Nd344/kcZSbI
F/ywEP+z4g/cLSMUpmbdUQJ/xIF1nN3BPktUgDeFrin3Fn6LFn8j3vTaoIXVitDZr4AyG0E+0/Og
zihtMkttDLiBS9RY0qT0E4tYB+/xQk9VAJswNjgRkwMxLiv/Qv1assHWIOgRt4wwJWt8yRF6JNZs
275wst8RFPMqa6xnnMiv2tHm0Gy89/jDw/Xoc/ltgFk6G5xgTKUztgtT1RxcGYforDjYB3jU3CKW
PmKI4/2PTfm3MuP5Pnx68SZXGvJebfi2J6V2NZ/PLYCVTa/gQpVdhWaUgVxpwaNBqss6r1RP3WWx
G2BthALurxJ2WSqxXscWvLSK6O+AxKCj1nGqsJ/gYsY8svHsKcd1XEJ95bxziFUSLXW+sSA6QKEz
bJn7bVLmn1KAlySC1wERP8VbkGf0bS1K1SAX9LgBTqY6wbhmKvfqZQxt875LX0wPmC+MNDb/PsiU
CRJ1Jct7yjJkPaBJRgLvXT3QB9u2Lf7D+I/Df6XH/FSM1xkPFemmtGtQKQ084dpgV8cHMxkvceXD
yipAraSShrUzpi+CEax1XLJfaCn/ioFBlZMgFhnrT+o2/0nOzdo1Hin6ppc6NgmzMhLWQuJbQqo/
ohtihZSVOibdhNmrG59S3rbewLE/vLRl3+9YBjH45woaYu3iVjqDIrDNXUtsE7PnM3lgj65js+or
tz92jbwDZmcylU0uJoBu6Re8Vy+v3tAKmSc9cpnuVdHDtV4nj90lbCLWwW1bb1uLhQ57O+0amcVG
k8ZGYzTmNQ0SDemfZZuAjY7JMgyQD2ecz5i2SHPTPRJkHaEfkTWdtbySN9eCQcyVaLaW+TCsWVwd
p3xhO7aNmpXexPcW/EmY0mVtZhQO4IRqK7Sq9qtgrb/z0WufWhg4mmMgAoC3As0N8HD8lk+dOhhp
9B9oN/3INDlguuWXRwxW47YccCQSrLBvsc8TRLaz2bquDQGreiA9a5+iodkZSfen0abPAsTNgaj1
RWoes4Emxox0mlPeWBGzKJrvOQDj6I08qA6/deamJHTFTxdrxqY0TCSNlmkDyKund4UxhT0M2UVa
Ft1hQ4hFIEOEpaCRKtN0N2F3DRDU7XRTVSvR8dBWeIeEC001zZKdZw3AMY2GGNBOw8NaURCX6RXI
rh2ac/olejzwher2YPi/iD0tb4UDSyFDUAHB9NRkvw3bTs6s/0kA7lAbQkzBs5Z2IjTcf+nk2IR3
+xsTXdC+7Tr6vAxNEyB7ECC6tYMCS0GnucHOT5GZg3J8i+euw27svKOWpEWh/S0zuY+mgPUV0waL
cQwq9y9g32hFh+q75DO0GpL5xZHOE/stMMDmleP9QobWpi/Nm0zS+kVwEkwNHggS10qegt1oWQlI
TJiDtc7jW/fq2gqiztM8MaAm5M8+/kgb02A5iJPWsP9rCBIOy55krwA1IeAViGoqozqeGdK4XblH
1WKtEN6KTWGhjU/YUe1RpLbVePJnNHuSgHVSfFa1kdaYW7v3LgeX7bZetkvaYWe3ak8vEq8AsZGd
B91hN8SB3HambFaa87tgVk7AxjShFh31LlsDF1qZUQnZO1ZXx2/SteAurAC89Zz4DPcICjeXAaDn
/BW6fk46/6OYvIjJD7a5SIWpGzBnDyTnaEbiQ5b4fP89tJK6/SUGjagK/J1u3D0klJJt6QPg0ieb
sp8gVZEH5SEaaZvgVB0zCakoAm6zHcyJ8Ac87bg2OHiabB+ZjGx4Y/U8b7fYfACZW2KH2WZiDiSn
N5zqjq/GQ23BJecaiJDVusF4a2Vqgb21yn2Gl1PhRgtIkl8xYbR/1axAak0vl1KLoAQrR79nch9Y
3LB8j967JJly6vhdtz4xb0vgxZqS1cjS4uRZ1VWgZUTHkK3toPXDsgbYUI3bZij/ZoF3FnMVQtY6
NGglN1kMLavsoGsNWLvdDC5BCaCnDV2Fc64ANcQJQilJ1JtxcQL922WemvvBzXIxOMcFWxio3q0i
rLBgl0vYIzDg8+S/W/FggVrL/s1YvrJ/8UCuA+H1ZG7GXr4rGtDepqav6iUH0QrCHv/H1i6NjKhe
56aBRtD0c9yWVzC3R+XxBvs2jZZTZL/cyFwmauJlni3UMSaYTcOozgwkVQ3OF19TvtV1Vsgz8814
hMqt1yz39ZgsZLKzncyKjpBqAZRk7UpvBTZ5sLGUWirCSeYcG7YWXOBdfxkrHvYOLkzeowamE0RA
jHSYcQiICNunSCy0k1cWVK/RxYThaJBivIm1BRxkj8ydp4TpXZm8EyNQsqL3d4bFznesEaRNZu0y
LCUIvg8q7dEtL2PfVOiPizQMUuMXTl8dYTbRPeh3213JSXsLDEh0M3Y2wk6HsTpG9CFnrRYa/EJt
2MdMdla+NTqY4RvQBkVU7j1HNK8i8MfjXMJp6yu7eTWabr4brLQsYUGQamk9dcO5//zJDtxd7TTT
5ecrhTvrljkc4z6BHuZ8RTDrnpNs5EnMCDMirM8xdhnY+rutSEkwuKeS5asyfYenkITKBz5qKJHu
Ej35B9Be2xsJ0PEOQMLZ7Ouv3HSmQzEhBy2SwIZFBuDE8pSCSG7aj9hiojkP+r4bR2xSEwNPP4sa
VoLpQVtWanFFBzugQHhtyIgEmoVvsDSa0IyEe3CgJrmQHWKM92ZApo6uRvlk/7aG3bMuPaYVA7ae
Te0T7FKPOXvqcaILSEzzJkZgqxFxxwcISFRteOcha+IeihTtkGjIt418eHNIYOsQtSHyQv/W5KVz
ZzVmr1UbJXu7L4utoOVewhJw4nM86q46jTQ5J7Rr5MyAXRCIYtdyLIrbJI135RAP5vvixdeqCgrJ
o/TJq6BNZ+1LdX4Dg8JcW+LkJW8DrimOb3L/4mDviHn6GrNT6grwd1P2qSLjU7beOXOFOgvGeCrd
Ig+uXyuD/JGM+OSXlvNjQ6IAFBNoBiHj3s3gp6hlzFKc+5FQhAKYjDESRqbOdpTT60A1AW1m7RQj
UxBsGqSJ5UV1E0itFH1aq5E9o3UcV95icWhhklwN2f8jciA+QuvTbpqZPFKSD7dZQDxSqnQKReDH
7+5SHVYJqyO0QZXaj00f7H00Cyf0FN3JWF4mq/tQfZ4T5BaxFNDqp5tNYWZ6MLgaEe8YRT4I2YaJ
xPaPlE9iWjC6HvomsnZdTfA0Uvh10fLgZABmD1bGVL/yzw6SN3biXXRiiIY3DZmqtXc6As5ENMyn
LEX/Gy+s/CpXv1qLA0XrIvOERgVrGMyyYPiKpPvhll3wqg32pzIj45JO6YuoADBZPVleiVH3RCdF
H2hS4htxMf0rSU+7whWgWmYfY2thxsAkeKEN8ze1RSBF1iB9ihV3kDnZ6hVm+cHl4bn/fMVHOVs1
jsvdkuDVtOL+ai0vP3/6eSFI4Ipdtggbge5M6jWKI69EqczuF42Yia22KaB7G/m8m/M+uBndNB+t
GlES9s7yVVr4BiL03vgj6AKCxcCoiq3pcC2NjUbSmW8ZEPYPwRi1X8YUH60xsd+8RQdsYHc2AcNV
3ezss1w+BmQKlmaLj5pxGR5SbeORxfkwGEm/lgqpVeIWzdFavhRFcUcHULPmqO/QlhW47CG5JtqI
Wk3rPgvHm8KEaVk4MSMLRW76mFqBmuuN4k0Iiv7aBKQomyjEkDp63TH2/d9kklav/B+Rslp49h6I
tnMtZftsiqrctiOFR+cK/TLYMrrpskJHvJtKuI6xE8NVkiPuPR/neFLMm2Ehf3qzbq34BDUbRNvp
JfEyd83yBJ7tlJ0kgN0nE+7HUZqm+t04KGQWfG3VB1Qg0t93i1jDtWf97sbyhiI42ustkmcbSz+g
Z6A/DuyBVULH/YQeASj06k3qHJdCPwkXLQppfT6Tr0lLEOHo2cmPBBAaLf2/P3koDJYgGwYQ8Xj6
eUFPNZ6SlCzQKgUSNENrYHEfPYySgmShz85G1j0qpxOPvM9+ZYJPSOXZ8SWAAc9/vE3hOOdsT2kI
pWI1yImStD2cx0RztnVk6hRYvbzHPoZIsu2ObQnr3nWUu9Zas1gEQGehd90F5seXZIZ2EsvLz59+
Xug/h2X/xFtIX/3GRVpf6oBjJyARIlZICJhawskfm2k1rLZ9ieDXhR1Hu6DH6uSnzlkV6psCuD0r
Jx+fpsw5ZuCzuLRUO1xK8l3G8hEHcbEeUfscu8oWjzIjCW3MAoJpq2FIMC7ydazxkOddwqw1lwV+
LdFfAeWB1OWr3k/ei3aCRFp8VF03Yw9K5qstGSPqktuiWP7u538YgnjaEHvik1aOsVXr02LTje18
MnMYO7JWpFQMV1cY4mFbNqWU4ewJtgkeBNZ+63rR33Wjv8cNYUUcQlbo1E6/601SajVTWC+G60V7
XNhE6aInWzu2Qa+IJ58H+OZU+iULmCGAubHWo2khHYeUdXHEWFw0bo99HsffDAPyS0JnRJIuGjZC
PdLUiW+BfkuHYTy5NmpiVLLFakT3TLSt5Z+bKTb3SUGwnp+2JH4g7gRWN+qh00PO8j1PvSzPHAZM
6+5NmK+5UhCiW+T3jgfTsG4WIJX3gXb7QKFjbGSCkB4x7BWQeH0r2+wakbse/u9XqguuVrcapNJD
Lw1GuDUdcdcj2q816xrxIM+2pDBat7mL0yGwX9jRWJB5eIu6ZIgvuZEmhDzOYkdNxJ1FysLt58XI
iVf8eemZfq8ddLRbCsPgokTe7F2Ft6eSS/VllfIwdtSWDgC7PbGK3TWPOvj56MayiVmYcDuocR1B
EgwZUvKV+V710tHJXjCI/5kyY8VcbGZKZyMJTNS1H7CsE/ZD/zstL9JMoJpkz0DHAmgyWexWTcUK
suHGkzmYHSPxd+4oyiOzcudU9lp3zIEsttgouB3ljXaTtavfLGzzIFh3VYNip4ZOW4/9Ezpjupnj
Rb3PncaoEtt7246M5nzmfbNomr8OGJZ9WgMykAo56aDe4mFasyrTL7rm2liHWnPH8x6s+JBBYMn8
WT/bst2M7Ko/HaDrB480M666+tKUhRlWy8vPn5rpoPXe+AjManxpIyIWmNzeo+UpGWwWFdakBbA7
a/wos/tda72xASHVbnlyx9Ws434zCkiOKSb3Q2d5dag5n54RtK8GlrK3OfpQ3TZ3vSQstQZReAW+
avDyN0bk4gBpRLKKxWApcWcAtgMAlNG6biYz8y781glDMzEND9r07XUFEmUty34V6OxqRz19FNtp
qmcvLi6qqW0fLaKvQ9SA/0lcqPlyJghiABtxGiqk366X1cwYyD0qy1y98CnKEXy38dWfcraK7GqP
WqzUi64k2V1qIn2LPp5IqKtfsJDHIVe94SJlw1WTq+iNzW9yOyfEWPr8SOics0i34GCNe5h48sVJ
0oQP9WPw3OnL85JLkbag5/ToNzbyG64l42MsPZ0MSmZplcdURLbqmc6ViQhZ6/ZD7ie7mHTRj2h6
2pm4q7iefjUM24gkh/lMmPzVTFV6H3vt6uQHTSvVl76AnJO4Ul+D6cOgat878tSfJK8Ol4wVUDbW
5etP6eDRHxlN4+OBZSI4Uhmdl8XVIS7EJXD7G4NEnIcjTvop0uIrqHhgnY2Y9+1EQzF0MA1jDGSH
etB0bNmuPEjNBA+DhumAdtEFTkgiZKH+tsi69zWV4C6RdJVIsggXA4CQjhkrRj8nvyLQKaQr50mr
QMw5xMUkuTMxCdCJ2mKTlqq4+RG1mFki1cImD6TLvCg97XbR5F8BOLEJUiJEUo4sajD2VD3NC5Uj
78UsX6Q+lL+RycCWMBfKNs78hFH+zQe+uZaWqk7iPbFd42P26zfZS2dNSHrEIkGNzzZTzJQgWW1c
u/aYqbvooTzo6VYBloQ9ISPnbD4HiTCuDMQNGr4UjXCwF6Pr/LYELYqL/PFE4J69Na0U2bUCNR6z
mQvphqEPD52/RuP8f4U4ahcsAKZ6KcXMBAS174FmgAIjtx6BnPQvQT79ajCw6nupPm/YZmZ4ikR9
IUEA8ddY+PdkDG4IfeGPx0h2OsLkfwPBQ21aa+SLB/YByfAmNpknt7Mlr4Xo//XSZkCTRXBcw//9
TVi6d8JV9U8FDJp6aRahn3ri4eiDePy/v+PjSkjgoD1KB6RU5DPQ01vI4/QvE9bHlbDzh24N2TnN
HXICMpmEOdMYtv5MubvMSQ4xb8JFsz8hbLkh08UjA/WWsoNyrB968nlsouiN3Kx3RjTjAEs4RLOi
+hgZH0MnUrckIwitTDskg42H7os4VfBv7mrskhe7a7yP2cKk5zt8dlHkpqgQG/KjcIOuoO0GV21U
4++8qq6dAoFcm/yu5sQYwh7fDvFH1OOOdFfC85tdatXW+qeIs/vxA4GSd3J8mwaZjDRuKPYbMqVi
dMZyuea+ctnZJx7l8iXSzE9C2JP9shHjjiQP7gA0cM/WS53acjFzF7iKvHz09z9dGGilKtRH77eh
zOpASgRtPPGjLEsa/hU/zswivCyITkh7IzvYajTZ+mY7aFHYLzyEHoEki0aW1j4xEJ+DfhjPKkg3
HaImriyFgBecLLkpwJ3ccV25+qHWKma8xFavAK1MXORkx5Lnw9p414ze/LBtEBCxhUaFfvmPL+Lg
SJGdhQThgQ6L/2pNZWxYPUasXbDrQWTippLMlNJfWYVDMnI3unlwe+/AfXaKirIKwQUyQ2aKt+Ff
by3wtKw5hNg62ZSvO8/Ya8GU3jOh3KcZNe+Znpw0xmioYy5BW5c31AYIBlbIWSHPLrJy8JecaTQE
QaYDbxEXLQmICWeWinSSHbMtF4+tR/4eOjqSgf6OSZwiismNF2L9Euq6ijaFXXswmZu587apz0cA
w7TPOLw56oPF7LMg26f3GqAjPkMqGbv/iK8c95PviAeqYZyCpSt/BTlBK5gT/+My25lRv9e16maC
nO+wi5hBg6yW7I3Jd7cWW/pPw9L34AeabxFB48nrzNy0swlXjqSPGP3yOtH+w9IuD/pI6iFyBgTE
wrvoKIjPrU88IyBgsrDuVJI7yOzKOvtxYMeAU1sSpvr0t6uTMEUgeEtXEnRImfgpdKYb1D25dqCT
X3MjnNKUvdvECqACD5KUc/ILUUdE/4MhWvsviQiNiVpFtBOtx7HgTMNAVlQbS5nzM0I/+WiRqPDQ
zs/C0L2QRNhulUpfW7Gh7o4t64tVUbdsmAt33Os8mpt+kUAh5m9DfGv4rp1VQW6osexihHdi1o0I
GtAjAwztLZbs8PIktanJ0niNqTbdmZZrYy13o78DWagHrXGDKw01bEZkUNtRSP0My55mHaBIXY4N
3vO2u0uw+qfaGQlRVp9+ntBIdkn55mrFylhA86OeH/rO4nJ0SqhyMUQFoKpnr7LwERNWok3DeVzu
RpwueWjn7iOb65eWYvlEJ0A69YR0Rqvmf2Wp1y85k90mGhbNHjngcvrNtlWsdTYm3pS9iSLaEVwM
QhMwD8wY4LxaSngGBxh5L0tq++D9KWIXrHlZnP0CTcPcTvmuaUTAZ42rORH9sXC58xlZrscy2KtB
R/M9i7eojZ7AYRTDU7irvAlIntVVa0DBOxEWa5G4u7apM2ZV7q9+xuou4toMo8l1d64GUzkgrjYO
zn0a93vyhFgvDx0uJdbikzVAA/XuyATv1cBCRUz1sKusst6kBvv1rqV2yxURAgSmfWY5Ox4mV69a
bI0HQ3Rqawbq6Q0I5hL/T5Nj4kPBsdK8+NoShR1i9rlhsE03cuyHd4tckJUxKHUa+FebluQ5KmqU
5Lqeub8AeP4Vdsuz5TK5QtP9pyL2LEfRuIvbLljjQF0HFNelBjoNH15zoDDC2diBSMdgvE5ydTbI
Clk3bSK5eYnx6VIfShmSaKLQsxrVpurhmUXICfWeT/G0vIj/Kjd9ZuSOsTdturNUF6vRsJpNBnBG
hsC/mjnez/onTNr6S/U9ied+KsMhH5q3wYvQR9o7FFnqHdXM3TTB23QgVa6JHhnHoi+jfZH22SOm
dCXV+KU3WzN0QVsyAEekjVibXccMNEgUE0tGUk4s1zV2zKxIOx2miz/nGP6t6GmAPEFloN+hqb5b
dhKfmMSRJp5q9gfNK7NwnGBEeo32h/CS5zC4OUYcQeJfSvafdJy9lrrORzYmitPeh2xN4M4Hy2y5
Aat4nUcltm5eNreeTs/CvLGbBvqzdCy+FdOrl1IqiauEd3ayjBd90BZj/VxcZpv9u6j/goSMboAA
WNhiblVzkgLku6BTSPdxs4gCVcAmRsIO6Jk6rl2f4Rv1wUbhih7SVGzsuAe3r7nPIY0xfSb9M2ZG
sgVXgtC16FBjEI1CLXrTRpup4KQQj8rsWfg+y4rZX8YgprdFVkishk5W21jXxOsxlqWcXlFlwbwF
WMd2J/iap/EVFGV2HTrNOqee2qc5xxbOsmOLFC4MEvM97b0WG0cKsmEcgjDWdz4izIPyWlxMCN3Q
tuBuzcrxY5x+OUb9R9UKA09MhENJdrXrgHPU2f6vq7n5a3uIZHy7MJCK29mDDY5z1nt9NZQKpTFv
ytldNJdWUZ8amQVndP6cCEOidsaUt9dxnumFRNpDTtJvFYmonMy/M497LiGTT9TkRJQIJlZsbZsL
WOs4tccziZcTNNTe2iqUJCu4H/KUzCl4iNlkwD2ZIUZWH/1izTg4j9uVUQ5bip8qtE3hnkdoqGdu
L/DElQa8DRYm+5xpLx06Wnqb088LtyR/IvzCQ3t1KmRuw69c9ph/jaIKrjnm0a3R4+YrdYCMBhjm
VW+WEMKkoyFGLbWT3j8yXe/DtG6rE/azKCwIkASiNxaTDB2AVnt+Vd9cxf5pGib/hKZImK46atbO
jW0n/IlJMwmzXUU9cOOfb8uKUeW44Cc3CZPxyiicvcTDdHSN4b2k/HyUXqDunERwH8TDtCuNILPk
v8w1h5s3c27nLalXNb7s0ti4qhDndALk9fMCU5lYZJY+K6G6lDAE+StBi7dLrCxjWOZ9J7rNukv1
nrUuBUHnP20zKFN0D03eMUFPnA0SQATozMDZAiL6sKq/0vN4p6b479iWxwLZMNPH7IOcYivxg31f
FTmKf/iIBEfQf2coJqjL2ACZ7G/jZZECwg7u3LMBWX9Xg3cERkP4iJ1jXZ5J3tDQLe0b3XhDP7HQ
iGUfttTgK5PJkYH2vNdOQ14RHGJ5iKvpnkHD/8M/gldhmo42gZsgRT3S9hz7GCCG3lISlOvSQgCX
kN5pBKa/hjdLuGP7MIYBYUtOQzP3CFLJioxZgFivWT6rlXBSf91qjxnHwHocaqIKHC6CuDdDItLK
7TQJyCWFayLIzEKvagDn0ypeM3892g5uKgdDV1ql5sUryYhI2htLgR1sABop22GisXxkOhsue/vd
9/zqusi/Qmjs99NYG3t4t5fcm3EmljAJoxosNup43fDyrYI9EtRInPmo2JDdEQ3RViYMkYl98PBq
uPagVtK1oj3jeLLTUznd8CiS3pD4xSKD2LORjK70C9NRGt3DbTi1E6L/iOHpHPzR/e/JAN005M23
dMkRATmYXwkAyq8/fyIk/tfUzsMhFQe3IOe3NswVhqvoTGSdtctnzN+Zjuuq4EzzeFvR9sEIdryu
2+QUETZzolCaeJOsxD67SIPtlmwnDQ5H5n/wc26bOIOwXZvvSo/ReowLZJfeMRxMHaLWrhjrHzOD
PFVRccy7DrFIQEbQwp0RVZweML2dc+BSCCoYi6cu6v2ymz7NVPtwCjibcW9gkxwg6EySYYIyy70s
2v8C9qircZLfbi7MdUMTMtAprFB8IBB1/FsVD89YIzpUodnc+0a1x2H9kjssmBcpXOb3R8AjznZE
Oei0RINwCy6mdibBNb8dohLGR0/azTUiLZmw753fTmeQZ9EKubK3ZHgu06Ft7//VqkBsJ+CGu6zQ
9hWpzNtU6/RDss2UOAKGmngWoggDlFhdicsJjjJlodCa3yC68jULOCThRAYOih06mJfxEOUo1J0E
WGuzzLLhqa9sndmHNpp3OcW0Nh3ZjrL2HwVgdbAQSN31El9fQSazkc6vTkXKrNV0X0kfv1hO8rfP
CG0nhbrBNzwkmzhyMdSC0Y5vA/J0xs700m7zQDBBjdBvajaLWtVqfwRe/pJcUKMRxiOmXIvNIwCO
nSEL4H4NFGPTyKeQHAbIs+lLnGfub+LJ2giOVM5+YLW02uxqxb1W5NqAGNfAR8NxF6e+H4fbpNO4
a5ojtxo7+1nrzVvOdF2JNc5KH9/SYHErmOiGBxMRDKLgaXJ6Pkh9fIu8zFl1Ocg2mX4IM7J3lfcF
UL6YZUgkE5JPptV33dOLU576j6my5SoQBCPPWneGrcGGFrM0Sj/2tQwGorSfn6b6MIpE3pRFfiJP
bugX5b/Eca2wFkshYlunQedTBvCRrTJLvE1qu9Tc07Qr0jJ7wiE9SD37SmUVHTlTh3UkZiyCLXM6
hra71puQRrNZIoDWwvVoszQHLY5r8DBEefZEYcJW1NNesSvAwpkNtWvt9rsLWrXLWeJwE9I29upv
7s7FviesDFaGzrKuSe6G1t0ngVRQph2jmQHZDLLkeBNouGNNw2NO9TNGrrJFsDQlqHOKwaFYcHOy
DxP+shl95BfVDS8Q21i3iDdGYyzbuEXcSWbGobfl1hakDdhxy7Q390fGeDb80NgKrtFyyg5VXEMl
SP5EJAbsxxpxyEQZgZheQ2Yk4zWMiAyIpjccvSB+RBrSrMwqX2uECrj45VfblwZrTokNennxNdbd
GaQhJJrOuvIRxzguGJ0xJmXYqSn3/Kp6xGZuvnSlztRH/2S9V2xlEB9B8RqEnUXNpjJbigaW/MSx
uay9wOI9qgKHoipqsZk6wpbspCFuxdzxK/bPvHdrofiMq6XZmfwP3IxE2hSBcTdJe9nmomQQMKGN
nYxoCA27C07gP5+56lhbDe0RKnO2jrSpP2YOsBOGJFeJW3nNToMdu9mERKCIV4KFH2leYOQnsIYe
tfzlG2aPkxADtINEDokuazVMjuvO7tmnGDrlJADFLQOL//o6d8l/Kbsn3+S5ytmTGCmKRfcpLYej
CPBbtuD6CPQkUjAIdW38ROi6h02G4R2kh9MBGcsMMiWDiM9dBJb7hivrP4tJCXtwLJIR3kRT8jNh
wZxWdmo9RtuVzFKNfBNVwKVJvAHELYZ13KDKNCWQrH7k8UBmuep0qd8dZvPEC+h0gP4QImm2695d
28NQb81Z5MeOGT0Z7DhXs+wIU+Z7bACBIGnD0TJwzyep1m96Hw5iV3fjduQ+Xccux0pjfFTRhxW5
3q6J5vjSuXG5gpdobwt9OEg7rvc11oK60R1s902/GbRenBMN2EVbdMHGxmAe5i5c0YbNuSpHwHwC
xEVF5pyp668z/fpm1tUAgZ6Ca1LS2Zs4xzml+fd5geIj85kVR70BHMwymC0J8xSpaiuHfk1eHCh5
LX2OFtgXSpAIjBZS7LIRERmObK4G1zJ3EOzJL1vu4dRZD4sDQUcZGtpGdWVeWmC5Gu/RQFDwolra
8XMzwurY6LGw9TdjVxphPQdsrMpE7pok+RwHCNP9nOP+5hwcfZ9TS7d36OTWUgmw7QWGqjKQbJRt
8xW/1VqwgdxFiDAvuhOjy3RRMdDTr6wgs0/9RGj8NB14ky+zSl4p1l9YHr7aBWV9P/occIG9c8iq
WXtBktB5t/pa15x5A9HQ56l1ETtUeRdd7Q57g4eqtHb+OLRhk94fZ6h/RpyRSZshZ4gcreQ6792t
YxErl5Tm208tXJR830Rh1guik+p0iJgXtEuWmIRitUzEUd/l7yP2vYLpOQn3WxdL5EGvaXzbCJG3
wxy7r5cUDcv6+EaX3FyLMqlDXCBhrwQ/pnLDmod4H+BwXL4PaGr/vHYC5fk/7J03c+xKmkT/y9hb
EwAKBRSMcVoLyqamg6CE1hq/fg84sbGxxhrrr/Piku8KsokukV/myZ6i8KGA5ZaV6E86ZC8+NoEG
CcVAkQsSqLBeDxt/nuenPsF6gnuPqKvTObso00QvzWA+BbZmxEDuyQUUzeUpvNND+xDm7O9TZTwX
GYjbSiXOTSkf6SHjzFXBeAoiN+VtEbxM7CBLJNg+1fZ4JLymDsSQuJwSgZKo+A8i4egW9LixhpBJ
EXoJHGte9kc5KE5Goz6FNssslKoWoBAEm5Tlcou1ZYKX3Z5d1zFv6xhethulB96m1xAKqvfKsQqs
4QtTR09fsDWdXYvdjqBM+6DNLjy23uReE+nZNnlXH1OadNldR4umgsLcjvCAV2ixiBm8IG2Q6nOY
uf2hCypUcw3nSNinAbLR3qw6vIMi+OzKt1p0P+VsJ492ofaqt6id84ozl7vw0EA+WME/ms9VGpHj
QZa/M1CYJ5SCc2tHHsU58zZMM/nu1siK06qowxCbKx6nrNSHNKU9vCtYmlvoVRwunUeDjBDjf/2M
y9TDakuuUJWnGkLBe05cLSqiU2UNxU8U9lfeXOwBNfV3LRFOKpXmTzXLmzhT6kZ0sKWaxKKEk5y8
2bEOUx30Owu7uenbFGzy1p6UunSI2s3oEJSFHbn5uyUOmC7EHOlrlf2ooXCfWpGSw8tHKD02a03d
OdRRl5zBkAO6lxoyIppTeHJSaIaDcUd9OaUq+MCuAktT55PT6SOyAnyQi+8pXKgCTV7jJAKABKmg
gmyCt5oAqdpRgZA+qiLYcXV/0pPgBGAlAee8Stwy9Dq7cfyFptjft5rfRD2bA8T/PHiMV3UY/jAT
e3YxRjwxWDQPKmZ+nc8Fud84aA5lN7aXFKk86dlS0G27S4pZazcwpzTZP/KiMriMIBf09tBufaPj
nokQcJqzpMzg60yINLkmip5nzenvP0GjUNz+flngJzvpmvaRrEfEavPZWgcEKXA7Z8iY+HBFs3hg
K6cvT38fF4xND8RhdrKcfby1RkAFAjfyv3+zcSe4Gsu/PvmY4JulZoZMKqYNDON/vyJXhDv07+NB
tYlBapD/9e/P1iX1AXaAlT+2AoGpjf8oP/QPI6Hy0bacU0jP+Mzee7R165zqsCdmGIzBusZqfbIC
F/dFM9Q8d8vHf78qa8veN4qZcTUOJ+Su8fT3q7//AO2Ms1Vnm6SGXBvIGyQ6FNBjVRv+syfa/CbC
grCyp0a92CTxd1GAFUEmoSY9iQ0fanKzmgrMr3bmZy/ooio2nZcwH4Jr4ZbLth25L1Zvk2Fuo02N
V2vvZrV+oRX6K/MredsMbXBVjVBhYuo8NNHVl0QzXqhq5yMPKd1os9l8MZTFqMWOUEmWDytb/7oo
f7dV1GeProWVKf8Yiey8KITJKwLwLJbLh/SuB7s6pFsoMlzrBU0nXmFdPTbjkJ1l6DfPcfz8p0mm
vW0BbyZm86dY1nNATTfL4wpu/vzvF8CP5a/uUCAB+8ZX0uUA3fQ/U6CiF/Yz82bOycGk5IbqTvZ3
dmxzIGmRL8Mqi18U+JttFYEe5zjmkDeD8M/YB/Hak+1yYQNSQ9buOR4e/17tKCGmPrsEY/4+lASU
6GUbjD2Zgcgo+xck6W+LWqbbPjWKp3KhZi2CqRjhJQEko6+LmeJaO9xQEiZs5Edkt5nyzDqSMIhf
aUQHdodDbaiK6I6jI4j93r9uBHfJeoKC22tspmoJedoK/o3rZNFtUdX60fXw7S2ftxABBjUylEIp
2NjSz15nORKaC7Pm/PdhhJRpzPI5pFljS0VzsAbgQBVCKdxXAjkQQtpYnZhP2q8pMx4+GzUWJp8+
2Dcu6YqB5pyxH9IjIlR4Q6iQ7DDWrDfu/qe5opAR18lbq00gHQbE9qAFJTGSOF93YXsmy2U8dDKe
broKOpUTt/o1mbm4mkJqgCSOfiX7nze28eKE2XCOBhpRGcJ7rwKfwprGP3lFBwVfQRxZHH2KQxKV
eNxSvfLmzjqG7qAOYxK0WyQOj2qUmnWnK+cdOPFjNcNmClynvLPs9MNawrGDdrnp1NG77h3AuV4e
vEcUhaAKR6/UkBwISd5xapq2+Gb4qYd99BYhia+7DDHcHpE4g/YMDC5da2Ky0GGcWxynABQocQq9
KT8gNCCutPASiv6nEXGzKYp5Ps3wbTBP+c4N4jWhtqE6+X0uX6tMIxPFTExiqaxXs9JfbTGRaeZr
vMROcwm6QTxBxdp0acxpz0QatSxK5DqZeMALIoMLNaZkxtRbnpiHhoHqTe0JBra+ARIJj1UywXpO
tn+vdTDbzWYm/UNqlJc+8zd1W6aXZshvOUvXV7o1PERcZT/69MjXTBMhM3nOsXJ447pYjV2ReG/E
JJr1FI0L9tVDgq2Ci85HBp5qeT9V6XBDZCW/EBl6IoowvYUzb4cKhyD2tB5zqmjFK7vZupkJF6UR
yCFWAkb/y+erSsAFscbmyiiC7Nkf7X9/PrRCY1/P4Dsli0KSNNUrtXp/sx4X5sczFqbsSgn6mP6+
M7PmyB7bZXhl2tJ9RtbGXISdOxvDl1JcIqPx6Q9rmoMs6paOgmrl1JV70h5lGJbtPdAHRUJ2osR1
6CgQtowGlPjEezMyqvLiG/r57/OtJWxOFWZ+CmWdU8qMEx4v4Jth0HAWMqIJ7LLbUt7QgwajYjVg
iLfrs+4YqTJ46tCtzyodvXW0/CGGAYwTm9I5901yHcs+v1i+f+3C118HlTLOVs/1Z9BBfyAqOb4V
JMFp0iAy7z81GW0ZAjmU/Fk4v8kiueM9kmM0UkBLSnmJpv575rZtceye7IKpRugnK625sHfzZWqA
MzEXCFZ6GspXDMsdgEkcaKw/ci26CjXCqZ+alxriP8V5KsVrj3Bc5SyePm83Re4CarPR7WvZPRQp
Y2QXaZ7R1VRcchijxk0Yzw+mg0PfgYi5yY2qPWmH5cqMbyoRgHmTcXeftCz0OrTuk5pFux+bb4jD
6i1BM5MNPzvRoEiPeW6wE3cTMWruBxEpSVbwnVHhIGh6/4LQ0gLLA7nTLT+8fhkbd7PX0JUSOPek
xN4a0FR7Y9lLZckzLu3FnQOJg11Pv8XiN2iL9DVjwz92Bu1af582wu4uT6vuAdSJho2Tw/MvPhBZ
ozd/SimOHJktBnHvPqV8eVY5h29eqLbQWLxtoEcSUb2HYhQc7LSDEc9Ah2XDnY9xN5kbEyrXK45v
khzLa29ZmDPMJQZFgdV+tLmYF4ENpCYQryPq3sFvJzrAysknX9+9hjFC39w5410ow+85a28RshlW
Y2qBtQYkgpgf7JaShuOBX+08A1oXFIE14Z/ijc4RigkSBoCZPRZvQkwPmamqSzsM4cl3YMtwkzng
NOZwYvHUhaCjpK4PhjDzt0ERuRFX8G2Q46vKJnhUPFQNnLipcA6hGRI3p5jkber8W18m1UPb1f11
xQyePvh+fkO+gG7Y55gvia88SCirf7+/GNobEQ3hhsVsk4YIsBU5ada/12GF1G3CQSBflk6JsR2t
HP1BG8YrMfBq7TPU6iPzbLlSH4qc59fz9FGNp0wiAUWSd3JXNRTJjgNkTGq+cyJjQICXMSbvHBES
Ge6K52p47l1wBgXz0RPGuZH3uWrfvA43J0cskDQfZaCwDRipvcR5Hps+434UO9O2hm+ARGi9iTzi
lA354+93Tr16CNIKCrV+zHrjM84Bt0x404uo7ne0vFDhHGIGiKbvKQ43s+skV33PrHvpBDfD9Exf
F4b/oXiRKht3Ydy024jKiJWDHMZxDWJlL6s3TaPeCkqJewCR8BVFuBWC1Hxgjs47uWnjc63YGux4
3TGy34zQLhnrOodxEv02YC9Ts8l3HhPNiHg7p1VbH7CTyW0J5QxFiWM4XbzA3T2uy15TEMvC/LOO
4KKuOUrlq7ImeCG0JirGNt6SJux6Xlxd0L0LilU+OnI+/b2j3IQ8ltb+Z9l7eGizZJ/5eXwUjT2j
QW9NvNMkH25mNRJ0nHUNDtt/VBHcrSikso06AlRv6Z6jpHoq86a96HQZ15rc0o3RNN98jy65IOcZ
81w633DNLoisgcvxwWycZ6fDi8gQnhNLSvCgro82p1t8DYFzSPmKhmV6YFsUVUUTRVoTTYD1gI8R
pYFbH73pA2WOVG4m58B2mQDDgRhbAtBo1bod6Y12umfe63t8bS/EOl9AVsz4rzBhefnc3PhgVlZt
x8knq0eohkz7c0PW66hMkOAnlmimPU9+Iej+EL8c8SAT6YptUqO6DwqYKOk30BVV8yTDctPowHho
l/Y3aTBA6CgOTgmnApaR9X4yjGQfV0azxZjDDtxWe27QA9NBwzhmE9DWhpMxV22i+PYQA8JJ/Hcu
cjdE6ejncMaJUEZJNbLKjgmNfPHyGusmSt/qNPoMiQuQfU9PmH4oCCfUwbv6FM8Ekd0EZ4TSGwRI
8l0Aq2EBOnjwlz9uX9UZ+VC/X/Q7ZoaR9WS2gqO3UKfAx1ee6M6+pv+q2JLATkD1cpmVnXpy+Zn7
i5ThNeNLOfjF1pcx3wfo8pfQhYXNjyrh7HsI7TpZRUP/AkYcX3MOAS4gr8gbdhmyFCKhcdsCJNGw
GqkloTDehjNvA5uaCkS3XLClsixazHHfbWWSwVlC2xOL5+yImOkVFITGfGJAL3dBAw0U9ch50wKc
hnbv417Ed5jJ8uvQ4UQeG7n33prmc5AkOa0U3FyoRQdWZkfUfMn00MqqZwnQ4yZ3ytfaNBp2Mple
W/x8RIzpMJzRxlTHUYkAMN0gwg5XjVeQaWAx0k32q1rBxYQScpqq+5q8sEHAwU4SKroLAIUG50JU
4Bt+1lcMjuCNqpkw1I3H/RDzg6Y9J2z1bhY5iWLgujcU8vxmwJRPonUeA/LK9yUv8sr18+vKZC1y
h0aedVXYZ5jvDXT0/lSBOX73Mh1va5qNT2aUNEe2qHzT5jz3ZUgBcDZWd1nv6O2krhFh+gNoqvph
yfmzdDtDWN5YPX14EwCqQ21nFWd5y9nAYD8TgGh2RvyY5RhdnfBcei68JvWOBjLB4OBfCbob3wdM
66OV7/05ohPouU2HnkezJiRbFNZ1sYTMXP7EtTmwAwyB+PJo/Upza9rz/E0rDmNUD4dxtDX4C/Dm
P8DaO/hhFl1NkuAd9Sj0I7F5NiE4Dr/Mt5wC61Wnu/4Y290vI9cBzgcVnDG/ZQsszeMUvx7APKzC
jtqPyjdZs4wvtoi1UIzR0gYncRce6FMkgM74YFX2WYhmntJjO7a3+A3hGPfG42JIi5azRIdZr51T
gmPcL2ffzt9p9ab6nfl/5rAlTD1QrzGkj9HwWJwt1CfYSKJA57RrLmJdzwIFWtShN4SSsuV18MR3
zFV9x9QenEWHmXLMvXVd5cA0hE4+AFQdGG1DxgYCDPotTzgvdOmBXYQWU9ZinMUQ+8UFzHZ/U2ua
yQW3A7CauBCm+eJUjXld9YGFs4xfDbYPOmvTL42NkovA7SxIYco8UkzX2eYZmzOJcfJDb47+hopx
G+WPMsEhdLI3HeKEIVJaHETUvjSp5e1ciy8oYpJc2M3RFmbzSK9Nu4lEe8+hv9kNiG5kamDEdrhw
m2j4sOZhsUWcRBJIWGDTT+FvJqbKb6YPYBexJmTKQMUJ/x6PLTEIbsaVObCCxcVGpIjEJjPT64q8
ImFibJol6KvrPBzyvVR9vgVBi32NgzoFccQoc42leEguf9+dh1dwWSBl3g9nkYzALx1mNNI1WujG
Ff6V1LyUHqW0XBRINi9LLfIdMOB6TQdVf9Z9zkOtERb+/gmSUPetlGstRHuXzJNzN5XGF61/xZuk
eANhaaU9GR/HdKCAgmNpQf6aS57gULlczC3A2au/e/d/XxET3GFnI579NceUrCqPcFOirRdz+O+K
Zti4MOjexiphydGluqnrhQwc4FRbHivDxCA5ZJywDXNI96NVBm8qEGeYX/PDwPCUZI2f7/OIqPTf
wQri+SETWMw7pXB/mNBhQqBxgT7xvvavVXo35WTZx9E3N3G/MUR2Rqlzt17vXHHKx13dFhsCceaB
wsNiX9buVcvyeR41H/BlHfvuK8qZcrBq0k0Y2jyjUpBGwjgJ+73DIFK4f8lSPC2pwTfVdjRCgRkp
Oj4v6DYkSFl3jCpOQT7xQJjIPUWI7dUPq5vWjX+h9DEPL9EhRGBe5n6wyVn8+IgPB3qJdtPUtuvW
gm3d0YmhEoZagVcD2eoRiNmXotpfE72P1t3SQ+75xW/ScXFEpKBxte32YSjyPUM1UszBsK6hFOrF
lpUjCfQtL1XvUeScST5E4uInjjkY2na2tUeK7gVlE1rauyRP3pwkInTEWG7V0j3Gqc25rwaKZYFj
vZEoFycfE0+dPcwxLdGKoRZKFi+ZKPEHKdqVOd3wF8Uc6tzQbQ61SGucW8ghuUPQMxFmu4t4kQ+A
FGJz4k1Ayg0YSI113nAdRl1stw7ZqA2gXL6GFIcPu5TEBj3rqxowC8OQgqIfN+eaNReUz0/7oo1Y
BagthIlyGUt7M3agb7p08M7sBk/wronXmBOH2ZymGBVxJQW1tA1Qqd4kGLK8YrG20gkHB5jpNSif
jVa3YkjGLfWp5a4UIzEV5xUbx2Us8o2RQN1Q1pBswmOQUJ7NHvA5JyEjJau7npdJkJHV8N10WWIY
btfxu259cCi5nS9XWayxFq6oeJmYYckLOWfQgwoh+L3H30gC0GLeGpZPpFsG2SOd69PgqY8e5ByH
V/fA0H8e3Ac7mHEYLFOwgspcpq5q5ZXNYcziuz6Z70m4PXPw3hhgg1VbvNs2MeYi8K/7KTnW3TXK
0raiGEWbcCjtlLvNmHwRhYTwEQUQM7I93cJiV1mxiXBHPj7jnWuAB/WwY66sNCUjWt359SdtBfm+
M0YkSSVPumgPeOeyrRzVtGtChhMe9+nBx6hJM45nwCZWVb0bUuJyffulKYhf5aP8wAv+PbL7ljLG
p0QckinKXR6fwfIXxzBuXyRW/D0/QniY7Nf4mWnryqqziJeuevTZVdIixDVOO54qrtm8MaAAm5SD
X+X5eIxMXi3lD/IYjqjWMXE5CJ6G3GBQo+fM4rjO9zCuytbdKt2dCzi3szTr6ziP8PILQglmmu7s
tL9kJuMm+sfWZRQBeUbGXJWDt+1luHxZxjateqyEM8QqOC2q8hb9wn0d7fTTnp0rgs1IcuKVE2TX
FxY23umDhZJScjxOG4gKIw3b3auNtRHrVLAFODfzMBcR26VcuwNioUEch3lPQXnWvLcae2+5Q4EJ
mocJ1h4HzGbcBMOENu74JsMzUtK4a+n7mkt/V1vZdU+X0UnC82S5xMzM+ooHna/eKUssossPOcAn
XnOZ6BwHN7gzH0f6AClKuw9Y58UY/2YKWD5OyBPG42cZmT6iHKOYgF29eyM3UK+r6XOIBEDupOER
pVMgobK+aYNfCq5RusPJXQNP4oinw8fMDzB34obZOUXeUv/OH+nVfF9GyeMw5LseNPTebpCPe4kt
DGFQrI1WVBx+94BjH+jTjXY2AuumaImCzRzj4uugNxHYyGyOTnrqU+rCBt1ecRcDM6oNZD2MZxtq
yMmbVS5rqIUN3ie16E3aYBisYL0X7FsKudgU/Z2LRrBvquqndkW9TgKQNNQptaWBZbRmbhFzip0d
D9Nuew1AhDrYmoGCk69yx/6ioKtexfUPM01wTiYoJD1Wz56v9tKRa06gj9rIPxqXchNbfoI064wr
hwNBJfFD2qPaKcPg1Aq3cGM0dJe14ZG+7ZOMyi8X7wm+UlKp/kTEwRdHrzLuCw94SMCA3ebE6Wby
qQYjwxD8XOrpMSEhoHiKeILZU/oMiHDcZB6DIyOG45WBLrSnZ0BuOo1f6Rum62gwwbRFGPF1+5EN
DSXeTl5ic7B/lAghn6pVaRpiZ6EirMHwnys5H4M53Eb85QiouLjY2Ms1JEY9f9OI+5CO0zfpSdp1
cyZWeK2JmcKvR9r/kvRLrQ6lqzmaQiBgVuncdIA3dZ6GvIiESypoQysc91OMLoryxWGAxjwWj5Dg
+8xccP6cpHpLve4jAXln+8GP6DP+JhP/cST5VvonNZKVwMchN+CNiTjP79Jh2beX4Sb8CWY+xd5m
2H7lOS4lQJhlW9HQel8WwdYIPnGLVAAGSNTC3bJXqgvfgbqxmcUmTzfT2s7qCLbO2QY1pNnJQcMX
eEZ+Wke2V+IJJnFKtTKPYdXsDauL97OTnUrLgaLmeheaItYZVYHrDvqSMilxnmb/NlCL5qq9i5Eh
P2sm7+ySg6zWLRaa7M5KiK73zkJm2tFdeAp7/cWE6bbUeXONZDcd08w886bDMo8Ir8pvfgfcORj0
obWbaeVelzqGYM4Jk5Xucyys8dCAr+stp1tFvCu52Ar/Kky2OsDwPukg29gJOCatkQyKQVzFKYGn
DBMx05ac3tYNrxAZNEGDHEGaTOjpIB2aCWIoxm2QfyWJTDf3Ie3Gq/8v8v0r8l1Kdv/3Jl/IFM3w
kf+PKt/lT/y7y9fy/ikdw3W1NrSi40/9V5Wv6f3T8zxl8XOyNfdPj//DTbUN//UPYbr/dDwJXcuw
HK1ABv93la+wnH8isDD2sJXhaAl89f/S5Wtbnvs/uny1qZTrelpKy3alYTpy+f9fH3RhBs2//mH+
x+QNYow0Bhwr8sjrACtf44beJNSlksssrxhfr2vbOlQQ7+EdYEu1xLPl1nBgcMGsG2qkVgYtHuep
kbRoq29/tr8tX7TUgGHvogKnA4ezqhMMiNwBFo8MKZrFB6EacuVhlu7d8nGIht8OSWHtxPSoqdR8
MXxcDGlspcSruGQrJ3kfQusAzu3dzQe91eWwQM/9Z9NS1n5cMtGDRqpoJbOdsY7hi7BUWWVfnUlz
IrFP3ReR5P3s3bZNfh6c/kN1LqwcynXVAGUlTi5VnHScdSEo4Ktt7l37rrHoQjFoFu4rxpemu63R
5ddtEjFFN+r8NvaSBw59FUcAnAZzybIcGJyh9cRp5K/+t2EG7qTCBfvwGszRtYUfA8d9dcgk1nun
rQ7E+/CWUfkVznj7Wkw7aWL/+o66c6Nnh/7dySa+akCJ4G3NSMyYYS8LbMqDml+cjiRG09MfzynY
Ha0lB82whSg6LFEcu12+9Wa6yKZZ/4Zd84k+fS794sGYKBScXGtnRMZnVJfMlqNhp9MHH7mPNS3g
9uLDJQ0dhR2voSxmo6yUKA+Su1Kzhrq7CJo9RrigEO+1L2GKpdZxluJadYsPThr3NV/hZv7CM15t
am1F256kwdTaKyoaMOgLH3GVi8NI/bpvOj5TiPo5GNzHgGIFKRWQStP9GBnCd/KKezRMzix+NegP
Tnu9TjyOZy073VZGwt1QdaVXVZK7W1Hbz60o72uvoFanQ2CInaOUtDI5zRKpNx5mK7wqHE79Az78
68zyjsqZydRL/LnMdz588iu7xFzc3lUDTrMl/yFsl4FQVZPMc7PkGNMbK8ql2MMnHTm6Y7CpZcSA
1PxpYB+t/Z7Qs0wb7oO4Ba4cZ/oyZ3NjVUm8kaj+HPpDpONqcvaeJ1FxQdojgPZ0Z3UwaZFUCeRO
3oYK2nuzLIiTlkBLCW6cK2Ncu1Zw7Zp4Vn3iYAvbmSEX1OMkg3BoD/bai2pcC2BWGs99DHGr0/Ne
uWcEWYZXMRl4XLcZkhVz5mhNjyUlgy3TMXEPduER38JHXYU7fgODB/q0dlETvNcy5LhZtVvEQ7np
FfP5AFx+DXJvsi162DrSMLFLbnXsm4MjYEPDt6/JXAM270/UwCJqEAaowIZALE33VmCwcc5dtoNs
RQsT153ayhVnu0Mlau8IJWGb9vFuzrJxbVZmvitSuI09xpUdFCGkCo1nn944UjmYBQm4k52p9X4e
sxvpRy92Fx/paDnWJepXmrj3tU0emlv6zWzpn3IAWxhkfPsiGShJ5SqQeViJM2Fbp7KiRQ+kh65l
s826EPcaoGJ6xkp4rTmB53k6I2/wD4Y+34P+8rm+rTIVvDOV22ST7V9bEqnAiO0r0wguYZ9ckqyh
igPsNZfSnT322IciipvhuPmVTZ8YE0nQCdvAsPhmc9hJnf9Y+b19MttH0ZjzlSGAekjgiZLJs7sx
B++1JayDK7d/qLR3tDBPLQmAz0pSVu1BG9xhE9z1eXrFuvtoyey1NGirHiYWpJxWgT4qycaUHE0t
VZLSqXlm/AqSMidmIrf5zvIqwcE0xaSbVa+VgYwNFu4uTmlEbjPjbHCui8fktafrgexwxgEREksq
QECBTUL5KA7a8Nxd0ZUFlz1rTWkxZm0Lur9aCBUtBb7dkJzqccBLWvM0t/UE3YUdJS0YE2bZW+rY
j/nMCyWHgOgv0JPczOJNTDQf/R8VGSsogDqieCErO0esgCZNXnscs0j0zkMX2fup4XAZtSDnhna8
wNIoTxNb9pK9Qmmd2p0B6gRGYnQcMefZT7Amb3G0eYj4YcMkaB595Ic+c5BWkY2FB5k8nPdJ0T3G
BnyTIU1/ZYGP2mF3A/n35DOBP7KYQ7PDVcAUtqISpPc3DW3ulizRakcv4JXPvgeqOSBjrGU94W3k
llbkgd4zrBLrAMYIOM6nBUi8tQe8BME7Y/8gS3ZWT1Ct8nisR67Va2GwhsIwo79O48kwsg6EWnRv
eGDbDbmXPvftbup+7HuHjaYuQNRmZf/uLoMV5bK3EvaKWIXc71r1bzjg6HyKy/Oc9sXRHDkrd4ox
X+DW+wovfTGKn15YwdrtKHgiFv9FHW7BNK8e+DLXg0UZIbeVJEYW4w+uBLvrBgGnWaXdktLLYvJ6
yZ7JH++/Zrog4+CMYPZRe93amOKWI4B7cKi9QDMI9Smxwlen/sYva55mw3qYEBzYcjD0A5iql3Dr
ycLWiD2RlUQF4wQzE3AwzTg7bvntOiD4iPjIN2jCf9X6Zsr2s4zuVZlNe7A5VJKT/+0IWThturHs
4EKo43t2eW9EZgZBY2pubfu940qz8s0uf67S06T6VecmL3AbHtncHsz6iQzAD7GheYWdtodhT7kL
XJURSAU+PpbbwE9+WsjNwjEf/JR3h+/QU0Xqj1hRcgHFVXHJpk5F0kVPnd4qUgjm4OlMYg4Y+Lrq
gOOrPjRTrNadst6oH/5O55kMKKATmmr4LmzcE0h92SkL/SsPX9huROFdlVr3q6JBNfQnNtpxqs7l
6EPkiYMXVYwfges+afiU1KL4zt7m0oDNPsLjGz7aNO/mmpj+MNCz5r6xatirwcR1hgyM5J666nou
HplKORtpkhWndOZq1DWG/r575qIe7quJ2eDi2Rd4Y1aD3z4Gbc2fXK6TgYfq6tfWTto+3FPoeOQx
oiOEaUQbnwyHcVPm9d7IQFrnNphxMsMcWd6bbsTcQY1y1f2IkgOJlwM0TFzWaG94xGnEej7ysOHJ
468FMrbp2u5uaJIT5WSksxegyzwU+Q4o8q/ryrumrJ6RqqJ1zEztyBEiVja3q/rBQAHLBegc6IXH
wgs0eTY09sAKfosoP1rC3NPS47ML5bftrJ6SKNyXg7X3IuWtq2i6hKV1FXcm3vvWe61Hk/Ytbmg+
LHD7k82Hw21OYz2cEfTkNdm/j8wA9eGZFXNCLperpna+i34+AfxfKwXWqc/rOwGeZuLWatC6rUfc
8u6ww1BB3LO27k1rF6JgOybHJbebvgHO3XlwFpdJEGE4UBv1FH511KoSi2+uJ/QQlZ+c3L0ZUx/P
JePRTTyI4CB1fm/XuCvqmj/oiE90y02S6mAtPAYsViw+2fHA/CKl0R3HvVRZZzpfRn4IBY8DB1c7
eqGC/Ix0tapNwMTxotJ35gO5gp/8mRNbsJWVeRcBVEkUXI6ZLH6WAUgcxdatPfqDWh4qIX5qme4V
oevRa/DiRwag5In6LqYTUUi61Rn4KEecwemYmi6B9DTHNf3dRD0/btokK3nQk+duogWk0hAoWbk1
zi2Ixb00fq0m6266pT4zWt4meakeQ5KDxBOKbYuHeIURHNJ68BXQ6DRUYm2O0ELq2n1BCrLWFiXC
ipJZxl7prW2aD3D2OqQR9a04Mgph/Fa2uvPh13acz/Blou5Y+bEvcdCxoRz8lAC3cl4H+M0q0O1p
TBQICrUusubacpobEZLim7xXr0cZmDI6FpbR1yiLcO0HOY/EJUXUx0J3G0u01xTYWQOHj9nleDb6
ee1mnUmBLXsviZiEx8zfBYxKVzYQB6vMADCI4akCtOFNLBwzJQtO1V3V/Uzqt/VeIrcLr7r5lpeL
CkHSeIv7FdbyOW45NQ3GdDQqsdOLAt82KbwHUtUtWLUtZVAEjwdo2j7vqiBu2OUdzOFBeKHG6WAp
g767EJCOpN8KkGe3hv14Vc1uvilhNPljdyGOesmj5MU30i1P2/e4HAGZ/m2MNLgOp2A/qruZcSG5
v2BVCP/G4pLNuFtuahW8VSZ3qJHwIZfpK0TEldt72AxK99Odc05v+WvdRp+T+enbwnnXPo+i34J/
LSZQ8SLOoM1T7WkXKSVATHcSWHNOCC+gqS7hklowTd7ARM4G4B+z3V8WsmnjyOcAKiRbzUAuOci8
9dIbkaK6uKZ40D30belTAW7pTx7P76YB7BCA1PNGjuDf3OAp+G4s1iojKy7APeZ7/OoOv6OcNWRB
6MRey3zGxVkgAmgV+Di9XQK9EtetvKci0acsnZh8fl/Mn6muGQV1/jrCDrMpuv4h9CV4ay6UfkM4
eKQxu40sCMwTtIf/ZOu8lhtXsiX6RYhAwRXwSm/lDaUXhCy8dwV8/V1gz53TcWIeWiFRFKUmQaAq
d+ZKRiUYX6qOc0Q9BpQIDlvywjeDYcOT0XLmh1M/bTz4y4sOD8SUBV/kvpxl0DxkEUWSdg1tqnGf
XHeiJQZbzCId8KJXRv9Dn+47wQFJGipBsPQ9Z2kmgtVr7t0J3/jwSFQETUai28shRvXyUIm4YshN
uBtn3D1VlkBEzV3Ksgx3LV2c7EWWTtS+BdJol6llfBS6dhjzeU8uxYIKxohOJgVPLJqWoISpILHu
OElSLGnrZ2MgJOIpkt1CvLgDRzTGGVo9MkqLRn2rZVQ9905wlwJNclT3YjS6fmpmUE1QyZ/Md+JV
32P1d63pJOANHUJ8YUw3cBR65R0S6ElPogf8ehry5ymqVXYYnacBYxkb1ZqMTu3mxzCvm201Aa6L
6Z9XXtQCfpnsTaW4khlWt0cd8nF8htVW6wbnnAw9Ms1YqptUNreYXCcCUwTMqXpa5wXNnWDZTjmC
B/0ODiNh0EO1TpsvjR1wMAOS7Kz/RMme1A3a9kZPZbr1kvGETxIOUYefLZKkHMxGO5bG0C9hoDYc
Vc7esajemiIwOIAV1yoO462Mau+ZUYxH8Mk3/vMlqFl8okTFXPL9JLxQRIZqzkgkOavI+qI3gF5a
ajagiqq7AAvovWIw2aiuuW1MZ0sMkuaccS4dTadDBowStASrF9zIxXmaP1jEAM5AHX9UU+4aYYuz
1QxiU0fNawrlfkOrA6WY6XMNDj4cw02q+vgmzw31gCmmOlZZ/zN0bEABNoMIkfV07yElWBTaI6Tc
D/GYr0IwEBRPBMZuKur7VujPjKdUCX/LXjLm8u6qqmwe2RnMHXeGXE5Nfu9o9WMV8KbK+1oD/ctO
KuO80Hjl0uuVOuZGAXwAQOLaLHtYCJ3xhKfWI0fW4PgLueT0ajeVGkDsJshXljYuEy2ND9PeJQBN
gyi7P4q4jAY5XrBQcIltssXatKzrVkFd8OfH/nLQWJTFNXn9tM92eC7T+3hQWwbPv3E7mCsqXSHi
YZuPaOWuPCWghCcsn7tJbPUyA4Nf/4R0BJplQAtwRwMASMwlXvh2MaTTeXRSetvLQdx4GY4vzOVL
ngDO1XKuILy1iuwXKcukpocrIpDpnOlYkMPxC8W2DWdFj5bLjoD1MD/Q9dEYl0WHvpa3beI6RIes
bZkRBRiC6NR1GCkRHwiy98PSp/bcwwO/GCICra755jftcz03OnCQuVbVbcvO37ZdOcsTnHZiQH/t
ibaIjtWIYiebii+bIHDYHY1ZSElyUe5cL+HEpUUFW/ARVzJMG9kkR4aP8U4GjCcamHWD8RTMUMCY
BTHzg4xoUVFs6KWsZsWUqEfPa6Jlz3UF6heC1CKD7tdrPl2heQ+r+14lGkuyvuYwKsKNz4Y08ZJn
zWzzheZmH9nMv2dmSVNizs5LUtG01H0KPXxy8BNaqcKPrQwm4gQVGGQGe8t8M92Krhkwk8W8SFR9
csLqtYhhEK6VYgwiu5TJKv9pekro/k7LWz/SH3VJSM/RHpVNhDEgsLDoGaqysfrV8oFzzEisT5Tv
sdXfl7Eh96JTB/6KBXE4poNRCCFh3hVNFLxPXWyu44QAqjDgR3BAdSRF6XeRJrclxFyTyj5GlYlR
T7h3Jp6UptTjvdHNeDnOTu3IckEk8qPzkjMwPkSIKXjOZ34zKdV3t8IJwikfhKyBJ18HKjITzYB5
CnceREEzIGD+SEeDWJaymeHZzD/6gnmVXpj71B2tBRzWGyjDECVGjgYhjEeIEvXWGN1NAFY7Ii91
F6Sjxh1/O5AIOhUxvKVBVFoUKQUpAk7h6Djduox+LV3rluY0ngJGnYmTXXrhRcuE6gdOY2/zwYFs
Pp7MJvtkrW6xzYpelUThICaEjzhtI9wt9acOM6XpzRqcjPrxkuQdxnKNSsf22MxdYs7BgHrS6YyT
omZFpA2NkgvHFG3oAzjW1dvIgrHOY/eGEXFemxgDuuberuBLVtIhwJE/1F2dYZ8UbxbQTBsYBAZL
885kex/HxXvphelBgFBX0jrnAnJfNDXnsJn8+8jNV4TXXSCbzxqc/pNuUicUdIfcHNg+W/ETwOJu
iYqxg8n8hGrHXHfi0AuSlUTZiLPXMJ4bIE1s0vnIgLzxd3FUPhFKwXwxynWnx7wfiUQRVNX77VR7
4zrJyzsmmwgF5HK4Ys+If0d8SFzhYjJ5w4d6v3YZvi8562wjGdxl85Frye62R6NbEo++EQ4zOPqR
b7PUvtBy+h6Q1mjyk5ebPzhDyHZt9AZxr7YTZmgQS5b0LputQNbo5W030o2TVKZa5N9dsmi4/MXB
BLmDFuAQUEFPV1s4WN0KHOdGG/SHWB8+lSGR8/XvwMdHG/dEPDz7i6nHm9NUuHdSHXZY9xGmxpNu
ZdvU6S6+LVtODrzbHWG81BFR0Umpj66soDG2GUXu/TcHWb9QTvVUBD2zkfDkT0wc5VcCcwKxIPko
HEI4mG8/ihAmUDIrY7TeM1Dw+8cpram6aOIvth3Ptuc/1rUfHTBtMrm07R+NsNOGwj8bQ6U15ot4
Nj2lXf1NMAGmkrFwXPEeTQDv2oyrp1F4dznuJM5WVB3VilUJyOS2n+aq0fZbRVzK5YzRJ7SiN4+J
gG4Qe+fYMOS2gIJOCvfDS5uH1i5WRROIjeGGlzxiB1QGBs83DWA8EdE33hIskqnCqXJbxNkXLWv2
roy9VzcEyeQSZZAMSRalFX0QBN0m8fg2yXjnYcoE9TBUey19zggHsdn1iL+ggFWcJNcNtFx2e9gh
a6066LX56vJaL5XDxcwW+Z6xOgyEzMjWbm+qjcNaicR1u6TT69Vqqolmlz3lbfd2bQNahwwHDevN
9xkSF/TKrZ0JF3JnIQMF/auTqmg5Fdo+M9H1OKP426FOz4lTEk+lC7syzZ3USnfVFxcXpcN1khcn
7L4BPq9HZ7ivIvImvCa8JCNXY+zE3RUdZhNFLWpWtw2oMPg97xWStsaaY5V2toP4zIVg8B89Dds6
4zLQpIlYDzlZsN5Xu1JDru5B5s3PBYGQQVuMqr9EdUxdTV55yyQdzqA8sXYfdYNKZqrKwVQ6EzAv
nR5kTSvOKFaXxgjTjRGUNDSGQOjZhc/AVcAV0YlCKsq6LGrUR9hojj68m6U6J9NXUWhzIAQwpFMx
GmjGXeGNX7C13TVDPG3VZ+x6xFlW5sXJs5rx/rI9pVBnCCrKnYlesVHdfTAl9o0bdU9BNdIa2HTW
Jhrar16kGj5FEWymLm23iYWQNpc54HtFgYIHt546TcLMGC4yhCMcShQC26b6SqJHmonL08OCGDjr
h0kObsyCvabVgEEFJ3xDeofKsT7Zvj9VrbluQ2c31N0LY1ID2Ix5Cu32GNv6k9Qd754x/SHqkNtz
2mD2HjeLtiVszCKOTW+/pkhu5qr6yMGBegVRHm47YX7mw43uF19GnI87nH/GOFy6kflI4qYFID37
I8ctBIQhgQtw01TGs+9B52wcw6T5MH1wUmwXqVmhog6VWDHi5CRAtxushIcxIoeeOzPzLo2LRTDS
wDWaBRaLoupPA8wwYgbPbZj29F5cutRoVvXQ1Fs786lihxJJ8sY8mSqLliGxOhjpkH0Tty6XaaIa
KvJqyOuqfcw8PHkmCsMqNJjW6WlBwct0m2vBdKdXOP2toKdPbpV1MSXXtsAHxWvuwslf2l79w+YY
5YD+TBdywHJSKPbTTIcnf4ChSB7UYHkb8BUfUfA2OSpd9zrGHlgOKYeUyRosoLTEna1LQw7+MGGq
w1rPpmyjuPUwRTOdhSckoKNoZEOpL0A+bBI0nRh3HeZATHctr+fEYE9OwY+JIbFkOPGYDsyk3fE9
zTVtE0t2/3hs95b0hy0u/k/Gwj9JNql1gjl5edEE8BY7sZ2Nl+UU2dZq71o2+E57nFtlbWRXv7gr
IiL+bg5IsfWcY0GZ4hCytmDSkDOVIw9wTKAf+PG7ouFqZ5jFmSfzQdImfjBHmlhltSUbizvWJHtT
tGApE0m4UfiAE5k4UED3TnawOoohiteOSp4husNWCu4aG+ECgyd+0diL1gEFsHHLToyE81JJ/74K
xY6GNTQfZTerKgn2Y0A6xykDwtyqX9fUAELpHB99XMSroJ2oCsCCvmmBuIqYRX2GD9IGsDaWv7VC
9k4TxDGMdO9hk1A/guPOtgJQKv0IZCheu1kud56vPfbObpQi3wUDDto+cC9hVTjrcXoWT3nubUCe
5VQcQjgJ2x5K57R14vItZHK8LFvtFmpx8Sr9c+d04YYgTcgSk+RT3WHmxae6MA176+hy2hlxNyx8
2dK65RgvXYAt1WRAmHnaIge5MDndnYYbB2MQufw6YjJgQrbVYfEYJTT1Rv8tn6VG5kpOqEvJazSZ
FgVVY780aXqjJuRtmNrNMOobzh8ofSG1m4Vk+p61FdxIVMVt6d73ME5PRU/eR2syIEwTaFQjbu7K
FB+oQwdI1wH0TRKP9OYkuAKhhu9Su2UFPULbwi+3rkuvABylb5xKHdh4Gg/2fThM/pkR9V1lu+Ma
A9WPrvR1JwiKeolfrf3s1EwMlicD5LSUyJqQDk+DxVQzSTKMqdNNxKhna7sILq4ihhzn5Xai3oNa
U0p5yyKhwlUHOsATckNGZKdRyb2z6JZgn0O2hfU8SWbYuBT16bVLW9uYHphahHvpVvvamy8WDA8X
gg39CkMgvlRMrVBat5TsIPs3qyxJ74F4AylJnusiCKi76155T7Kos2sCKn6+8mO6znsz89ZERY60
FVVUZhPDzZ1FmXgMQQXBUy/H8ZZXa8q9Nhm+2pJ23HSQuyo2hzXmjY2XYs7A3ppxJoq+cI/t2S14
7ArtkyLjrhMrgEqBWzJxhgcW7c8QRv1Vz+RbGg9GCEi/mLIv/pOLLCAePrHTFQFUv8juLqlJZ4xf
4bBit8OeJQopNrIZPzJP2rSqRS4EgL5oLY+rrY7G2QmDIQoDqrVrw6A1CbE3ZvPgSwZhkCVFv8ka
e9wTMDyAz7rrDQPVb/y2qQhaV452R3XrxsrsYuugxUY+U2E0nGjVB9ab4+c/1LrY29KPYLCSDLRn
tS3X1HMKS3hp0zgbhG9Z0+A1Fl8mxmrCjCUaKZG5IjNvAgsAH/Q6DsWIb6VGtR28c+LlwOP88Vaj
wZngX7ujf6/aUK7A8RmEL25Ci5cBW8yauTVBdmfTnwsiqPmcnHAGQdc7iPXc2vbPnF9iBVqwjmKs
dhkQRuzAD27m4lUAzsrWKnohVZud6LyuVsBESMqwXq/rkOonBK9ucH+q0qb2jrplwvMWLK0w27m3
KuakzkYFx3oTlDvKtAz+5u7ToZo7cQxrbRv7hmaI45g6JGK672BiIGI5ZbLgAhgdabbYTCGe5SnC
JFwj2S/I14OHjqrfUlbs9kPjKWbViyIWbLsRFFXAzmCpOvbQJrTmQ+6sp8h7YD818MYpTqFyn6A0
7rOCc+Dgo92YOnXysUvauLGDPQamAoRsC2masNZ8WVYMT9q2em7cOZBWdo95Ly6lGfyagqgncOQn
r2/3VWAQv2EfsWpy8ylAeopDi/kl6wGk350xJmeKRbRd7UWXIYc9GCaQA6uHqfRw8k7EQILkBcvW
ncpC74VQMDYCxCFf4zWrixdKS1f+AMGUBrCDndvlLtLw+CfJjRUDuqMmZBVUpHSCGBGBf2aTUDrb
eDgcoiWjaRB31qDthkE8hOPQMdtsdkExRSTMR2MX93fZkDyxwlS7ZCp3PUP9TWPk96XAbMwe6bGt
iOzaccm5pWYlNyypjJ720L7WwGTPg1ZorIsYRdGIC+9idO7xXrCrHJVa1DEbRmmxqDOCGt05bqjL
0iBSNgybNTl4W7NPghUNYjaTF3Nv1eNzjqy4Y3q7LWXnL+DzY+8yprdC7429kRnHMCzs2RqCRB7W
b5Np6hxJ3rNBRm05jBU9SqVQC8uDmk6vd9RbZwdAz8Igw2Fo41ma9aekUnOvA8FZ+F7yMszGjVLH
KsSGimxM+BiFpVqMOuKMZznBVrNY2xfx1yi8W869NTun9AnAn1wO9FvDiHfedEBrqyhq9r7T47Fr
apwh8YeZQ/ic+z5tF65dVbbsN2P3NSOJStFu8Wql8yrf9yGdM6bBQs7b0Emg8bv2ygRRjyzgwKZE
gZv7HKnjRiDK7zU9hQuq2wkeJTbFWY/bNe15M9Y3dFXlezgsGSw4xGO0YzT0eN7eoduDjojHdUjn
lZFLdmWot7qf3OMr/qpLQoNxEH45dbqL2S825aHVwOFOrDs2RhgCrSB0pFFsTnowGRa290T3FKmn
Rj3lknpqy2huyQSDcWVvGtHpKiz4t42FtbsLHqqm+ZJ+VpwbPbztzf7H66Eiwrl+GWP4TlJjOOz6
8REctrFvGVxArGDKl07VBoT3eFsG7TkQNd2BKlz/qJRaFUWwdFkW5saYZL3SI/84di6GMCu+gO1i
xi0MNF8XgLLN0oI5c4rDy6Oe25je6bn4NjuSXdLwv4iQ7RgrYfRTqmMowCtRS+izlbmMBjfb9/aF
NM+awqZth11RYh5LqRKAFTYCOqnMs4mjcwsxM3Uwshdm5a/b5gztCVeU2X+FBL3XXFOwWrjxm6nZ
/bamXGN0M/Yxqr1PB4JHHOQRCGm6kEO325g9mDLDRwa3ihzGhoumDzFpHNRwNOn+auG6LEOw/kNb
T0cLG3JvcwbmPRNtzdzkoC2GZyPPd1Nv9asSCt4iz+N1O4gPm8EaBbajwqNFsypMzjkVN78BId7a
01tZeu45CB79djKpf24RZGS9N5rxA7mmWduji8UEBtmyTcuPLuZOXVmTGtXemMDnI1H9JjHHrVdS
p426osWu2AETxvLINcMsAgfLD6xaLnTbAUzJIg6YoLjjXH8t4kM7jTsM4YwlHZrIzXFaIhDZq7y1
MK4X3Q/uDDJkBWsdL6mJEML+KAof0mU97BBz5D4O9a8xX2bJJ4nYbjF5PuUzM60e2uLkyxsCt9Uy
aQj7G4iAWh8RdPJKGlSLI6jsl0J0Z6chDewZ2Ch1YAPEfMiIpLibnMbdcl67F677IDDHLXqIUEH0
E7JJwDqaYpL3XsPGunEkPt3uqQ+iu1ToNZRy9JQoi9RGS368mK0He3L8cZwe7Yo1BSoyFb6iiTZO
ehe7eoiZMDs6QbutWT5sIubg2IqAB4GF+8z9GCz0qGdLd9Cf+iEMliSeqXeALwCbZMRYWaaTXDLp
3WbtKGDApD+ySOkpwPN5Yrtfa4h1Rqucw2AKZmpEwcGFVK+haFe6HVUHI4YdgUb+3TtSY+6CcCAk
MeqlDdBzKxNs6wFxD6wLDA8th8ZZtuiYUcOUvorUuVdSP6VFuB98v74pahbQehispQNaqG181qLh
djDG9DbKObj9nv9JUdwLEd1ZBdAV4Wfvk9AxZrofLdjPDZZAVtXE2/ClvLAcX8gy3VR2f+OXkWDt
RmdU3vhLg+6Fy6RiGFyfqIy3g/bgirAA/Nk39MHAkAai/FgO0QWnN6ds7Ttnyr3DLxEdDBHcCivz
VgOmVExSLekmTnzU1VkM17OLY3X1cpKFWvOCcU1rUfgh1qAGk+sOm/xdVq9F7d7HNXUlJR1cNIUY
t15/53ewhYxSe8HoyDE4sBCw9AJ8jeq2wiQvkLcRlw1WOovIh3A8dY+VP2nHyOYVSgDOgyPbZwPK
ORGozTiRLRsgVBlOewasBaumtsMzHP/jZBEYzEXhQC4InuhBrFkLFfdliXUlSli+K4Nw6UOMH2Wn
V+LBhfZ/0LL8KR9R7eihY+7fzQsoC9dL7WQPVdlV6z5tO7g18a7Xky+W0BlJIwJmgnmnboMV0Vty
2BgMsILgJW9lHa/NNGJRXA33YQK8M+QEtyRW+jASffQ9w95ZHHJR3KXbkbgyK6p8YJzVvmch/eYo
SECtHhBDXEEAzi5u9D5s10n/6JfetoVkUNFng6pUIDeU2bAJXe2ja7xzOWYR8Ur129tCX7SZ221V
5HwOBst93V2FEx6Syi1+i74hBk4919atxCGP8rXqIBvkU4gBly38kmjAQLfV0OBgc15wQFbLIhfa
0nc4mTgMdrykU7s+hk2f9XWxtqnuM1I8bb4NZKmnXif3eKJdPcOog+EgrgGUOSV7AZplF3XfOng1
OJIlwe0OrFKdtI+a0bjz6f2zQEyQ+URXdoWXvYa1bmKh70LzdUomtR0YlWFOCtm1Ovx+3bW3cNZZ
2PoVYDlOBsyKV4gNN1Y2foP1YgGT8JSxqUdBFStbw2jky/6kzWtLSO8Engo73ZuZwwa0s61NUYXO
VrA6W0hCQGllwyxvoRVbQbj3TY85cVStjCxYDTBxFgyQtC303Qxs8JpAa7a20eP0bKRLPGhAiWfg
X6aJHF5Nvn2te2LcTZUGintG7TdIV5e5QBfRRYcaYiSs9OKcTV8MSV4pwnd9Y71AonHvqal071u+
ynx57Nz6RqZTvKuNIXoL4ZXlOLRxTTtHmyoicyj6g1bzeo61WiK1ARRQ4hCJVm71Okz3mSLFVeQS
RFcRvBdcXdZxmUwvgYSYqPpvpQUW2IIEnInwv8AfTou6Je3YhJOOSlRRscOP6nlz50VPrjeGeCR8
7PNt4G5K8vmc1vnTpcTuJ4yH0q2TTRUMp5zBPEnf1oaLH/Vg7QS6JzYPjHbPnTVaO3ciq+54YqF1
o7yMUDOrUu198pzbIfU+7QpOhsGxUcUFl8q2PzmSobnV58YiAVHMzqgqUf/B1KdYe3FLgLtrS96P
GbOIriBAOCXBN8kBzqSZmkHcFm9KXqzmwt8nF4lwjhXpkjWM12PACXRbZPEHcZdfa4z2INCeu6j9
CIJuRrwsgHlSRhql4Qbf7mvXOoj9tbrxgEMfOd/iy4yxTljuXufg8EX4iGPUx0HHOvU9bpJ+KZ0N
4ecdiy6rkY8FYlecOeZuNPKXLCaHZZUYgSEQl8TIQlm+eXX9gI19Gw0sQp3+PVBGQmyOfl7Yp3Z3
B/yWefAWqsbCjGA2tD1lIV7+Y5XeptDsp576cRZJoI6TFreKU114T+ySwqZDEDaxWfgbil+P7ciS
VyNfPrTyFbvR2e2xbtSPZkBzXh2xYCzyYuOBjaU36dkkxKKc8gUSxMF2uWjEpmmvLe1ddiV7jaG7
UfhDOODnhSAb+jiWz0TvsB5bWgmVxdjxptj2pXZpWvJoFEqi9XrxutT9XV0nWxuiyRI/2yzXemjR
akATVRke7lEHOzB7ikyqugZjGWesdaUvbg12urhvHMi04s5xmIREtiTG4t4OsUklE0nEQJkjjkrx
PBXmDszqu43WIitYkmbzlZvlLQAZDLhj+pXBHHssUVUgHbGowNFnTfd9l73C4Uj07jyAo4WkSopD
UHk+plhjM8kQxyUlWiTA1hxwwfr4as5iD9iFX+05UfGTzI0zZuCFnUFi5i0Jc3QtrP5XdBzHXZoz
pHaepaBZItfpULduSFT+SFt7Qb8gVGHeGiNLPBq/VnB8Xo1LLDQUA1WcWeJHqI79sLIC0k9BcT8q
5xck4koXRy3HEEL2b0Eg/nZytAwqfUQBCqa7KGQuNt56ZfLJovjFH+qXkEpEzko4nIbZk6iS9C6k
MF6U7TlKnZOfCYVdsH4sWPwK88MxmIbXjrqP7BELYaY96jzJnYxPIayX3rB4paxP9IN4Syv9m9NP
e4PRARa2F9GhG8R4Zpc1RZixFbQrjypcFvM84XYqaSXy610xHicnX2WtLtgVOQpEqNYv3CiGKxrB
4Mmn7uzqd5WFJcJzmBjnfjRXyuGgpbmUBGX2MhCgwtYwDfgL8AW6jr0K5r82FRbTPQxkYNpOijeQ
V2H6YBCmp/lHzXq2Ssiclbjhx/DTmNqP0Xn2RkKXpt69MaGMwTSBcarW+LDWnmuTWI5wwBbI0YPj
PEQotGYx3YpKl1sTj/nKxehZW125LNzAXTaqv0neuwBhz21gSKgaloL22y8bA0rBHM61K+2jEZWx
dTw2UZbtZUuhlyd3lLeTSfeU2e648gYrlTZnNw4uICYKIkE5u1XFtUp9dV3+5HCdV91wKBrjxHaw
1PekDl4xoCcLg9kMAvGEuJUE5yZgaSK/PXJMy5SF+oqYnL4cL5iLEmIMq7rFFAriP2IX5j5OWELC
xtuHdv5l+c5j3RZfNWQeesPe4jw0sQkW52gMrEVvaA9GFD/YNdVLbvAAQ47VK4P1FeLwxfburDb8
HjulbwInvN0GeXcZGsoQBWxim9bu1dBeCoJZW9dKTi1On8SruRYBaw2rl7aRzwEwwPiGjpxTp5vN
GVcQgl9OEjg81xgPdpIuAdSblIYeOioNPwUcX286nbCR7CyDzkAqaLxenmp2PLgucNYlVv7i5HgD
ELNio597XzjrVsZL0h8jJ75RuJKsTJzdrtKPeOgy4XQrPYdAPZtUE0Ip9NWiKbZUpMr4YiTvBm3R
XIMoy2Yo00CivUsNng8cX32bbzq4NSqpfoQghC9xMic4uYgQnl1im7jyHysYGqDw2U+5I1VW1Coq
WKRyA2+GVmhvOjTKfCZdcvCF3JvYtUaSf5GHktLkRK+RX4X0u3VlC2pcRvvOsRhkt5JxeuMCKWDE
eOtY2smhfHbl6Pl6jDSkjmJ8QCt5H6gBKU3rB2dD00lOFfZn7pV7li27VNPvYf+MKvoNNZgtjWx/
MYh+Nu0F180Nus4Z6B6LJ+wh+GS/AYrcidHeBGF3pgwWDoPLqYZTwoPpT5cmH54bb7CRnQFPF+09
tk9Bi14C1Rs251IqIteYbeCDe+ZFmQ79olDtJy8jIkcEvO6eYAASP6AkcmdovBvZyD+Xot5UESma
WP16Nl3LUfVsuN25tRsQnwYJ0Q9znm+zdOS4NCmKKlEpUi5BTCLPEnDDxq/yraGpR63w8XlTD+NH
ybhKK884gbQFMEMdc6HyYxZEz2S8EGY17TFvmKqM7AM6HW9/V1r7yh32BCWedBV/EO0BGsuuSef1
LCt5lxWcuFiKLjDpn41p+pS9dtKjGCdSD6pCWkcrG05ZWNb0tEhSTGMDh1LKoxcM4aItDpFzY1KL
gO6PQNagWRR9dDRH9YMHihpJ6lZVIpf1HFGbFH5XWYyPnZXcuGijC4vaLcLuJJQQpNgIrzGhfHFw
EW0zv8MqBjPmmwcu38ucmlEWbnh0JLwpDf5j5J6QWW+yUm8xR+BPZ42yDDubdg+Rn7v5EkEp663d
I/qiZ2EHM8b9BNq4irhognxxiQsgEyLVHGMXfbIxKE8KfitZ/I7DXN3psx2bwJzM6/jHnjCWpuF1
sQ0H92anrwfmuU1qP2lDdULnV6uSRxon8VrhObQj0ARc1pYWfsLYAF1uMuKl/vlWOuZReEhlBaN9
fLdN0qIsVvKiKjRuYKq/sIcx7yVIuYrREUoYWVkN1cj2yAXFUP80qX0r/WFEglxGkQ2tQqs5jw/u
IirJ29TjjH3p8nqTRdhWS+Oe1uD5Df5OL96TMOsD9Z5zJqC+2E3zUPX2seIkyiL50ofmXWj9erxx
gi76zDNiXk5YrZlDrqvWYVc226NiJoTMbfbKJ4GpymJTd3CTSwweYUQRgwnBVAoWDVPZvbTBXKkb
8OaTzherTrACObMiLKK/dWA8JDmzC5o6tzYT/sP1Q6YxJEyQj52GeRJIVF7Q+NKQntq0NhpVK0wG
nYriNKbp5MRw4d04Y1wvi4hGrAYy6zn04dHq6fDkK+9FaUV2Q/tfdmNxGr65ftnpOdEcD15Sw2Tr
r29c79cKVe2agHH3/AOJUABXrp/ie7D2BjmDv267fsMKp+poDyOvBL/n+iuut18f3TAN7RRZX//c
/NeP9/HOgcVKJf1/f8v1flB7V3U+yuP1ca43/fPYRhWeoPYWh3/dfr1v0Q6vQ9jYsOb5r+Gvs/7z
11MhhYzmGt02GAtu/OeHg5qUs110tPT+688Ygl7hVOmT9T+//c9D0uACptz3UoTU+VeEaVyeWraq
pZgbDT0s9of2v50j1y//fEdnDknC1CHJef3+9Vt/bvznJ69fg7jika6fUs37M4m5GnGc8kOTdGA5
I/bYh2IckbGun/7zIQM3/Ped0mYGDF9/9K8f+utR/rr1n0epctrfltev/zwgcdB10VrPEb75aY2n
LIOcX5vtoxf5GXUT8197vVVPQDAf//3p9etyfkr+PEA2iOwQC92qj9dPdUo1qsv1XlEkPJq55vuW
GQlCtsb8MgAv//8b/jzC9Q7p9akUpYy2lWphUv0/6P9K+79+sP5nD8B/7/i/fuRft/31CNdH/Ne3
y/mxrrd5Fmnsxf+6z/+67V8Pc72LKJrsP4/wrx8BdqovPJZFW+pCPLis88vcM1Ag86HpbEv+fK7m
Q+TPDdZ8jz93vt4a2glvmvn7f76jD9m0/OtO10+vDxuK+VvXT//cSIKdhU+LfEOdJUh+vzj886GZ
yyAs2Cu7pAbRHAZFymoxrQ7doGNGVXVAlJp58lTjYuKu7OV5loIBn8/ceAbi5RDMH9wOXFyGYe96
U9grTEDKOV2/Z3YBIDKh/nPX621Fi/skYnLr1UW0HUs2xEGbnyYM9hgQcQSnjXhoDYfZIX2MKE3x
r4MYbieI3MiQ5SYddq3uhFtV62L9EurucigPA5lkqqawFur2Qz3oUC8jckNFMPobRHx73xAXHVLO
hcX/UXamu5EjaXe+lcH855hbMEjjmwGcu3LVrpL+EFUqFdfgvl+9H6ba092y3WMXCgmSuYrJJCPe
95zngO6NHPi6djJCDOiopitjWgtJQvfgNze+RwZUW/Vv2Tz3Sez2R57oL9VIw1IHs7VA8ID+DtP8
4Hpv2YQHRrPe+V/Tk6Ktsk8Tf9OUNmBAe7wIh4gx5IGQr8gFTLoO/6poD8KDIsPO6bfMGIjxG4Lv
DDJW0Qj8PtPALgHtajf0brJF5wTONighIQQZ8MIoAkcNluyJHuzK9KznzAZiG2DCBypLD9NwopvK
AqBNAwK9HlBQL6udVQzjrAaFE/G5YjyaOrqLS0IAD9Do96JFMN51NUqGVKUkFC673nksS/FRVCh1
AgbkI86YKqSWiDv5lxaFZ8vEBVsksbGpZkoA7i5rQGsxBeULclId9VZ5Jvr5HHo+GSZKzRq6J9VE
tPeMi10RGQoJdYXEs6qG51Y27i48EJoNrq8avg0+XaNJu5ce7RXpmMGxAjOJ0m2pde5HWEGucyhs
+BEZcfBZmIYBykZK/4E39h6Wz5sVllRiab8uPALAuIA8C6s7C9f/5uaMFpTE5M6xNeDOpEw5dphx
vYbYJrelsV7dBKh58rHkgHK9xZDJl4HIsjXDKojNY2zsvCQ8d8PJ61LrJhuN/eBRjCup+eNlE+1P
nXnvyp3SndXiUZh3yaQBRtCaZqcJKK6xe6Bkir5EdNqi9fDyGeGvEL0d0JEM2xc+W+ZbGea58nFM
aH6bmEzCOj/XdXCiL41brL/P4flHFDZmlv/RazAcZLr2UacRQjcdL4eBkI6yVbwPTMrwWXcMqvAw
s7P06JUh9WvdMvyTFhq1oeiiYxgg5wdKezEMy3wg3dJByo972HHekM7osD5WHuKtTT06D1EO4pT5
AzZIjTSHxGdOZmm/pn74GQaEGTHove0rhuDNwFHb+3dZB7nKS9Zjmb7qDAkPGNeMtQn7emLPUSoY
IKTcu8E0rZWcxS8102FXK2P4DOxFelhPQGf2Vl3fThO5YIbSrXUWoW3WA0iSpMFNuB4VyS9P4GgL
umNzJHACgAli8qrS6nOJVZhszdzYwbdpQgQq+XYS595jGql34h3tBfaBfI7eM+/AYqb3qBmfQKsG
KgLGAb1FWP6xIArzhHEFLW9Zr8Ku+OW4GTmu4KPJ5qEvUIwvRScosNRMTWMOcFSFm9quI5JL1N00
5B+ddImag3SeAuEwmLVu/c5riIhDw0MKbtbTXYEgH4K4MNOl8Jv3xvIuIMC4tDb9m+oKdIcQA03c
gyuTEIp1LcGHN/Fs9AwdtAtiXWQW2BnXfUH/f1OhywX1/nNqUbthn7iBfbilf77JKckvpsQZIaaJ
5xa3XaXLM824R6s18O0BhV2KDhlUCk5wEXblORrVL+C4q0AyzreVRrsStFVbtuEKxXRN33olFUfF
EJwiz13j/QHhgwpt2SfVY5lEvxxhfAdeHqKGIdrGTDbECHeX0eJPLp9ThW9P2tlDbcbEWuIhDAoS
FzRy0sGrnhLmZ+ngnAqXjmzkBZexr47N3CLKBL33II3YQykFMk4IFtcW4kI9orE8ap/D3AasLNVs
VIqubarGezfHuBHI4YSJ318LG9GldPO70EmjFZI27Fi1nuMvGqof2oB6OIFVNjkP7Lvj1JOMq/XU
VqpJypXirEFRbpgOKfpJe040Sv3+V5Wbv7wWIa8LgU513SY3sMhNbYIlFffOdrLli9s065iLsz95
AxLfzl6G8B1wtknY6PrPGsUJPKL6vk6d9zRRK2RqdP2gCAAnxXodFuLW6PsNGKGNBpBwEwxTSQQr
OrtBTY/4fmZcP03IevT7kxGrvWZPp6jz3hwfnoxlWsxvzW/A59INAaZkS9Uxfd4AMBs+OC5TaF9C
pFUxxiC94S/h71r7ZhFuUwpHCc2p0ize1UjHXplDs8NXxik5nhZ3Och0Q8p901k2CRDuru1rG3dO
4K1EYLibK7vrv70P/z34QGqbUofN6n/9F+vveTFWURA2X1b/tf3Iz9/VR/1f87P+/ag/P+dfq4f/
8fi3X3n1t9PD5vHrI//0RF7+t7dffW++/2kFBzSBw3ftB0fJR41Y/fomfND5kf+vd/7t4/oqj2Px
8c+/vzNJAZJy/xFEeQaE7HrXzc9//t12rjvicz/ML//bffNf+s+/L5mYfnx9+CfBTHOcf9iGJW1T
dwTuY0Yz/4thphm69w9buC4sAdO1TN0y/gQxE7oUNinSPMJ1pPn3v9V5ewWcCecfum47QkpbWA4X
Aff/C2Km/wlh5mD5QnshbQkoyXIcYfFOf0SYBaIYMs4V04FZVYaO31bEEMkSDUeCkNgbutck0mAw
NYZ9rwWafWBa/OO6VvSFfT9lA79YG6R2U4UEyRE2t3Zr9aCLvjnRLB8Xlc9xCdym3tKI6M9aILiZ
IrBj8Hbhs7J6veN6005hfpblbUq88SmzSnkXptAsS/9H1U/OHdwE566zGvPg5enLdZOec439w9f3
22H8t6xViMezBlAbhDiENfPBPX/Zjm7qtiFNC12j7ZjSduZd9geqG+qVJpACkK2nNw8yvCfQLVhH
PQ1p3wfeiEp9WJUzwDqIew6Mf+Pv/g9vbcy7+w/vPb8xPDnXsNDve9ggvry3iStzDHOv2aq4MDeG
VQa7DkpVI0uTrml6Z9UjsR2GgW2K+kykt5ssDOb+mqF2/+GjcPz9bx9FgNAzDcMAGyr4EfxxN2Su
0+YCbe425XvuaTheLN26VO0yrZdTX5m3PrkeI0nkh77/yBjr3Pz1B7Cg+P3pAyDOtfgV6IbhScuz
vC8fgIu4Xmulr3aEo4WLMAn1b3YHmDKpp+nrUg0amphc4wQGGx0ICIYODGq4nlfRkO5m9GZez3o/
mQ3frksBguXPpXjeBsWKaYqyQHv4XrbT3cC57d8H9L+3fETxeeO9+ZQeUcNjqDDmxD54sdX+r/9u
8+vfTTXPM7gKcbZwEZjbX44BrDr4Nk2z3RGzdQl1J8ZROvmb3oYd3GopMsD5ZhgFtfqIEuwwcu2a
tJjpie6Ni2aUw7eudomoLmkPwjBJjzXH+sXrA5ATwFVqWusP/jIZgcsPsu4eaQa8RSHw0v/wl/yZ
j+jYnPcsDmlObxxFHNnzX/qHX9I01l6jun7mLMicTC+bgMLSqc5E2UanWNdyLkP0OcsC6kyLvxSi
PhIO+IjdDwthTcjM8S5RA6i6yXjT6Oo+MY0AUiCqByft+icqtvltgEKzLB/wyz1Vg13vwyz2Lteb
doov/+Ev+vqjsM2ZOmlAGHdMxxSW9ee/CJFh18QpysucT5RD/iqJo3mKKFZvCDWJTkkZEjgg0voQ
JIaB6VNStCSabJuZ38eifIdhkFQ2+uYAUE/EBNYgZvgQJlI9xjHWAqsc4u1ff2b76znFdvhncZ3n
xGKatsM16I/fgssp10HdgLfes7Qb4C9Z3Rc+Yp+5da80H6hDmtlUKYthh04IpoBmhJde14NV3Q8O
qQ9U/rPJFicCH4uXijYyYCLmveldP/Me4ds4x7ozsXfFSB6vqxbJtoI25h3XvYWnEZDp4gDloMVH
pOG7Zv6sx/d0d+xlbjbx1klN6vqWMraGykHhpCrfZJOrHns51QsnqtRHxaiO6fN/2Dlfrn+c4ucz
jEu3U3Cgyq9nuZ4dI+F8qBvo9lTJfeKouq7BgyHdez2H/aNB13+G4VTuJpDtNLKpiuhZfqvHFFI9
9FvHqURd4fqcYYKEAnkQei0KXzQlg01NIY9m4Xg73CZ1V21bpayVzDrxTDzuhj68fCPvKlwnfYt9
JtLnvTmbYovGeaQPZa8qTIyXdCLFoVGglonb7Sxv3eZa9Sxs31vpvnj9611i2F9OQMSIWa4rHKYo
6GEd7+uJl7YYRD07Dfe907z6bhRCR6Dz39qGB03Xo9fxuTho3vG65IUz8W6gIZzh066DuHw10wez
Ef2HNAA1aWUjHhsLapQuwv5QYSM+dRrzQkIhYgI+xfP1sXZrrQUItu+TDrYwS932tmcwsjOyrNmN
vRvdQdMsKGkM2g0OQuYSOtNK7CBqXwWa9ZKgv8hC3Nue1WnbqBD1hq/MeK305gZSsPPIID87JmGF
WHXeHhqSP8Vpggsy7+5uqDJSQnn67y9riE4Q41EZB1ERE+e0qEwcqw1BgHpirwSXAXrI4cN1W0GG
/CKldXAQhNJsiiGXa6egskF1Tt2JnhAbK4f6DdSSrKGEU2/iHa0e9mLlm95Rb2ysWCngLzS+lbd0
IcUB3Ekb73i9P/bFXQ44Gk2R6A9ZOG38KfHQYmZQ1puy0U9TBpzIlN0jL1RvgnlkhANX3asqDjYI
NXUQ2TWttsnDV9gHMtsnkZfeWwWMGOP586E0vwHvDP0mbiXhJrQbT3YxvZmOFe9+33Rd8g1vBTxM
3QSxER26yI8OEC5IxMBL+tv69Z7PjUFEi+u6Dlq0od5nPHRJvHWxXjyJJpOP3Yfggz25Xh8/jYLA
ZIbAd9dN5WA/dpWNLGdIx4NTTfplmjmONEeO3ZDr1LHYVAvpnnwYP22qR6e//k2YXwcj/CZcwzMc
5Du2dG05j8j/eBIlNb6FL5Cn+7pHkS11GwJJJfOlLiuks06LgTrLFXEVVrf1rLG6S4K9MenVg4ug
CVIu8suYVuU29AqwEYWVriUoP8bVZXKMSo8E7nnVymESwmHF0Z9EGclmZvJam0B5475rjnlh2mDS
yPnL8uRVzNo6R4l+oZcUK6KUhCKzafJHP42fr8dYO2viCI0hGlp5iqejDOz5heIZQBS76fLoVz/E
3TLBD3dfh5xg3XzQTxaxjTdmLzucv0qdCmWkm8z1ovtOSbj8vqOIqOq9I5Bl73hdsv695OAk3VqB
/K55KYDBWoT70McCAF2ifIAwiElpyrPXKRYvtZP7HwzVFpkmkQn0QbzNc+80EGx328yRLVXNVQqw
YPiKLcBZgLxn7pvn+i6QROPUCV73LLSnvWNSnZzS7K0P9OZ2nG9iL29uncq9JCgFNwZJZAvRF+Ur
aoJtLMP0SY46tD0ZVktD5oJgUe9QFFYDtX6QYE8z60jSGV5km1A/AcVH9kP5HKCPXGBGzY9um5TP
tjW9SjsPLomWUARt4JJPcX7jCnnTNM1whF46HruYeBjkO/ZjnCIsDZOC3a+SCeU+zsXrUp731TaA
LXq6Ln3e2+c3VT14h6TLb+eSeL1UQu4LcOgXrmgc5+Q6NwVOv7DRjmoM/TNpeNbONx2c6M3aseg5
O10dYs/uJroKmXxVVnlyyZoIWjc/euGslvLB3MZEEp39+epcmThdnd4pml07mNHKKb3yBKjlXsce
uZN5Ng/Q2OS1KNtT/P8ny7mtGAG/UfBoN06FvN7MIuMJCulJT7vp+5RjCap1e4vwOz60uuiO+GL7
IxSO/nNpbINjHHVy1zp1jx6GR+hjApMvNt1j0tBkl3gub+tR9y6ZmgWTwI5eG0V8/GTW6GvGun8M
QfsmfSpfK8vI12H15lGQRUkd+sU3QwwvE1fRXR81IWA28MUIuHeycoKb66ZhRp5qU1boqywiHVK3
XbDz/WQcWm2MdpEzmxVHC3fAYH4DsU09OJMfEU7ECzRARUAk8DvhVuK7CY/NpLT00kW9h8jJuK9M
yyY2lYTl3id+uOtIRruuKrvfRgl8fJtfxg3CKIKKKV2u48asvgezj7Qezf9wEjMc3f0yIndsRuHX
OoRBDhMD8i+nMX2oc8/RbZw7StFltBDqbj2RbCPcno6VmOg6jX1qGOExI12mD/NkX+d1eLxugjB3
B/Qlvigjuc+IEwA7RtRsSqyQH9q3vj0Wb11UB0usjv0+dvAChhbu7j1NXgEenRAKFTnJEuJEj3SZ
sdfpc1HHgbEnDJKfGdsarOndquwg+F3XjanfZlC39r9vum73ANJ6t4ML3VZFfkh7IUTcRDrCddPn
djNOqaVdH/L7YkygHKyfqVpc7wE8eQvVGpNAm+O8Fsp9rkzkz1YwjcjFWFUkzoD4IB7pupr60Yo5
1FNulxy3SEJmuHQ/MPLjBtTQb0sx7HBcs7Y97DnQeJAqaQoZBq5Wif3HF98KeN5HwqDjJ7QMCmN+
GczZ0ChofADeLg2ibWfI6CniArNRNN3W13u1vtN3U2349JV4cAUmkLMXekM3NKyl7vT9djTi+q7K
XW2JcquiN2RXd+TgNheLlBhRFune1OLwUUBY3ILYgK+nW8EjAlr9wth7P5V9CKWBTYNK7gphlufR
nU2CIdnblaYZdyFQVogSqlhRq6LKP9p9sYIZl2yud6cRcSfNNJyZuraHtFXP+vyJwATuE1GW596q
b7Sqzr6RJaRuqMU4q+uqYWkajJH2IQmKfjU5u3LK7VPc+9bnzRi57Y5K95PvKuPojzAPvczTj0Xn
+ztMxBqjI7I1rkweO9D8u4kIZiY4M1OiGYvT4Oc7mKjjkZMV2dtGUOtbwnbQvzdDdVtz+N2i76pu
G/c5JWLyct3cgTq4kUSirhDXB0ubo+MRXvtw6tv+x3XNhLl0F+o+9XIg/3lyAyOivO84VwF/bFAP
FtH4VlbNSasuYWmIw/WGkIzfln7fFqFZIfmuPHfT5F3cdsA1VBMIMHnpa4Oi6aVJ5Y/aGtyPxno2
RUGGY1SnZ72ZJnhI0CRyTRUPlRyDdYpuis5ceqqhZe/LTC92FeSLS6d1xiqI6BYi9ClWoh4IxEy6
b3nswE/2G29tzqulwvhJFFV5yQ1xP9qTe9ICwBDzfU1co8nWEaELsx3Xg5+Vu2SYraROVJwJ0aZR
lOFCxcTyEJmIi2TUjodOtxD9TvFekc+DNSGa82jreVxSfd64sFEyU89P44D8xB8AAchh3EZdiItS
1dAwVanq/eeiSIMcDbz3rYSRSOOzcJ9amv9u1Hzz9L2IHAHVocUuH9vtcWQuyuj7XVRDemJMwXRX
oYSGDXZn1u1B64p+D2/FOCBD3FaZ25/oGtdM3bsFfr1L5nfnOHfSjajtn4XnfVdZ7a2zHgKKYdIZ
8t8bmeNHGkV61hLRYRKNAwxdHUG55lrvHRcBuauIlxTFNk78SxNU6YGK1m83dBTSgw38LV902IqW
HZ43dGugPwkyHGjen+TInk9p2waNvrYlZfzKLbLj0Mb70EVqhUkYaoyR9Ot2CoqDDqVlV9EDEmGp
Thjv0LZrzs4t4UYMJLGkyAITgyi7tJhWqR1gBK43Xc/kP4TjuG+ZTp0MHJvhANzLM3F6aCSN51Rl
DrXyi10ylngIyGkIK79b5QMqJXDeKK4m/TBDEBlfJDB+nbFhguQWe4mUa2/apMqE+NxBs4/5Dipa
ubeqZsh3VqJoAxt+4bdg7uxif70vV6geP9dN4Ut9fb2rJlkz+imuz7huuN44U9ZOD838kjH5evQh
55f5XLxuva5/fdnPV9FdnQPn67tfnzV5ejd8+8NrVU19j3nYOhrCFDgDWvNG87EtEAl9G+lN+92Q
cArMohGnzvGBuiTMSK53ZEbxXoo0PJB8BEOilXdJZ07fC3iDy1aY3dkds4NejuWq87PuIUawvmcA
hzko1ruHVsj2wTYBko7NeEGdCI10sp1166GbvN7Jdbq6leGEnayFnZg0laAlh5/IVibuB7odi0lG
5OxU6XhPJaE6pxXZ2p0Y7q83QjVrS7rPKJ3VezCmRJv3/mswpNW6U6I+DFMrL9iCflKz3INlcb/J
Sn5AtonfB0sdzDyxgoVRvYx5w1vlDK3JZih/2XVC/b5wvnsJocoCEfKLGrB2Nr05+9WnTRa3l9Ku
MTVF0ROCwerRmHaIkwd4ZBxA1r5TNtdwGWL99uHCFF0wnqg7TagygeHZTCoWVM3tN0D/LgAG1ziL
KXcufqDgujaBeLN9jEc59NPlSND7yqsros5Gn1R3owhvx/kGo6l7HCJv09k2EglsfLrenaNQ687X
JaMp+nOq6m2Ho2dTNN2rWVcJKGojOXeFBOZgGP5DWsvkpjVJSiOYwxoOo9I2lmEU9xr+rnsqNynW
lFTtSq8o7q93SMpjZqU1tzqy+X1t02pPmrzY+42F2nb+pqz5Cxrnp4JMq2jCs2oC5ZdZYh4jJssb
EjzhTZS+ffZKeunXpeuNxcCUrodxNJ1cnFtjwKwgAYGtE8O1l9eN9nzP78/AKBZDkvjtsddHQMKi
ajyR3XF92PUJ1zsYpufbnv2xgUQptgbFd5kGQJnCwdrnlIYqoaJDSNZd1/nROuentAfp6nCS3keq
g0hfK/xefmCqRciVwQnz7MgrqEWBfQaQWowFpIiN4qxEd0eVd7xBiFGcs3kTGG6doPWjMQT6CUYA
TCJJBKRXqajcJgyql6YauhWpQsRXFFvdz86VJ4IT8wibvrmk8Quk1CJ06BaVr/fokpUKto105aAd
v1sApPZqLL71k4AuXBOCKnkRwcvm3gzRxJmNdGjFISsZQ8pk2cZrOEEM4XIbpDHiUmgIlnXvuUO8
S5s5Cq4iVdeV4YdjVCgn4gpaXhHOROdZUSZEZSGLV72H+vEqOAR8Aj+TcI88j8XBNvrw8tEKjVCG
3tjr82DlepOLCUs0Rod1N49drtvsMS5OUIQ3zb83fd7pgvoOYhntCs+f6xWcLG5szJbXZ/3+YIL3
Lp4ZMFOJjc5bSFkPG+z9nNWceMCBm51dAHX7fJYgOnY7MCqdF4nNRZuZDIPaXde9xkQofl0cInKv
F9dn+ab0UWrMosfrEyKlemS88ws6JJ5Xh+vW3+//w1M/H3p9wYbuzrj88tDrqnt9/evi52f5uvW6
/n9/kc83+fr+ER23ybP8B5th7IqOHIUUDJzgNjmTOBy8UHu1DfA6vNQaGWgloJ8iIpBZAC1JEKIV
wLHpZ6QT7cPZndhRiJkYDdV6vM0QCA2RRoCpgziawhL4XfcJ3jCEGAIWSUD/Aa0purn6bO1aw36J
ebid52F6ypQJ4yJfj3Fh0gmZERlTGpT2q2HtAmeGJWlzKAA4rVC/MWM0amUBTd7kTNDzkRmdvxcp
6buqj1FGBzBJS8RCTDpoKgawbILceylyhkslhaY8K+qVp/voQibfgFfYJECnk5zQcFoXJAYcOnyy
J7126lNdts0ptqS5pztyMtz+wekupHlhjAvlsOqIAibupoKcMGnhbevY1Bsc/G1dAlUmlWQBFI3a
Gh0wAqXtahMx3kCviXEbasDgiLG+3XlEnyM3ax89FWuLYuopS/Sptq8ikDM6oi7f4NJXFxvLSbHg
pNRXCU0Hoc3YdsPxGS49573Mxvu6i3aGrcVLdzIpW1n4mQr5U7Nda2dNDUZshYQmrW4ahoBBr6do
+wfjYEG3WEy6ve4A3iqfYF2tjjfuAHVYNwKNruyd3vTyQAt+C7Npj4LjBRHLg6hJ/3DHiAFkQglQ
I3tmGjXSMXv0f1p5wegOuBu6/h77NFOclkRyx0RzHfyUwbkpYFcYSmtJcOWg0bQwJ3qRKOQqJPyo
6FxrXZnDhz+a2OrzV8OOGgCkw0QBLXtLcsqodgoAbm7OLRJBFiRWoRuLyzjiFXuXKwcTNwfijbYu
eqLgmbY5911GgVDYlzJyCsJjRLDxofbses8k47xTXE0PQLZJKkNClCiBt6TP36VnnLscgdlUpdE2
2NHt1nYlYbE0yLKjodR7WHUdGYWKPKIKJ2nTHDiV7yIp26UP6w0Cn37OcgfjaESOhDeh/Y+x9XsP
WUlAZJpXPydFRakBOj22VbK2TADQ/TBBFio0sUrhPmzNOnofBpuE7qYfcFEc7CTVliWY6NWAYCv3
c3aI1UEBN3/oNbwU1yXZU03f/IJjB4mQtgSAyNfMDtK9EFSrZlIghIxj97O7yccjqULSrxuFM7oD
3ypdIiKJIh4rCHt+RDJGGcBMKcyDL9JHu/eHmyl03HOdqEMyefbGlXQ1wAy61r5lp1EAxhGtPEbm
sRJbT3ePY2b6ayh4alsH2r1SHCdINYwd5e7jkBBRVQI1WthDnC4Nr9gQhAP2Q1bWD4k6yMiwHVb8
GmTuzVLEdtn3pVj2tQsNm8N3H7gRKaqDH+DzJq4NfvfBFAFOrCaN1zrdBjRK3U+DlHMyyd5SScpS
MT76AZlhbugsXv0xgMpEnZiITvMAeBGcZk1z0UJJhom1ox8zwPcEOG1Oof88NcVHnDVovjj9wRFd
uw7sEzq7eCUTWgGAc0gOsmvaGlnst6B1ngj9IkaebhuHo6Lja24Y3a3pjV/cgdq3jrJ3bw932mhv
O2rCqAoZzE7pSPrSqyCgd1EaZXEbATgs4vGpyaJ2002YKSlqLPWcX5FFPqqTZC89U2jaDORsQvLn
VFXlaAKLjlOGDdRdMMEjbcqdJbL1XcwFf2HQyAQCweFYOAC1ggYk/GBQWVHjPVXok6ZN5X1KGPWa
qCGIgJrjsl/HZd+AAQ/cFnMmKekRuhaYE3CS5gFhXrqAQPsfCPW5SguAIWGgSJGHUo31mrkluucc
DhlD4njvJYJhh41IeaQD29g/J5fzTzc2TzGDoY8OnsuuBHjw0BDepaWkH2N7mMMw/U2daueiFpDl
nFTu9Tie1tRln/3QD+dhIA0fx9RPZRd/pyfyQGgpnQYr2jN4gPiiehScNbPuYyvcAe3cvg/9/mJl
Tb7GRXlrc5nhS++JABS/dPBlGwMrGyjX5yr1b5P0XFudsehrEylhL0+EqxCD1oqnPAOlkHTUNRBJ
OIS5OdOd0rVgWYc6QTVuHi9lEFIha+Eq6/A0GC8tLY/jne8Oqqm5KfphZybl97Bp6yPkn3NUmHLX
jfVLXDXTtpLFgTEN7gwEFbSUY7kuBDgOTJXWahjjNwL2vEXDhBK/ugV7r+PcS6iHoGKnKFjGwezm
7R6qvP9IFRQdLz1UxBHARU8Rm/rgX0qsHTQKgg0mqHJBuDHAUEO+kn5V3pJhQY6BzPRzyDCUQB2i
AGkNn6Ww9OdYmyOlvFzdEL+E7qN56FXTb4zRPqq6SjfOWP+chpR4J5kkFOiac2seBkzdv+iqYN80
ma/p9TlvLRMbVVbQb61TYDZGD30nlefC6X/mY/hNFamOPjxf2ZkED2C60VNyLyNnwOJqK4bn46Vr
TGoJlTzSuB8OIDBCaJsDRPxEQwFJ7MCK+T+Yfq5cK5lPBwD59uMYQASKO3ILSgmfNbT6GxCP4pQN
GUksM9KrHSDPTPHKwXC1dxqXi0ER5xtNNemdPzAs1yyMMUa+t8Itosr+CHB9VwYkNzlBBe2stvsb
vvoPTIswuFvjxtMBHIbwHXa9gZAZxIl3NEGRcoin4FnMm6Gf1EOaFgtmCOEZK9mzsogcHwzIPVHz
gm+7OyKaoKzTwNEtC7zbOubCsnDag2NyjMJSRBsb//SZeIcx0s+mjEyq1FLfFLwHMLDogHvmeZr0
DOMoiEfPBmJOTMcNF3Rr4XUOf9cI2NUkTgxBO/Ep8NjVAhqrf6iMBcbrfQcd7eAaKRaDGMic1sMY
kvga0COrJiNOvmcyFzclFRT8GjvVua965lSnqjV/crFbW2FMY6KdYFRjU+nnSYU1G1iuN71SQcpx
yMbPxd/vMv79oOs2eMgMqX6/W3Y9GTgxP78vr5sLM9pkevidnIbk1FF03Vei7Rd9EnprrYK5aXUY
0jV6A23fvhUMlosQux8hwz8aaAwGs48NJAqKViaYj1p4NxLq4KwVXuhSPjh6kxOw4QbreFLmKrTY
swklN11QLKr7OVPmW1bO+eUIZuFDv6m2hQ08LlHMOytHw6XPgbH12jmnL4P9EpU9NgcSfcj6YZSr
WYB8ipLAGtQnZv+W6GCSA4H3wsstUtZe0EqWwC/ama1Y3UQto/JcNiHfRn3rD/aBUs6lLNqfyog2
ncsZw6yejU73tm4Da6Wamgd+r2h6cX3mocSuFpRLr9Hv7YDrXGqPFOEwa+BtEUu3eqcACFqhIytA
BwQzaC5+Xpu2gqAGFxgJhrsuQ6zTpIR5ZSh4aPcvUccv3AHxAtnduaVgEbryByw/Qn68gsyWoAdU
8MOnQbOsOwfGNKpqRHAgONBFzRxouFR4rlMig2L/1Kxo+allCkJln0/aXmc+vbKlME74f702areR
ZuQnEzufnhJe2ELHAhtu3xCceUvUUUYrjsNUG8irmm8cok52cYNwmdYN5G3rDnENsQ1N9KIAjD6Y
E8r/xqgXupLiLgsLhgIpHSXY5uOdZTFeo1Q6MLAHM0bRnRxBefLN/aiF8BSn8FvPV4I0sRmhynro
zIW3Q/D3TBO3ONRNeEpit73BgEReRZtoax0YOejP6Tuo+PwMt+cu9dEy+pQdIZSAvxsWnZ25dzhQ
aTZ50dYA3Y1nBDSDlqGnB0bM3AKzsmnov9qkvhuKxFjITo5ouwHVDLgMiTPgeO7RdHseXh13Et5i
bOA0FB0wv7o6KFCHmJdsHdH/JgKOs+4D+CPS/uFETr8rfPOuoap98ZBOHSOwSVPrE3TXTzQpRsrV
MotopRaKANL0u+MyBS6qPl1bZDMu4/rBToJ8WfomnClSiTSas4HZV9hpRLB1RydfKia/lO1tyltN
/8j0ZW0L/z5m1LwIQ65yJaedhSUZ4szMXLA2OFGgZFr5z5R7sacJyNgg1nVQewT+1RGXgqKi+JXk
MPEEY8G0hA/R+mvTO3dthS/E0qj/JPxGxUQvt4PayWWaqXCB+C+ovPKQUEYFhE/oK7FGLiTfZWAS
+9uZgPM0AGTZmGR7rv+LEWvBJgr/J0fnsRypskXRLyICm8C0oKxMybsJodaV8C4hSeDr3+JNbsQd
dLdUBZnH7L224hfKxMSBx1422eip/gTnDMPAT+kiT85KIkE2WSSUkzsVLvVhMhdmBWlznBwuuNJo
JdvVIgTy5frHdOYHzLFNzITHcZuRY1L2CPbR2bjpOsYZoXdseE009Nb34o7bT60fAXSDBnVdBmVE
2hXe6h8rLzhIVGwclP4a5wrDRl7Rqk4aR4iZEr6YLazsF33HEp9xfi+Bvfwx08Nco4dhn5juv2Iq
XvJptnYeg9+duZpfcxkevBKuI016lFrE6GT4zVmmyGtLhMQECHEHthjTUVhlAPHbSyNz4xTYzOvT
9A5sMykv3pzsE0AoOy54BGkrcAVzoQXsuuS9R7a4S2yLbgglayZbh+MSdkcxdEelNRFKy/Lorygv
Vq7Cpcyy/byy5AK5S+jOgnWbhycPcrgMDcI1RRO8jCSMmEVOyrXM3mbFX4tvfZ2mt6G+qcGUktED
8yqrtryiC641GDjLsECDhX44z4Tn5ss5zRkt5OIMGeRjtJfsiFi+AWfaXNMBSzUNXbrrfPpT7C4F
xkHxZjIHMfzhuVWaDQlaqO1wjNItbs7yus80myAyrjEj5RTVZl8hhkpIlxJHePu430nuxYgCN0ji
5aIRvBRbK9K5eM0Gf35orPS+bcpb5BS3Q8/RMIflRxp2W3Ttbu5XzvQSQYU/ZAf2i4g+JTYQ7dxk
snhyE3APkpV3AaTHAdI3yP5YTfk9a4I8Tks33OU5uwGcSwrmFqeHwAxVvfMXvnjeQJGYJPclp9R+
1kSDhKpFrZu+Bk5CveOw6ZvREvZt4x1NY3puwokV73CSSXlN+sw/9DZXFK8gGk1P7NuAOAw04x8z
UaM3oqVSTR0YO/Cfpqj3wTOS3xVVFTqwZpDdg8qrAT6k81hQGNjzhG+xDz7MECKPoV5lnT53htHt
Vim/5QSORDJHYtvHWvIxRzWw1yQGHiZBbszEfHQdxDdhK2VkEvmENkkxfuiZXhMbamb2GGNQQUZT
zr8LVUGPpIlDF6qjN6kTRmwzKtQcoBrknphRrOzKbrlCS+XWmxwya5s/yx/pGp3utBqMUpv/w34M
9YGoq4fd7cVlxppMiPTPlc+NxaORNyURHz156POhWw30niMRLCFZe1CPuhOqOT6HxT2MroLPmVk5
Q9/iLNZVXADjn3J3uquAx8GQatejG5DjbIUsZNZ67zesEQBfBdsfmyAr0Am03WNBYBshRlvuIxVh
X9hfRjH8bF4/dgy7uh3BkGZ1NMLgSRCOxFhdr81IxazJeWVkUDxvzoC0Tb5bMCr0GwG/LO3BCDZ7
xeXJf9QJryTGvWaEt+2650Q7PyR/h6Bgu2xvqydALMtN3YLB9mrc9xAzOGppzKHWHpvQrfdVmh+G
wGCuBEAKh9l/OdQQzhAYnSRG3Fs2w/ghb71TGhDbF3bD6xjsRe8sMVHGWDtcJizSMx/KfDJvoMBU
cVrpLCrCR7Oytm8CqFpd8EfrwXrghQiZ1hOIBQS5Qyi080aa7X5buLukrrl0QNNUMOHPO0bNLlNu
xwTC7jZsPbD9YocmapLcXHaRCHFHlIEWexR3VXy9wKeOmmg1rxnM2J9WAH4KiV0eZifpnp0eNUYG
etEy6W6T1Sb1jSCNzDHNaExITM0yOxbMcLtWcKhDV47Ntr8ywubHSZXexzSfZHPBKrQhxaJwZROd
wrev+LnqAcYltZu9B4IQjXA/dqj4qjujyc7r5BlxpoQRofpxCDBUQby4z3VvhvcL+i7HwtrXwJLA
k0qZFxIbx8K3rQ6MO4ADO+2HUfMSVB0/FoMSl4PqFrQYHJd8KaKuGJ+7yvliM84BKbpfG7D+qEdY
gJqJG5pzFrdcxQ2xLTvb6ZcjGSmZkdl3yeBdCQ8Qx9VnDJsn3ULWbfVSm5j9dGdcwN/7Ud9ACtiS
ict3Cp0tVHR8sIj0vklW/y3Ls4o3Fztj1mRqPwHfIWldfNU0gvfb7Mk1p4PB3BUFLdqG0iS9ij0D
St36nyO6I7ClYVfWlo7NsPlPSoaUahyOaOD+Fau81o2396xsOpXp/1d51DvQsMGexMRq9qepFv3O
gOMZ5QEgOEsHp3ltL4vbUrqsnR3L4X3MgfQGwXIIk6aG7hsuz6OZkF2kvddsIU2oJiJabf/HkNd7
QsYUwwT7HEO13hMX2O9gx3iXidesn6EMFiW+v54wFa+syPywNZexxWDYbyVqx4mpaG6VzKqc+c6y
6/tUME2f8D0dQpccGViY53AlTnFLEkpK7mIvI2fLZG3GIrWNBchwu5ubczsXf665Bjco8CINJwWG
XZDhMZ3jcU7cTc35QRQQuQ9twjBrSR/aLZkjT1xckZSxNkvaiG2V39LWw2DJ2REXdl9H7GKBR3CS
eKgi1nbcMNiHDuwqPgC/5ltnzmMAy4w7/zswur/ewe/LMPUFmtYr0ZdMJ7oKaZtCuEPqB3WAcQ+6
mKdHCArsOt2MUmKLoqXlWEAbhRnPxWoQ8TzMyVPS4zCtuPkTIt4IjyiY1pfmiS+o2fkV46PQu+ap
SbDOKigyt3AVV9x4Q36cZJojhXABH68jdKAy+FiC7G4lSS7Wg35mBk+QcNa/WAn+ITF4N04GG6oE
nCFrLtfxxS6pJtct63CBei2FDYt2hOY3wsKee4J4S+lGcI8Zzpb1wS7Z/WBh5b3tvCOA1qPgYHGR
1sLF7afIysch6glyQwFUz6eO72xB+ECIHHKcmpR1zGMzjuCw7CrIJOObLJI2HmB7S8JgjittXE+i
GYfhFB7V9P9yp791MiyrZg+jiMPNKq4VLubND8NlTIBVVw70fTNvNv1yhN+NjNumiXvb56hIqbD0
twuKa9cNW9SINB+bDecmAuSaVm5eVNh+o7S02B7Kq9VMPwXzxUZ3BA0MNohmuOlTYJEXT3RfocoQ
B5z1lAwA//wtfJKkl24P02bgCDi1LjIc2/VRlAaHaRyYY/dbDMH0OAeypuZBSZ5Wj64sJjSd0NCn
+mg39OlJUHXP65R89mGrb2GwnoRcxEEUBEL5DcRww9rSOnMtGU8yMmtmK9wP1fjDADG/IV/gnyhp
cwYW/Efhi1dtF+LkaOtHPMqV/n3xO590loKApiKf0bxupmvuFDdEFtCjioXX+Jmybkb74p6JhwGj
MLFPmgOGzqADLkHCcjgMyTHMQkpc1cNOrwc0Ysze6p7+ii9ElsDAxIeyWsmTTPHfa/PgzOK7ylb0
CY6k0MFCnI2YuQC6eb2LRwmMrJwki9+o9JrmnNGHCmUxksbWHvl9ne7Nlloav++3u+oNWPPF0ptA
OErMKKXwk4y0GKC0KN4Ape/QiJxM5D3SbC91Fb5PVt+z15j4E322NyqsGKXZ3tdNRqXqXyekeIA1
iPaC3fTIv/eLmBbcvS5+wjQlyGDED+RgV+87OxqN/pvdMRmZ2YUn/U4lBVCQcgCWb7MHcfJsD5OK
iBbn8aPT8p/Tww90+OnZqn/V00KY9AhsYys/dxlLSi8PL1x3BjNSY93Cal5yQ5Eru9GwLJcmc1lW
IrVDvggj6wGjhMvvXBjNYexGK67tw6CBg9mZm0BZJtJn43SxzkNl60P5LTuW8r7tL/veIsmrDN+I
N3soJtc5k3rDB+N/BbSGDoDiXZIWzz2I095lgJ/go97p8W3K3cuQO8jjsrWNu+ckkGxylb8nnTw7
jVbNkUcUoUF4OjUzUxlWCq03PTTBQLiSS86NibdiB0z3yxzeqoXLuikMZ0fkhdytdEoOis0IxxQb
RLgalipuek0YqQeCalhh6Bl93ey9L52w/umtt3xj9fkBYdp9goWj7IIk5tFiX5iX7iGzwqNw4Qgk
woW4NdAVuoL3ZUicPPYcsKXCv/GLXDIR2pYiK15yEgO2xhHF5UcxD/TeJqjCivexI6icGqHkEEjA
tlmi8o7p1uCkYXhDvCnL7sgz145cMp9mf8tDBSJ+tFuTpo6XmpAEiYaJQEghUOUgEDwg96yjurJj
Nysfkz7Z+tq/UYZcYk0hNkjUYbb822mY3sOCqM6gh2KPMmTPWILAF4Amg7aIBWTkFZMuTDoyRBEH
0AdEDCetQNwV4PT0lpdNgiBx5aQaE34Q+aCvmxSh79IOzg5rMUMccvQOKxHQOzjvpI90lP+jfWen
xA7lPtcqA7RDnyzJntg8vrS8pcFXLGzBNODdKTUTj2Ijc3YFp9N8g7XM2ti6FFIyOTntgIqq1Flc
Ef83mPM12Pb5oxIi8lV3zSSplu3wwdwP3jefQrwq88hm8p9iFHA0g/qQLraKhc8ue9RgVHPNlHNO
/gLeO1Fly9ls7K9BMjHpZ+aCSvQfsA6I06zCfsefv6ZrdV+RdM4bTgOS+YQGOh7SPE/+rgir6VfJ
LQD8WRGN62CdvAkmXh/OBaKM3BHYGCBPVBS3Mgx/Bd1h5ovhSKIUWaar9QKQmSEcLQhCtJW6FfJa
tiB68vLswrG3UVg3SXmtr/8fI6wm87nU4MCT/hCv7VWZn/7keuTN06021Rhp0yaFB2aeawv3GAhw
c0R0/kAA2oyJgueCDpxVKmbEKbmCSIzAIZas4ugt83W5ccfpZh0gjYUb0yWX+ExNjy/XoJWftXHT
GBaKnNJ/hsVNCgiQWlH75zKnZmO0KEm69kjf2OsqPchx6aOkGpc9ZpHdtDIsmXJH0huxv+3LOydD
n4BM/Yc79AfSwnAYmgd3clLOWG5fUW/xlNAhqfki5Sga2A3bP6s1rhFvg58O12hBHcbgGZi66UPx
C2Y0CB21dA1OipEVCjZXC0RS+JwDKtcTy+IiHZPIXMts39LVWQDiWZtV1ABU6N27MFPCgDAtxEF+
rGSQ8CIP/+Cnn1Lc+LsU+VkkOon2zf5Eb5wAxOF9nKyRvoa4P1bXe8Ooi13g5PTZffrsD8UJds9r
BsPZ7N4Ti9+z8PKjyVTyNq5yg1nmbP+a+JKiDM1/PJcr2OmsODDiXmNnADSIKYd9K8JVhHsJT06r
6PrADSoymiBrgD0E3ZEiuc/IN6ozpkdoupsHnO8F6UmYUII9Vt76Dj4KJ5yJkNnAE73PQ66Eka53
867uaomUSQTDsZnL7IiTGN1INvhsWRy139SojpnBanbRGxHzeV58/Qoqn4AHgVlM4/RognxfpxNS
Wr2Jd70gpiLzD23hfki/qPadZdO46nO/Gn0cGpgT3dlFkFW+OJJHzEw9J2Jkd5WO8C8uSsLZyaJJ
KHePY/3V1s1f2DC06az1kq+ljlbSzOLcDrHLUHEZzLdLe/kLCB0nJG/aQ8b+Wl19QHMQ7hw1k3Iz
9pjuh3tBi+O0Pd/W3Obk3A53c+i0gF3UK+ETv0u++DijCOVLMazOFMAHX4Tsq9w77scQZc74ozr5
igsNgRqvtKoDhkolkHJrrMZdmQ5UEzXzGIKgSVRS26qBvOA5DN9ps7d8K5rYAR2GgY32UEG52mlX
PHg9jgSCM7hgxXAZMqZ9y2SyfAIBZPJQLCmptAj2L0iknu3pU4ycz35K4s7o2PT7G26UreRuXJGo
4I3415eSQF/yNYBNtTC9SFsn3eSuI53w2Iy63Od9hTbcj8bFeteOZgzGj28s5LG33kGU7NUBKaNm
mZ0nGYB498zdUhekLir3S87hl7PyOwemWKAymyfwPDmrdyIvwElcPMk9RsRih8GNQGvSOZtpPVJU
IpDOdH+zWoqcm6B5m91KXfKeVN0l7Tgi+vzct1h/Ft/4LTAKx5ND2p41ATeCGLvzs2bad/VT6oX6
5HdYiwVeED4feZySYD9qTVfmVHDLwjByPWOOKyoDtzFRuJS0ZDD1CdkuxNXB9Bg5EiEZQP9HX/yy
Wf12HRNERME6KWSESsF9nQeYP0lGpWvMoY5Cd+KkT5M3k5heNBGqhtlVnSD/wVjSgjPDDFkNwcOx
BuZmRGkoVGhpkC4HBGjtwsSj0A7FMs2k1A4XTfhRpyA205IUWq8hDsr+r1GoUmYtiDdafxQMLOq9
bYeuSshQPlm0U3XsGIVugQMn22k/m23AbaFuW3xF1pgzH/Mk+Q/fLCVE4X+na86H3p7NkIzOibXN
QTD9wmr5uqakb/rtYJyW5D7vBxq1fKANrMjq4nXBhGnqaOS01TZKiyAo2MqQB5DmgHgZWhLbThZs
HbDJsC8+PQcHyQuPFkd+U78Z6FxBMcEXFggemqr+ZHxxZYJ5Kyj13fXNsIp7Jw3v54b4oNlqd3VK
+rJWE9AevF07MGLlHA9tyMLZRorS7IOtCfesBRd86R/rTLCd09VVKfvdH6U4e6Y+LqiEzjMKM7EQ
UZa73nuVuhhE2+KG1cVvOeOvKVP/c2gWOqYQDXD/qg37FqLYl+EvrLpdOGeY01F4fZiLvCn75F7O
VkHWE1NQli4/pmvc9aKn9spHhufdq4dLhYS7DFYT/Y5ey5eeHHuzity0MLm/PYpw/7dEZ8t79Buk
5L1lpt46dSbEnfJkJPzXpgP3wn6WReNEdJbtck/ygz2XZGBtp06+gyp3P+KnJTxyAoyUHsjU/tAl
WDHPCj9ZRbzgsXv1PziqEbChloi7PvtcGUdRO9KtNHxeYS7lGd1EwAModBN3CWk+PjOMUBk4zl3Q
Cd36tDrg2uoC3wRTNZoNE8IxRDkCBauvFBMORN/li/Az/uH2tq+nL1qwe596q3OGR6ZYNmsYfixX
dH+KL18l7JEQbRisyPA6snxbB+erS+rvqsu/PZbc4ZLckFz7ojbk18iCk4DUX9+Hu2Q5MzlvjX2j
MpeOlKFA4n5bNUoynwzFfTJ51sXvumDXybNI+I1k3aKlMvh70ND8Ny7388PEbTyWHaGwbCJMFqeE
LX0WuOVLDs0pMZvINRGIhZ3GtdU9dwOMtaInMR39cSKjyTdiE8kawwRGVBj3P6d2flGI6hmTYyjT
G/m4q18lsUWrXS970/XvK9E9a/eRKa+765sWnHz7aAbOxl2PeO3+zJXeqPIpFlTHJJgQhEdV8Bj5
8i4cOFfYJ6Fvn19Qnw07wi5/XFqb3fLqg7/bo2/hSWSL6umg5ZwjsKWRiCXIUSFhacjJWiiYr6DD
l/vClMdqwIJXiuGNJhp5oCl2whvQfDHgizvllAeizfHb7btJdK+jdOydO8HZ6NfqmrB2y1Zhssqf
YApPsAtd85typ4kGs3Ijv40rmw4TcBzFQJPH7PBTSkPEpXL6qJjwRuxkSPDouFvHgQzj6ozewL/9
/38I3WTjIxbrQK7eIfcs/olG/KdSZN1YyhRYHG5TMyAjavpqQ632/srJJ+2RxhcrEPc3KmoVPOZm
8y8EVHYeVjqYgTvgkJTyQJ7jvNOzSdXGdqnTBVe6y7k7nSsdjCh/whxxoLwvBlMRfaL1uSJwcFja
+gZyRRWHa/YeroCQ7ZRr/7HIm5sFEHUlEUO2qB6DhdwTPbrkj2DvjNsM5QC7rnNhDs79mruvZsrK
Os225dJPF1a/ZoJwzeuG69J0m8qJoUWF+yJx1p+kTn6IlLqGjd6wfuzd5NQcBnNlm6MvuWkKJudp
h/6ge/v//9l6+iPwmizV5XMJwLGTPLnLLG6aqQnOjlGGlJJELGPDsxzzZI3zsTe1pmy86zbNRLcq
5n9+dTNuu9wQMmdk1PJzlJ+h2c7HRnE2EaPS+M7MoiY8IYhr4AmTH8FK2N7DqDD3a+ZcMMX/aKvn
gmMfd+Zt2Y51VL+w3wjhRJhdkMBIL753u4Vzi/QyjBeIt4f5zZvrh1r5n36AjYtZ6K5c8GFzwjyM
ZcUwuyXawvGbQ+Yn+LC1ow5ldkkY9qAB8X8dIjuRv6Ph6NzkmjaSb6CnaiOJ9sZoOf/yNH8iOojR
+GuVC4sEVJfU9TEhuw/7lOuFPxugwbvzkRXRUkBc7FYU2zXDql2JjDWp+PezDAI7WwCmKP385KTI
vXHbUzrWGaca1jBFYcjmjTi5cSUkzGA5RMEU1RwLYxd4+0mln4HLMbWUAtkAO3JNRoBJFMvOD1Pz
4M/9XTYwaBVBWh0C5y6ruCEgYy9xTZDWEpIGPFCyx2v97XdCUpwZB0rxf9D9UfsyzDzIAlROsxIs
QX+KIoflNbAVRmBa5i8p+qIYFACA/ndy3fBLkes2IQqOKrs6OH0zEFxDj5Tq9Eyqc4cigvt8dgDM
u2g647IlOSOzFfHHMj/AMPFPvodln6ggThexnwu4nrzS7d4IE/uQrwktWIMLSU+lH3OZwQtEiduI
5qYw5O0iw/WM10ax5TWzY+b/rkYON9JlFIN8hc+Mx4yx9mnxpIgtYl7hYBJC5cj1YDrSp+OLqk1G
bId87ML+rwryr9EgDw1rSI6GOLIn8TcxhXmRwfQvcxgQiWxDGyIPDlX9X26u741k2Bc+WzCpUMF7
JL9l8nVoKpQsPYFYzk1C2xE1i4N4uH1PF8XayrIfCSClCsvX51bXhy2VwSAvGHktGuPMuQ28YSOW
Dn842U13+V5HTjcC/r6ANfTRbJWxT4cvFrLVdfU3I+3bGfodh9c7gx1+HBmiNKQusxg+zZm6N/Rv
vgyvZATkeE0WBNHicXKJhA6g/J5dK6DKICSxUDKMHVTKdldTKtTuW9j5SDeBPdLIp3wrn+l25pt4
ZHg8OaczXpJS5UzccG+Jtbp1Z+vNrzmqJq1pM+3XcAa309NwjS7zL22jm9czQsi+/x4ECpSgN8hv
sUs3RrtUxlBbMD0Cy1cP/VQKBkfVE+l7AaEXCypv+sdqmpAK1PoDtf9XSAg9wkubHQ5rWLr8RWT3
i1quoStRtefPTEZeLGAfSGRIf7Zmed9MZ6Jmt8FZ8JHwjEcZC+3YF9bBMH+SjcVqeNw1WQZMOSFa
Yi0MUHkjiV7liC13geR/LqrXxTXA4YpNpCOAWIMO3lQSLJCL5TtUjASMyuey555f8EdFvun/I07i
WAcDW8fQg5wxyZfV2Yp6428xJ8REBGnvnBk1Z5WoN4+9eKqsJ291yHcvES01xosK1v5Ix57tskH/
LmH2E+rNIl8m/AaL/jZc+8iLzS63IceVtoafXJrPM690Q3PZdNgsHEQMu+4zaVmitk7Lgtb510iJ
/MZ2MSp7z9Kvn0Z+VIQtkMB++sy9Xdf2z57TRzxTHR4OKndT33azcad80sdC5KhGwiyD7gKmIWFY
zfAlbWKCevOpFpCWt0SbBfEpFJiSm9dGZGpPcnc2AzSZmUsz17vNz1K96TWc2Kui6IKxp1Bi7la9
wZ376mSWNGpuhfcCFce48YCx94C3TcOvcanvdfeKgsGJysL8qzHczz3PxTCaf31QZDvQBHi4fHVU
Y0G57FIDe6bPcAgof1BlL8GQULibz4HZHYQq0L+ZMPZnRiBrYp8yBad7ao6z8B9NuLZT+CjqAJHz
vz7o//JRkVUYCmTQJTJq9VypfVhBDXdavJVtNqE1YJfdE6vCbgzBYqvFAdnrp3fjeWimEJEdyrJ7
wn54Eu5LitE+ViAqdk4jYC7iKHEgXbvLYoFwsL/CQH32PeEqllteSJQCgJxZHOOaALSs/0qxkcVq
ydyTz5KkC7t/Igi+iZ5UsTUG2J+b5dds9MmyGnaYA2fnwrXmLL8wIEjLKwdU9biL0f+k0aQuPWVn
pJlS9c1P4qk/jMsO72y+7T/HXyo+8kH7OOmq/wyaZErQNPYd1u8V2nIOUhP0BsKyUYQs4wNtxLbt
8H4S1kQJfJWEVGEJ9h7Vosxru3pXgjnti/qDN1BEwoJjgbHukLCzjPmk1wiKUan7Y+EgDNRmTrVP
TNHQZlDpyurqcWIBkR3AqxK04not1XC6ZnFv2qzjAAHhIULiAFvspWKnM6QP+EdvhiU09wF4nj15
qTd5aJxSiy4AQCfiZE6SJGWtvGXeoirc1cr9LzDRR3d+cwNk4j5RPF0Z+/42kATkZOopUJC4Wd5b
MyO2xs71TuCNZA9p0Flh7y+BzO0ru/4lePDTYx9TypzA+Jw7KLeYgYxs/KIZKrFGZsIP0tosflYu
0yBAI1es4aEw8e63GfUdQ0bDm7podBokIhMfq6O+pBNMu6J/7ZqyOTFpbo6SKTnrxY5JhtBQMjZo
vWTKm6OY2Gsohr4Vvrh/zjw0OFjR8botYR6eTw4nAQ0DW70oHb1yU5kMWFl21hZNBL+YsLietQ+0
nScRphjASlJ2vA0gljzUAW8R0xXyRDWGw5F1ZmqtxMZxNwD9/jeM/juckyq2Kcv2bDn2TH3/MxYG
D5Bc5l2ZYywi3fQkV7YfRTJdqrQsYmeDKtujQhiK/G0kP3AesGt06GIwZczdhsk6JhwrKGXaC9ic
OZIr9ySjapyTy79KqE/Pab6mzpMw7st37Mk0XU7jg2puSSep1G3XdvtUplz68i2wJm8HcThZ8Jdp
BWouTD8RCn+MHrKq3JswVHOTr0xXGXFCPG4xnXgTuGU9GjPnwFfuVC8jKLOoHwa+3ZZlZd0Wd6qd
jpbwHiWov9Yc/msRy7k5+eZMGyiG97jZx4j967GldtxlJKlGPggKBoG/VYjgQGRsW5rmKQWKHTmO
UyLFMg+Nod2bIJf7gBogCkBP0oDpu1WbJzMLiOSdjIsLYiAuWAy2prkfoDBFbf9XsVBik+V1/DrJ
iUgBBJZk6u4bMIT0gOljE4K5I6WcNXHZvEnGQLgVOKOYztM7NQyzincKTLmD95GzVk8/jIVsXglO
lvjQRzV0j2wj9S5zOX+l/8AC5ZtnHOqz+zSb3ieOpoc0gLqj0E4H44/YdIJ4Ol2WKcXbei4M1mLG
6sKNJoCZT5oFkeZ43aqQJAt3KpyTGC/bfl2KAT0hDTKTNj5HRT4amXO8pOmtqoZPPgaGLcv6XeeA
2oGay71J1ag7lo1Cu9khvcyr8+SuwbHRaBDAT2NArPFhev5L0yHF9AyEJOO26Go7cdu5bnrqla8Z
O/lP7B+SqBfrv75Zn/tg+GfyBOEd6q5eWvBxNjXZQNm2o+f7BBDL02mOey0TqtLyo2qIUEjc4Jsl
15fwxhdnlBfo7AcAVUDxZuvQ+PoNKOpl1MlDu7ANdDKmTBZHHa4lNs/jZeCIUw3iSTdvVh5MGTs1
SCOE2fuGDRRigIrabmEMlJfVk9vMG+eaa73tCGvLthWcTu7ht+2B6XBNFvWrnXvXVCLgXl5LzyrP
dcp2Hp7R2YfPtlubEC2FGuedaWXjEer/kcRmprzuYjIfL59kNoen2XCvqhbDTX0QhvrHO5sfPIHy
yIZDiYaWNZs7MiHqXGWcjBopSmElt8PAdDlPQqDh6T9k73R0IY/FrJb5EC79nSA3DgsKgI5hrqmg
fLTOmaHvet8AAEHvF8j2AKMCrIYTzreCJDsqJw4Og+kVKBbTvi0dAkc85MsYbozllPbOrWjVel5T
tjAWZj8UrrHw1Eth4tdZ7GC8zTLWBwi+AGFNWP9WjJ9h+pYjVjGE7E+L8zi1zqVOirgqwJFPI7rL
oRTHqQ/RlPrDgxvYxT02+9S0SPOqitvJBu6cuyMGOLb5TA6hvpWdl+6TUX4UsihPpXvjjNY77AP3
okjYPo5LeWH7ap+NMkAX1ZNJqwWamCo09tLiEPbxJjHpc8KDZqCTL8HBatwrVJcFETnbgw7oWIYJ
5kLrQt+bFSTNlvDFNCChna6FfaDQinGOkeYgrmnhWPvSpnhd5bTEvVOSB7IOyW72MHdlZENEBmPO
PtTHcQ7q07SJ3qoP22SWXQeonah0MdDGrSz7c2PAqO758jNaX4Zh/sS460/juT2UBhLTJam682Qo
FnPBdIHaY50KkLaRbeCfhrvzX92/ecaE3t0yHpQ7PhKt/GgHXXlBkwTFdbJg9NhRNzZn1fcUSB02
VFWH7JKRRrIfLJlrsWa9tLg5kjKob31H7hXszavd2ojE/Onqh33O/G3qd14PDyqdBbbSBrZnb/Z/
ZZGQ9WwgbYH4aLPQwN6BbcZG6mz/BolC+AudmjBxk+trfdBNT4p7k12UM6eXN5V782Vp2EbkxIAv
DtkmiR+qvTLau7mz0fLK/AJHOzzaHUf10Gkwu11xk4x4yos5hAvWWHE+AfCxttRUoZJjU+knQaYf
2tfqyS7x9CxEXcXAC778WfcH6EKINPKOj8+fTrnly4szfixL9lQjysbJU1o7+cB4F0Jblz2PUp7c
QT+Gc8UegmSqO70Gc0zBwVRqLq8u7FgFBnSXp+i65VpKVmhmchzxsgPvI4+Q0ctvks/iZHRkdDgo
AeDQiJapjg0+EPTNWpo/jCDT+8RI7+laHaxG6dWYwuRkhh9B7tB41lzSOQ06/iVxakVjR8gpvhxD
NJw9rz6fA2hN8acDctkqZ1qOfZBcvITBTZFZl4SsXZTaHCfzYZpx+rBAxvi0rNnZCYgyROlzM0to
Sdwfl6Bpb9YCYhKBpXRKPek3TsmLK7vUwFdNWgVbWqE5okhe7qbSvdjAplBBEAnomuLPRrCKPShJ
LhKylDfdNggSX8N7jw6dRREegZlPMet54YjSPgojqPe2r+vY7VsrbtvFOuZCPmuLNB40towdLCLb
KjfbPNxvlcct37E/2mHAKc6hOOZWSsdaMaNxBmZ5UC/t/SR7RpZpei6Iuzunpf+5KNhfs4HSC5RF
dQ79Fq1Iy/p71NeJjGNvttvrhA4CvRBglqrKslsPy11MFWqyR2K61qHFSB2ivxLlnclZQWhUZHFi
JC85DKF3XXaxXfVsOFb75AsNJMWrnykl2aMV6ZVs8H3Jc/mAJe7sB1B3HdwyFQmuxIQyDZqYeOVb
4tb/mDqLLVuVLIp+EWPg0j2u6d5hpAIROAQBfH1NbjWqGs+uvJt5kNiy1lzapYVvhpRg36Qh4MNk
uNql4QsnOXYBedCzUew61fqs2NMvz3HZjmoPGQpCArb/sPnGCVHnNHywmL7IMPuiEX6PpfGW+U9h
xfEcOoAKUamiRmEcIdL2tRpqOg5qbDb8DD3K7LEMcf7F7BO3bHBGbgPcEvPz0Bb9IxKiZ0U4u8Nn
wMojRSrWlmvcZ79m65LDTL3O/IYaCVgB6jndscCeXzRLwLXvo3hN9HCAbPTMlu6uK5oHXgx/3YRH
Hp/3BkJgg9gW63wr8VZ3dKvMapB8qPgtbcfPujFvG28U5BMGC8t5K8rkForsPV3xn+UygGhGlW5T
EvIwx2E67xIHE1244cvau+zNWb0kBF5oW62WOAt8Q7O0Dt1wa/JKhc3dXYqHFqcSWcWpRIRDo5IW
9bz1k/oFCibnvTeRGlN6asta4NbPMjRI+ZifZrqE0qwoFPJuP+W0757Tk31CWI4oy+7cNIgMEjS+
IqzfUWcjkWj0Q5Av44i0exgtq0e3xyOga3kwAve1UeNTb9I7kS27jCzmZN0PIX7YGbOrh4p2sbu7
snpOiwtJ5Ye8FVdulF053fmWeZlRZslY342TdQML4OKPxkE20Rk5zR5VzyGrUu4r1D+kHe+q19S2
GVqalL7tqzKbbVeZ8M3qxYhiPocx9pCqVb/RwPncj9lzz0ISalNKSx/aDR1jcae66KdJMe5gIb0u
fxGq5W9wZ/4ipViPrUxZP8ImGwe1ZjgqkW5Fj0wRmcv2D55mUUiWD0KBjBDK8L2gVWDjmLwySp83
fTV18EsJSQ81ltOkYq5sY8aqDf9Z1yh3E4SFa9ulgkJ3wVU3LxBtqEut/OqyVXLCj26oABFj0Bx1
iuwOFnPebXMpd8iWcQVDqsHDlUAGC86LoDUtTSgXxULO+ccTtcNr4iIWjkMgDCJRgGPhEg44taFK
N8cs4eeUp37T2j5qhUxo6DZh12tO9Q4EQJyxvMOpZw29uelMMP1+WpMcSRakZTCuZanLjQswAhdJ
U3KIGDQeUXMwfnrw52vfoUxDs+isNPVD1RefTLfXfIBA4uoqWkUps0AvZdyf5K8wnIjq7mFnuIF5
T8bAy1x73pZcuU9p34NWm3jRUf6x4xLBCAi93QYDLVoQ3VUiew9k/q5ofpH7ElHoqj8UrUdzlA/Q
7D77ceCsU9m7yqevMiVPbCiiB1vziMpwQ0YRQqJyzjecQXeIVH5MMb63k7qfNWovaTzmBfzDZBLf
E9BY6oVyX2fywBZ6Al+xCLLNYzTWfGqmy5fP3LNN4mbTD+spql7tPoZHpRm1JtgSVo3vbP3Atlds
s9IAKSFuqJRxrA1gIy1/JG5BK/tGCngyRuejkQbpcfHNVMEHcPEZ+Ha0r1zWEcRsdmuVhuxyA1Lc
4q2viNaeSEBn7oa1rIvAvAbZK0N4ezR+h7z9wmxAIGL3wEVEoypAg3oI8Xyfl4FwsS6gzmpY+Ldb
L1EEpNruX97e68T7TjSZCc1zFzaPI7cqe4XwbWczB6JjK+AuRaTX1fLb66O7pGQ9ApjIFBRj+W+8
ECFlyiDWjdn6unqdTRw5pltuvL6Iaa1o3wEodE7+abJSQEmcb+eMHWQryu+xIm3NtUmkF71zW5nD
ErnorGLY3xsSufYZuaCyc648+rc0QHc1LJqM0iiyH8G6Yc8HbhKmj7YZ3kRQGSsbgkDkXgurOWnJ
IeGrv2pA+gReEKyqq78AgGdiUcuDIV8NGeWtWghnxvTtJZzVaKifrTkWK0GrYvv5g/D1d0cu9arm
wd8aFWlkVJVGhJJVJyQOma5l40slrCv5s6f6eeqj/RSJX1nH5M5F8YMf3Jlucie84i5ycOmQqPSZ
mBWb5YUMxL3Zdn/Z1HxEinVn1KEPxcpc8TT1goSvxPiJa3LL2nib1CSis1x9UeEj+EB0NLZGCzv5
PKqO2KAMSE9VzZzVXYMWtdd2iP07Ne19ZVEMY/hgOMc64djhrGZmZA0XQlsPfnkD3OxWJNWfDpYB
cIb5xfMJ4vV7EqEjB30ouxkzf5Sp+2rGJLfSq5fCXayuwdFysbgOctQoLou/2nwL47Y8GLNvb7XL
mxXb8Ipi4uIamC3Q9TyyqEtWfTCDhfHO0vLFrpmnvawRx7ez85HDzDlWJUz8octOUxS8zAZvdMNm
BkoIBpl2roeRFqNS7Ua7vHF82CYMmeYARaYYt5OTuuRy1e1BuPYhJlI+b6185ceevS7ZgjPMZtYU
8LJzyCnYRAOaVOgFa0OwFvaoxFl8c2TMHBd5lgSA5ZkP9kYPhjQTO+zUaq1aB6UT21fSqetXyF3M
qcBdG5+pY3+YCvSZpsJiB4X/vi28NUbgfhMQuK3MfvGNkHkV5dQ3grX0mM3extACfwuqOhbvYJ4c
m976YvhBfNAKIU+njZMTRC9FY+N/NKOnyeqD3SJC2hDohizJ3bd+lW29GfCHiulmyOc8kpzKBLDj
uqQFe6ERd5uj3itGlCvS1lHVyaBdFTM3aSa4l/vJeLR4n5RZ+WQlhMv2S1PsRJgU6umCsZPwb2tY
F+xDUVjWf3HVio0x1j9M/vcIiSpWHkiy6gVlGiDRpV4V9YMx8aoO6wBfe2K/y9T+7CGX13b2ZuRX
rBfMWULvSRpLXO70lFjoTErMYIwbYEPE/iFhDb/Lc1/vh1B/J0Y77pIy6HnXFi1xfPVTboNVlyzM
0pgo+bIKUNIWGC+LlvU/6ts1sI19iLCf7Tce1RR5Qh8AtSha5xvlLLuxiiM7Rt2TNtDOu9R4wqHB
Vapb0MtVeO61RzaHAT4FQwj+3nzcBjo+eCOfLHnNwA8losSaI72b4zd7CXQrpopwdSNb9hOU7KWR
IjPMUJnUBayKAHVTYlTNHizcbxu7z4nlMjCng3B4iWBK3uE1wreCwlZ6IycgWpG1E7hoECFFbtid
cjyN05Pt1Hs9OOkGmf9flYb3NQkgq4ZB4rZqPSKmCUGIfAPkP4i4eXCOmRfcsbD49LT3SHSmj44s
cygI90PlxTdxUd/gqWg2jFvmSrkHaL1qD7QWaVKgsmuaQlEVVeLx6vYuea6/vce0D7NLVpJeN0Ik
BoN9q+JW0ufNjEO8wGVtav/OC50gS2jtXVcHm/Av1GF4Su3uz9ap3Dt9+tjiGTOj1t55FuNQ2eFg
KvwMul2yh0rFU4x2ezUMpyDF/d7FgbtlAv8SMkyhZs5YiVRffWy+q8Tdp1XHMN04zG7yLhQTmDkg
7lKqxy6tzyoEh2KN9o1vGx/WFOXIyEIDkjt1ed2lBytwn5rCfKMsZD7bp/d8ds/hjNUuxNa0jfo3
XBY8PoPbA1sR32nXi9vZNk/TYitmhHG1lE0bwreZxcazHgRJMVH8nGU2+vFJIkB2k+u8qNqI9wC9
5DyaAbO5AOP9qvu0JRQoFvgUCfn8ZqLpdN3wkRgaJqn+NFIBr2Yvp/rIJE/IzNZ9cNjCNDlgpaqz
OyyaapWRAxIzBmFuTAvBOPj8r+ibQxY5gyX4c0R2LalMLxxWSPE9GFSkUPV7zQwWj3rDy8JIESgI
iV5pVMhXGCwa6TjvAyeE354cy9aPf1wx3k2dekLpJ+iWrGFvo6Ddt4t0cvFIBqNimeEM19YO3Nu+
fhdNfiqXzfBERBZXU5mLiee2cruNCIzmhrKewaaYn1R6z4zTvVB1HSzPf8UiSkJfEqEBTkfUUqP3
nDiYoYz2aDT3Q9CGmwxo/rZgRbchtLHkDGBwVqbxXgquc+ENV8GqkbkjHTpDhFa62HmJi8CcD3ts
6v17xEcAQa0GcweAIO3U4XbBN0az9YUNwlqbi2IV7ky2NmIQmPi7FJupTTJWxVM0+2vJSIJOD3U4
SL/qUB7HRvHG6IrikPSI3gC2EMPT528dXVXP6g3rUEGausUyCPzGaqFaEe9q3uFhZhcjyU8o3YOd
0jIMQ/dLmYwa0iyPTcn83mkY13WGApEpm56Ty74p0mDazxCm8GQD6uzK5AFzVq6wCcVMlK2losPn
/TmZDBZTrAk7thj1pqnRdClbuBCLMrzH1XzTtd2zHTp3hIuh0MQLyWg1WjW8OwB7odGflqnDjCRk
RPQIy5RvIvEe+6hX26rmXIy6aCJiYNP1ODi9JOjAv7z2yr4PW+NlDNV8qSfgNfjmyBETBz2hjA7n
7k5KCfi15SZB8siiRr4YQY2FpMiyXWgnJ21UKXuxWzAc+uSFwCfsjFfEENPFk8hi+XFxcZzYuCmw
Cw5i3IFK9Xbadb4Qpu4ql3YZnUqwboFNnD3Tns54EKjG5iozwPPKT8tDKD0MUKaQcL0ENrzBvnBv
M5R6u5jldhR4N3OFnij000OnxE+G12dNOvW0a1rQeFZIfgRypEcoMLRUNSsvECgwDlghUDJdh0Ah
WM7o5/3y2VT4I9Cqn0tH7t2mu0mtl4H9JqzxOYlvWO3ydDjOLWXcyVk6E4NXYZegTija9gRg4DVj
eM9g0Qg3uQGCQU+wnyOFhDeK11HEA5hYXCgfJRTDon4T9kwD6KwfQliaA2qdqxuNlCAWx0DiM5vJ
YfSQrbEtKlJhywwHZu1f/dkQR3uAKxKRwkOKD38Q3BQTKUlVVPdFxfxZu83O5B6kKhhQ/vT5k4pT
ta+CL0Ge3CaV7jrrzZq1Jdu2pAlbRMUD6xKAzRwATO4zczPM6qGBLEWuIWezW6idiKLnWTOqpHgA
Pxjm95bTPLAvYZxNHoKL3mE7xM45iHwwkhTL7GBQE7gwOtB5KiZztsJeZ+rgsfLK+9myxm1e+QO9
/V5H0jqjlpEXiqVkU7KHRvbifgUQDEm0oF8Ca8vibMze+u48Zu0hLmhSclE95Sit1lbtbeawkztl
Unj4NvnFYD2eJn2kCGVLz2CpVvOdGurPfMaPXstb1U640VN8W3pCImQzOTMGNvsWwl6mkqIdFLN9
POwo2FZwthyuxcqxJuc2nHEQDBQVeP4Qe7gnPEbPAxBVJvw1ziZFByL0SQ/Bs48qBhHtUm00+ZKE
+zgZ1mnq3Q5IYQztLcNpFuJzrAs7uzYL6FHxhAHtIjOw2DrF8AVrig498GxcMDlCWrSXzDSQFwT+
ujF5ohNRXHDO/Ib94uZM+lez9h5cgVyIrvYXi4AA00e+NbECmhwHSqRp49SSsENXnR2BvAEkUH6Y
5ezuAtv8zhArBI1vnAKs5FHOW5LmCwsXrY/dMsqDWYZxiV4nseWdxK+HOmjk9UAL7VEa8D43rkVj
vExNAgtnSuRxNJBR9BDBW/T70sNV2CfPqSbfZWYfbNfmJ/+B1NByPkcP31pZpzusWLegIR50fBmy
ntAnDZAAftYlMuXJSPHlpJkZPCUmUeSU9NVeWDAbOoJ7DzFh29yT4hZrOtj4LACD5DlXLe3wlMk7
u0ZFkw/m979XsBCILDvroyynm5kl9vOAk6xNm3ozVewx4oaXf2EiE2ztr5oZDwrbgyyJJDDup44Q
Z5DmeJJ7RmxTyydQY7JjlWnCbg8C7NwGqjiZJ/CUQAc6030wRSgcDfVHJBhKeIp8Ynb3YozzRQXc
muGLTBR+nsemGj78HJhl2plQBEG8ruxmTQXZDuD8uOep7VOL0b8LTTZt4buBMU7vqmaEYQqaigED
32ZYBt0pprwYbZuj2xc3eaeulp9e/j2XA8Y0HQc3ImDNDWD8Logdi0UxTlQQBB8T8LEDRyPxXC0H
RDdcpOk/MQl9nYrFp0PN7lb0J27wUaDEZZ0JPDNLG0C26NdI4ruamYFYgTFJGOO08ePsAj2WfB30
9TS+mL4jnyMtbKCuZESYF5SRqfUHBxGo5+SGa6uVGLTj+SGcq2uXBb9VpL5ak0WZyo4JnBdgJBbE
ABbmTcXKH5XQUQ9humtMrk1IODXVF7tduzDHbTP7G6pTRPBzs0tyH5+IHZrrOnJfJLy7fmKsaDbW
tjEY/brlLBF29R5isP5Wc9xT3d54XYqCd6lw3Wwvh5zBpJrYtg+gFEfcaXl8E6nxprTdtT/DK8TC
wXNijq804KPnneLCvwEp/CtiLAEGGQag+cEv2Yu2ahrebOsC3Wrx15JbVAf0FzP9GA9u6zcNy246
V6Z7PlQ0hKccxeWEjaKK98LI7yY9fsG9hJ5TONshRbGrJdk9tVp6+zBiTuKA8+jISjq0KC1Y/MNk
UXClmLWVUM1Tho8YjhWgqLgZt5Bl9JYkTEAH+V6xDcHUmzYHcoJOJKkhnulP/745AvFgMHuGuxHy
ySj9e9zpkiOic3eOB0ByQKbpBbJ9QhQeojhqDzLnxjQ5/mENGPYGtWx0SQbY5F6+U0whwHyEkPNm
RM6GWXXnf3+4xHBROW57qulIt7S8M7AzPHMeO96+LTvgTln1lkMvwEjQUpt01raU00fSZt4BTuWP
nlDW+ok8ew3QiZysstlFHFEpz936o7OHPVqsWccl+yp1p60ew3KTTeTrDTX8Xa8dl32ciHiLdvqg
+uw7H2KX92AQk7XE1jpAaxK6uAbTXjNdnuIfQxgojrL52w3SK9fjMQYUuCqK+WRAd2xLfhYjB9KP
HmqUwWy7juf9v2PEiZmD8QK7AdHxMU7xk9mdZTE/N717VIVkXDdOnJQa1U9KJodMvsqCKfJsLQ1m
uXBggKc59ddAA72OBXpWx0TOiHPzIc2mQ8vk3Ii5dSPjKtqJ8VAo12No3xk12rWRaWEpcaCEU4fW
Plb7qb5THgO5uUWKYqE7HO0tOZZYyBjGd47JDD0Zt/SwNONBH72qmiqs9NxrbQbZrkJztB7zZO/n
9ZXt1yOGhEPUQD/ILYGoUpgfg0ecWO0/go6BGiis3wEzFAgc0AMS5QtZl9vJY0hiigSPmny3VGku
i6yrH7Y3Lec6FolXpEyWuHIo3NaBOAvJymqSxnmqko1vFRhnvruUsi9E/NC11V1nRpcRWwg6HPhl
bVxjNBS3hhNvFZoAVEbcrb1m0d6zzKUf+OoKMGCJi63Bd4IbSOggHdiDJtJ8843uWybWVuQXoZi1
E6uSPY9JaW1BqGLHKMKNOUWfMZiUFWyMltzh61yjjEhiNt5ySnAJCjmdRg8tXmWTVTJHzcar268C
Hg3ifYXPEZIWhNcfRp41Lm6P/C+qIqQkk7ZOiPggzRBugo8kewky76pt3nPWIO4G2l/8tUTrffq9
4a0iEBVboHoAm1JlrgtbvijkQM6InD5IqpxvX+KO9PCh2RwFvXHT1ExMajb5rRs915O9oD+wRdIg
FuRiiF0NJC532Tg6DWv4MD8RyFYcRZiLtRZ+uct6sFsNlidXpw9KCEC2GbzS2lr5xNpuWXAcdO6P
h2yxslVEiML3iZhCBX67r48uCrMtk2c8FsFLQt6dJaqHf1+6q/w/K3XWy91GPClInmxnoYJaybB2
N37SnQSpTMj/qdtrsVNk3q/8Wnznsn1myLYz7fSq6X5WymOMlHXnJZuJqpzSvHS6L/jBd3VVPetJ
Mx6HDaQVywLPQT6YaAIqPNWiWCw/wMeTvtVgDwJX4KQviW7+EM29+MtMFhg41lZs7dkDvsR4ZUts
0aQAh5LPM8+TnwiNujMUJdKS5DvjRCUSBpD4cjzYwa4v/Gidz/H7TA/N5eGWXE4FBH9inyywfdsG
CxvY1pey4JGQomMUxn+/UM4+fPW53sUTZ3dt1O/t2Ly6R9ts3wUSeIxkK/zq8znCC7+aoNvzCPKx
iyWrAv8t6xpctM38+69QyHyHgIr43Mxco5racpv6co/z0gFYR7Eg9WUo8WixI8JJiaxpyr0v6Ytj
yJwXfPgObjETvPQa1tSKs0tXjz83dr1TVA/GCmEwW43y1BbdpxFOsOO8/J4QJvmANo83mCM3bFdM
/PeXIS72s0Y7lxs12ymbrNqmHt69vrvpUAFkHr1mgXqgd+Q7Nnl/bUQUB9RQGH1HEK7xyKGdLEoP
NbDPXUBldnlt3PEAYaDKH+LqXnfeu7CHejelM8Qna7pxDEinoy2R6ALkGAKkU1AmZusZ5/hn+6/U
KMaXdFJ3tWrvvTFcazui8CcfAMsOVVY2PkcJ5s7SsAnJLGjKfbhdm7qbmUUjLwPaPeA5Z7rTdKz8
qOrZQwsU238FHrNnk3SYeVzGtGBQqdi/O51/+DUlTj62IJ3z5onbBuAbNYFiN7FJ+mzbzSPAkYZj
JvD7tw70l5YjjQNuv03f1OrGKQLoI0FxdsqrYfKxB43rUSWNL1VdokYS0ry2OUpZmBEUmY7Bb2a4
1TLU3oYsBdAQotaagJ65i3zXBXHKC6H+SQvzGmWMcYi4MnYGy5n+c4bJuFrsSG3o3/amzVePRdEK
jRnfGt1ZWX0gRBvOE1y+s+kZ00l77+W0qMci/0PW8xMBO5sstHdYh+Fwuse54BzLIXGjNRq/wEag
h2ZaVid4qsE5VDxtTox7wgtTPu2ppwd2fsIuwdcenAxXQ9Drf2QLubZv4ZCa2rz3dJPuCyMwVyW2
DKRXHvy8RYxZMhofwvGOYNkSWhxz6Dp09x5EODWkvI3KWzNkF8Q41GoeBHUvAI0flhZfuhoxhscN
XvAi7eHPZSz4qtukpnKdazCdZe/d4CP46cL2w/NdVGj/oHESGXNZYTubk2OHgNZH5oUZV+eMwvs3
ADk7qUoK5q7djfhMlBO8glR7U3nyYfVnEqjQVzFwCUX/FfWStZRABmQ4v1VvwTTAKhKHTE4A4I5V
eW4Ei+96/krJqUUasrjqJ05Ju2Fo6jd6B2b4FyvVNQxMWmKRyR2d8kGXYlldeDsMQ9lhIA6OqC9c
UBg8BUZTbVrwcvWzkPObZaGkluqVLMWfHLBAEqYGwM8kXZUt61RXtx3spSV0a6gfPYU9RDWRPJio
cfFONCcwI/3GnvgW+nmiJ7BSFBLY0nwEV0GNcDsjHpMtEqqKZewzA2Bdj7bwLk7WVBc3vcYCrpw3
le3FJdQt6UPnBDEJv4PBBnJuwINHZAKeoxbyUDqzpneG2Fg1KEvvExTkFBJoKh3Vb820GY9QNkD1
JdEJpsxJjflFEsfjjn2wnj20FNATg6z9NZccA7SYm3Hk653Kx1TN9wDzvDO+T2hehs+uUbic81w5
4DG2vf/3nHVQlNxe79tpMnah3z8nBpVpXhtHr41o3zxxN0v7EYgONvDltGyWQVrbWu8IgQFBiXNb
zvbZTknuC5bZ8pjuSWaHPEL29I5QWAYZGfvIrJ7OYULQFRldjNdBEHouhj62wdZ6doroNNsz0AL8
r4XpfhUo/pFpI5ktkXwSoomMZ/aMYCN8P1ybHZGjXZttBwxc+xD80dYNu5Oc/QelQn0U2UOBUpYb
wyW34M6vNBMv9hgH9AqgRp3m3QGXAcaruhmgQu3mEZ2JkOi/a2FzoT3035BBIYb76Do80OCLGdLz
LGxoJnTdpAOGYaFPRtztvQMT+G5y49o2w6HokFsm0r83niAu8KYF6riyvfSNiKaE8THARdyNWzNS
r7lio4hGXxYqu6np/nDGOvtuRpkdZQVIMm5KzArUfQ5GKaKiyEWhzudY0028iX3kklJ06AWqP0uz
oZSa4buZ8y4nTmg4j0PkbmJwV6fWYfGYDvqIdT7e0tRUdDXY79RkMldTORQh38N/vEmiMjwNAYwF
z9CLvhw8CzgUMhg7+1wFwxV45XMAEu6zF8FdqTGnc+w1u2ys74A1qz3s28dAGuMukPYXgqBip+lp
eHzn/JpW+p0ndj4YXfegjZC8T1PU2NSChY8orGOG0SyKQBj2l8mfaQUiMF3Atl99i6k+99DP7NJ4
RckZdGV5pvLO9q3T/vh1msPWIqg7gyIJMY+IL6HhuhFodUkiIW4afzhgVCU9TBU2E2sCcCF4AFnJ
3VNaJe8+4MBVjZCawDJ0dIUC5sZYMnKMizfG+hQ6/c5ZYBCZDW0jopUx4hnIPrQsGxkvu2G9Kyso
GE7aY7yw8Pk2Y36Eg55tMBkhzKlBt4yy2XNY/o6BRRBRP1Pyspx0HYBl2s6QzHXOwY0QdUQD0bcw
m6OtdpBW1zYKE3LBFFicnCqXeRN3tngWvWh2LkkZK7NNEZ1xlnpJhoUn0tXOjf0HXAzN3ouQqcVD
nh9n8hK2rLCvzM85QhvvLWXN72D5w2S8kEhkYByyFqYHOWFIHp2QRXVq8fryn4yx9R+gBh5YU617
ZP47P0Gzaz4XeYeIffnIaU3vxip/nIYwQAFbvnSldSu65s7mfbv3nZTFiu7/DL/yL61fG5BEwZVV
0+Pg9cQYZg0JEGTFCkOjjIvZPHXT/Bi74rNv8AukUDw9S9fnynQuU6zKK1JX6PeOffWWq+cp9KOV
2k0Fk6VJhHrH0ia5zacbHClPlEKAN2cyvcWcnj3H+ulq1pV9j7wlPsrSO8zQazKl5NqJmTSl9NtT
6FAN4izPu4qhtocTxot2yLA2mZ+/WEUz4L+SX5g9j2zVobPMiAKpdWCF00j20CBXyoneQ6oFCkT2
feaY3SyYJKmrfbOaFWsgYtxJutDmA4iCc2XoP4Jjb90qfctj8zkXzZkkep6l8rfs/NcueJs9y96j
qaLmpoGkfVuaQqRzPjVDYSHcRDPzMypm2JPeeGNjrqdy9q4IebYGx3PrmHStId6M0Syb+5xV2jTa
f1j9+OwLmGtxxmnaTPjdgOs/dMI/1c++jqks1cD7QoenYijeAlRjhHD5uB3RLxMvuhYjI/s8uE6T
exyQAudBF21QRyDEbsBxQMIRm8yMl8u0L7P0awymS5UdkQa9E2cD1JP5dFA48U1hBixQ2oU4hIxA
2va67d+LKjBWZHfQh+YOIxTX+CXMU5zrgXzz3mS0nTEurgGfdA02ENvC6zZyFVXPZkg7NrRViC+C
InjM+nKfMMu1O83suUdhYlv6GCJ+84bkamWMOlNb3dmD2DN6u9CBARSBbhCZRDHbatfayAhK8i/o
Z/jj8Mt0o/EBgMPr68eRwYcsii0L0FNWS/QECflURFhhd85ug9IWZ10TA9a5xrZswX4xbggQ9Wt0
zgCRnbFkGpK7r7DPonXJJvdKeOoIMhhPdIvt/otifdc2ffMmpsLa1ZCUjpaVxI+FxFLoTOoLDWi+
Gpy2RjAuqGMc6W2TICo+2GSiD+ZXUIMtWjSVX3ukOySuOoQNaency149tFAaLv/7G5OI6oJfhhef
G3DOpG59+vezeNoajBfcszE+echOGpdYbV+Qs+HRlq1+NZxKg64uoT/jw3mdYQCvVAti1F9+MQQP
uDaedZZZ1ezwXEKqC5it8F36HFDgXowNmWg5x3tgrEU/F7d5ZqEjbspS7ZMJhWIXc9NvYmJ4T/zr
w//9Gjla+lqUbDT+/ZahmDWblqw+lsyvYssdXr3ZrU7NxPCKj+asyEJUnFdriJwvDF6w3DT9U8U/
cy++RTpOqpLPlNKZyhsgcN2lQ91VjsZ9Hsrb1AdgXThztE5whOfTvG1lt7NTn5Qd/zb1uk/m87cZ
7Fb298pdDyWTVF/weYovNvPffaTfAgNqnbbqeuu0hNfhrVOu8w1Yns1kMTL1CvENO73/INLwwkOG
bqo4mcwbyDM7JovM0rbTJxZpH3OPq1jb1wlEBlwJD4s4G1wAfjmWTBgRsCGMhnWsOxrn3FQXx2tv
3Z7WP86ZljsowDnYxJUl+IZbkK9DN1Sl4RKyBqoP/jajuXPfm8VDqen77crCl16oh07m4gaP/XSs
MayuTTnlT46nn5IpT49R7c1HyqKjSbxEwMSmpf4Y6xRvbIIYo7Pax+VH7KWwyZHyFpX527cEs7XD
89z4j61oT+6kvhFPyI1IkJ42vYeAMcReYfV+j3Rg+sPIUF5Tv8yfVQvycHJr5+RppkZGG/91PnlY
vRd8sC2LjPkFY/ebcm9inM9EFLPYyGV0maKLE3qPurAeQphUXAP1CUX+fozbzdTo+9w1GFNBW8oJ
50iT7E+I/jiOqEAq88Wx3DuL8Cw96ncjhc2o099AC5CyQ4y3EAWzMlgnYB9qirPZeZoP1BX8r9qn
OevI36vgYjU1nG8Tp+XaYMnw2I0wjEGjNNuJ3Fp6GPMQBA2FLmnsa/JnK/Y8CNGQnK5FYbD1iRHg
BQlv46TW4gjudTvKlpAlhpyP5KHSF8pskWCCfvPMCS0se0IU1+xIWugy2EAh67F/sBjKA+dNQd6u
5zk8eB3NxpA/oYzgU6k89q32XTm3X+BCvvDP4qKJGVZYcUy6T3DfhzPCz0ADzK79GEvnPCKLwrCI
xpYK523ylh1J/2UmM5fU/TaLGaljUpNE439NsXMTSl7UOdsEpR4S5SaXXvCKx+lzav3xOpr1Y6jz
11unUVe4q4c5jM9isF6Str21AwTxvjAQXwLScoX7bc+wm5LTv4eJZusa9sXRhCW3cDQujPoeGod+
U8i7QdjfQ90wOE1VCbAK9atiAchGw2Z3B/pMBW8DGvAj6Kn0EHaU2jie5Sod8eLhYNSAIZwGK/+/
p8iB3ZFW7bUpsidNf+vP3LGdzqCf6IVsLb+aiAmMGkxWpUy4osZ7UjipMxcullFPj8Dd+41Vo9UZ
Q1RgU9w2l/hvyXGICl+jOe6yYz6PZK2Fzt6WrXFHbNx3wipbxTaKdmlAWUFBf05SjZBfKesa2sOV
YBv98O+HChkUHFrduP0PY+e127iybdEvIsBUDK+2MiVZkuXUL4Q7sZhz/Po7yN67fXAuLnBfCLJI
y0kiq9aac0zMjlxh2/2tFPh3FYfb3Dw0JGXt2Y728+uLqD75j5GphMxj5+/SU2jtImldli/giVXu
nYH1zp/D+UU6w6eGqNo2k1a+NbK49irlnx9huQqQCLIhOQND5uuXjQkrDc9n7hyWL6qj1jpXpb9d
fvBlaNJ6vHd+D4p1/v2Wr8KReUlEEJ+Wo0EdmyPrnZdmCFpMza27hxweHbQaHXpeqc112bj03/ZF
RVxFEEWEWla+n+2tFH3dkNRUEdDqEP3d1SMCVuWfr5nwTuxk1KLwsOnX9z30u/kFFWIWdprOjOjr
9bu40ratxFAxQBn88z1ZuRfbpuoxI/z9OXRL+huQWzjt/45NihhJjESwsly3/AB65GabKMGQ/ufn
VbvBXTPFZ+22/PxFVU5rZEkqHr5/f0dDqsXaTVt3tbzE8oMgrgzWeY+96eu1wQjpq94QCe2uC/G1
H5lfgzHyi/MEVOWXy4yzbXvIJeikkXCSP5E767pVcWpC1iKZNXB+F0Z/wOOeoa3X75igjM9InbmR
lOM//O7DNJLi7CR68CTn2TkzyxAkfcRaIHfwGC2D+eQWh8HPabJwyXIxjC/O6oB5xtYcjv8x1iqt
88ANbqKFwdWx3vCb+gRqTVZxLOaN6SjpPp+daRB9ESMwVSXXno0eu/yXU7DGcEGvjVKJJ76N/dIb
AYHH3ABYEoSritl70hYfWqzPfz8ylB3dgses8qBNpmeje496ZS+lGa6x7tNWHuR3lF4vIjK/6cEV
58Zr38mt4VsPU6Sj3quQ3NY1vXam/7zjDsCgDxpovxrj/IMjkxt2o52tk7F3qMGXrvM2ROc8jsBd
6uS73rtXn4wwD1zBpkCImZrI4UL3l2MwZ6yY4QgrfE+hFdtSGzdm6q8HdJGosHhey1lVFTl3ypw1
HAz3OLXiFS/jBhzHJ1gfynbDdKJT8B73YtOil9kEjrtXOhjwtLAwsPo05GsiutTgaf5JplJ7jqyI
gMEiv+YuHb8peFOG+hcysc84HL+zhtyGOp36LiJbIKl3pCS9l4q+1TCo4oV1nwdeIkwR8T7Phojh
OWiaXw2QYqbyBYFjxU4t3c/B4UYYFREm6uqFOvCYF4c46TEEBGthQ61Iy/7UaTFJKWn4DEhmHcpw
jbpmOuUSYIbr9CBiyJN/nGqq30GtbEsb+xjkJ4zb8kfIN3WMM1JmTEpMBAtQHhKrIMI7uCZ4Mpg/
ZcZ4UCJIykFEMUs2KUV8VgSrKU0jGOZyPKiTOfA/K+e9AhpCbfxuqOE9jEXwLhGxPmg9y2q1dggV
C5KbrYfc86mOGQZ6rMB/N83URurL+4PJ0apUan9vEzLo+TVVdFQFCAXMEeHbQB+iquLxXmALeUwr
sBEIFFDFlgaePT0/+lOUE/6KTFQCGTRr2R0K3Wz/cxOV/2tsua5vs12Qls4Z+H5wtGP+WppZtHee
XR+Wk9Q8/nqAMuNH00zO0Z0PlhEL0y2LaxVBpT2kxNP9PbPshXQYTo5hDVvDooD+NfZf1/XV55jo
9nHITZ6kELn3sVBT7GEYq7pYDm+2MGMWzFq8XQ5lQ0tdLzXttBzqxbFP3OG1gKgOl6bbNwZld1tW
1XftDTyI+j2pEe1UjlMcXccfnia7JpILpsp3v8D4F7TirUYRtMl9UKjEpFU7ZzRfSJ9fLRaxoWYK
amXymGNAnFKoub1jYvGBGPOoamDcJpbgQR64oFMzVqtW8iYL562o6T2Wdv67rXh0J2AGXW3y4m6K
iEIEa2S1QjwrTXnwK4QWo4FucIjRU4TGBKdMI5qaJxdYAjn88IuhegQNcah0PpSyjvmgG0zbWQMh
PywTHYLcLE/W0WyWlXKKa/gbaUD0ju4Q95Um36GU7HyjrldjOPHNhvTJ4i45Wqj9VWjsJVZdTH3d
B+DaXa9ms+MDVehE6o5Z+rM5HzZ93FzKlrIt2cI8gWd0kD18tAN1Ku7C134oPFNVtroRExsK3tw2
9N1km9aZhIhj61wm2WiPUTthJ6Ib9BAocACQRW2zgD9LzwSpieOSPnMEcW+CIsncamVPdM1VCtdm
P/inQrmnFWkJOQWbQZoEeWnQbJPB2nc1f+PEIZsnh1YwxSigYSOSaR+5J79K8Tv1474bVW3LkhGX
ZjUeYKR5MdDAVqUzWPnprK1A/aIEG5iLROwGcJsKgaMHwtWnPiv4rGIomaKRCE74SH3EFZCjng0w
ptTMXf1qokOuS8rQFZ1uhCAH/YTjhWgoZuGPtWtshxrBtEWrZqTvv0HIhYcyaOmeBTRDg9KkQUpt
GVz9jRJmiKiSaOT2LMJxRUsGsFso0OrNgGegRzN3G05hOX7TwD5Xsxum4e/bVW61nwwJMk7UzGGJ
ogDb8KoFBvR0pHXjgBdIj5NrL/BZ2lPm5ab9Gibzr/lWY3Hp2uopCmm2yZHqTtPI72RbUxfqiJeZ
mtfK+jHl2is1Tizh6g9cOl5Q0elBXcZMJ31EROc/WIP1UhTdD4XlVkQRlEZrfgBucDe1WXGV8v+o
+bms4tJVCTMH7Yqwmp/GNW5uhBUUDh55652FRyf8NBz0JxjxoKjh7CjcFKJLGHsRuJs+JLoY34rt
7PwGXG08DkAr0NzvFZVQFhUfglshf406a8JEHqmHuA6aA+stQ5I/mRZuv9EDciSbTn2BJQjlUL0k
pf+KmqHCZqOuSrTOp6x7t5FE2VVg7CajVPYdyiJu1C91XqAyiD6tVuk22cY03HfpIkSSKiAHTUci
Kx0ULkM0ULac1oOr3KgGv8b+dI0kNJGumxA+K2JXqM24FW34TqzLc2UR5J0r1bUmWBuLQ+ZsdNZt
3VgkFMu55zS589JiupNa8hmYA6LFErFOEQRIo1ljlpgmcLbhcGl0E2/vjC4zEddVDWt3F0eUo7Oa
ji313Sn7M40+k9IzWMgciwPOQkz0q6R3WUiRV/VgxHNURYUgp1Bfueege5osbdWS7RAMNa7G6k5K
QUr8NxOEMhhvan4hkGrVWv4mqSTaf/mrCGkOO3pxEYh6coIUTMv+nacZt4eA3g8wRi8I3gV4h7c8
eQNtcs367JZWLOawJiDHJTxGsycDSwi5bLkxaFtHUvMlduGXVcLq0sGAIHjN9kFXKSsY98G5ZDFx
0HK6XWE45dfAwshZtzfmt9ohzO2z2drTWmpWsBpM0MRhTv4saKF5ilQmbrMJgRKdDUi9tOzAZ9ih
eo7GvgHv0JTrbgwgypRp6yVC1hs79OP7QFPT1PO7ohQ2lWokRxRtravlvMqufiDkRDs7bR5dSBD1
EeH50FeBVT+k3MDIY3rN5e9SIKMaTJ3maJFfIM87T8QXyHVTUmQsBrunSB3LN8WiIkFUV/EC1nAD
o58gQbM7ohjxVz3sH3p89KJwgRZbFRvxqoTicrd87l+ZK5oP0EifFToT+ptpvzW64XfS1QS1Qdjf
V6yA3vq2eMQ4scFuX/4UfHA6ffgdOoD8VRNAHO1NfS+hDyNtn2vhlKhXTls3VHFYGrQwErsqmryC
GjXGRwHoT0GSRevQpxXPXRuKdQvNZ+xTurizIU+GvD0x32MfQ5LoNsZ7Q7uHnOgPw3DAHlhQeUoX
kEsSEAURZbS/R8MTiXx1zbx/yX0UHiAm3XUXlvsRrBucKy3cTVOTPpNVh9ODpQJdSr5DEo6npmvQ
fEU7vaHCh6n+VOFvn0EC5pT/AglGKDS8bAVSIO/QcUdfmEaHCiKiFGcDqhKnxTqjL7zWaiEeqze9
HrpV7vKQlkhyDXlxyOhbVVmMVBOXStxGe6rnAGQRNxt9T37IKJzdIEPLMxAF8gQLj4EI3nqbmg8P
l0uUG/WhVEEVdYIsZCdFeUwFGDU8AfMQjdYFvpI9ZIR0zqUkLJyZWZqvl3dOa4rPIQwBLiopLYeh
wdHC7W4oD4qCgDKV5S9poEuaHdeG+k3JA5WPhbzbkKbKLPqhZmi3cNZ/yLGHneqKV+UTPebaLu0b
QiDjOLQ9Zke5hjGxMersM1Oj+5C032pNp68x2XsE8bf5Rk5cvcfHlRCTxvloUY5RVBn2rqOeSVZ+
x7wxC/hXE2YIVhGfHQUfLDMCskJ8YeJ0olw5OYgp8Fk9qCP3siosv6sOqrvR34ukLj/Jjn63NGqW
jqhxVAcvY1t4rqzbh1H06Rrf8QMc+7wZh3WNZhdvWusyjViFcKJYwgpeiaCCCuFcRrIknTXEtA3v
ciZd10mPNhqJmA+G3fwWJLQCRmgPVU00QG2vlLR419ESpFG+VSJcMYhcqWfyELa8KtB3baetAjBA
gxhueLgA+tOHxXMwtsFFUVkR+G1K0dvqPtUqRfYwe4Zk8wL04NEw8f6knUNSaOShRdpYmRVvLvWH
YtWn1phQBBFex/yNngMJ3QTGMIXhQWa/1YqzkzikHhpp3iFg3IZ+vGsJU9AsSC++aXxOqU/aNurt
x8QF9Wz4pWA9ZP5KCC4lnbFbRwohtqIAPQrgI6LEo9E3AAnAzaJLi3yVDkCzubPpjyRXUSfXWSrJ
Xr5inQ23Tq07XhY2jqfm+quqxuehVkwcDM+mIKay0mJIhjbRjzUTTNa8M4ym63hvOxXvnNjJ8ABi
EbPrJt2JCLRAXDlX22WVWQqUxlEncnC20JIowyAGaRtnMxlM4zsrpnJBiu4Ogzpyg879KTRrY2so
ac0Ms3CqpMepaautY6ffnATWrU7IiUDxfcgVJqcKkoQpBuwGVKh4RYyPRDjkL5ASZFwYynMBo08P
vRhswAbB+YTJEOQG4ErPbs2Rp6YJNTPI/CPSCucxrEf1U02A7bsWq3VaryyOeeKZcYeLkBxMo6S1
50SPbthJGImI7UXf8XaHsILxwl9PVlofc1BQR2n0ztZuSkDt4meBn2VTo4Nn2ld/zgBjb0CM4nTG
e2VHuUdxadpmqq+vOjW+Rw2I0TQtyOMebXftDszQYCA9NVZnbSoacgrQyatXhO0jGX3vBO5A549B
905kC5eiyXbF9AE5Djs58lz4a3aI8bP9DHwl8dKnWlP7e0XVnC7fid/q05pQuNrjNG1jQsgIgJtW
ounmvh4xaIkoCPdx9Je4QdPTxqxWSq2v9n6Mgjkbhb5p92kwNCvCWviw14ZzDEpsBBWs7d5MwbDZ
cbQnQZYc0z7/IUZbfbEp1bvzoqTAT393fA1oFhr7KFfkJ40413235XRAk/QaaNl6CI34s0XBpcTX
BJEBCz0332sjaoM2wasbyXZfAGSxFGbJPv0uuLMZ1rFRfUKMUR3hoWsEpr2qtLFW6LSTHVSV76qd
iRNxjxCpWW77hb2CU4WB5lYXd64RW1m5MxQMaTvQtFXmB8bxa9NFZI4IZ9qgSz8nPh1/1jDc7qdG
3wqM/A9ayYy2oTsPmUZShqcOAAHjLb2odXIwS+1tCIm/UNu4WCsm0+lycpu9kIF1I+8+frBMx/3e
NPG9o96P3Qt5Tlv05nHZEFFoHsOR+mfdpYTVUE/6c0IT9ygim6Vm8QZySRoeQCED5Z5h07v+e9z1
zVVl2rL9us4xa94Xnb0nkmBm8eh7lUhPwKFhRKMXmTiWHGT4y+Bk+sHTsudQh0F7W/GR4eKv8WG+
wgL/nxRZd0fSU6eGASSyje5qJYijcpI5E0VG93jUw5Ndqd/sPiZITAdC5COj2giEUjDZZ5xAoxUU
NnOxbUPF9pQab/ey15ponOu2TXe8RevH2idjR8rBuFot4euWJDmGz3V5iNPSDR9FPm4KcggLSk97
E6XMKZ06ivLLrmuah68TrdaRhZCxXjz9PYuSwN0vQznTwkqbIs9RecK0TV/urcJULjT4giudFnKv
atQzy1iVI1CDpl8+0PSQJ0htwcnpneA0Onq1cxPxM08G7a5MtbOv7S56RI6g3dUijSlJExyNpypB
JlxCY8+Jq1ImIzgtGzszox5MY94cRuYydpZLb0os6anpID0TeRBC//l4ObMM/tfhMqbPV/ctkCzU
qHtd6aVXJT/9jJyLlRGopqcVkBoG+TzX8tZ6x7p+OSQqNr6N07E1LCRPy8kpIXx3OUnuQ3wr3CO3
3X9PKmMO7ndiKSl6bZtacjpq6NSeqoK7zCSeu9BWb8RZZTfoF8tBZ1uuh93vHblDfe1BcpyKTgCt
taurULvqOiR5St3PPixHblT1x6xRf/UjzIl40oyPZa/RIvNj6pg8Np2kehIklCdTEILLJqxawAn/
xy5zT8rvKADQCl+WTdQGLyKMcw8V6D9DcYfF0/CbZjslvkkpgH/LWjWImlm+ohPWtzBCA61ZY+b1
ZU8cxLL7tSnhCniEIlibxjDuTWfCHPw6u+wtl9gj5J/e5y6aUyFFD5tTvMb1CvmI7NmJurdwTuly
Kv1Axquf9Ch2T6PonNMwn1v27BTwCEXzGqdkedHQo3tAsA9lk5FhNr+J6jhDYbmc8PWGKCUsPI80
ZjHgEdXxS2n4tw7mT/imQDPz2H5u0eZt0IQ2Xmt3Nt5vINBBaFJ2R2T72OWOfyXK0b/mU9uvJlsN
NnaNbgTA+i+1MzRv2RAphoPeymcBRWJDdya+q7MFvt1wfjJ3NjMfRajf1fI0JKPzTeu7TwVjJn1r
bU8QryUv0kf4mbcNOSH8MQ8djIjDssfE2jqoAo9vXdCwTJmvzp7+0jpayZDtIN7dpB1YR4FfkXdt
SrjsudKZcT0AHce8awv3nKeHNo3Uqy8DdWUWlYFDbFKuFasaAA1n4kVvozpyqxqV7GfFlM4yevM3
UXrXQRbZBx4/AqcDp94VUfn55z08rYHWWBdW+518FP8cLadqFlcYU+UZbsPEQ+p52RgWU1GJjhr4
nCqe3SwzyErDRW5qQntuHuF6GSCWHZy1Jdash2VXU8znoNCKrW9PjNGpMrzlwj/HyzU0Kf8Z/HqJ
KJ4Ddv3842to2Vs2vTjG4AGPcBbkKVRjbkRZN+pr16cC9h+Dy41qOR5a7IbILXDyan2EtTp1zUOq
+CzhVJmKg1qp/x7X5C0A++BfQuXTUUD6TfSIn5GNyYPiRDzxY6N69h2/fO6i0IsyzT4vV6jSNDZC
ywA+zifjVTxE5VMzcxB6Iq8wDAE2rebDKMK+PpnkERaFaeBTc3Mg+27xoSQ5BUQKNU9gWuwrOpjX
xoYIopqoSzUFMR4Pq99dPplPy6bmr/REkXwkzbgVq6+xZS9AQYO63TRG68atwdw2klewu9K8FBWK
R+kijxirqxMG1s+8gns7idS6Wc20R05rbZuux7HstNEbaml73SD+2i6HQU/DWrRKdsxzw36po5vf
5NwZi+haq8zTNL84CMMNr+V8NJ9bjqq+MJaj5UrN9gSfDOI7W69kafdaRpF6GgLkZAWNttc0TbID
YU9EbM1nhZjVgC2rjOVs79jB2qkVd7uchapOtKU8yyCtzwiJ6nM6b4yQW0eTt8dlaDm5jOtjrh5b
xN3LEDrydiiPBXPNoxLjpjMq5jb/bpRI/AL5jCeSRYrZ8InR/by7t72BTT9txkPVOe0dmoO9Fjpo
V9IYwyP2wJ8Z689LHQ9vvELP2i9tLssmYdGyKWNsmF9jf05QhOI5/vQ1DI1ffRRcuvmPMX1s9mnr
v8F5G7ySIq//uOw6rRaWD6459LCRxFtbgWYyauPDVcr2lgLDP4aVj2GG98O3edxPlOYGbm06Khrk
EF3GxnpE7E5738y9Xh/eWmJFrz2wJ9+afV7zQ295GIpM21AxWXeZwcrLKMHrRoHq8c+eME8Xqrcc
/teYW1Ub1W/SSzi+aizAXzV37K4hto7lKBciOwex/L0cAQHCM+JjLYlBMaOxxqajDb299eWgbBo9
CvawZtGAFv5PG0PGd1ZS35q8SO+B3k+7SaJgxbRVvQaDIHwX+xlNIX8fosq9qWr1E/J14y1HsAGU
02A5HpLT4bYM6b3I1jUCv/VyuJyIVWTQRtidlyG0vMpBQ0dIaDNfpbW5fs3sTSNr57BsQjJk/+wh
Zn5vi5i159+TvqsSH/N1yfIVmZGiofx6BZP7X5C69jNpyrEff+PZiD6F59UmG8jU9pHNpEpnvYkg
K/apC81xGS/McYdXZnxpLarRSH7UVRs1xY5qhthoieWs0r5qPNfWhwPSboCLRtu/DJa7z9ti/DaO
lBroVVQHiGA9sAB3X87jQ0bfPypEeRiiXPNk1t5bWJKbGDv0Bs20Mq9700ercXOPErTyGjnmJap7
5+LrVvYatlsnQitUuIpG9nqSwD1t1iIPtZPeDPgPnLLWTsvxmOXxtlToUdR1SAnErRV/P7lB9+Lb
zqZSWySLLIdoU2XtuYjDwGusutgse/T7+I9UDlmUJJsfprAw7gKETKen2WdEC+NRjLgsFEuHeFKQ
+qy4zKUcpcm9ZW/ZmBj/+ZxXd+wbvHekqZ7y+GPSahMuAiPL3rKhqCuguFcJSqvfim7BrsriZu3b
vX2ZpsS+9OjXd22M80nv0dHFqBtBxjgg7OaaPJoR5T6WDqikLDZWKUKEl8FpMm6WtGZJnkogUCn5
PqT2BwRQuYyF3z6XQAHXXakQQ1DxFy8x20CzyLpnfIMJKJR8w2wdXGMQxFSGVGXaGPmQH2zQBAn9
qWck0tWziIlO9g3laTmKtA4wumISwTDIcq+wrD0meqc8Zn7hU0YJf1Nnjd+Umpjz2Grrc2d36IvS
Yu8IH/K0bYBCrd2zUvC8CFsQDmFIUddHn33XMLgSDuEnH9gKv8Hf6j98HTOLnyom6dtB+6qEXUsC
4WgcU9G0r3rW3ygCx5c6gdXXt9TBe9bXXqzjTln2MD1KLy2LkZ+h0lbFfLiMLZvlkoqMG8Ac89dV
lD93qT+htKLd5RaotJZNXxmZ54ezDJ7n37ibbQjL2Nd1vuWAgSkNqtLzI1/aYb4fGubYy/N9GetT
E7FEZcBC979XZticCuqN3LiMc+jEEjHpsqs+93Y34eK0xjMRiDQXhYIRMzIEWNS2HzHj/7uxchZn
jd1Tnfh3qJfpCLQdlk7S+NZG14kj8H2DKptOjXzZYCh3T7qY4AoKYOszs2dZ5SkNMtWHsiwLJBTZ
hz+F06oo3GjtwjSEzUMY98mV1jaguXMhkry5NPMmt1AyGKn0d8uJnCwfVvQUakkqPqpzwXnZ6H/3
vk50Oeq21HHCzTJWhE2JXOb/+rrlZXCQm2uCVlLK+PTnX3MtBfYWz9jYPBxQE3TjuXTotNIQS38w
F/ivCwgqGc9dB2elofj1g5pNEk+/8hzL+1RDDPqv+VJgD0TaKtEhRsR8CkeZn1s8RCdyRx1Kx5Nz
7Whyepi2PgdUJNdlSEvB6DiVSQbN0KuzcoOlgh1a5iYde09r288kM1CWdCVcF1MGPxtDfPNZnwNP
ciL7YNtvcFTeSvtI/Ct+KcAUq2qgBGZ294GkDq+TWPK0tv8Gof2J8gEE+r4SzPfU8I638iVJGvFZ
8tdlwa+pT6CpitM4s0pjI3ti9RPT+DarozpvzLiB7gmqaZWpdHbCLOyP8bxZ9gpB9B6RiqtcJphr
Rz2yT32obyLtYKg4Xgqyl70YR4CHZ2kWWOq88zIAgul6MvvxpMfpNa7G4r3E/7y1it7iHsGhq0PU
ANA5nmOSvV+yXF85FJF2FrrFx1gW+Ynkufy07FHsYfKF2vJpxCR4ETnweL7TXF1Y5utt/Gnq5J44
RDYhvHSyp8AgiibMKuVNGD4eFqt/h6G8jZWo82TcdJ6dvmZuMR6Wg24IvmU6jVlttF+GREkvelpm
lzFWKX/Zgr50Xk675URvTgq9FcksyldcQt7K9xxn7V2XwrnNwFSHx+a9iw9poQTogrR8NYi0+MxQ
NlWO4ZxYklGbsjKYSH1srUJBrvMjwGaiWaOKh247aFe0HeigK4WSsPRhx9XFC9wA+ynnr/oowsK+
6nyYtrS6q0OInvjEnE+uibxvXlW9/xkVvfNRM8MYnPhliNTkqHRhfEOin1x8YKM8Hw+ZbjzTy4n3
CiTBOSPtBCG5vNaTm92cxtT3cRmUZNwE5kVmmnFRBrM9E74DTswhlGTCturPtQ3qBO0l1M7LdC8N
RP0046BFNGOgyNSLsGG27T+7ISQgo3aQd6WxvHQZcDkDRf8Gd1twWTbIasBn90BRyUbMtmVhxE9G
aPdryIbyBiQqXJHgkr34A/30ODe195GF1kNJ2Dv2LwctRV7x4Va6HmEv0MvlMOsqJF3k4Cl74lJU
qp8w36IpOS0/87KJA1dZYbg4UK4crmiudzgBjZflyGyp9VMmfUEMJYGsOfSvjfy0TGPA3lve6BJA
NQJieqolAc4uldGHqSGgI3RUbE5KHFWrYWrMFcHdGZC7RvWMZHyBb1lQpzacK3MpTLQNqdcNzrQN
IqPxpOL03AXkiHqJhsCAJDZnj0y79USUFLtGNGKlZp1FeBIKW7sdqteOYvVS84iKX5qslJdG0c95
5CYvegYsYHBF6Wk4rF8qe57aOH24N+bDIkwJ/9T0cLucTR1ypdQmelPc4piGefhN0YhbwjDlXNKe
IAIbfN4+GmDX6vm+Dmrtpguc/hTb0x9xLJ8KinT3tOhoOVTA4/H5vqbT8GvQB6B+8bETGVSZIlGf
S8x0H0aGYtwpnrW+ifzTcsdZ7kLiE1B1caz80oQDE30fpQEGcN4oGints7BiA1syIz/cNqd9opJ8
OqXh+OcakSBgbXvsKLLLnoHzG2+hWvs7suSAUc2HrmvyAJCZfVgOSR/YasyuDlrc8uMCjF02TQWJ
msbnv8dJb+FOED+QcySPRIZbnl+6xhsCv5QJ1XGZCxkWNtCw7PNDNdC7xjmUP+I+FXdZSvsEvOrD
jOvKc2ojPiolgCGzGeo9TKLylbewiUI+EN5yCKz9R5ZHZPa5bvHqhJ+hiMZrn6Qm/CiqqEEEEfTP
IciNG+If8IEsCwSNURLv+WQpIvoZGbHqZQWBVnE+dVCM/h7LrHwbZYlNWkl+UOWSTzRzgjdpfpRa
PrxQKuqvjexPmHyUVwSrwlNU8nAJsCka3JQN9R7iFkb+4+H05EZGRB2KedTfIVNLA0BjcLemJL6V
rohuU9vxIHO6p2UI54Y4WqZ9Wc61pBQ8IvQEI2z1WJEta/q27BFk7e8ypn8n+AAmAJUfQQHlX4Tq
eC3rFqWZXds74GrGJaMU99jQVVJzx9yT0Bh7Go5VeChhmnjYvfSNjXVFy4kdrrvpp9mZHx2q1g8l
ZQkJcRwqa4sUzkLourcGSRWBp6i8F1bePg7pqJ4hcoc8uHErWYahffflrY/Hdt8VSrXNcFudYR+d
zdKVz0txuTI0dPLDRBpUY/ymYSHecmChy9QDMzmCg8GZriZyClaIWbn5f1yB5cvkY/cUO617GXCC
UU6Nz3KK3Es0b3jz4+2v0oZ7OGr15UQrQFbzwTHWy1gSSLINHLpiSqyrXmQDg1NCM3t2501hm98F
mIpjC9/xuZddvjeQ5SGr4hBCBtqJsC22HQ/TBrclOer+gHvIkgbHUPOq47IpkNAZmdUjFYLiULCC
ehJVoXtZVfP7kwazpvBe7VHNkqep9E/LFcuemg8gZ7n2gSh2eCOIb42V60ZzKRgAQsQH6DVHGUIV
ou1eXCUfUGuM9J+h0z5SD9WebdN8qovuZlVadVUINb/2WWKuHAdry9dYO49FkJbXQx3QqF6Ol2tI
iKqvy4VfY3+uwaEDTmV+neVll2tcHRbm8jpfY1WJeS0bSnT/GgoAqfnSa6Z+7uxmoUffpHu0cdXw
EIcjx0da7GXtVu+6dbOVSf3IwhgcuZ5Hm+WwgCVJa7W/uUA2WcYqp9wBNF9w630nLkxdcxcMdy3O
tfchTq5WasPIaV4DFpaeoHvlYQlNvOVw2Ywld++HZXc5s1zT2dOpwWazHYeeZD/qzmulafR38rMf
Zapln36vF+tqwNfW2mV9J2/smrJoJd9sqNeWDU5ZaWz5vbfjPcwf+ZYPprYNSosVg+l0ax2v0Q4S
4g4vbo9ofX6mjuMucY3kgdtnu7MtUd9Ku6t550oVsx6Hy6aWcGJwd2pkgwax8H9xR3h25uldBMF7
JQDtnDUc05veHMrN1+QtQ3G4DrGYrygcxOvS5vk1CMMhGawQnsTmhcoYFmUyduNbp1JZZ37/y6r0
/RBpl8YZcghaeeVxvwOpsuxWzlB5yx6n/9nrSdXajyTQKLLQPuKnWujtx1Rjzo5HFLaGKm4oI7tD
pOEV4nu9da7T7Uo0vOD1jPbNNVzrMVlw3Q6+pTTl2Y9Lr3gtM9+rrUau0rpXtp0coksEK2DnmD3m
RJYKrMIYWzaWHL5DT8Aa+3eIOElnl6rkPU6D7Z5AkHcHh1gH/Kh1+6TGU7/TkWyToVyM76YInt3x
06BhdFIpcpyWva5SeR8mJH91gsepKMLqtGzsShFk0Sf1Si0Cuo+2Wu2XCUSdTk9OowxPy9yjbhCI
Y8m0j39OtoAZnTTC0GaNLqlVI4le80d5I7/puhH+hCeEtVmO5SUue4ogaoywr3UJgoOOGUTCB66J
qMCM2uE1djU60uYw4q0IKAE7NjL4RFVprhftKep0Yxf2Rb01nPx/GDuv5ciRbMt+EcygxWtoLajJ
FxgzmQWtAYf4+rvgzC72jNlcm36AhTvAqGwyAnA/Z++1jWcDB6Bco4TRHGQovO6xmToDk1rfbMne
5NtQiQAm+xjd5AE/Oe4My252iDz+zqVl1REQpexy0TVHRdFpa0dqTEYqd83UbU+DqcQPLk6SK7Ia
sk45F6qtu/Vi4GU9tLN9aZIarPk64ZoECYYbDzzZijaDti0Ipt6ApysigG4EJ/99gf3lZ6YROoGV
2psIBsLaVPYY4N+UV9/4AywMdQU+G0Q0OKm1zv4izbNe+Ozc1wg0nDMlxXtkZNaHauATz8CWPvc9
cPEii+kB04HdqxEJEV0EVktW5fx2BEcLQUcbMusoa9xxkVYZzowWrjFBiQswv80p6geK8qiLVbWH
b48V964IVd2CBgkO+MiLy+Qi1ywSPXmd6vGdv2nyjwuNsIGP8aX4Hnlxqm0+iqZ1sQWCTBzq1n/s
S3tduqZ4lVN6okXIbWrxqr8izBTP0AhMeByhuhGm0J8j1KvfQ9lGkGeVpK1XIufBPwfO8mutLynS
r9fe2+D5M17plGLWM5FIERFivBZhV21aMJJbXOTojRJjn0a09eUb2kWQHn+Gehw+Op0e7KK50iTv
7qKbxc7yZeD+yUeIxQqk3J0RuPlGRIr5UUGrVVTjXZtReV6VeVd5CHtvOBdVE1OJj2hRBWLX2U6z
ApYavPvGCaqd8gpcODxGDbvPuqgMHFG6u4U1ifrFR3qaxG7x2mUjjSdbvSlmMT37cPKzxvcAjULR
axJNfXBLbs59R5uc5/+DbsP76EBUEISBUlZVcuNtiPRzjUTpj+iSi+pa05uVjipbDX9+3ifxtine
1GIiKGou/MhyjxmiHRS166xh1gMCcj2ikJLUuqOEFPtmdrmlGCTucs6Z7HZTxhCWQvrk64Av88km
pSOr1fyfrMxuhp+G71NAduzIs+Q6IS3bjY3p7Aa30q+DngHi0oqrg/48mFsTeakra79RFdgOACk6
PVPob7Dm0j1/uhooLY8NOq61ZTwqtoV8QgTVnYRYqCZu/AclvbbCo7j3x8ZCAJc2V9E6zTVwN3YX
8CZzCSloXj3bVj+FQj69nR51r9ubiBDe9QEyeu11yrYUgfYONGgw3TVmvPBgmap7cubDgCwPlM/g
Mx4yY+kk1i6ys+GStm5/sdAwqeQu0kz+z5Scb4umP8DbOcmRPAjPKtZOrPiQJWIcmUXzBSAfn5wW
Jq+6qMOVqenuTYn4/NKB1Y+Vm8THMKWw5NpkWvhWqRBY1pvbwlJJXJzv+X6l/MHgqK+dEhw1H4/y
mgc9roZKHz+g+lA0RRAdTROUdyh6O4sP6XvevPLkGD/qGBjSz7Tvv/xMp7iZdgrh6kXnuqC6SeLJ
s7zZpJPenrI06E7ylTy0RvnfQzkXs7hJinbYpX6JdMLuL8SKR3c6I9y7Ce37qCpwVZHVpifcyu4j
j+ernEcMGazNyCNWOUraTeEiesaEX2+01hOnrDSDDkkfzyS8buWejxdN/qLSzigvkYT6oltXasmt
wA+vqH/6Lz/khktb8cUJAVKxuWomKwxfrVBvrtgemmtCZBfi2xDjCnG2GCfQ/Y6lGLaFWQ7HEkfN
UHrRJS4D+0wKZgJRcZWHkfau2f2vTjGqO6KN9DoQv2sb5pFdSoYbCP4xZZCbATlgxBuDDjb1b40B
/VgjBgKfiYulNnXSi+VU+k6nVbdHIquebCI4QtzlG6QxAlEg3mNKhWQ6elX9pfEP1Phq/UJx+Gti
i7O3k9I9ujnUBgTQh9JGryQPcr4lHm4/tgZOrzE4xJaDKFkz3RdEHNmmzW3a123tUl5la8Q6HFLv
fBZ1x6slxvBs5ol+sqvSvAjwPXv2R2+GPgUGfv8IWSWWFOypcXszEkSjUNj8LZUWKsrzXAFGa+kU
+GfKnpYzBbDm7iRvIONtEr3QSw48CKrVFPbqJq6xxDtTPWB5nxPF21B5azCpNZWn/UYYSihR5NcP
MXb7fVxktCl9gY4911l7pflnVXxmGCP4c/gpb+t7W1G16oOtZevMyylis7LB41l/DVPZNksjnQ25
VfwgTxKiGi4zc9RoseI9NPCIrmnDsbmy9ay4kOC1JqHVPH7P4YaddvjkvsIyg+45H1yzvJvhRFHy
v6YEQS1aydqwG/5exvaNjaygvffvlDq/gra9VeD1noll6ejd+4EOEGs0zk0NL2YuFAxzZcALWyDS
td6Qnz2aD2rpWYss9sozsWwlLWhr2LE0ybkdTFCU6/FBI0jwPibjix5H2qKcKiBmVaI9FG5v7hxa
tUuen+oDNf+G6IL69/efQ618d88vY1sLC97s0EMjmqz4OIrEPaY2Wl35qsyw1pBRGzhbwyEICbON
fy1mC6yLbPkz52+zGEPbv+UzRii0iDWTJ7zUvKeTCfXIG7mvIm2+1mhoqJO2cIkM3ToQJvTHEd6Z
BMluh8NvGUQNNeugF96ib9rkWI3xg9cn4qMeyHJu/IIvt04pbXTJCSVIYqDWFDbHTBfBsUxm971F
dXW0vkbaU5um0ryjPsT6kUDWceMaLxDUfFIbs+jTGQ6dFUW/ROl4bAWrGh5aLq5URFdxjDMz0bQn
6Bb6Y5LCrykQzdGpZLevjaSGhdY58odl6Nr20UHtdE77CbemPOGFk0ssAFa12u2NXR+m5sXMLGUf
pR66f0cYr5MhCsTHYHTLeajQtASpVKBNswRV2hZlUGzmCIZqQCtt9epDttjKqWQKi9PQB5ch75xt
7+sIuqko1GuzmrVUaUk5F4EL+z1EXEvDag1cIAFuAH1iGKr6M3A1by/PUhfUHkQVrXLi1JBPUetL
zOieEcURLuUQVPNdnmxys74T+UcBjKnv0fxDip7Ha6E7h7h2vENcgHRUkN1+qjZp55mjv7kenpip
Gq2tlavBW5fwTZkvsIJJW2Wl1RxLJCcPvq/Ssx/az4F9M9XahmIA+cw4Z0S0U1vVO4i+9g7y1TgP
f+YsuvNbXW2evkt/FuUQYmLabWMadMlY3PytDP7f5UHt3zNlkMEr6exPJY2zJwgLyqZrm/jQhVN/
dXi4LPk4mp+VNi1zJ3W+BhIGCS0alOsYNObeSEztGHgd2Boxuns3ma5sNEfyWQnKovGCnipNoBsL
/OEF7i58TXxJRgu/jRrZZ3dEYjgvJjZYGbSdoiruS65n29iF6ZmCw13pDYD8phd81ItoI9e2aTgQ
sOf1wC9m0Y0cliPte7my/hmObpb8Ki0dgo060AqoAjCPYd8cCWJA7mzQigomdEEB1nFZQO/noV6r
HkUIdvtA9v6eVYWtP/+c1eehPDuCczpqDlsYM001DMlTdpQHblB/XwVT9TVkebAxJx39Vms/5GNU
PzcumPrYeI5srXoeIAT9O+DMRBbaZmQd4u/1YJh244jIwGpQs5RKau5U31MOCZ/8g9lOYo863DzG
gYh3Q8xO0nADh76tUZB1CyPWwUp91zVWKJCfrpVbTVtdM1+d3FNP3nww+MMVK13t8Ga60O1woqbr
3lWaV31+iDZuUB/SfmxeLSu6tr4z3EuHeBen9bkRcVVGfYv0qfxM7zcgvxR0XpCryjtC82jRJ9Z0
G+mOXG2VxnpcTf5jlejxvo9d7SgPeH2mg4ZwCCIy3TpdwQghX8VOyzaw7esNsTbTooBxeSzzONpp
3P3yOji1pcoDdtYaYkkxWQrVtFQU/9ek5/6Fe6T1kpEfo7tu/WSmEITNMShWpYqIH1rouzfTortU
9w4jyfU31tUeD/bkn5T/zk52i6D0OIeaDBSvsOKzPZtzK8PcpbCNWGWE+S1QOQglVTYmfWcY8wwx
I/uHuBrq3SA6kDy+2f2y0ajGoL/ezCy2NqkRhzx4xvjJdNJ3ecE0VGhocfJs2qnrDha6in2kVCay
a2E8V6VLYGWDvWqsYyQseotwEnA61NrW3ZW2Fzw1NGR2E4UEvq5D8FQE+ilwsWEnU9BcCSDgTgnN
ZJ32kXYKRWsvCr1Pbrni0+x17d++16DNK7vuGXWaslJc4lo8MyNgs+rISY/zZ576+aVqhze117Nn
a5jbyRRk5aiyXYOCwm85UHiirxL+yaupslTQL2r5O+KfXlZR/4+I1VvUxwgmOgI1TLVqb10tUszX
07Qf58scJS757YfhrTUCxF6JSw+/QYCa6MEtcLpi0/guic+KmRxNJUyP8tXPsEtJ3xwSWKU/VaEp
1PujWwFh+rdQJKtF8qAANp/csbzodrWf4tQl6ti17hqYLYo6VxZO9l3O8AXLT7g1HwSakxhD5NDs
em5YC1LKs3tGo3Ppo+o+uvNBvvo5/MyFoJuWSmfgoHVx28Sdr+2qPo2fdJ2tlup5Ak2cFT05duKi
JuOzOp9sCbw5T31I59b0yXdwXffWkCV/sLzeW5MMpL7R0tlGeBV+h6Hz9wpQVeQe0WttJrV8N+P8
QnBX85jZvn8WKTcdOe+TCEHBdCeIA7v8HOoK0zur9IoO339OJIOBCBVr1ZnqbnH4OTHMl7S+P53t
4Ps9kt5YeppxpTyziYkKeA2noDoZHtGBeFHK16DhLtXYbvl9lhTplBx2MRybIS9fRzU4DKE6PKSD
NzxOsdjIHxqNClwFfoT1kCfeLhqGlDaRre1x/EB2S0VPqd4R+zGtm+OIjZSUEAf2QykUtpF9dqZe
WW5xpKSXxJumzdA22XXEH7NW1SK/TaPRQJhly20KxQaThbYw1NtqVfrR9Jjir1qaU2s9VYr5jKnZ
2UNgMdjEcLDq7u8rOdclvYssCZLoPB9CiTsN4/DCQsHAPBV8dVpsveiozw6mjTRpjHzrJezAl4SO
oBU4n03x6Sy9iaqOoYz23UsxM/U2P2Cq2penRPcoc+1fsWm9Nxq+nnKEWVymbf0+oBQHDIJfeOwi
wmOA4b9gHOuWakarE10crt4gih7LSairumnVO5xfbLtGn23DUelJV+jHFyt407oyxwxZhY9A40kS
Z7ZABnkh9fG3QO7wguTYh/9B7qk8iQ/d2g7YpdZwmXRLeahByG/dwRMHFaPnxVVTLC4KdjxXGR5J
GzL+JG24AQ4iZoFJuzQaMkGJ0Gt2BsCqXVq34c3oB3NZhV7zoeEVlT9EpfTi6Zn7JvQOrJYWu5fa
sp29qpPE0TpB8iCCiFu1XSu7thDqGkIqImQrJT/X40m2mvDLAxwvf8EUe3O4t78pyqhw+/bETa9L
c2tzPzxklT3sRjK/jR64m8eecVH34NxEzHeTJMZdE1viLk+G7KYPWQym1Jqv5VPa78EhEBaQgO0f
pyg6kSqjP3sTxUo59DTbvnhJePI6tChuPxZH+UoeLG8KIT3OZ34O8po4IIqF3OhuG83aTF1H3IZw
x1zluY7Ac55zc+uW4cQ4yykcqdlJs7VXeU4eCvywq7zBaPYzF+bQjUmVR9fA+wRqtDYbUX0ow1cY
+81vz8JLGDuZuHtlVu9iwo12VVnYN9wXqyZXaIwr7i0fjOmP6Ys5ZxvcPb9tclRZA3R01wmb0f6J
FfuEhMfmm4G2LSfu6QQgY4/22r76amlfo06xr1ZF/oPlZjS8/z3RGMMhKPri5vu1upl18mu5YPK0
Ud0oSXTlUbDsAZD1QGOm7MwzMTsjQCNjqI8wUKQ5ojN5Rh50ZcA0iUZ4MamJuuqryfo0hkcjGLPf
9OLYwZmRcmir6DMxvGFJCaBB8mPQAZgLrP08LJUWW3lKr1ahVv8M1TC9hEr8IU8WYehf9Z4y0HzO
jSf7HqFKVEPUMlqgbsDV5U/4zZeuFrp3Oaoi1n2o96ODHLJXjbcesRIre762sDr9HEVnD9gaES7W
YXBMPD9ZmNqHn4MzWzPkUEEqt58j0/syL/0Fq78ZWTF1+3EWHRh1O95ogwyblvb0Erw/bUrHRwDs
slGSl8iD1UImHgPtD7S+4ajXPEWVCM1m5COkGpT+WM8H+Uqe/Lns/2POqaOBAAM+JGh6wn3Htw3X
7NzsUHXciEE1LgyLNiS8iHyZGSaMrUynzqoKhSwdQnUc3SKJ1Yz8tQhM5Z+ynQlsZf9P6dS7svPY
F5uOs61QteVaXv4JuuiPbrXDs6OOylr0vnZs8YGfRwVVeEbx87UvtIcM4tMfO1L3wvHt9ygaU5pZ
VbkmRCCnxAN1oPfprdVqzQK3gDrQBybac1gCj0bnX1HwkCBmkF4VksW4IHnMfmuN2lwQ/1S8ZPzK
l47p2Y+pDVXAp2Nxz/DcrlN97NhsYd0tFKNjV5Snu2LrbIU7IXsRWCYdN3ntEp1bVgkM3I/65p6k
CiUCz0kImW2QSlJGX/r61FxirzEQFIXZA0hZcC7ZhBBVK1nIabEB41L0mwL157YnnmLXOGXyWGlo
6tAYadzX9UMDJOTNtUZ7jZj0yespQKmNYz7wKKgOAfmbVFdy6wGxifXQdcA3zElV9vKS1jRmElJ0
lqO/V8AH4kOvbBB0WA8GlaYH18Pza7BQC9hWb2otm2CK8W6uT117sPWT0zbcPJVGO7qjj9Kkt7+U
Ua8uVj9UL3ppHz07Ke/OPJrwaWa5XexMFzdsA/53wSfJ2euDEyGQDvStn9vkX83DFkvfFdXtKZ9r
ZRDAg8fErB6bIptOYpbBpuRk75yGwEBFemDmOcU5jHVvO7TyVlNf4F2082xgNTa/NBPStEr0W6xS
xmA8R3Vd3buZqs/Hc/jQQiggSjfV21ALuAMFxTPpb/av+UXBM/L/fAE28fvU/3JN4RrFBc+vA60x
BtSqkVIg/1MJ4jOn5qPyM98Hxfgxzze+UjyFWfP3etu0CxqcCPYUBClHUWm3OirFTXUVx0N4nD55
ZaIc5Fzle93NzfRwY8IMMMheWMJk5n4xf6zPpd+spcxJiplwN5Bwp+ENzwwPujL46WOgUZLS1HJg
49V17/Sj9zwwrC8Ut28YdfhSzJd2LWFLLst5oHB0NeQhoba19ucAsp+5/+eJSO8pbs8/gb7q70/4
xFEthIlvJBknnmrEwE9TRqViHvmeNsxp6JfvkajjK891UorUkOTMrAkAweXAN/7rpR1Vj2GhDNtO
L/4JcV8eEMLgrlRdn89dh2ygxBAGiIYOGwmQfC36FH3gJJZ113V33MBka6EU2E0aUjMXa8CW/WCw
GXSF/k7v+GeCgA5KnsYPld/HD9BvjW0Zhs2ybCkYERWxtDLKa6NI8ytAv3oH/xlp7DwM0x6x3vzK
ST2Lh0B2kaNkmLPF5oyZM+s3lKHTGwG242f44UZp+4dbLZoYsrMfQz8cNw6Rmphc7BYwJvxOFKDo
q5rgDeZh+KJV4zESRXRSggrYr1BvZaXpMKznuVHoSKGjvtUPQdPv/dxN9p5hmG+OcJZ2HPvPg5P5
J9ekUl4MqfUGdypY0V10DvKycSOGUiMnmvuSA3wdeg0tOUQUC9Up80MPgAyGFgeLvk4fJ8lFkKh6
rALCderqI58GcdUsx+ZZl4Z0K6N03H2PDc9LNk4IQZbgQv3mKhW2LJ4wJ9f2z3Ik5+XBq9SN14za
rndruEOkYPIJ56CyjOnRJmfOxolj1tn/nqErhgbdVyO26rqW0BnGpwPB3SPaDJt5YhpHNj5gHN68
Ee6H1WoUuQUNrcQmCA+GC4tnPjvbmIu8DDiZ2eYmmk809lPdJTvaO6QIznPU3ZpFIDAgVANobq/S
ncdu1hLlRVm+eNAo2aiPzhse7XhBavvwOeMmaz1vv0q72RvV0AYLV1B4a+trSo7WfhTozeKeHg4t
bXq5FELmGRDRKvQlFdFc6pJzSmHZv05V8iRVDEYzZSeiTchPparwAjbJ37kFKYvybN5jV9HEQMti
PutopDjXKAYXveOinaKIsOiM3n/V+OBuWBw327T0/VfFab6yINSvXpKG5xqlyQmcYYCERczFLy25
ykOcB+lVNyi0xWlGpP18YhI+UaUKtl6LnziWjaEcekIvj12bBvQB/h3LVz/XyKHZngXtpHI7iuLR
Q837lAeFuy+AEawLh19hoSxFqyhQK7HVDzWLn3gsquckJJd5Pj8VaY8YQVS7xlVJcphFP9EQndGA
YmudCOuJMZX8CkjnokdB5nQW1N8HwgBhQchxjR/cW/Jtr4+TOkZQVNQ+RTPiH/uEXMUmHuwHvbVT
Ghhb6o32wzQfavD/m4gvwaoxoyZHtTcD+aII5jJnBzZciBA7akRB6TzIuYjEEsKo/JMctRbKjtSG
qoB3y9xoxuS8J+wjA3ZjXRzV6xjBNDYjzXi0HfEi5x3XCpZd0xG9VjfdJUCmuGSv0RN9oT4mo5Y9
4a0MD3FYj3OiWv8p6BD0efeBqqLfDCzn6ZAO0Ytr2gd5HuuosyTJgwWWztO0NBT9JRmNVaNl6qOb
8oaUw5b9MOovmlmjri7sDzlS1Y7SHE2hZW9U3hNK2Y1Tdl9+1dRP7nzwDo5bZd+vdQW3sGGMhD5Z
yZZPl8XHE2ZSoQjvOqZOyb6y9bd2K0A1x3Qz1dxtf/MPZRWadH/cBjxjhtfnuYneQZy5Szf1oo94
Zq5odvVFpgsszGywH/PSGugLmsk+D0GU5W7oLuQlWQdbro9/Z60+LJssRBKePPt2pICVCehE195d
0Jv4wuv2JMZMvCRtAcfBntMqYYNdG4H+F761j2bqlhE7+dXVkJsaMRZ3XdXL/VAZ6IIMfmHUqkOe
evObUcekyVC/B2buYVsyQGTaOc37OlduqTPuYSbFhE7xlnKq8Pjee7gXd9jCF3wTAU5pfvRll9o6
aPUa+xlP6bzNtD9tM75B8cjeKV+nS5+qOmtIoD/tpA6XwA2aHTtVQk/rPD5FVaVssrydbonVEfMK
FynN4/TNnROxwx48i2336VtDQhTExvqFkFSXr6UpFvKyBjPqukNCv/0eumQ4+v2rX/XHoo3sa5Hg
9sA2ob1NRvHQqWPzj+EAhiV76qJbIGuDyamvLjgl+ogxqnzEvd3ojrtuTDw6zf+Zcwce44ENHUfO
yYMCbynN5tAK0xAg7yKfhE8OddA3pAHm3k6x2r9zVU5iu6EY01pewj6Qhnijc29JiozoCYby4swd
oiOripeft6sUxbgSuYLp3Lv1UXbxBwonBTL5TeYUw4MZVgQsVOh2xyrxVp3mi+1kqgb4/ES5lhjV
rt38ipCKckFEVrv7OZEi6r9oCYboIXCJf5ivC1L31yTit87W8kWd1PZm7sajPi+99uxVZXv2y6k9
hyHUcjY/HkmiDJvSIFAXZzPhdOlxIv9m0UPFewpYZrFgJAkoMx+/ZyqF8LnO1Q8a68KnobfCbUpP
YAUCPHpKvKS/NGF1kyPX0PBRmgAPa/jMbaQ+1pHXPulkApRdpnGrwBAEVe9F9whPyy0ckrHZ0bkY
C2PTsEtbD4GOM/h7jDj2hJEzBuaBtmZR5mq2gTaY4Ff7MtTkWbSZ8QF0rQMh6KsvoUsaJcon/wEp
ebZOAus5CcRDPilim3EPPLY+/1e9IFK3WknXQfGH11GUr2bUb6GXj7dCS6onNVOTpRr6414OA1gr
W6eBAyiHrpJC0miTTzkieTReZlY+7c2MTDijLF6GRo3vpUBoYunFi92J5kLh+EuOEvreR+gN8PAC
PT00xZSuFd0F3tVO7ZuPRgihKYtokDJiGVtl9tRZ9DgSvcofuP8l69zompudaPGG77l6qSiCbnP8
rucqMpud3kTPijAVnvxx5Z+91P+s8oo/dWYbT+StjUuliaN9rrbG01gW2PSnSV1X81lAqtZeS1q+
/fARV97o2OSrIlfOouwzNynaCVuoVwst9F4Ps3Yb4Hh9jKQRf0YTwg2EtmjtNJIYcIP1lHCSsd8A
RVaoAgi2zHJymHw68m5zVFHBXOWUEzvR1ZoPQ5Oh3erG7UiK7zbEkpKA4bLT0xQRCFZhSmH9brN+
ZhGQw8VkEgHQRrOdkiU1eL1s1MM71nrM/D2gGz8n4krOyUOPFvVYiOx1qMmaX2a90kCBh7s5/4CW
1+FdXqabz3noIo6bp+UMlKtz4pkXenAoWJtoeJ5GkS26fMA/MA/9wMYs5fOEDyl5P9d2Yi9ak7W3
PFsmKvSvQqsO8ix3h4HSKPdriyi+Z5E2Cgk2lgNwn7cydbNdDa2R7uTPplPqwY3r+q38WZ3MvXWm
gAOTZ8k8VOBdteWmwAt0ZhX8KV1jPrbgayxOUoosjWNy2gqMBph8l1McthFGAQprrohI5clqrBaq
m3kww0t9zXYgXXpKUlzSySou8pU8/Jx15zDSqkbhRMYWHquk0/9oZPuVZfEn7QxwToNqPiYlFb2o
zUKEPmqP+KAieqkXySvemleMHspq7LF0eYnqkSnSsl/to3pa6XND2xzAXC/ky4Gv8KE0iHgzFPWU
hEO07Oe+tJFWgAjqrD508zAGNxuqmfsiLwuS7GDZ+UnlqXSEPEeKm7SDyZetkoLSGLdxLsp341dm
m8O7mAjsMWuU53LY9qwiS8IyROXHl8DyzYWch1wOyK/K9FOCrpGuknpTxTWYRfvOrPjvPB0lkc32
nYFAiT4KLdynSH/PluNoK6rRoE57W0G43NZ3tRbYY3ubeGpXhHt+/cZVmCgJPQ0HclkoJxXJncpX
6Win9nTB1SDILaEUvsoS97EMjGGFLQYtaY/COtbiYUtqcXLPdJvcZxN7CdKua57AWKGOvOwhiD4C
qzz2QBTAw3KwnObvq/99TrCYJNk1JOlzXqvL9Xs4L+KVOeAhzxxCsXprIru76rSdLqAqjnOPo7CH
5ERKHxTFchhvQSHIbhSF+Uy2AL0NXCqfg0jOQeHBPMqXcQjOU2+RR5sRWo7SqsmdoJbmx+BZh6Q8
+uTZ/YrKsVsYiWs+2/RNV14X1TcxskJG2nkms6d+5EOQ7XTUcOiFGMpDZFCYGMP6LkcdFcb1aBjO
Wg5jOllsJpu1NRFXVxkoDL1ZJ0viJPcDc2pXSon2uJuHcq4aR/1o+f1JIi90QcWd2mx/NZQL8gKz
WuN2ipfE3cRbhPOatxC2S0mAJ58SGi80msYPWE0kH416ceb7od3bHv9c4gwfiPL7he3WzmFyhvxB
xTXN2k5cvh2TRN3UG3wfOZhPjw8pgeaZEz1KPtZA7g6qxOpsxXq2V/JK4+8xVsTvwaV0RNJv46Co
Lt+H0UH/VtBaj2s4fvI6WwdpuYKueLDCZKkp6trqp2wju14/fTFHuD5hiTE+/0UktKXN/w6kXhKS
ZXsDMYUNYWdgK8nrmjxvq+d4nNjlxuUZA+iiHHJCFofyM3AyOPDxJJ4sTKps4NGmzKOuDvOn6Tcq
bx9aT1+8DRYtU2vKxJMX0PIKyzHdxVq91t0kWeBtBJhFh1fyDBB8OTcjc06q5kAWRAXJntwyNl00
4KiNnGLtpwPS7NjNyET5z6HJryy4y+vPjLyUNJ561f57leWOpIeKdON2yF+CNlEWjo23UQ4FotUF
LVwKEfNZ0Xrn2tNIEczs8YB2wV16ED8eKrf/yt18+iRRHlNDE5S3snP8k7wiguH+mRnVvrOr6QVN
DoECBcEZnTdU7yUoK3Moiy158NWKyKbhzGMRF7c1xcQzjqhr+7TfDS2WsibNd+0EC1F+hOVntryP
+S1VyLgmc41yGVZXNLYw18/49SJQQF668kqt37Dlwks1n5AHraC4ZqtVvzeoJckpld/05uetJnZ5
W8IhQGrr5ptVW9OloTzzPI9cK1Yvsr0zFvqbn/HUdEzy3/XQsA9GDcPXJz3J7Fw/nCFTJ9MijMn2
4wRRjRKvjd4JtoraJ8+1KPzNxDZwLc/GhCnunQkGWjlB1XIc5AZeD5FAHuxmxFdQRNmKHwi/59Qy
MTDp4uBsgeOxZsjF2coG46JnAGTHOKt+ebG6s3y9e+Wunm+jZHC2rExhRQpD+z5UojHAA/47jlVf
XQeNx7+ZfteBh6xykK9AZiiHKZzjFXiKU3CdGQuSORSwmhk080nKn6L0hB7mDxIHIN1WqWOpsI2b
PFQNAQWKJi5FASuKgu21mAWpPUmH2IyHjTkrU+VUnjsJ6VQqCwEukPOB0n9PjVozHBrKcQv65lcy
kO1X9vLZ2tdi7eQFtnqKc36namc4r9rkXMPEt7/mSx2P3q48Jy915+vNloW1vLThJigvLZDKCAQp
mmFmVyib+dWdrcZUO/VjA5bhezTPyytSlrTX+F3OxsitN0Klz9uo2dWl+fK7Hp0v2KAVLZLQ3Hq+
UHe+2boPtPBKOBFc0ZDfi85afUt8cLdmb7ZH0P0pMSr09uK2YesSeiSXo28jv8S035uU+C/5qqh8
iOCmHj7XKntK5GYn/oUoj6ZjQETZCcGefpLT4eTD4f0Za0YMH1ntkBcMTreQVyd+l279lKW+b1Ej
AgpEZw3yihqLN6Of9FVtWeYZH/D/0HVey43r2rp+IlYxg7xVDpZsy7F9w+rIHMH89PsjvFZ77nnO
vkFxAKDUbkkEMMYfcihcncmua89kHGKpNJwBuaOfZfsc5Vo9SzafsRri3FAhurrMcmIxni1cejir
d92mtXusM5LUDI76VOBmT1EcyGQWkPEw74sEQ9bK034WTfvc913+WsuZ4pAOyaKWQfNQGMh44d+p
/XSnOxS5xQ/4Is7aaKjAywXDbA4dEOKyL14s2c4vGHzH+yqW5a5u/PnNZHO6Ag1p3Qmn1t9smPWT
rtsvqT3P93nj/VDdZCiKA4+icqtuagrqohywxMFGWqHJeuekkcM+pTVSZqqJ/16pUI2qeYiT/jFk
A6PCaS4GDrgnZyC11Y9m8eTmLS4Cdha/saHdtmES7QfTk2wI6pLzMU0utOI/V7EX7hELRY3678CA
yTQ0JN+56qaI7h3DqG4Wol6rCEdVdISi+qb68HVpk+IWFS0m1LbeHjONvLsaUk1huXhETGaz/+oz
83ZrZnlzr14GTK9xthvz42sC20wL6TQd8xXd6e+6Anu+ymiGYqMuVSfA0Gg3ySUD8P+b45q4M+LE
aAOaxJZY3SeX1xFNHe8kwu27MLOarW6b9UXyAD9hS1Ps0U0Pbw70ZzaXTf9dUk5DwFv+SVH1oL7e
foRmOKx1TDQeE6CJQAuhBkuclHgEReBhKdq/ysb99XmTtu7ggeV4HrGO6bVjvg6tRinKL2rQpYYL
ZH6c12EfU5sNh/lNiEcZUULthig+VQbsBxWWFqalMqjia6MZYF9leVB3t6keH0Q3+1sOvOI9CLzv
tWnH67zVkYfv2pe48JtXPzKnO/DVyPxUtST0PPifmG2pUerOmA1ME0TMZbKIknkrcD7Zq9DNQMxR
3m2Pny9lYOwFTqfcIwdUPrHb/mVpmnNL8VE5UfOhOAa48jvcMZOa0/dc9sYWTkF6Cr2sfcJm9EON
u7IbVqDGdNjP/HcMVoq93nKj5+OjPmriHQoiis6jPh+MXFgvDv6laoKN0/faiez56vYR9iYCbiOf
s3MMkuqpZ596bZemy1txVSEU3Vup8/t3/fIQBfiKCBPeTZlxhoDIW64tOK4/yVQiJiK+9wP+vXAS
64tA+P4ik8Wok4wUH2M573CIYLdkz/9pes+JT7gGbwuEHsngOpvOn7tL1Ce/3NJKQBJVw4Oujyex
LNUYWnlPDWLcy5BTl/WpnFwP4/tSbGf8T9+aPLhi/ZH8YmP7zZaFfMntUewoxbjHOpXmA8fzCNlH
Zhg9eDTP/wELDMF6NCz0OcF5o4bvzg9nK2IfgcROL3Q4SstlnqJTWglU3bU08DArNLyTv1xpIaLh
JXvrjepTo2ogywQkAhHZ2QFdnD+Orw3oc4/sXHrxZmfj9EdAXgJrH6LH3l4pHpsfMQKGqylOrKco
L6et5kbuJQaDdIx8LTxCm0N9HxG3GAeTE96JBs92PX/m2TjeJlYdFalmENH3pk2SSw9s9blITM7A
nOtWhp8Pz11AWSfpnOSbWxpA530nfY0GTV/3fiSfEk23N347Og8G6Wygdn57HW3xpHcOaSvzl2YC
HRtRFvh7gX9i/B2GyS+Zg6FrHQq3/2vi33Go75GaGEVm9YCkgbdKfHATbjP91DXgpLOwJzh8XnBI
Yr3Z46+c41PVvKsZQ8tvi2LExYmqmxPl9kM8cjLHiROiy7KfaUy93rejReZiBPFY1FrBhlWikeIV
f4YmeXZKP3vH/6reZAUoPndoi+NsoulllgV+JT7yC0GaPjea1d6RTZ/W1igF+Wr+u3J+V/fxPMY3
07Mf2IE07w0MMl1oKTY/k/1xUa3NF3rfBna65pPEPQaq4PieRL87KLXhiqXyUE5592vgB2nZ5ptV
CV66MIW+qtk0HXvfIpXlSfw19KFdI9zhfmhdeVTkQT+Wp8x1+o+MHf666ygLtEgmwUYIHsJm0C99
HGUAksz2kI5Og2ov4WdfC/NcNhWJ7zZ7km1U7puwSjZqMF/6OpGsXSzdH13pQsvFM3vX2NmvWUOM
KA0XF5Ipv3cWQh21h3mvUZn95Ncts8ZlVv7/zvKXWXVkTe9hnPwSRiwvduY8eHqtb0w3qV4bVB93
EWi8nQq92NLwARPuXoVyQD6tdypUm1Lvvu47pCWRlfls5BKqPhdlpnxlBrJC0bQDZr5Ss7jITsgA
opSUJeZ18j6qYfD4CDPvvliuMqQzIA1AK5hizEDgADLiLVpiRmZb+6+J6op07dDV4+etqsfJzfzz
8APHszy1iC2tYfcOga9/OPFg7LBl7cHK9Nkbhgo7FzP570LWFOV5Zp5R1Q2fArPnuEVxY4qxew3H
zjwkqfctSa3woQpY9hQaw89zF84TrJh/DZDMc/lje/vKt/yfd7RVQj0ntW9FNeA7brvGldXWvKow
STx+Qbo8dS1p0U3UjeMBnZpfCKgZV7KSsdiQ8cWPB49JVA2WzuVVeu0DyXL7vi0qcSl4qlqNTB5V
40ry8cY3dT2EEW4P1AmvaV6t1UkkMIr4gs80NMUF0DgLH/bOEjYLFSM1J3NX6fbPiHrvShGCXd/m
WAV0iDS6XT+SZ9hjFdT/sMCgZ20afVgjT3zyj3gWs+DeikhwPF9miH78iJLCf4ophx6jYTZ2jW6U
73YMmanG4ZVVLdkXSynexkHJMSXM+tjtjygrp+8iPLnzYPwRfflGWdx7T+rFbr7GO8cJ9XphR8E/
LCrcm6WdHiIIu/ejFlgbRFH6Fy/2IG6xB//RlNbeJ8soil8aVLUH1SxwNLAM6On4GZTWyhw3vh38
GAyskred1WesUN4Pe4GyGDmF+cAtzQt2yoeymYdfmuM9A2+U39HYz1aUNNt32BgYqXj6YrQEvX00
vQDucoq2fC23JtTGD6/Ih12EzPahnazww503iSvbbx08uQPg+WCrukeX06gpmpcBSc2zn/coOy93
t6X/XdMiE0lSWJhUYbyV6uf062IEUo6XUC788NXYNXJnIOA4kSbGHsCzjnMFKlpUFoBCV/prPDL8
vR3ImuO75b5XY44yAG4dQF6CTRRpwcmmknYz5vL7yAl7j48xhUBjq+PVEa2GeT5PoGh/FM3iyq1P
w5sV8AScPBEg8syOKbRK/zp23JlBYtkOTXwOAr7EmMIO+qldVnHVOEPDUq4ugc7Mn51D5MkTIl/u
M7BJ707XOvK+puG9zyhfUsofILqhkYRcUv4ySHs+a0372vah/tihZ/dYm0F9BMXUrlSoBvLJr/ew
iEi6ZU15X7QscqjrGpe287IN5Dj5Y0yvzRCTfCqNdq3bBR5hk96ek1H+JN2lHQTf3XPcQLAdH9T1
V6Pb0GBUaP69+upTA13k8D8FZgsn1+yng/D6R9QjleDHSfzupxAQIsPSXoQL5TcqhvAZHwgWRUem
N4B12bZq2ubB7EWym4dkm1IR9afevAyGY15c1IbWjYXMVGUn1uVrYCpawVYyaO7a3OGTXyYbPo96
4N18bA36phAvZauNtxGTIoj5lr1RoWqa2bpvW7e+IHA03arYE+d+mj6+Jnh6q61nZ4z3X32d8Q1b
bNzjl1eViEoe8jItLuiYpRecHLBYK43qe4yNnYIqNgFghMHNugcbJ/CTlccFcghT8db52kXNyEMD
qGjeOTcRHz1OwSwJKDplTS82mrPYKapOm2wlUiFeRzX3bydQ4sXSJd+yqlC51CztAa0FuIGQWDHP
nDz3M3XSLjLCnIYMiLXUjlEdZ05dZa/GUGhHCd39/qtpRH7pxGStDA0i16qlpK5kAcfcq/Z2FuWn
Jvht4KbzkNqteNTl4F8GuzqSHxOPYxqLxz7K+2Oq6e0qXmYY0ySRcJJbrUnmOysGhFbEyUs44ly/
Un0AxmdnZxVLGQ2TxTJskUReJpecujDXmvU9OpruupCOvpVGat0nrmN+NmbjvEfNKI6qi283anzl
tNKiqPvHrLzO61Pum89xCl8NYWZr03Ju3o6Gj8ikh+WjFdffykrP9oMvw4Oto0GmTeUW15fmu3Tx
A0piWA9tFBZHnwpvtwGIMO9sL6lWIM/Ki6j68vI5As5rHbfahjzGjMdtGCF4GhvPUzuFW0BemJ16
ze9hQILYE8uBmvMkCLJw+kDlf1pF2tjei2lsqJdwhCRpMH3AMD+LCWSN7rbays4jwnR+/QyNWTce
gmeS71a3pQ78nNsZunRqqgHc1HRkdWyXB5M6Xnw1/+qbcuc/UxrpoPxqb8bJtc9wpVrSrVX40o2i
vNcoiqemp4G0CuJrYBaPaH3u6ioJ76AYYRizNINe7mYZ38GA7m+zpw2gcZ3ml3Qo7luu8x1gTrD2
nca8chbIz2ERBlsKYe6rxu/ATbryVwaM0MhZwG28FsxgePKc2jhYRoeLZgwMXvVZwc0TmrxBPRuh
itgk3dOZreYSUgKKLq6fvalBNZ1k75tHreOiIlL35V7dpMIRvOPNnW7qZnWP1mBt5aVCP6gJCB9V
Z5kgFtXWeBzy8+rOHSe6q5pcAPHawT4ot2oybKfqwRuCrSsi0lrYJKzaakwuwi05RnepSC5TLD+C
eDT3wxJ5g8cABzHkTtq03ktvcq/s2BFbL9I7FSWt717Vle1yeNX9MNqosLaqR0tYZFX9xoaPrqGd
ZhryZnYjOpsziqwaXhC4dbprC84Q1IgO1P8kojsORBsvdIar6lKNCrHMlhAScDH914AKYxNYx9jM
427u5LSOUZbYBpRgcHrOZbevwJqtSPwkQCKyFNaDm9wbsWOisNofvro6zelwBsS9KyutCsE8pn3O
XW6FvfanIQty+OpSV9VgBZg9Ben28371el5jhnvhI/Os3lZNVAO5VuTHZkLPck50FJoXmWYST4ec
3+K9imSE2QTaURL4DoPB0MoHIIDbqO/YXpeO6awcdkeQ7rg/KRK2CV5IPTaPjwkaStdemtZLGHY/
VVQvG8zGGD4jnYXr1Bjs0rq2RfRD73v9FGnx1Wiq6J5vVxZs/NDEzrvALHQgmbAxrRBkF2fAQheP
VVS8Ko7DoAgSoeBEjsj1XWrg2rui+lNthIjGrR+nH1mB4ejiZ/Q0Tue81PzbIEP3iYoa5k9l7hxg
Z9u7eMBGILFhc4W5EQM0iIeXDIXq3O27bxOW1PvlgLgXjt99c91pr0VJ/mIjFLo1LPHdIL98TmNc
mvUhH76hdboN0qH/ObUp2mZRlz+CI4lPRish9ptx9ga57aJm9Ki5QKnjoQEAPmcHEIUbN8Rh9jNO
w+9h0xePADUhCFm+eYgn/KAU6lk1IZJa0MXsJ73212M7zE8u1ko1y94j0t3zU1iiSoSQCZnr0B3P
Uyf7dS7130iFJb8mkgohLAO4GXhOofTWgeltrCMWZShyIb8CnRpl0hjVjcvUVMlKyEXVRpP9tgyk
dsl6fV/MBaJaS5SmgB+rrl/8uft6b9ezjz5TKW6I0IqbaUYXQcH7ip2he6OCrB9BOxjYHDCo+tAx
iyl3oaA0BLq4sQWskPQI3j9vDyiKJ71s7nohnjjmDS9WMPD2HNEPZW6/cpJ98q0GVks8gg3MNf/d
SlG7TbXQB/LQ6M8BZIq6RlnaM9HOtvthcQnoACrFWIP/I1bjXhEf6jZyT5QzUUewo9G5OE0270yP
eoC5hKqvHME2ulFy588FWq1pF56o7VtPTa35cDKjiqJUhxyQLqYnwdlm2OcuR7TZmZzn0Y3uQTbX
953UnGc3wdi2Sl3/pAYR/3ksZPc8kH5Mgxos/Lg4m6qr/u/V1+hy1U6CecsV1V7tjxtWax3wESzX
6Vp6TcPbhs2DE2so7w9+uFV9qgHRBFpk3I6opuyTRZ4jtvuXrK9SGE9Te5vR1TIxOFzb8BGP+dp2
o7ZewyuayIzk9QHcxfzUBJY8j5L97rD8uapJhXZMKbfd944b3GJ7E0euf0GF4YScYnkKl0h1fTWp
mLSNrNxx/dU352lwaabO3jgpOa141qxHTcesLODUxmaKQ+za9Qpv3Wj+DjNHHe5rTS2emlG9bVyB
2jLHLJzpoh6JoaC0D3bhwd1aGscZz358DjloHK18uHxVDep6co9R1KKWU7nk3wPy4TiEB8hIqVgr
MEPmzaBXLiNRdXGb/NGJCxtekmd9NqOHREoMN1yXtU1hn9qbJmP9DNt7ujdFUqwzSH8rtOlYxfkL
r3Hr9Jcq/40dKAI2QZxSY5od6xrO7naotPlBD5vmCd+fdFVSwT4r6ouL/PYaxO2JumF+cm183pTO
gQqxACYB0DXtUxm5iKYm/Pcn0VBtqpmvx7SEQxIhe6gus64Pi5WmdW9GrRm75K+EK1Wd+ayaf/R1
2jYnS39noC3KF7a52G3QvFVlbJ5yD9kJFXJU7rdFCPBFhXhZlYAyzfAaQgl9Ru0CC+kqvTj2nF7U
Van7/7lSfTOnlIU4Ge//NfCvyaX/pnk6RtI25PlR+tMFoO0EFFLARwOHP1+m4kqRxblT/fMy42sa
Rgj1naD4ViZ9g/FDkHOXmjOjJHXKyxp4SdLsQmOoVpi7cb4XOtaGRmNtVagNNkpYmujhRiyXqkHE
7nerJ5A2zTpBxUz7BcZzYmc+QWyYGnOvJDb8sb/im2Ye3HBI16DTsLtO7WAf91XxJKrKvgRielCR
atq2H1c5AIwT+A3MUaJRsjKjb9iDtFm1OFM/peFUPdW9h0JJ1l9UZJHZ2XdRYq+bvzMwPlmNYzo+
5lUUb9JEdtvK9eyLlHV57qZma5VpPK9UXzuX9gWLCvuS4YG9sQeQ72pA9TWl6RxDoT9PvYiQh7fy
TWw33SvZTH2XoRa/4/javVKQ1De96Av4EKOJmGMjUUUINLKFehgfFMzIg2h/j+y6a1jtcnpO+o1b
+/WlDIW1rsaWv4L0LvgBgfS+m0/f0OgYOVgazhWCoIfBXfBmL/09sLUtZooz9IU8QK90SyJ3Z1GC
fTe0CR0XvDrvKo6a90NPQWLO2/it8JoTqKtuyXDV+wCmxFV0k8AJgaZo7O7Q6c0f1R9onrhG7PP4
oZbpiUw5+n/LNC+x6TNlBfousBBG+PsC6j5OUu5Fi17/MVddIvHvYbk69Dv1Zm7uJptQIjFsx6Qp
MNU76RbbetXEyaRto7bCthEJw8++sTff6oqfo5rxf900eTxIv17o703qdezJS8gxGf94J9R+tO00
kgDS7ZYTpFfrr7ikxKtKi8pXYHzsmv1enpUXl7FstWD27Ed9yh7a0a43YzkhUWbuwkr3WZsQRFQX
0X8vliFU8nasvO2eM5l8zKruWxpaULE+T+T28BmS0m0elUyXUeDiGXURcjD/7ZL/nfWl4/X3dVQX
MDusvVMETwxtDo2VkSR4Qy524DW5jnG4WEnh7qNFB0Q1DiUO7LupZC1yIV/9fYgHTDU7MwsZdjxF
4Dx8NaWDQJfeBndfXZbO3rUaj7mNXbvZ7sYiaC5ZAw1bdjqn79yBmyVJVca+7lxTJC63HfJiN3dA
d67Ui+EVggBfx7gNv2uzuCEx4f92eLiWEVQgHM7/yCjMcKET4TWJco8SOr/z4T0qy/ZZNfDwPrSg
rGCG6e1zNVr1pgxcVDOXGbaOVJhT45OqRnGfm65WaDyqwRSSiLSGPy1o+hXuqfaV3KJ9jZSFSA/A
tDOjG9KF861FlXM7yy4F46xNn32JP5xA+Nfg2OjyUJI/NQ3Wui0lwwNglH6LBpKFOWlSPboVdbbI
qBGbrvCc7x0/uUYBRt5+6hl38+BPh0HL6zOK9faxGHHR6QqApihtioMeYuUqC1ODCaN5Z9WUfRpv
dQAvKz2u0PlZBiqr1RvKUcZ81MdhB2ckwE2g6zGVIamkOcFVdX01mvQ/MA78EUobGW+9FcU+STOQ
nL0Z3Iet71yaHMEos9Py78HoPKeA7be11VZHM8AfErQWR9HChk2yaE599SUVlZ9MuPXWUxICk0BH
YLlyQLYfa6v548T94TNnRS4K+rjVHlS2yk/d1yqSYIuEM24mCpovQckf5Y9ZdWtF+4hPcYgIQA1G
xdbZTRCppuFMvW9aoNtzXEa30Y4eS01kl96tp30++0CRJr761JCbJ56/087Oh/HgLWu6EuFVjaHP
6Xl28Dj43/1qsLOT/FRF4zfHN7c18m+LW0K+Qla++ZP06bMww/yjtzg8A/6znoOJj15asLJthB22
MrL9VWIO8h7BF4n/D/n3fBCL1VDbQK3OJgfROTojU/tPpwoHPLSOfuSyFGro0IhKDttkRjNSIpIc
B7b+WpnNv/u7ARtmE9DULkIf+oy58MCzhqsqDcfPK9UXGHqB+iy6omrg/5xXQdlCPXGtGYiw1aWU
j0qsW0vadqv6VIgrH5gP6wn0dLGGwxQ8AUuuIYMBDclxtlknGmm9tKj7c1Hr/gq2cIZcSOOlhyZv
H2zL0rCYongsvaJ9kYHbblKpLXV5zI5YW6u7XubxCbkQwLSh9hC1PCQgiL1Cruaj1Brn4i6NU2oo
UaTG7B5Nad7JRaIlFVVySzXrjcUs+r2cjvCcRmkrcW8QOEBa4wzFVr0tfoRU+BdIhHxrQT+uWer0
AzKEP+zBkNexr1Oy5cXBXSLVFaPsgVW3k8d8m0gRzOi7XAesKinvSZvCltk/uELXcP0LPVR4o+FB
9TWFrZ1gCTxjKtg3Wyr7V7t0/G0bkWrSsn5eZFXmx9THnS2Z7DvVBXZkZvnANyUV+b3qEk5aP5Iy
U7NVTwIS5upXSI7/fRVRlxW+q9VjM8BjWSeml5x4TEDGVO+xvCpw6hxBhTBYeWCtH9U7xTlsydgK
wMaEGKwPY1JsW9E7GMZrUhwbv3rQq6G7Wn7WXc3lqk8q7Fj0BJM0UMh3c4CuL5UUxAfMEnTN0hfN
Cy89Iw31FaI7+N/hppqBbqXTIXDxZvbKV4iozXFGDGIbtG7x0TXdsWoNiI4IuJ5iAd+0KGTxYcr2
OdFl+NR1rr+dUattur6/NmDFeagDm7DRkd589akrlzL3tU3lRyRs64CEj4Z803Jb7tbVVf9mL+Nq
kkWyCu5dNR2trq+oDEwh7FE3enKtLnpqfDQ7oDPfq0jNSPGTwtiAQdUMrsnykQb/mMGR9C41F1CU
PZdP7dJMQQiua7QfdaMon4x4Qek4gbVVg0Bnk0e7zddqUN0EoBg/skwgx7DcHscD5zJHPEihlU9q
2tCy1evzQZ5UiJizc1p2fiu8GJpzAnyXZKs/n40K2ds0NkOy0d4vaExIGDTZcDVG6C4aLjMfE8Uv
CN1kf0vkMB+zePj+OV+QgDWCvDzbsc7e1NPuHMMs9gN4qvXnDqdy0/IzVjuVz2bpm2OEQD/dDpeN
ztd9aiukBkLbL/bjMu9re/Sv11MDgcW8f7ynij9fX9VGvl7HNp+mfgYs14bOvQV29d7Bz4tCKOUw
FTYJOjqrBub8NDT3X9MoosxHDjrfM0tfNIKbaA/LpH5xlNZ3kz2YS5RU8Yc3Twmiz0R5JeqVQ/rr
Tg3aPiWYnizWSY0WWIGv57AUByt1q5dBh0KXUsrcq8l+HQCby4N4p0Zz31daDcEGZVbqhOj4rSs9
qrboopuQpgb9YOAQP9ZNe2pGAHJzpPc3J4/8FV+T8OcYYeghq+A3ecE329bLt9gZ3U1ADv+qbsrn
qtincVCdk2B+cKrJPJDkT7c8F9P3ZKiQH/aRjTVIRL6hNqq6p1xIML8Y56lwRD5xU05WdFTh3Dbn
IJ81NnXjBNUf2272IfYdj5lylywecBgD8Wxb+tAHs3GWHUOKYDLatQaV8KByQkTVeuulS1EUx8Q+
2iksdpeLf47OOoSxZvxQySU4YKziHfrWckk9RVOIDWOV4wHtdc4reiDVakJ3/VKQR3wtzeJQT9Z0
E30cv7AWrbKlOxXtLzef47VSvBlI7W1HXP12RjIUz0bq6ae+qvQVZBPSiEPn73XpYTFGlkqr9DtO
aeKzUd3/CnPI16um8W9U5VDsQQHqGuQddRe8zSE6IouMqCC1M180rCyakf+s3PZ7xuH6FQODl8yL
cdVKIVmJtIv2fu37J9WUZR58XqmwXsJ/9Zn5lCNZ4dhrNaCm6BHpMZN05TEEHrKtO30R8XA5QXjZ
GGxrI0BCGf2yTdLaPRQ/SfraTKFFqMbwQMpgizF9hv9nHyzZaldb4YuaGxdTgK54lu31EYq0M41o
nmsuWtq+7z1PnFYPGh/PWo26gM3vCp66KzUazlb0sMjom7gxGDqeJkZLQTtFItGeNLlRYR9o7Vld
qcZMTbP6nOjOo4F5fG3qh653hmdnLrdVJ4s/sS7uUQmMv8lFcKvNdFA6LTJtxoILKSvpPhhud9cU
XXNJKTU/lqB5Hrz8dwqZFF+6aYr4Rww/P0PTDG200nCQVHP1qho2CaaSu6jv7ZvmWGQ7jBoA4hIB
ezlpbE6xWCKcxoS+WJqrKKWgqnX05UZZ7BtH79eTlT/6Q2IBXM+taANwo99+xoh+wuqEJQv9ERXg
ujZZkibMLUwcXGBeacepd95UFINh3oT12FE90SMO8q58oG5WP5g1kg6VUwzfisBoN4nfz6dJiHpd
NobY+QkKbJ6mV4+e1TpbS3be1Uc8aD96oOnLTPoHxwtBMjqtffLL6VXHxZNVLzLPUf5tzjvzlBRZ
GmInl4BtQZHNQ+1qbQ2a/93v8MCA9/TbqL0QcaIaw/VRNDux0O2sskyvoW91m8T2qm8eSXloqMMK
+f7XMK8ADVmBfk0rXb86sUO1zZQn1VXNXrqDI2Fu0Wsbz7UFrRoGj3zFhFMccm9Rvl5CacTzrnKt
BBX2pn0d0AoBuqdVh24JpwaWNDBkPK2mOTw3lsMOfXmWaPD/9JBqjdfi75Q6d+rZ4UpvuCuFj8Xf
MgkdK2vl6AmmrUOmnfK/zb/CZsL8Ck7ff6aoUE0GiJLt8DzVtjOEaYBUYflhZBirhVr1G8DOU1CK
9k24Xoz4v5FeJt0wz6Lvta07ut0LCNLfxpzdMple56iK3/HJe0gzy0ULyIpvQwNuoGl3lgirN+iy
+glc5bxWoRZDrzc0e0RemtGkxGxhLtLqMmAE9dYPkox57jzLsJaPZgxtMHYQNbMWQoCOrejSpEls
VJskZeM3DifVn+m1ddeG2DEEiBxuOwGXN0Cb6F4MHJaLOLq1fkujecVR6uQqVd9nI1NUfBBp3X71
sbXFKHSO+9NXX1U9h13uP6gXCuNZO1QSr7SsT+HDST1baYDMz6Fmy3JVs6X556Ua8pdxNeJoOZPM
DtqlTjIUTbV/3apm+Zb9WsRmsfq0hHVE99TpxroK0vixXSqM6BZH2zozUFBcBgdEUa7QZWFxMziH
ZnEP3Wwnxiy5E5MTb4YUDyDYtm7y009Iy+YWaC47M/F7QOGqW3mjlV4H9Fjz0MQTcURNMTQbRIAw
zWLPIKy7sDJ4KGetvvciOT0gv6utYbKViDPN/jFysE/vonEvAoEKdx16V9VlOXYPHsV9JPkMezHX
tAOZVvPJRvrhVGSsCkMyGk+qyYt0DbFreFTRZPrFJmzLZq/59oecSFdIHJPzlTFEE9KQ9njSy3o6
AZUv8hWCofzr3Cwy1+qyrXLgQFFxEcDt+LkM9ge+SmIVWI5zNWvXQD4byeOaz+wjR8hvJWrfvedk
pF9Hh0d/uQxMkCjgIkz+Q6W5+iVcoJJ+0+LbUNs/E/bit6RHfdacA2z7lrdI6/SVA3i3800for7p
wHXkKHw/DOi4hlOq7SYV/m3w6Jx3CCd6SKcvbpZRbr5aJ5Kv9W8jxJ2iS4LxKR1xjLRjoZ8sLyHN
k4BDjWEHvGNdQZW5wsKPcrzEXxLDAIP/X0q6C+W6O39e1o74kXa2c2hYITySyp35zJJuQVoZ3bvR
0+1VLZAn90rBZ60vuYzc2uEcVt3I5U8rZOPkryGCjufJ6Ifru/ieNMVbsegoeCAWHwtUj8hcLVyY
sX+bZfDdh5m2HyYjP0ukJ04AjpKD52hkPv2Oglie+dXWs5Ag8oqkVwkhEGv6dEIGMHwVWmyuSKw5
ZwQ1w9dyqjAxtKARIfStn/lDyA/mwblMneHJgCx2HfoZfyER+SgPoUVQtYN7hIQnsLeAkmosls86
mt0HiIQJvyh0CAHSWA9YPdomDlTe7D3H2uw/drM4FBlZ2gzb4ftJy97CVC9eKxLpd2I2UBlHTvMh
9EBBtKF8cQJqR1H1ChKtuukFlgiWjshXxJMrNbQXFTWd+AUkgNr4jFXhUOfWPtcbaL5WutKs3J8e
olgf17nPNqBOgwaOAlpq1Vj/MQ0ML3thNxffBhWtILVdtiuy9bhIF6VQZM5Q1bKzClUTwDVPO2uC
rRhMH7bxI9ey4L1Nk5KNt/2Aw8b/UHdeS5IbWZp+FRqvFxxoMTZssw0tMlLrG1hEIhNaazz9fo5i
s1nFHnLmci8KFSojAIf78ePHf2Fe+1Vo3A1s7HZ5ezc/UeKUvm10h/mZ5TTGnauyORHiXLOYX/v2
NxUqRfB8Pzo9GHdza7N/v1bUqXsqoz48Aan2l6VLYgP/Cvjc5FTHttWcrZKxXxP2krYebFO6CzpT
WiqmqS+wR7bX8665NpZL02irB0XojYtnEdYZD/N7pVl8e+/3T0KvX6ktQHYC5ORbCvwHjcJHl9jr
JHXV9fx0UHPqomVXXtc+rLjcwOqOIkl1Nx80AYP412tTYwLLyNiytUblWJFHHFrjygBWvG1QVrA1
B93zgFz8m9qx02vTcX4aR9m0dV0zQFlWyhaYw9hPg19rK6XTgJ/0Vo/9DS4UZd5Ga2OIPg0xIUVW
lm6syG9W0KP8+/lQFbW1gJEts37gNQXJNAm5nVXtau6b320rU0/eKF1ZO04DrWR2dF/y+Fy3RYkk
QBusAlfTTqWJSQz1Y+gYAu4kafH70A4IYZO6PVT4EW5bx0BUQbwJGjV6MIRcCu/NBxN37mXWGxic
TgJ5Viip4PwvLezWKZ07wMoUo/+qJf+u7zWMWMwgXYHcSx8dWTIXsqEn2y63vMzPgL0BCszals2i
aFTMhZM/FsiHXM8vjVOEsHkvg+Zx/OP8bH59cKIWGbk62pslrkh1Y36UcfCGw0z+1GplvDWb+kyO
6K/tBJhixkSz7Mex8vRqxQak9mEa+pcW5uOxCbUWV500wh/Ftq8MCwMKt/K3JdV/CCNmtxlw+gNr
pCjRjQlgct2F8tpJBmBBfbhQ2sYOl4k8IT9rKfWy0SwnXEoGm+OpvSnbJ+Ih5irfq8g4Qk9mFpBB
EjPcAVd4nV9iBW0u2qB5lxusbuSp76/mRwM+feR4PhVeZ9MM5bLLmvoa8gKW3oGEgRtuUdVayZyn
Rq+r20CXow381ngnD8AM7U5dkm8Pz6qOslXNvLuLsBe4joV9EftgyjbWajwJxdM85Aq/PTTirIL/
5T+oiTXs2tYYH32nhPcdTuMGYtv02LUt/JJyaiBr8K7O2xjRBc1C7lsciIaguyBictuhz/jUFX6w
y0IT/Jkblc9E89P8gSotrsJ8WKfJ5B47dz/qQ4W4SSIdu2iEmGlnerOE24JroFvA6OxsGJ3zQQ/b
8ajHRXPE7cSKdXBd5Cg50t4oCncvZVCayz6p68P81BmGE8qp1TowxmaFTs0qMbXgrKdZum51uzwU
XTk9gmy4SesiOCtD5kC6C4YrWU6eNOrQe02tzKv5YMhaS9xJAkCZOGVb6pZBIB2SuGFSSdkbvSax
wtuNksZmgtHGHkjQHP3WhpvVN91zKB71jd89S6gyL2F0m0uyw2Fv56i86WwjzKEHc876brJd6Zio
V5FyLEt3n44QtpdOPKEcx1S1mDGxti1ds7kzsLqEvTmFKTqsGXXvXB9c8PxT+jCO0t2E9OI9KsSA
wORMyxaZrTsHknoZkgj2svMzvy8OEqkTGnr2R5bWt/MDKepvM3u0PsSDMQztDx+EsdQDqvz5p//4
x399DP/pf+a3eYKXQPZT1qa3eUgH/fVnzfn5p+Lby3vv159N01JUw0DBS2G5LcNkFu9/nO/pZXxa
+T9wkaWMmZ/GnpjxXKXbNn3qPM6H2LnSs1R6CHAfgN9dMr8lQUYw0eNXGRn4fR6Nw82Agjy+hTyy
sAsp3LS7mp8pgGNXhTSgJ5/r/kq3c2dXh820Gh3Kqo2TU/5BBvw0mfl4U6q1A+ANM5gpExZn/hHb
KelQYEB0Nx/KFI4A6Lxw96/XBs7h79rD/nN7mLapa4otO7KuG+r37cHYCvqGnGtfaU28yfqHIQ/t
a6iv9rWbuMYiDkJ7GYqUWhuDPVrmNaVVUur5pcTsppOkdjtZ65Gox6C2vZ4PPQjnpayR+KIAxz5U
SqdR/OrVzetVMKXTWUvlYYWe8E1qBOG9n7E8RR32nk3+DCFA/FRcBut8CMUjxwrlHc7Sh/klRP/r
xd/0C+vP7eBo0KDZE9JlnOH079vBoTwajX3f7kOi5hKf2/YqoFZ8RaD57ZE/jf62L53L/FIZQ9nO
7HYv1SoYwqC4laZYWTVBgjRbmUVvSig7Rz1qypVO2X4pNwO5FnISS2bxcqNrORA2dPJNMrHxlOXt
uJXB6MB1RuJBT2V93QbycDsfHAL8IYjyN5jNBc1jYsdg4hZBihNrq79uCMVW/tQSGpAwzbIt3eFo
yt+3BErsWq+2NXwLpe72FGC/ONds29hucqrEofeV5FQnzssoDCq7UuiLm1jRFyjl9K2hnRTqPKem
6rRT3UNzrshRvr2BzsVTgKzQou+KepOHdbKMnImdQXHQhZMQvbHeEPVvgRn1SxzsgyPVz+A5pF5M
gmy91Y46bWrHMWFEu+Zb3r0ZFfRGGTbNvmFzdl1Z/YPspJBDAik+xLo1AO8zYZ06If6vCXCMGG0J
hBBz0B2NHD83ym3bFsVL56fVtQE2ZkEiU7xgwgh2SYG1jdgztAS5McNj5qTrKrP7E3DkgCoiyAC5
j9QjUmoueXWW39UqTixOFUsvpmWd6z7E5VF7E3lMThGe3Bb4l2/o+lvudq189e2hXaFIwu75rSt3
8SbFsfFGMyrnpnQx4KEM3uZWi1aLrt+pCV7jJRDuiwbdB7u8AJBDSPHSHLCNcvGIH8xm2viyLj3i
L6BvJUPqVsi3+k+FXVFz0+zwvgqTcY8dDw5kQhm16At4bqIWIOm+tfCjSqECjpNq0HYPjhWwxFcQ
Ew2BhR9cn9ca9nH2Yw9rl0yz35vIjR0VdmOWCHK3Rxuyyiu0EKioUoPpmgn22JK7Kz0woc7PD12B
xXMi9xXqbr2dn1m5A21qfjh/xBHIPLmVh61iSs/z65mpdGs24PXdXAwv0PcoHNV/qKTKfKxT+6kt
AESr3bamPHO0MsUtma94aKha2d7ZcTdtyKB25rTrbemoWjl7n5lwAfLt9lZm9Q6gW8NHIXWBbflo
CSMskV8Lu99r2aryaz1p41Ugr2ek4SxhgDoEKwLwD750rLDHu/Y1CWP3TGnf5Ajyaqa57lElm39q
y2QTi9dj9jW2ChsgRDzZuZtH7398N7/V83z3kRdjFfpB88PTf2w/8+tz+ln/l/ir3z/1/d/8Y/Xw
fx9/+sqrn04Pm8cfP/ndH/L1v/386tycv3uyzpqwGe/aT9hEn3WbNP+ciMUn/6dv/vQ5fwtKdp+/
/vxBJGnEt/lhnv3821ti4lZk6t2WQ9T+fbYXP/LbJ8T1/vrzwznz//3ffJ7r5tefLecXzDR1Q0eV
TFYcZIJ+/qn/nN+xf8G7xdJlQ3MMQ7ZETMxyCqckEMov/AXYXp33LEd3mCDrvP3tLdk20WAzcFFy
OEPz5382wG+ZyLdb8+8zE3hb3wVeS1fwgpc5M7qjrZh/mopbo6jSCFMS0OrWnVW6h8KS0KZi/5z9
Ln2D3NNzFbbwoqsesyfMLFHI65ZdD6KvHLOTqqhrezCt7TD16IvBC52Emr+D1nRtodFnVvq5KQs0
Ud3Wvw6RJTNTH7iOEmAtfhpkfI86Jp9F1gutZ6PZSTasbUcj8urxx4C/1UkT0UtRL+iCUmCye2rP
w3WpgL1L5A90ZjG+yUNrS6J9Iw06/uQWYOUcBJSLXWGMfu8aQhDG6KRCQag6YKzxqeyAUoW2Vi/q
oVU2WRPriERlBzZnUCLQkqWMBG8oIeLtwPQOK5tlz4m1dXcZuueqoCiHcs6qmmpzSfJYrmCruMte
MnBWCkJ/OYAqXrYqpuKZPsLTMqJDq0jhynbtTydslHU1rICJqVtiHOz2UDlhXg/aoq3WlEjAwWoK
/BwIjSMcqBjU/7KLYgG6Xk1NklxVF5ftK1Clrb1I+wxcfPUw4GC5rIt2l5o9hS1qYTEyRg3qM9u0
4ystCjAH+M2HDOsZP3C6dVErd1gtnEu2NjCGCFFd0sur0qyTI9iinPuDnLnT8UN5j0JJEaK7r1OR
HvziPhojfScX3MSupWwnsfpu0vLWTQ1Q1Q3JP1pu2q6S2TV1sJUqOwSQI1wB+2pyTol9a9jTlwmP
jCligzrDIhoCpqAaR6TB1onAdbweIutO7Z0PalbZkgW9s8wIvsdSf7cCrOp0mJ9bRFD3bHFyhlrM
8sED5rnuc+ODXdPooPqY8oAna9ZVDOo1i5164bYqWCEWWJ2ENEQYHLAKRBlffclIodZ5VcXsJifu
Ar2TI+vQMwu7nkuTsdSQmoWqo8OMcH6+ULr2VU+4+3mWQZBEEzPESEwt75H20LeDng7fMqT/VYw9
hR8QaPOv5sfQ+V3I/f8tyKpiNfTfx9fnz+xzaj+T8x+D7Pw33+KrZDi/2GjHW44pqwSyOYx+C7CS
pf2iATSRDYqGsoPWmvl7hFWMXyzsCCwK0arqkHprv0dY+RfTVE1VlomvKLA5smX9b0Ksyo/8YfHH
us8koZUtqLwseQxC9/epLdblbEaP5QT6sbSvdOuYq1WKAysyRIkb37TtlNykUXGfyZdGNrWTm2C5
gHoWFgyR0d8apXvn46J9VY2AE3EHew1Hc2PGbvKIMFuyYDWJm7wfeI6T5DdaZwz3Vnvqy+BvFm3f
r1UMA9lkFrA69EGDucKxflizuaWPPRTl+pUWtdO2k1x0v3NEaXPm6EUEuWnRTfX4NyskVayA/rVy
NkjiWB7KCPc7zHogAX9YIdlKU5uyKWPk1Ovh9eCaxW6cggl0CUrAVZGqN/EYrkMzTK/c0GnXva29
VkXb3kExPDhQspcyMh7YtbrgXCP7CTggWixEakwZursc/DIY7241cRrLqEYxYABZ+4f++tuc+8fV
vyL60o8XYSqKoVsyU6yMgfD3PaD0a4DgQdmvTCyUJgyI2eG+ng9l2Vc7QFGwKUJdPeg5gCnHrEB/
xdlVLpyNJAePo8meIjagPkwcVa792ca3U6pPJD0cPHy69KAgZrfrMZZeTVmZbYzexoxbHKIStySI
SzhmWt3A9rLvLqt8zC/B8AlANkLpwKXsCs5y4/SVuc6KCjlOcUA++aqXMQZEjoRqUB9Kz1IE9sXH
nOUEV82bbBZFiBKN2260irfMRs5FwL3DJ2b1/t5K4D5P9y1eFh9dTNk+orvfZBYobPrOjV+1GuWo
4pzIpr5EAwt9sk7/KgNlukHNt1iHLZaCfdO712VM7IVh6G9Ms3pjR9B6Fen+Sil6oBRdDGxNMBmn
cLSvfdmmhpAxJ/oucvK2PeY7v8OMXFZxbqewpyGxBshE1iYW0KjCPbSQHrJUPzatEV8ZRalvGsjR
aXWVjVn80gfFTpYV6gfBkS3gEdSD1tTH+ZDkQ7NIMZRcsGleY6XMAZRPfZSimA8GsTgapXYdl9Qh
2Ytcjcx1Rw2fZyD+VQz4n0MoNjL+9RR98HvDDsetK0W4LwxIHLOxhP+Hb5+yNOz3MHv2HbwwOm+i
3ikNm3paM+R7XbCqSr3A1KH7bFqMiur4MWm5JanKefXTIkLUaYm7QP9cwj9f2C2SZTMoth7d/CpQ
nR1qSS4+wMhCU2J+MUrsCzurv/KVOrpWwbBcdztdrIexLFnq+VC9xEGeHHxIJEP5lJS5dE9VekSP
Drk7PJR6O/4cj389mkS+/ONgckzFtFRbMTAllUVt6Q+1tDEn8kE8RPCukChXSi2VVxa76G4uND1x
D02O5aQT+gccajaamtQbsFLsNgTROmlyF+fM2N2pgc/WexGyV69aDdxh1wHVrWhLN8/qpdK76Yrd
FuyGAtzu4dOh9tP2050UtBZmyHp679q6D/WnusmDGAj/CFr6r6/zz5FPkWHHUyQDkKmycPghaFSy
pcelJDY3ss5Zo/5lHuZD2Y4bx61QOYsb/zaNHRQjWDHdp1nb3A/I6NlvMknUHXEcOr0wMYPuoy01
9rSfkqaED6oBoLBru1oFKjmalUzbEf2WZVjhn/XXF6H8OGk4ioKWm8IyhS0iKqA/TBpslAQlSO14
hQ93sJ/AD+I6MKW7AaPRRdcnn1oQKau2Sl6rMjCp5eET1knWVZ/VEu4yoNr8zh82IP4FiFevsTIa
yvVfn+SfphjOUXXYcLPFcutP87OJ6kHsKma88jFpWPYWlfYOf6K/aYrvS55MZPyKRvDRbUthbWf9
cDvrCHILQyhescp5La0WtkGQLEOCEirMa9VNt5OTkwT9nin9m5lH/6H5yYgYJ7LKpGMbjlhQfj9W
BEu+yNSxWHVYAB0yP0Bds10ajSXjO3ATsjY5tA05b58E0ro3tIuqj9pSsab+2Udl0p+SZwfFpvuq
07c2dMdnJZKqA7zIfFHlnXtEzjHYDhWCNi0MBXkItHt90LEOLnANCp1415eC9Wvp/okZ6jViY3Ix
alMtIBTyLoRKcqXVY3uY4uSLcXSYwXuGHDykrdPu52emJVEa60Fn45573eXjaiY2IMf9+NeNpfwQ
WGgsVsO6aqs2A8+GvfJ9Y9GDfWmqynTVaKm6yoQkdw9isTEjnZo46niTphnLIYj6DfqR1K4Nhfjp
tH+T8vy78yDPYrTYMA+Z/IzvzwOBBNBTaNGveptFapsvK8T3bnw0Mp4lxk83yMadrDovzaTf6JOF
OliPWuLfNIbojn/Iu0xZk01SLpqEKjsZ1g87Fl0TDZme428kW+WwVMH4HfokDAEZZtN1wPYBYgop
Lg8FcOa6r+4RB4/XhmyQbKhptmNxW2y6PH40uq7aKorW7f7mBPUfkqpvZ2gBV7HnvP/HijFozqEE
tJOusgjTajE5jUoMlzfktGErPNodG7RxhVIMUwM0G1FAnQ+asHSjQohOOgSc7YgP/al/7kdd3/Zp
iFYo9fN1B1KXsvgoHQSkf9enKPdiIk1pnEJnGtfjIU8EbgEBnmXduu+Ga2S3RFwd9dFsZ5tl+Ao4
dNtC2dpYfZJsqqHRtxlu1OumL4tN0cJQyqMG8T65sJ+cWsEiAlnbG98ytU1lI81kW3l5L2H4s0xD
KrEIBZaLtFakWwvV/TGfmu3ABuKSsIHNd4YrEJrZq65HTTXtoFr6fZacgjpAmG5hmD4sLUXhgIAQ
FIRyWeQaPM0aMUZdUcr1SIl7l+vqJ3YgsCS7QFrWSPP5epjhdYz+ARhfYJVDFR/6Ssrv/dx9D207
+sxcdZlH03VfNv2uBUgUapm6nHurn1rdxsfAcI/AboT4/lsItP44H3TT3KRJ5ODkS17fZ/G4NpAU
WE4627EtFuihqlXbOFaRnYNAZcsLk+GJG0tds0ndE5yqzt9Q7MVvZSi7zRwUMPbStqrhmph7b+fi
6SgqqCjhm3u/aK61PGxPThUqOzCADx3WYDinVsYBuvb9GFIyYj3QfoygMs043YK9PnG+8TUFJeXJ
9sdlZdmI5hX1rUWJnio/Jes4CW/LUjfwYIicG0OO333X0YUtw8uQJsXfDEtVjP0fhqVjqKbOWshW
kIkSc9kfkh8kIVoMfppk5TOmzpCcHkFnbXwErQ9Zi9a/PGU9xYje3ttO7yORbAmheDPGRKOSd3El
fUXKU6Bre6vKpid2wIzN2PRLH/gNggkdquV1TAJcwtsBS7hHXd5LGfZ/F+L+fBmKYrIVqqoyk5L8
47xU1hoAxg7sBGIKcTW4j5ThC6rsarCsRqx2CmXCICtVdM8fpQwjrlhdxf6UU/0BMctmDQpBxpEb
9tdBxWZp/mMD22QrimYS95AsNtUfssu0lQPglGq3BMp4MdzkAmBuY47OHjj95xga5wQ6N6pND8Xg
PEb9g/hIr+QXEARXqlmvi1D15Da6gFYDLu/c+VZ+kYL02z9n/MrtZpOmX/SYZVpNntGpZ61ML+ZU
fFbd9CUhNtoqyXVSqJ6NJQ/lX5i/vF/3X5LevHfmfWoar6mbX8Q/XTLwBTP3U1hSNHUR+o8veIV5
ja16apWvtTrbowN9acvpbA2qN6JHhdvf/TROX42eXtAMONvqNtQmDyMCT3ylVUxfSeA+Zs5ea9Id
qN29OMGYkxXXacnq2WwnTwJGPAVrH8egyeqexEecRPXE/3kon+OGrck4WZVadIkSDDfjV4W3Qikl
a+b9OsWJc3ppWYAGGa9n8HTK4sH3YagOte8BCb6w0Duak7+x4YFRpo0vuet+kJPcgwlcRCEU1mgc
z3ope84IZQgJ5zoYviojpmBrWW8RBoFOKkEXDD2x4HWT6ELg2Bdht5GC4SyuJlWdiw5hepy0K3Hq
fg3GT34rYhYTaWh4Agc1FdLaTouLo/ueuE2T7XvULJsvSBKfkxS+gG6KK+25rT7DJl6N16EsXUMu
9Gwt8nqEKXyMI0SDixvDNu9jZyMakMgeM5BHofbLyt571cI3Zvpyq+ISjMkDbrdLnbeUSfXEfXMs
60az1IW4OQVEfV960OkRopfMHczVlxi23oiWFZ1PJgaE2bnx+Ws6WGQlF1ObrkJkwcNM9oI88HRj
9CyXpippP60KvNIyDoNVb604u1RK+9Xl2aVV44ulLtHDeRMtOt+9FI3fSlO9ckK8CB090Qqid6JX
DOAN1JN9lQQJyhvhUz/eZA6MxNzBF3mnoyXa9vlFjBAlSS+Z4nsdG4GVu+iML9G6etG/51n/hYLl
pcvoBAq7slWLsRnn309nMSSHslgaCH7iVXTfddlnxVCU7JOpjC/it6wRco5m3ouWEf2xZ5tYZ7kt
nnd0NLn6KAvtzZ2kT3G/RZ/sp+AensMSIyMKM8aSje6L+Lg4z1BxPqLRvo+zr6ioLkE2nAPDvIg2
Kn3cGScEOMz4goK/J/4P1eGLfO4S9Helrp2C6dUo6aYDNEjxj437r1TrT5jUYoY2eG06fLm+ftG7
cAMXCnDI4Em6eRE9VhvK4wBE/Z+xI6nVs3icpqvWqA9oSq/EMBQnKV4WA2luVLzTspCLsMYV9Yhg
NfdqtlzmUae26lOaM1zKN5yW94kzbc2BkcFIkG3IOGYAmTi/ZMlwFo3ZiriW5AsMBO4SuffQRN3J
QYqcEYM8irwOoizebBvJBBFPS1JH9wp9ST72BsMJS0e6SjOlF03Mz75xEo91uT51Sb8yarqQY9zY
PjAowo/424wQZE2+5zsUQ23IlLwWOCmoJuOqpF+IGyh+W9wKCCt7Ta92+h2pw6toHbXQL0nle3Ue
kKWhOMrjwOVmMQKUtvdUmi1trhLcs8QYMemOWd+8OzKwTglz2JoKyRzJRbfhylXKmoY/PohfHEJ5
WYXdnXjdiOgzomXshFBXbUtk5zBTxvBIrcKdExvboinjhQhroruHvnpAl3g9x6WY0Vf07ZdWslGd
2nfMj56bSh96j1ymMu6p8Prakzokn3B2PnIsgkdU6BWKrgYBpfcHz2WcqJLxNhC1rd7LGUQG/aDB
RSaVWwBwzkfTRW+GeWxRIccH3BvsyZMJPU4dr5SoucZE4c1xs8uE43KMGzfqyxstmM5mllxqSfYy
lffSci13zjGB4tYV+a3ovfMFiOlO0vybxk+xqWEQ9753GjgvESH9vv/SiFgGNB2zka7FmP4tQCpi
ghqyDJeWYeNwj+f+QkuLLwH5DbLWAA8bu0sEmdZiHgq5EvTWPFJcLzbyS2u49+KW4G4+jf2Hg0GB
+HExCERT2wmIdHr08FB2Z/GGuEVT676JicsdkQ9JHFDP335QQUyjtFY6yBGNaa4Ot34zvSjK7fzD
Yo4Spx5U1bPVHEQsEKNIhBOlA6RQGHcIfH5Cgzmn07hDC2ErRgob/3cxTDRxReK9zqyIMcN5mJoH
tb6IgYZPy5PansX4FqdWxSh3CD1Buon4K3uaPPFrWemfQKKsRKgtzY2e9a9x+W2i7LX4DJdGnIsI
unrbv8d5swOAvkMz+atIAAWwx5eIkcQIE5fRavabgjaM0n+Jm2RmzKauXL0j7immnL7neRBVx3z0
N0lmLNVeuW2y8o1ZgzQ6vG9t6yVJ2PZNLg5dpGysN9kxn0PQ+AqDHKIJ31fKZyyK9kkGYMpRMT17
jS19njJFENAKYer6DrACgTJ+blTkc5/uarISo00uWZdcWEtQtcsuSaN44rQ0+x4Ptxc5JBjzkstW
HRjfbUnnFfOqLq5CxfReL5I7X9wxa4AtPeprDJxe1QJhF/XcGPbVNEiwZZgm/eIiYkib2W8sqaCB
QcLh7sDdWxSgCJNg+oJx/T4yoqVi2qcFTjcoJIlYIzo96binNyE7xe0u1vMF7uFMwWRgrvU2GAr3
qRVIoI2Im2KuFHOWlkk3nU5CR1oiUsZ5BDXyVze4t6qL5aZIajqEho0SPhROfdSWnU+rZ8q0naXu
VkgLmPPMJ77RcN+RdngasuZdfHnU5Sxxo4WYuxsxkfeKC1a43Y5yvRdJUenkn6PBuJbsrYwwNmZS
FyiunkgSJMu9TZoet6txN1DhFj1PDDIxcBQWVzGlOFu7EYNLbcKVledXBhSP1Lr4RJT5G+iBos1E
v7WAlG2TvHoKxUQjxoL4BMwQT7PNY9c6K3Ee4pOAHpeB5N+IHp9U7SGypo0YqCnjRbSwuM4awSE9
L2/qgCnNBfJtL8XMJoJ/bbaf1oedyOc5FYlS4ylMX0RSJgauuJ04GrwHyUbcMdFIvfztd2G0r3Ld
Wof+QKUq8kRbiP/FOUkTNBhTvxW/DVbCswf3Iwc/U1vvVfdb21au+pDkGGha01edBfdUZxYUr7y5
N6gw0Qgy4poqvndsXYbrsmzsVajhVsClI3nlifvmKtWqysaTuD1xLXtt3Z6bTSZzY4p8PtnE6u5H
nFTEtYiTm+NmbtQnylYsKqevUtJAlzfvUW4spGaCWcNAwIbcQ6L0EZDyomEVISZaEQJE1EgA9cnB
qQnPtgHvSjmJ2bYNikuUw03UbONNKsJDRwABMnsWU64eTo8oDEMBYjKAYTzE1g2aPh9J6L5pMLLk
8ta2BchpOgO9vaQMUbxsYHiiQMBjsdYYpOk5xIE+kqG+M5hFoBhLrCekVzG4RfYru1BmUM0XvyRC
F9INc+eiSnq2FWUX592+n8ieXJ8RNpG1yhm0IuRRdax0ovqjJ/sz03qndDXalO5HJtMSqDXfyTZy
uz4+Z2b1gULupeuE36B/h9H6WfJJuQwkPNhzGsCARggaLxA48Ub04029fmQTiGGILmmbIzXv2Id6
yjexMnh8kZlHL5nVBXifL61O9hoxfMnhzM5/yEvEWcmTxQ8Y3F7LaBcQ9u+JiF4tvnMC1ohn4u6f
H3L08Ska4oU4Q3Gm84dM6znTi2ezp9+JeBBw3Q4fssP4UbyokyHCpL3AsGqc0Ssr460NSQiC+qbr
pYV4HqrEaZY6qRtQEjDYEO3PSqxfxNX7A3I2tn4nzqFM0s+QfNYYd7Kbvog/yWOyJ7n8QCMa+BTE
o9R4awobHchinTOakgZiXxmtXfDr/ZQ9uSXS4rlzX3G90NE8cDlffb6xnfhVnLhonrSOkWnM2vU0
cyjJdtTBE20WYu02aUAR4+lqYPMuKYcv0aZZO+7ZHt+IL8iRQUY+uTsXffnp2s+JKHrypeJzdtd+
YXwaUROrpOgKzUqa2HQ/gLZ/FeUFV/W7Jpw8P2Shx1JCCu/4xqsCxVWFzUCrLYlT3b0e+Cd0xFaI
GHraOOxHPCfZR/lyWPiQgECILR+aRjnXT70bfMBtv+R6eAkraeva8tZkMlJSMqsSkgnqGmJO0s3J
E/P2MFTPuf4mpTbAvOIu6Ukg6OUBOduQpF6oHUrNfZ0a6wL80Zt6+QmdgDntsELIiNW7GL9iTS6S
qh5xkikHUZQYXpRGd+xkQNBgOe9Yz5P9IaGTBfngvhVzq5gtcwWk1Hps/Xcc3uLEE/GhbZJdo6j7
YJm3xjzFinkUUo9aeSMpojlGHiYGVCQWYsiK0d3FiqfK9XOCCRaJYRhH23oqt/OoRLDONN0n8bqY
YTv1VSQIIjkwZfkdjbuB1S0yil9Sw4JmNJbsv51EA+L97WlaehziaOP29ofmmq8olLBRt7BCkkuy
YfG/+Gh0I4E0xmXzeuzCS8wi65/vmNnwrMj3iVW/Q+L4cofHtlPu63wkXURPvGbAu/V7Xk/nghwa
gdMHPY7YsmBGMLJL3bD25Tf0MdkimMqu50JRsndkXD1Fii84jLFc4veHnVznZ3FGSXc7+uOLzScS
PiGuoQyZe63yPknLS9R0XoA7JW+ZfGQKzEv/RPX2rv80KZ75EktpK7zYpvOKrXJOtkA7iVfFmYzx
kd2p5ymQgIeB6ueHYfLMJ+iU0zao09WU9ud60rw0b24UpJfKaPSqSPrQWD5ECp5+RbwdAumjprqq
BvbK7+UvcZ6iQepOOdRtuxaXAS/tYtsto/NKXP/UhHcikrdiDhHzhqUyZYPMsydkJqsrUZwQ+byo
QCR2s9T06FZ0O4XVxEAYJ6K7WXKeM0AR+XVJWsf9sEeR7l2EeHdIvhR804iuLdbig+GVuB1FYXQt
OoXIMdmI+jB2amu9iXmt6PozQhQQe9p1pC77rAB/TjJE1hmkTOh1dw+iDKxYfxYfF93UzPy9Qz1Q
1FLEZIQfwrvebET9y+hQlBIzkGY8Be703PEVE31ULqy3WBrB2BU3FHtYOXDHuBork7fYgu3F6BVX
LMo1upQeQknaijlTvD7XsMiAcBy/iq+NTlqJjKkjFxLpiViEizJhWkVX5v9j6j22I1d6pt0r4lr0
ZlreSKqSNxMuWXrvefX/A/b37nMGLbVcGTITCQQCEWSanIk3E9pvhv651MP/Ja4BQpBm4j3qs/op
T13m9rudnYKEJKYkgyjmz6Yvb+idIUgQ/qhUaj4VW2SzYhg5rfsP6E7vMyoNLXb1cmf7ieXecxia
zVHWMFzUHwenrS5prqoy/mDLDZA7cZ6j6uAGCLx2fwXmTpbK0K81fY4m+1vWfQyMMaurvsF2tRvW
Wp5BRZl+Ur49yk7jMDaycqtPDfPo048f0yBT84usTtnNshvq8ZeD80lCgyzCNrY2U2IvK86etOek
/JTfRGZp2UdMBZCnrCYqzAQ4L1M0DgyDiXpvxOjR2zHWdUwE7CtB/yT6F3Z8P+jGGjflP7fMv6a5
+5Pvl9OErkb4KKcA8nFaW77Ln0S+/+RwSsDP+ZKvw44SnM8quglea97ZgtBonCxJgVqKsbxTdJ83
1jDeyP6BbPMTVcZXrfvbNG/PlTZ90o74gcrl+uWbbMGSrViMhLb+1unyN6rWt7I42u60dtSW6cvo
J5rzLwyif/Iy3U0WQoVR+KrHX0qr/gxqCJiqfEvQ0Crl23Odh3D686G11qN9L6uTyZElHChRtbO9
6Cghogy1H9kUso8z09mVs49D60ouOKL3y32KQaPkvvqK/p3ti+BUDsm7PB2j4j8ar1uuOe6/LMtX
WSPyu6pyGArvTW55Eo/vUQK3p/mIufNyLfRka2rNizywxfMiz/XY/VrRu9Yr32PL0No3IyVXtPje
5Z3AY/vVARaC6C8PvSc5H/poWh5IC7vD0CQ7r5yuWpWvJWqORvOxrJlKuZlowMo78yfjR2K/1mbX
smnXeAe8t/beISJImrmEEa3lqmPKbrnfyAx/LU8zVS9TBeoMIMijyKOSzF6RwVknZkhk4KLgt2kY
3qMLlDcP/kp16/sG2FPyDslj/Mp57eK9fAlV5Ie2wA+MoWOEVnUJcVkP7I1E4IzbHjZEXq5OYLj7
MdP3EgrllbHqwMCaK6zed9Mb/qTM1eZ8j97bcQm5k0NRb+ZY3y0nsMAaVUlyntQfFtuU6lLqFzKs
b99Ob5ElRfiUqnEp7ki5YLtFpfIT+yG8wfCnIEmi0ckzNo86i73iXQRp/+Oq9d7VijW8aLI2Fi4v
OyWHFjQ9TaaTys8F31mgSkEx5xE+iPo61don3K7KtziPeKes+ZnQ6RQ7lCTaHVpde9pU5SnZWEbz
nXAU19xFwa4aez73o7VuOd0KK9kUiXvjsI6ptd8zZoRNFWSZF8Y66bhFQIy3uE2te8ddnklAKCYi
0RtHlK98943P/1BUh6wvKqKNac43y7WIe+83mZRzp1lr9Hl/+lj/lOLPLhF5KpFr5wLGqrb0E/Cm
IBZzhpAJG6jJO0BAGLXs6lx9saqjFGiT/a9Qi8P6hLMoDs/+UsnHJNUNthBOa5wxDVjuy1KE02pm
GuReqn6/ir/kMz21Y4NrdOdWH4IM8NDyDPMyU2pux9L9FQB+JC9X1e2YNF9yQwUHtntlj+PeLpNK
BhbMt0dtHw9rb1K3sI+2MWWIT8jIQRCdjTQ7cP8k2ec1tvo+LnzUev+vARKr02PORLIg1a5v/5If
/6q58+AzyDMBFIQSUfPK+IHf9WhkTMmSf3vk5lKWKlFy7fAetdVn9PbfMsv/HogN1Fbfbv/STe6L
QbaP3+ryF0z60muuHoa8+mXk6atHFsBX8WZzSA2jem02453cfViHP73nPXjBI8metKvIilgCA3Fh
tBDWdF4DdlLKrLyvAVUSOQrdeydfC83m2WEtqe6/32Z9MXmEBONImsRhOFZkcEbMSViYmyy1RsQf
vPeUCdg6GW6Y2Lpj26wper4EUZXl1cfzZ14i3KdMt9j/kTVS3ci2HbaD2bwZzArmJPp2V4GXvRl9
/JJNDXQB++oX6e8Y+L8MVHwpXC/Kuj2DGzgaogzD2qNIE1THsAtYlCm69tzaznuUtWkq/TrXNNrJ
wENSajn6U62RebnmGpfCW2lS1ZX+KWCCAI6ZXu8M2z5JgZCbxnmczW0zmSy+9ltgwnny35mXFaxF
shBkJ/a2ruxHyp2OZV+jG0ZlDqoiyIS0LtDXPyDCfiiBvaW/InDoiESI0bMJXB/1rfkiyMgEGAF3
I1rRH4UMpN1KqLDL8Fga0THhhJk5LfzO3MM3PTacNhI15HckBNGS3yhuci7EPD2hxGQ99cOz3oRQ
NedPWeexYZ/L3tgwFrYVDXwBQFD//hxa78uiRK01/ypIjLxmI3S+Rnohc2duZccF+j9sLbPYnYF+
tHzlWy6oPAZKLZYHJk2RLEC71SGxhJUVCofPS7CQfoteI9ppvsl6/i/ojaV/FwUBg3nuXnGUA0yH
fyHH5vDwOIKYAaUIOgpanwmTtPnQOCAlIspn2+xfkUSTJlDlJV9Je45iHZyDAsLs/jQ22aAkv0g7
Tc6uzeyD7CebI+gf4meOZxvnl9L6SgswT163vBVdhU1lvEbUpYIpSRhDPAufCmU3G8wAgtdJTiql
pFScY2sdmXPfSSGXlNY/eJSRhFPlT0RqEPA5OmCMfZIU1O7cndKMZ/m/5McLxsQAe5jX/1p8elO8
5yOYfDamDyMSbhL+5JW1AmTgJgrfdbzBVxvkg/OEcybJjt5Yv0svcWlvEFRqIQaxEzLSNEbuv5CY
5W+NQxtDYdLTy3L8hD5zj/yS7ncXVifit/ySWSVLN22J+qFn7TOTEqHfyqpz7OkTOtAPVOufsom+
QvFQDeKdO9iXORvXcsAVHHDy83QoPtE8kSJWCT6Ti9zNJRARSpaGxxic+6HbBqRR8jN4Dj+ozq0S
hHA6vzxWzrBfvs+Nlfss60XWTe5uFfRpFfM1jvsPourvfytJNodHJ2bq3vXMxgbP30h7R/7KzbVP
eQd9sdNCg1w++WKsXC5ntGV07LS8W/+u9coP36x+o4GWkDw7Dnd3bghriMJIaYmbtvrQp8qT/Gwa
tE9kabAJ+KpmrpwlVwfXPv6Q3LNJrvKkfq5tCnQZ5JJYnNBlayx/6PiQVpp84xrP8hoZffydeC9w
JJd3GTX2jgGKZdG75daJrQ/FnD5Tkn7pEElK0AfH0XPO2ACvl33AK5I9Ia9Kgn3ugC40w71RaWc3
Mrc9T0Ytd7ZNXiqTPUxqlSclnvb/y1ZGHwtDjJkdsvqIKUQc3zgnueqzgjaw04nkFo4ViGYm/24G
N9vbVHr5LbcdM6llPapatB675kHW5nLM9U355mmvgo9L9JD4CGXhwQfDlSgoCP6y2gVvnYbuFUd6
6Sih5gbU+yGhVaKtFHjy2e8MJLmVYxpHJxXoV7DdBX/3cnw9UcHT5jc5Hv8HPY8ogdnfiNyvHS2B
3VV8CSciz4BYAusHof1j3Uf75ZE56qGq3f3XZqe/fZX+qPRF6w4AiYMAPhYXz6p35oiRbT48k63L
BpcyEjfUXd9QXUjzVb6x0D6yZ99PXhacuAGwijsP2D3fSZ5sxNV7yvHXmcZhjr1da5HybUxOvyWz
TsOtIr+d20RBTmZSPNWcbpERoQdNB5xl4Mi9RK7jPdVo0BjTNmPwHnYlbTywmAWbjhE7iNNjbKwc
HR5JZ5Cl2HuBKBr2Adqnj571IflzTkkjEICUO7tZ884TOWSis1k7MoSSZLqgmq7m6bnxkufc+Rfl
pCxvDVwQMufqtfQJFAKXdCmWOr45Rr715tXNL6o9N72eb6W0Jw3Y1bS8JjN/lyLB05IVYMiTOiBw
m1ib3LkdfotmfInG8cGvuOIGfVZ4LG6ovaksACtTEP2gU0ePmYGvH/y2gPoatJxRJqCDn1bVe63Z
X3r9MDvZq5xGkqahp33T4uceI6gdWC+S4UtHxkjp8foF6mbALxxevmDIxqZvAbrlPOBb4UgKOLIw
h3Fha4RjdEy7eJ027pIpLqFE6BoJ4RZyPg6j+MdRn7fEQQK16aP0kiYnWc3SFZALJLmEm23CIPuW
xuBkdq+++b4spPBoFvpLNGjnMmPjKuZ7WFG88FxcrcCaX2XVDHrwmg3/GoryAG3n3uJfu5VmThAO
H9aI+Xe2lzNMWAPCHpATXP5NDEm3ZfvYOMPWCgtkh2kqpuAq9IwQBnxAplhScflV2ZVyfwPk57C/
WoAiQ41eRrQ866B4MDPrE40uuY6SrUu1NHcBKMCzNGtcpjFXcu7D0eQYq+8n0IGFOyThwfJyTByS
a1HFZx1fODmTAkJJFKu3jIahzUbgnlV1+QGKJS+a/yt/J/tbTQCay3bXxXjatS6zB+OPZH9LyBlH
kAykYsiH5DHlYRSHv8n9e6z44Etqj131KlWYXvIw5PPYwthp/rZEEiMlzAu3adbijRoz7MoR+7/n
dZjttiwGW4KtfGt5L/KmNF256mgTSyK/fFOWzRRld4WHvxWxUa6ClEc2+hpepFzkmssKlIs8xx+a
YT5LY1o4EdIaC5ISzfDHzmFo1vnyMxc/ZenugXFJ06h0bbB5TJqdb7uyzo6bLmtq6dhDoJFWaxHU
+6GuDkvWIMtfkmDrwngw0nMv0uESgpIkoWnZvvVvUjxRAXxQli03vU6BnJP1aNRX3WIPypUs5dKg
xAInur+T6yfV7HK9zDj5Dvdtbu3iyDssx4eUWZOpfmbZUd687KWebklhNKcp07ZTGX8N8PD7truT
Q0AOgwaHCrV9MHNYMVKR2ea9iIotGSZbR5foKwk3NLRTVmn4T/j7mvRZ0lW5kEJEsdPhY4CzSndU
8MJqCACO75WcoEyW/S6A/hLiJ3d6cqIHbfe/4+V/R418lg7/mLgYOx7HZrqZyPmr1vyS5+ny5DO+
qWh5yVfy0poGk3XwU25doEVAVmD3XFqshVazG24M406nyyQrVLrFI8qq3dQeAp03I1lcVJWvBn52
0MRQqoCAx5ErSw7FhrOf2lupdQbPBHkVgC5pXwysy/5vty40F1kT5OnIi6Dglz5KsSlbQRI1JY0/
qXwlyZO8Vrqh0iA2CDy9B+mGlSZt5dJFIan7nJ3qXd650zSbxA8ZnCJdTfpPOGLS5f3vAMzU+Cfy
scu1M8x5eBsCR0unw2NELFpihDRqrCh/6tOLHF461Z0ELsNCaHeGm15Jn4WoJV2ZWcEyYo63bdmv
hy68Do22VwZ/ITpZRvojFZlnVfdV2qyEx9GM7hmL4U01siMqYQCIVhWmDHL1ZYnJTUHcamXKWmKP
yVvPx+QDoE42rUTkf2SAFgnW0rpdqi2JV6PfXFJFW2vNv2QmTQ0Sepx1FW0j60viqlCv8tweV3oW
vOohJkICGnFR7bq51YJhY5b2R/EiMMj/v4qKU/eYB85OQP65LTZTn54FMpd+RBgDeM7haR7zU0Ht
ITCiIJsCfArap7Xqa2GurC/8qeeiem7MR0EModC+T/bAlXcWQtggKVWm3HslUsNZc7usT1IuD2sq
1OGuTIo+D12zkpNJcjukKE4oXC6FnVyyNmb1Zeyd2BiW/E1yNrlgSH0gWwhAov7IvyUKJC1mZaF+
X5NFJKn5FOfKEiIsBSQThIh5jbDcQMhxqVCXqy1/msfBt/sheaC8uIUkhH/tVO+6ul0V9psZhU8t
3dGmfV6YfkKVs+ZDmkb7pcTkVUbcZAGNA7N4ZoYc9hgnfpWV70N2lKfIJFjJedSS+L1J8S13LqSG
Ymzv0Qs/Zu1fHRtJLcv4VhQiTYax9wJMsY/gQVNq2St4chfdHY/YDB+E4CB0DEkaF7aG3yBnOt/r
BYxZs73BzelFeFXye3K4G+lHNnavC47At1JWc5KWZ2nfNEazruz+LmvQXZDcKvGqC3PrG28mROnW
v/aH6eB9lnqPYzv/CT8Yy49PP44fI5Qd8Br+6/BGLoMMgV/rRwhgcZd/GjqtJ1irPMl/W7UqkD8f
IcaYxaVO1bW8ONujg0HhLrfBsrdUrEuFKztFdozb4e4EECIHQqha74Z38U3j1Sgz4np1kFAjx5Ac
EnKZox7jh7ncCm1RCH9u6TKnEO7k5qpGcMoMH8Jv9qUbJoRe71s+J5Nx9OtkWyTzj8QkQLqZLngJ
8jAY/Ur2jhxO8hDCI9RxtKvCYf0/thkuo9tB0WF4/mND9/SXTdsV6axfrx0/M8/8GeZLX+Wv8n4l
wtnuevLVNzkVhD2G+vE6zjsmUqBlQWhpLP1Zh6AhWaulDU/J+Lyk+v+7n8uJ4fOLGDmu7CHZljlq
fdxwYWzIASIXvE/ww0yz9fLLy4FDp2mrWxGCtIRoDqMcgxFz+JI7JFxiefSIF2hWCBzQRY4SHDQh
ikmSLO01GlCRZ75Jq1KCqFkP90n0B6DfVvWT9OUEWo917ZOh1Je4wkuErJ/SwARrM6foqyssBDKd
YzpGoO/tOiv6DwLnn3QwUFLbDSVUVhA86Q9KcmcM7dp3k1tpYht++S6P16Kb4dT2Ge/J18J/kcZH
4FOIUpVo87gdounsASMGVf9njine77QUkCqU+kZed6ATwuipaC2iezPWYkN4hOyxNIZt6mUIeF9l
v5MGF0PKUC5cfc3YwFVIBtInks+F4x6m0D4EubEQHeKMGjuo4YQ63cWwjSeMDMKj2uSrschqrKyb
9GqYzJ4XtBjeply9b7AT+AvRrmsNHfJiW82wIXv30QineGcZQ34zMvR19nJn3EG5CB+R7nNWuYfg
CJIx2+XPG8zpOhgD72OnzGvEpvxrGxm45OUtQpO6EdwxMhtsGbjMXhLQ2RWS2dXffGi7qUeN3fxF
96h/yXvVRR+1y+/0PrGPST4r+8kz9OucpQYzRCaGPLp5V8kLdmnDWFVhAUdRP/RaWj06PTlv5SbW
WYvDEGcKJd9lVBmP6qDDjWxwybVZ6suf0wG/VnmbvTda4qy7UWmuWZxlB8Ygp2MwDsOdnSrGphif
KgvJA3sAfIG0YGELG2/SLn+wNOZZtbCY8eJ0t8wN7gByu00KhNyWtrVN0gG9v0H3SZMM5QVtkV2V
pAenaqcbHYpjp/TxCjV7dV9DI4ba8ld3Y7JxGpS1jJTBJcbH1rOO3bgzRaALOaqbHilt/aSBZYxK
9hwFiJIWc9etmhKBNQ8ve5Vjffa+wyyKNrR463jYFLjXbnKDC2BpzbOvpc+9MpwbWMBxG75n6vTi
l8qvaeWoNAXtqR+n64iD16rOOnT6LCSseecKsgq8oJxpR+RNPbRZVxM9zlWcR3s7RPaqVr1mE7uf
QWIhGFdOpJPx8KBRB/kzeXKFxvYqNSroVNKEbbLr6OaXpNLe2l7PtqFZbByduS8D5krGEDR25CqK
sEVyabT4OQ/FpYylkeTuYcDoUU1RB8NfK+RyddeKDc1MQ7f6tQsvW/s4IK0RC7xvUVA62sN9pyPJ
4hXVakZwaBUMnnvUJrDSsUO5cTKdTgbJmcuownbTu/OLXn/Os+msMNjIUWmDiKIO2oqZuBO6DRdK
auqeQZWh5cc2dG/Gqj7Urnk3a8DGEAQTRg9WZo+YdhbO82Z2d3mWXYMQDZagRxw/HY56dEsDblir
Q5Wu1DZjPg54KWYWir7fmK8bquuhxlnJ7ccLDd0XHKgChukODCm/GEATe69AGcF3tBfNTiEYIgmd
o0+g5axyN3nuYAyngf1u9OShblXvufSYPQbaZvInbZ1WhyrjARlmjfcldzXr5q/QgE0PIfY4KsFX
S0uf38EHIkSEfA4zlB/wviP3QV5Dz6/G+JaZe90EhWkRid/aerh3fQbTh2nI4ZSSClXDoz1HZ6Da
7yDAkkbT7+IAKezesXcU7daWk5RFLt68DIvrW9MbrxVOu9vRp+8wd7d1mobr1tPDDc5VRzCmQ2OZ
SNS3xUXvlV899xilq3HasR6qHEtGhE6x6YmUPzNsv9wKLYqS0frlg5XGhyZBhYnYVHtOs1HXmmVg
qlrL47HFkK9nC5VMnasoMU0JptpKHHwMRnvS9eGkou+GdNCsbMwcESF0EXeJ5nEdlWA9hThchub3
pkuIDsM4o4CK/vd6tNotncSWt9A4G8wkwYKZFs/M+alUHbzEYn0CUtMrrCmG28LD71bJphPKuC+B
pV01U3lNfP1BtaK1F8xvjTvDHg8T7FV9xBhxUEqKIl9Heo2QZFPZ2CgE6Qa2oLEJkZOn3TSXq07N
3E1fzDlfBmu96HG61jCBdfqUxkseb8fZwqFBdaxLGaNrm1dpscYFYYU63ctgYaVszY15qGwmOWsE
fssKHDzNL23mHlyjm9ZI8c9bBGzOZl4329qMil3BVAuToMGmQu3lwrLu53zrlY23q+EZ7cakfJyG
8C7WjY80wTLaSopdrtQMrjFR4+ilf1RiZ50jzJRXCmLInTnzO766irtor7rZOsvnJ6Ye7ZtGCd8g
7MybSLPOnusPq9HGUcypqorGngsbtBlWjqXDCjVxL3DTj7bU+sPoZvEKuZtLH37messOKHJzM+re
DjEDOvvonqvDVrVg4MQMElxmPEn2Wr8KJFusGu86Qr5B7ILp2EK/cUvtnKbDKgWmtqJiUzqATUka
YzI2gNutglZF9SKMd+1MmCx77RgigrVquJwrM4SvlMfHvvI3IVtrZfR3Y+B+MNk4Yv6BANhsY+no
TPHemuTE9umuxAblSX6IPJ35vpA2odOsY4tAE5nEaBi8q0L1X2bEVjfiL+84YwUs717Qf10nfW/v
HKv8Aod/G7qnfu4JvL6uHTJNfWfucWC8AZUDzX100D0CuygPUWZpa8/hciKF/9Bi8Xig0sycUF23
cxyvJtTYUeBeY+s1QtQqKoZRWnudDE21Vk13HYbsmCEQYqM+OjstR2DcQ6Jrh0LIrZN70aYpk13K
MDD+p1iA1v1VibEsGX15xtA9GEX9VNlJumqYiGYSKl+XseltPZ97rYwpaziLMAJUSLKtwdxbGmuF
XIOju4hP8yCB3uC+KPGD7QQhvnZEdUxGNo43FRuVg5DDIju1TfMXdgnyZtVg71ub4rdVPGdTNuZN
Axixho9zBPVMV7wDJO+1uV/5uXVBe2bYNE4Ivy38NjNlNdfqV9M0qpgR7G0E9AObo8kTBqWtxS7K
ZeotGojfFsTSZCzCtTbO8MkMdde00aM6+8kGtxTOwhiXIDUmK4Nmtda6fu2W/ja2hyfFwsCyGtj4
oC4UQtH8nQ7xNu6MqxAlYcNt0c2+7afuA8Un5Jo02BVJmq/VKE1XqUWS7qXRX+Z4x9wq21WMuZGf
ZBCTfRx7s0kyHbPaRlWU7sjk8ceBONs0nJMmQw1zH/w4in8/pmISqNYY/qF7oCeMlUbEOEDoNKtf
wXzHQ4ywxKq81nPaH+bM8JiifuC1XKugx3IbUeONyylf6O2F/BmxIMdlhLJ9qOhmpqcGgoBR31Rd
166L0st3hvfV9hUdB60sN7m+aWrltxi9jBSoeO8Nx4e5BNe1Syz6C+E29Rzsj3T1VHZvSYTIiFNS
KyGhsJrmamthznrjVQdHKfWtkufskdG6upmZHQtG5OMuu2t6969qsMelCKBhFd8OENZWRc4HRAE/
KZBoGjdY/WAotGJEDkhVaWow1HYbHKycuTlYvGTdYTLuRl19cfHaWc9h+zYXRO+mxMDd0W4mEVUN
UISzo/riM7yyTtAT1Tv1N6X6nKYKv5OID2Dcp3LUcG+0cMTOmWQ0ypy0xk26ldaUaJSi3Mf9KVc4
ar36pb9iquS+6cmlrMzqN1rj/kwPQ6w+ZnQc0P/pdzU+pRs90M/zzuqaem+1OKn7A5PmRT8wpjBy
B9AtL1u2UKhP1sWxR1xn5wIOAwbaDPMQ96xpeC0n45Rm3o3Xsedz3PM2OUXBqi9xESvN6poNUGaS
LsvWgcZEb+1qd4WjHhs3y26DzvO2rn5qe5LwDp9M09xYGm2yEHPGld/X625ozllfXkstwm9dSXYw
WteBHh/jvgsAUPY+HgbM8M1Uibm772yjXac/TFIjmIPzzA69152P3fM+1otLl9GmGRO0xIPAOfC6
QN415bbn29uoqNErr8ZdqokSQG9GqHTXAKyawW7u53iTe8mRsUvCbBedYsMpDwVTX2kJ2BoDGlaa
it6eTpNK109YTezGoLrDWOx3CvFuHltEFnBzW2tshY/ei43N0CnqjV13wz6U3HgMLcSgERR5d0ak
DFol/E384qlNq/Q1brD5LKx6vMnkw/Jl47gJSULxFGYWjd04M06ugpFLPquAPFO/x/4M0a3YUPem
V9n3Xm2r6xy5g3046vb98j01N3+RHqB1ayPnruVhDtPbdsqz28z8tzInjq8Yzx6bTkgT6eZ2yJxL
rtnBukXfkiVb2hdD9TdxHR9zZRgfS/lQpD0PU9Enm5KbgoEl+s3B/31Amyk521CbNUN5TRm/9Gv9
TTNZBFaAWOPyZVgl6DSaVbFq4qKhIdYZzzlXrCsn/41Jg2inREgv+opf4Y/JoDcsy/48Onp/Xv7n
VIqLz0oXlFuvH1Acn3z3iFcpFHpvOFLf6Dfa1OqwKPlf0s3KziV922iQKeYiwJTNmrojgOYJh4f5
BeeS8KD0aruHwGm8BqOBJHGlbZCxnChwrPGqd/hJYWe5M9XM38yczC9dAgtb9YfxN4Jipjh4tTh5
cfFxHNwb2b6KR/th9CqY81qnHaw+u6BRj5RnOcTHUrHa27g0k93QoXFZ1ta7V9NsrzXVO86okDVV
1W6UYNbuZtPAoAZlzgMw3brWo4SEjJUWFa1x48QZJ5c7Wczr4qAQjk7x2mTjPWmZE9QHt+p6jlP0
Ydf9mJ2RcUeyrlcfR2W8GwrXv6+j/Dog0PZYxuimKK76ZHblZy1OHaoW424d5quLXTSWtkIl7S8e
2Skoi/lYlDppvOcmTBsK5m5Tpr170nvEysx6TG+nhuhpFg/IUJi7xJq1A9pvOClgWx84xnCARKnu
mygzNhgcmAfFbopX5l7sqVAvOo4zgzd618a7pG1qPdbFj9uE7rFRc5UxcX/+98GvzdvaCt4jE82e
GCG1Oa6L20C+yrK0wEZ9pmeo0dwSgfwtO0K9pdLLVnZQay+Ry6AoUvDXNEjrF797cJNheo2zD7xe
qmusV+WNaQRQrqzuFmDiXk2DAad5hI9ZGPlTJK7ckAnbL50aCzhBWkN49DZp824bqXce/9PMd630
pDYY2FSVNZ2suooYv2i1fRbqzX2M0gWplRod6I70m7lr5lsTb/Utm9OiltXn26ofzHMTUZbzoh7C
iBmFMEg+KxfM2Qlr4w66bnzw6wpTuCqn0RwN9sqMZ+WuZtmcrUnVt3gvu682Rm2Fizytnf36sY2G
v9H+9Lp9gcemfidF9ojuuMtMiPtS28wwceZ+OENRfxJ0fsGE5w+7cHEimQ33fRx+U6cFEgBR21Lk
VdHaHHXUWKL40wcZ032nfC5rgzZGqb3H5MLDOmQU9jaY4u5en6nvR7MxPlAmTNZhW4d3YWIN17FK
qGpw6vuI0XdcDWhbkjCiroBvWXjT9liMldnQ7qbRN7e6gW9Oqc7qPWKw7aq2AeTReUUUarauWA4m
LyZUgj2cSZ9WsgJWe7Q6DccM9L7dVYpbzA0Vy37qp+hq1WdDq/VzDm1twODyMSa7fHBzsol0mN7Q
6mgxPtDr/ZxPA+/SbQ6jSX5JOYBPAPjXKXXSBmvBSH3wY4Nx4hL72tH0HuM44QyqLO00eXPxbHmF
Q/Lce4fly2YYfSpLJlsM1JS2DcboG7Rh1BJOYdmeLfmgK0pz1pPQZVuoey8z1VtbZHvTgMEfVGO3
Ddact5ZjdDhO9tVwmKfyCWrcKpmt/r0ARNyEo6KL9Ke+plEOMOB0YqE+BMfI691L0IQ9Rfr9pEf2
i1+PwdWt4mdAmZcpjKq7yjH9+yTNtrjBh88YkkTP/nCIOu/WNuPoW4i3GoKQXVTL9FrtgGB0zcbg
MfYB7q4GVatlbvOQ6ft5nN19gmPPihDU3PdpaB8dnwpw8Bzr1ZoHax0YnXpygNhe85qSPqFtQfgh
qUw2jA+/p+M4/yXopVVF8BchaAmK1CYvTMdsh8n9aEeIMIOf3HC9kjutqZO7KlXPVlUpKPCp26LN
s5sUv+2NhTLSGWTSZERGU85GXjI2GBlPBe5RqP5S3Hm2vdJn6hVVVfvbfIx3Y5cPV2Sg++swBiel
meabtLTIHiOr3LVOQ3gKtIciCu2LSUzH1Fm3LpaoQHdBexvSFygKCAl1bjwb81WD9P5gNXNPfuTY
W30suy2z7TPzZ+gqouiPPUmWOlvuCmbTSuc8WMwlRO6MHTpSSNGs62hdaTPuMeP8lAYWmV1Q3gWu
N99qnB03qFLXEGmxKElodtRTmJ2Ngc7bVEXR0S/8jVKk5sqf4IZiE7FWyzk//38fytrNz3qMtwli
DizouipuvWpkNjMfkn1TqAVpVcsG0SAAO9TxeAuz6Jy5poQq0udkVNSNUoUXVK6bi8UgKYocaEw3
qRh051cLscRVoAblzgq8nZOT7LXUxHdFoq7I0+3LFDTqfT/FJwhdxUlsfm+8cdvLEztRUdK45H9q
6he3OgSiI16mOHS3wZlJJOWkQRf897/lewVubOhxKyTT8oNZPqjoGkCKLN91B//1Qq0gB+IHeBvh
7tSd9MbW1uNAjOvKkWpLfjIr5mpwPfVUOE6jHXP0p6BxzdGWvmR84yu2Bpu9BhOt5/jOA1hyIyww
zOrOw4ryTa3j9JC4lrpVDbRruTHTwesNEMCgHDf6NABHl9F08cEl7ZVioWf2/4g6ryVJlWSLfhFm
EIF8BVLL0uIF69OnGw2BFl9/V9bMtXloLEVZVXYCEe7btzBFf8pN7WWYZxROdtHvhIKzrRk1qEbd
n4Gfu3NuzzzCwD0Y40QPR9txTz8HR5owF0VeBMJq3CcMaSmZm0jbWoXmPOmP13p9fLEBIgq21UNj
eu6ttYuUuXIxHmTtWHdDq/0G6PDm6dh4j/PZI6VB5qmxnRfKMjLa8qcyadKznVT31qzzp75Jw4Iu
/TZm5Y7g1yMpMdU5s5JpMyflwkWCGBLh7Lxteo0WoPKokUeilDWZkZ6i1+2lFFHDZstSxOhWo98r
hQoKj7DmRcZfTQUo78SxfUot6bwz9vQLWl8uSdSqa207xwi33aMwuz9lrcFTSqKG8YD0osu8YI9u
NVdLE/QLaZ/6Q6cnSMI4h5VQB0KbrX8tBS6QeXV/N7Go0gxcUzo7GQ9ZbuALUqGZx900PaXO+jSg
IkbUHCu6XBwwTCDnExF18WVKE8yJAFc349R6RzzB112h451lde7iD5J5FKGFHh5GrsQjwIiwBrM2
AxHbJ2GQlrfOIAyp7PcdYPrOiKsWfnWRk/tu79ZaJtdIKrXPuxQM2XAOa4sjwGAuz65kZmB3uJPB
PXsnMutmRzmkYnPEZzafnqVunAevsKlpgDVHrEpJ9ZJ/BzEfcHYudgb3tQ/RpLgVlvM5cQVUezSu
89Gh9vMJxJF7UuZOj+r4JKOiu3X9PY4SnE9zdyUURhrhKsZtYmLshYf88lkWbDVEz7sHrgkfEqD1
ZuvOPnLFEnar1WxbHV90ethII40KxzDREy/o5XF1a+ymurGNL9sihzeUdc+e22nnFqo4CEfVv3lZ
3mFrp+bT/w5UcZCaXdJc2wpUP30k2pR1O55/HpkTworExkbL4xMaGHqsLXEifj61hIRJ/HcdkP1b
LW04Sum4T8qWrCt4bf4oseObIqu9TuRjk3uXf1DnvESJCRtZY+erm0hsjWgtWGIYigU29UBo1Il2
/Tlwy59c04xwS+alEcDrOKfieUjn8s5yc47yxDvpnSzDKDX6XWrPv4gAmvb4uii/Ykq3c+K6OCdR
utM0ssNBDnSsp3P3HV/TjzHDfFBXxbRRnpU9WzFzB2/IWjA5B12kjSSEJG35OujEIcMyWV7WoT9b
s/oj5GTc7CS0p0VtTMCYe+sQ8FcU1rl0yuiq0TIkGclMVEBBMxkJ13eq+z+3aW+YYIDYBmzrssfK
Isu0vUbM3qDrCpzEvcexa2PM8LvVlHeyCmIbdCiiEYDrTa81LqV0+dPGw3uXOMPb7PE/jTl/7xXT
Oh8rfOAjI78WnpZfJ3pk6tlxvDTOQTfiPzgqYiqMv7pvcsOw7Uxue6EvU7DTkmFHwllKHqsk+DpB
nJHb2AuVVB+06xy6GkpCsmzsvhH+lCf2J0BjjZLYjHYWjO5BVdM+cUBUXZkWQS1gYSgR/XVceTQl
UwAK5Y/Hg1gnBnooyoXOss4X1ObYO5LLrYfG3LF9lJSZCdETj0CV5hGt8vPIeHASallFPosBmTQZ
ITnkExpr0DwuPFZKMAmvvf48+zl0aefsYAEvQEpFfP/fG4rKxjfGtN83bp9uyMNB+mAZgkSvObRn
6d1/nsm670Nd9fnu56k3O+qsFv1f/FujJz2VD5k8vlZYDOZRqj4LOxbcCXO0TR9PVYJoSZuau9HZ
9QVlxHUqs/fMM6bf7TR8WYOMXrvamnda1sg9QErywrYOHadR8W6JgS0YKyhzWemR8uGerJP4Hh36
G9sjwEPa4jyqkdgZo+YS0/Ly7K2VucX2MVsc2kRlOdcSZm0Qp118zWZdO8w5S7eJDVhYF1DMsStB
SlpSbLU2+8oyUs+OBqIYm5ElWKjlC0lkdFwl26E39bMG5g7S2bEzWkv9nts9jLBkjrGOMvbRftG0
ZQc7/0+R1ysAeeIGP/09bt/5awz9qPaGo5EuVKvsbeX+kSk4T2t0txhlAD5hEDmtximZFm+DR1jC
skfpNc9mcTIf9dfPo5/X1lERMATHLpO5vU0ahkvEuQamEdes6espZYgjfAI37t5IDaQtbXxL2Bu4
ZNx5x9QtK9pl2her9K5RXssXCzbRWibtnTGYeJnw9w6nmATbddHme9ykIg6yHr/OguD682LPeOA6
TrohsY/Uw9GhZny8YUrT246G+Ip0Zzx6KJmO2uPw8/TnUVGTbOTR+AXtasnrzApz5kwHFMgHp1zt
IxYkkOkflvE/j+IFyE0NJmNgXkpjEG7GqfrWWip1BjuWh5Iur55OhnvN17i7QfLobj+PloRYznEw
mWg1QbRk9qkyM+NSejnUWwv/V/C8ImcAHI3PtcInNAPq8nGqHp/nrLzakWvfGougx44BWo04lrGJ
symyer013tKfpkbHRXxOLoxPx7UpT5z1cjcm6CME5LE31wBKXYfsOU6hmGkuRovSUOk9KWXmk6CO
wDJd5tDLmyoc20n4fcEMcMQ9lB2AksUUc+AO3Xjp81RcXRMhlo50QpTNS/Y4UDviNAafgX4sx3Bb
90KjQQE/S9JQXTJDMlzFzg1UPRwQWBjtvg0tVwzfLXkDMP9aDMrSmfF/NiYXpEzaDncHEY5m475x
bvudURfFBndSF3ZA60C+19bNz7u5gUFsBaob2kuziw3RfmYAOaQ6aOnV6Y3ljRSbYNbq9hMr+uI4
OVD3UBjmuGHfndZoSa/vgcxBRNuCWtAe0q1JgBVmJrVzceuxAqV6W3R3DsleUWe4+TnpvA8QuWrJ
A4vrDYgegFLBblv1zXOeyeSkzPZvW+S/gRnbZwDzOajnWd2UIWVQ6wPSZHb8W1bCswHFyDAL8ryd
mhb41cPoT3aGoGqJvc2AluadDRL78bjLYGU1znvRvrhGcZBLW/4WGco9NeSAR0v+G5E64q+5tV68
UsaHYanqoORMBmTPtxuCELTeb0BidSZxc47z65rP9AHRfOzy+L8FSPEoRbqmXnB4IiVDe46xAEHg
vfRXYs6WbwgkTLyXM9GnoOQPT+CC5T+0hOME+C4v13WSy1UJ616kTMVhv11SaSW7ceUH9GKwdzXS
HN9Wavk06PIgvKZtaJuOFYxi0t+z2Ni2xDs/WzPufbkkIiGDnfEqaa1E38y7UowMruOyIeSyiz2w
jdoO8V9F4t820d4xsn/iysTVeHXzrzVCUo7z/E1NSUW16ravWpV8lI6xUPaPzT6e3IVIu0Re//PI
HCkMI3Hl83HFd5b20RbpHK4qng7kSmgfnkLQYZPitsSwUWAjVcd+hTzpmLh02k3y3DTKvrvGZz6J
5Pnnlcr9hjlrnFuFZC8q1Z1IgBp9vlPfR9djmJ1qcvvzRtKbeCRFfXGw1yx+io7JGOdY6utcIV3Z
AN63pyLS8CDqzfkpW63Wt6DxHhyGlU9oAbixxjUCKfOGoIfu9HsRpylVHkTdJD30+kDTb8dENTgr
OhAXj069NW/42bdPY5t+A2pUvqMBexPDjf1qS2CcHlfNW6kdrEeqqrLTfVehQQN8jgb72ndec2ph
iG1yTtL7PL3BunpKyUv8MzHty9caR4UO6u2adOJS50JcItMUfj3Y6Taz8fCIyGXRPGs3SsWkr629
cLWz5d1Mo9d60p1bJ8T8XtvY2mZG/Yq5A6x4zTw0Q/q3tpL82yirx2XFDHwsmXYLkLgSFQshTnrC
mvbFuPtid431BAGIwikWf2LiWPdDVCzbRMehTYeFw4CGIgs+ouN3RqObfglMLpdP9S7tIMM9nK1K
ueepyD+9yIqJ89ODjpzFl77Gy7xJNOcgnPV1tg15xXaGnNsMiTvxAyKE4W9i5myDgbdsT1Yi220k
efrz2s9hwKloq60O4UrRGCixel5YWeOwm5222HozhS3Uner0gxEXRJ6Fc5Y128cch6HO+sQ8JD8O
637MrM9hYWI3QHGAseNl+5lgMV+vD7oyo7eGuK6nDCuMVonXaBXTc27Gf4mqRiXpEklR25vHv8Y0
nAtuQskLN0m6dc1BC3+etrPIwqGc4i11lnGrYGVlNQOMIcLF9OfgvsyyJc4iSwjHyC3zhRFMv2ks
nZCd1YJDs6zIjFYG/jr4j8qZmWCQ6FsF0EVhUhKRwOr5Mp18fUQd5rKGb1coJNcpxvlHZtAjZ0Sm
k3bxCG3B5GzFhcQt5WnJtJd+DSKzq25eS8GW01BsV24FfE2YquaYMAnizzYw+vl+HK1+SbvB2XQe
peaIaewLPkMuoLWXv4yWWV+9of/oxD+6bk/EYPTeWWdedaCHqn27LGBGe4m11/DRDbixzAumVicM
QDtalf8vFhxqKcLd/KKi9daKP2PdxaB7SX8Ycwm/j2bte1nMZ7N/zAOlBS2X/FrOnQseDCB6q/Nu
M0ABu9t4j2NS7BDQsjB91xKd7OEeDkDVPIvHwc2wB0LoXOzYZB7a1t48V0MW7RGqaoE203xOSeIg
vIrkvnP3QzbDIfTS6YlKy6UBMZznZRF3r/G8owLCwWKgLiMQ/mHGKkf1wc87P69NU+unFsbo5ZJE
159DajIMZ8HAgAmsaLCu/ztMWcYiMVOiNi25ykZ9sKYFed8qwjQq+zd0zsaFVZ3e+fF61jCvKjNl
/OfHmrwLbLNJ3k1RFxclMve/P9aTe25YIj0WmjXvY91tQngHICjSmQ4DbJrnYSSpYSCI8+fZHPXi
OcdXLmyU8Dbdz088DnWCU1yMEe+KEmrT6Pp8XNy//yl//3MsM7R4kHNjkJmvXBUm/2f7C0a0fqms
2rhYGTiuDmUBCWqyY31y30t7pFvX+Y8VVY1TJCaK0ACsncRlw+9N4kFt97Oq0uggVbeGBMO6nyT0
Ue3T+161pBEv2lqeHBNloqGrcefq6ENLM9rH8HB3SnOte8L5IjycKWy5qBtEl+Xv6qah3rjF79mV
b6tV3bR+Gk64LMm3eYVT2KlqoJsc5VvpAoPoi8XTUuA12Vj/fdcwDMr1uf4T6ZU4x15dnZXc/DyZ
m1mctakyBx8mH1tpIZKtnPTHhMvEAjAlQiCto0OxEqVNcc8+QqLVgTyr/+E2Eahpnnq0c0KR+Dqw
kv1ktq+r967Yl46xsoybg9vk7efR2h31qouuP680EUNCDLXPAkeqi7LcZruwVvpWP9qX2XCKA7X+
ndSd/MJdnV+anwOhkqfEQM/Fy22E3VA9DeIyVRu44eQa2crdIIZ1T1EnLGacOJYhCESdOebrrXCM
YW+jf9t0tnmiQCKbe2yGnWJ1f9GKtOG6ECRyz/jWyRwWoqtt4uimRq+F11BBJHbqa4uydhPRsPuy
GJBF9XqoyxzVGXJ8iGwRISUcPlrrE9tqqu1OakE2qmarozA6L2Le1zqC3/mFcCkZFD0+DFTMy22O
1+k0duXZIZPjVKe0TgZtqdSrsCCl/mYaj5aqXGGpgnskRp4+rRl5xC3jMpV1w22iRFpywbpLfIlm
GVroDZq1IaJRBlrRervJoYX33MTYDt2jseptakYlzstolDdYJsZZ7y0cnBsNpw9IOO6L/UgisC6y
6Ls71+yLRWNxYKaMHqP4m+GTp03FVZDUc0nj9rp0DE/iBGuDhXBmEhe2j8SQLUz19L4ORaAtjJh1
q/1waLsOxI/61Qg5ZWSU+O65fbFJdD5RprXbqcWqzyQ+JlijuoV71wzHenSsZwafh9SE7kBCc9bU
5bPjONObV74MlfGoBlM4xsa9VW6BCjlKKIeHZx0jVZyzTNyk4ulLGtQ2U6sv7C0GYZYlfvF66dVb
XJDJcJeO9QS3ncaZhjcvYkSZc8kQx0rbjbsYaSiyB8BFsVOI6c5U/aMU6z1f6fnVDOgBPdevSG6H
+6zLAA+XLEhNMw0mRa7FXFHELvxUnNEBm2bX+JgI9mGTlbgXmjgdq9dmLdpzORvhI9L36GFw5Bf0
7luVeQ+SGR59HWQIDzaO05mocDLt2gxOHyhHpw2Np1fL1HZt2T91fX5yJ/OM8cW0XTD+0vuxg7Ya
f1YOF8hS0aySxkzhWFHijI/WIbtV8/MIuATxRhkwluwVYkj8ZhbTG4P59IBB8jd9VWzXxbbsOMFt
DIZNck2KVqqagjyFQkhIGCbWKw4jv7KmnL5MKKnemBqMTzhr7QKnL5FgUDoZVWGrlTibwTQyhzoP
lG36jkT+H5mw6wxNPXelZD2y201h5b9AfJhx9C8Kt4RgopoMlyRWoVfaCoM244IU2w06LI98J5oQ
arcv+DGJsNahGcGGZyWYUTyYhdytIoaJnjygPXdNGdZlEG7w865YmYKCex0Sjxu4aV+FpBX/lVXz
QZyRBcgJaxe7+y0D8ktPtgfVClQ0cia2zeL10NOzV8PiLkJ8dDBymYO0rKA4rXVS0y/wPv6Wmc43
wm8xbSM8JlHlTsC2CEgpFLDPxK8JLu7GiV3wxoZU66h6FcwoCAIBF57k7BsuU+01YorVD8Y3cTlT
wADuIGHWBppynC3DwU1f9ftU+xUl4xnCcna0zOOQAA8125nf5DvepPbZkBDsIv84a1RAIqsTZs5+
O1Cw946UIZkhTjC2ZQZRTdG4j5RdMJSuo9a/LXNlbzpGDf6i+jrIzBQ5ZoTGOsJqjwH4uxJFdxCe
9eIU6g2u6BM5QTSByRAOLqZHntqbjz9h0/XWC5ThgqANzneXQen76oQ9nTLGODTt/FA7il0a+U4J
RRGwkM41ID36o5u4aSukOAuUwdCRdI9GJN6Idep2muu4VG5flDvGTl2dlADuzqbaypItPAnILxoJ
3WRh9iERZ/uqnNrAWNkEqwJeP9l+jE1Ym2Nya8ucbPE+9/i6sReeAAhDVorR/xsbg9h6RVuQWqF2
1pT+00TNganXcVHafmg7tI9Rc1UdUgdHZ5lDlgjJuTvDOt7KORa7eWluGYJJXzet5Fxk/VHWHiTB
tGegBoEYtsSjBoifMmESIL74ht2pnWmktt+VfXZwJJf9mJm7WrYMrNBiQ6vuVbScGthdvqE7cFv1
aRuZM3LyXl7yVEJ3dfU3s/3sywbrstxiDDI2VwhnTBRnBpHZGoe6E98kE3MSOuWx4sIY5bggk8jZ
yZzRYRAGhbVFmlVBNdm2baA/Pm5Vex5LEMz6KUoJYlCXWHrbeU2NYGjyz3zs0N6Z8ODSZjzEXIUD
bGaiLQrc/9fyuV20b2XaFz1f7Ivbwf6rGT75kzW9onfod8n4Dx1It+/KtfaTokqfCmadeIIDgrLj
NCYmjV3UbD1jPJHHc6goFiFC8MGlMHV4Eayk9GWMWBj0mf+2FdNjb0QDvCAbWYXN1yvyZj8qddVg
qwbw3OMQ8u8vw1w2xpo/k1P+FpOeeGxc+9x27YU538VksnUwZuPLbiXRDNTSfcVwYCmrc8dqn0Ux
bjvMUcceOm7R25j2xbO1HWEsh142xSH5LiTt/Wq957iJ3JB+gJCl0ta2i6e9RpaCc+jtyfkihZek
n0OR4jteTni2UkpHzgq2IYePcYLb6TAKVrKoTqYN57WY0qBhi9LWnGl7X+8cXLaKpbtRx+56UUPb
eMjZl4aPAB2LwGhsU2y3BUFYaWugYup9hzig7/405sOMvT1W3nyCWsUMC18HRffnrN5rsjgvTW53
2JfkhxE5n1auL8ngWmSftochzkLFyrvaftqud2dG77Q+a+sq0Cd5l9W2/2YigrMkEMX0mtUGLTxh
Zwc6AQcjWxh+J4WJD5NO4PPUxPs69+rQqIDIoNCerD/LCnKpnAZYzLD2UrefyfP7MzlOfYTMdUcg
VW6GiIRCfjjVTpk3JS+c+HwdME3ph6/ZlBDLMF2Jvcq3ZPZmtDPTaFZCCP1qE0mGSpn1uswY/XnO
GGLJAxjAPZK5bM+zmaRhT2qmO51RLO1gV69wAqkNvd57jcvx34kxjO/2/2qdXI4aMSexyNN9bWPV
lK0EI+GeXxRfqdcdRQaGJoZ3ARMT8Xb21nUwpAdlvuf4agfxX1ckmwXfGeqacwJ+OFbjJRf9Xnqt
Gw4C3UiZg3k0dAb4Wf6jte22n9RtKNZHJtd+7fQwn91PiNqzP1NdM0gPOnxSAZwq81JQEdeJJ7AZ
AU/WEZzslcc6V+VNf62tvddG6a09xo32NdLRBkbtDH66kjuihu9cSxxGYEq7WknRHiYVfTRzTNb2
2BabQrS0jDJmXDJrlDltAsdr2KdSylP1n7jffg2zrFehmWgVqhhP+tGsnVe9roNx7Yotob7kaWae
s+v1qIeyHZ/18sERXmZitfUb2RJmw7b1tgzGXxmBODj5s2V536mF41tXlNeCgEyWKbILdOfItLw+
lL3enrwMY4RM63dmOnm7BduvK1c7kW4SoBju/DgBC5OoxaR1icgQWeGH1m5ivo9sdF4+PXlegYiL
DJCqPs6VQeJsLZ7aNv4c3Znwg1alIVRsNL56Zm/SAWPH2Jj2am7/GcyHg7GIuQyTwrfz+Z+1hZfv
9iQJZ/RvBtq+JW9faEflNk4d0tWQoWiNsWwSptI9oORGDd5dfwSoaTnNuAuemneWPywIlfkGLp7N
MLASXNFrDSydzxf4vuSxe3BBZ3Pytpw6lCKaPwmslRC/Kd+Mq12rQ9UuM9QklYb3A2+ZUGTPLb8H
ggsj2+xztO1nh0TDRpK6qSIgh9SGtNKvJ81p+BRqukOC/BjNo+5yOct1/XSlCz3eSo8VDnitWz9P
bn60KhNHDglyZ5nD1prJr4pyZtVwVtmfXfPAhfrsYQROHgP5o0mxIwLJPuoE8I3mamxdOh9W1Oak
6bTpvd74s4VAqD9CwLFDkqUy4Jz8yvowsJSZWjCWKZRvnAJc3dqrot2ljAUZufl6uZYQUuzflpMx
T0mMg16N79jrb705+mwoHCsPP7SadcQ13uyIS1HOTgDjGNl7om+Wuv5cCvcCT3pD5Ds2E7FIjrFJ
sxW7wezo+8nJbiR/vvYWUeh5ZX1INe6Xxrgmsv9IaV3YU/X9kvXbotiVWvFuGGYPL3I1fIGMUUFy
nSq5BoaKTVpCt/YzV9EhwL4CmGy3pDj9Gd3yuCSAttq8bBZcMMv2r/Lig52O+Ua22W32+i+91At4
xf8wFEfGQMG3gS+D5l5H0Y9pROY+ONxVcRsEptSZrxKt3WeRtkHEB5wVk3FVeNGbLhPvgJl5HNTG
vJGLSUao6KktOy/QXTk92PqPNij78vToF6E4t7nz3F01J6+xjU67RtzXr0Voit9F2zAAXHAV4euo
NhD1fDajGX1uUejjZoriaZ8dq3nRT5WsBk7pCGWIYsVDjdu52ufiIFeDLrjrIzPdGLMzBjNSSNxY
qo9KmG9dHOF9DiiUuKh3TON1dXBNdlqiQdocv5XyRYtiyteyOsRRfDb0FXxrZnZoqi33bAVWveLc
RYYvK3OyQYvR9MMHDdCHO4k5jJV5sB3jaTbkvc8t96Ei2nkaqoy6eoV446Khqk/6WDPqWHZx0YCQ
LjR/TuU+L6u3g2m7TxOShlq+u9jt726hnTUnuaU47Npx9EE3gVK8f/D0sW60FQtWjnI6FQ2ToEKd
B5nUG2hWbVCj1pyWh87A7WA4xlejIXJPqlZt6IMDbzbgL9jAT73aFiBJ+z566IQk6xBRyL4rsuQ1
jXEQWYebU6Be7aK+PxgAmZsOv/QQppN3FHqJG1NV3pzkj2FpcpMaercX1jwfyOe2Qwwwjg3Y4Evk
ue/wo49iaaYL5kfmgyA1QZYzTtmIM0+sIqAKuQTurB9KFn2wCRQ//zqT6fp0FL+rpj+IWp6JsVZr
kfhlq/dQUfZAo/Cbc8BWY0KgS/R5kHZVfuJaB5h+6/krx3mNL7qBnYlLNVsunxKID6caNgqBrxZ/
bPzmhnvI07xbpRUvbC+fQi3P9C8biQEZti73mIurr+STh9CFkqOkQWK+ZhgC8obUfxeRdcFH8Kpb
l8Ldp2RmkftSYoOfsBV1f41uwUAl/2DrZR3q83MKA6AbtG0ymji/Y29g9E3Ib/xS8S8U9q8qVa8k
RL5qQuBl5GbQnQbihiiu2dOFwTRUp/GdvYOX4j8PZUtFMyIrt+r96q1MEm8nXJdlRJKSrel+TjML
l8Ng2TJeXU8yFukx0EQdRjHY+kgPoD5Y2Uwn9F2kD9lMjRmt00zkW0aUy4uGbEVmJITEYuEP5/1W
dFJRNUw7TR87lEhuB3eXrpaLi4I+UX9c8MBAq92dgDvFek8yRuE0LGMd49YKAZwhbPOq1+9xkX31
uvtbwS6EfLtsxArFHq7MvconF0VDH7OQ6vdy2XhNOPfWEEaRmyGJwfbM8tYDLvgrcAhi72X5rcYH
t6hfP4cCJVRqHWOGBid8EtSYjZBGxOQP87cY4aGpQaSbpmWaStZ42MssCT2BlSkVK4Jzf/GEfWa+
VAYNKJhf2rEMez0PMjmypvXkps46fLCyndGLFc9G2zp7vMF9+LDJppH5BzztV35z5T8kdrBNVjDy
st+ibX5pBu8jaVCwWYM+0hMgL8x1M97m05/UYewDaYT+iQK0n8xNViPt++FtIBWvnRzfARRXI3ac
ISj08ug18iL5UGtrBVlmxkEu36i8hO8lzpOVlEngWQD9HQRcQouWPTxTWEsCcyWHCmla5BZpvRHO
RfTuFrRuyIlKJ36CzPhJeib4nwNu47BMJcK0/Tz6RoN2XlDH+6OTLqjh9QuJ32+OlW2mxNk/Ekjh
RZvH2GvHUDCBb50qDXIdqtf6QK5WGLRtC1yiSZtefXypUsabOCs1/n47SYWmbWq2MkUDn6ykVC0M
qQvbOmiIcrZZE6HMSft2k7TuSCelvvVJjJtyKp/NSG6SWsxP3iquJgWoH13jnJEh4i9uJe0rcjpn
m3biXYC+bRwo65FG9UpXTYyxdFoUUXbYsb2b47qEfaKdPH1m0sqAuUvnfhdXFlUiTFboaFNQ1Did
qDrd2JE4mr2B+QscdpRPyLdlvb6Ibnyl2GGtIZUdXAcIaLYDzSzok9u2IzkYnXZmE/XTZ3+bFYKJ
t6i9itS3IXonLHJoe8JtPvQ6O+V8JYE+xAfVOydGW7dqQL/lAl4V+Jf9rA7DbIOzOjXMcO+57Ir3
+avu/zpFYUOOrt5xVWn5kgn2su1SQUziU0Z8LzFEEcaTxhzYuFl4E6im99D1dtOITOKOaQGeGF7z
XVhqBwvibJKL1Bu5d9QS9vaprGijCD1hQ9tqVIHbrkK8l6YfA5Ov8NEg2DViGygw11p7ZJdEH3Et
NzgS4ezrKkweVvmha8Xirw10BvN5QKfuD/B3AgbeF7dNwJasrVtOE6bZrQ7lu/PxAzlE8wLOZUg+
VVoCX06XFJ7VJTdpbVsD1ZL7SLQX1lNjttlGr/eGkv/EXnZTRHFfO7Ge4hWBU9+uMF48hEQ9q0uu
zQyDk/SJy4z8GcyaWC2WHDOOCRTiKSlLMvxgkF1YGyu4s9iLjXT75Xo14em9rO782wUN/GVERC7b
6RXnRJxjhkRsJy+mC5u8PcTCy5iPVagvevnUTOiuvRg7CXb1Y9TJKWy7rto23roexJCkp2nmwtIH
87WCkR5KLsFzktLnrWhiENIH6DIYg2r1K0wuKohSe08aUg41sQxhgnXCWVrapqX/+cASZ5drVrTp
840YXbF1Xet3VpvWLfluJILKLqUOckYzlA57clZl3IAJzGPXs7drFf0ZLE+7SoIiqLmN7lnXCAjC
le4sqtR4M5HwhzSJ34bK5La1Mgq6Nn5vCxFUkd0R5z6V1xzgJmT4UpxzhVNagU4p1HT0WThQ+/qj
pZ9i0Z7X1L2vVTEFsi6dg61nlIugBBFcnVAatnhP2uUIASn9R1NGExQ5PJveaa9W0WxW5PsSSohf
G5XlG5DHq3p6jVP1hhCjPDBZO9b6Wh40WeIItmxmOb4VrjIom+EMVPUXNg24wTspLe/0f4yd2XLk
yJVtf6UsnxtqwB1wAG0tmd2YB8bAIckkX2BJJhPzPOPr70KkWqoqman7QRSjyCQZGBzHz9l77exn
jr47CcwHb4zvB/Bdnlx5GliFiKPUsE+ipgX+BTt349bqp1XRoxjidI2EkupYex7w6p7Rfhwn3901
fTLsOL1LP7IePeHnS1OfoSbmm6hQeHM3ACjJuiUiK3+nkVC0texi6/XlZSzTtyFsDCKXaMrbYYv5
Lvxuh0W48204FgMd1fUQTlcsqCm75Ghe12s4IBrnvA0zb2kJmsF9A3MoDI5GD2IgxHCp6lgg7XR0
crS54ziriKWygAhOwLW6R/yrn4TY330Y7e1j7/LGnaY4NREaquEhzNXJ740Ntz07pd5+jAKYgc2s
CUo8YqH0yNtIrSUMhD7hlOQuldN+1Ito207QsmSWbfVguHZxuzKoqPpiVEwsMIFXGHuL4ckFzTUL
OEg2jNQzcjBuSbq6iNyyra1hovXGMVxJNXD7F/rR+FCMNpZ2RSwb6iX2oiTbrHVPbvQB74pvcqyZ
ZFxxF6zsHiWgYfCdhfdTq4JiT2DrtYaJ07rskqNcQ6gLI1SHtCmiYaVN8k317geSdY25nXoovOxn
XFqHPrH6pVkV3OYjHmAzH58cS3YbmeJ5yqDSoO5nKOIdKjv0vmb1sO3cEdNFQy6FOV0sapBj1NM+
43GODm8Qy6QL92I06iXsL2Nh2CVPrKa/I2h5Hj1UB/TV5yzMxKbO29fQgKXZOaa+xtzCnNOs9EUx
CxGLATYIjvoVmXI7hNmVbV4Ut/bNVzl3ewhNv47oSxaqBT5SEDOxAXp21xvGeEdFkUJZOpY9pb3W
rCJN3QOm/1E73RvP0BAwtR/Qz2DlkQZVWBTQlM5zDUE3JVFtN90eD/Aph86HE4VxNg/Npe7jNIPC
DSpFy2nvZSB9IpdhDJXVwsk5gu6AgEjRW0MrvAxKTMoILgGz61ZKEzxpL3H8kiJAPbWecZg8IgdR
sPnrLNLRQJfr1Mm1N2GNx0F9EBBtgHrGiz2BjF2nHcNut2Lj1xfT2u09Zoz1zp31pyrTvuse+BPb
0MQSGLq7DJyLKHvCnoqhX6Sa+Bn0wQfti3Zn6emHtEvkAAmsIzS5c8Oj5NJqrmUNEaQhzHFpu4gU
aYfyGMNIXmF/XGWhpHzvsZQPTG5XNoLtISOtyM25z/AX7aQn4x242WDld9YHw5cGzaC9MV1jZ7st
XRzhdRtnTXWH+XzkQPMQnVZmlL5o2tCtzDwfNyOaIshIscbSZCl3GaYpK6KNjb61Hgyz93d4o7tt
WhzM2t+BXQI9Yadb2ogvrkhwfNg2rgSAUclYnFVvsDxa1sZSwRvDH2h4wQlJF53uF/R7vO+MvVbU
NS9F5r/llvYd24sERYumyNJhqUCzAhhWXbUSbk2jVf0a8lALWCrMS39bijRetk2MnNGoVqWt3bMe
30W4itGNvaWTB3Y/aGG5ttumarkzNK84yJlGEMlrmnbusujN6Gxv2yF6sJmbcMeLadtzBBQI1Nqg
KdBM/Z2mcfnmsFjFqJsns4me0ow+eFxWz5J26r7MksdeZXuEfgzPX2i9GwfEYwAP2kqsBqxMLAgh
7nlzRA0mIOkYJv77xTCNr6EX+ZcMV2lkyJTtUciMCiN8o5otaThMOIHgLIAq0cSYe+WDe+9hHV36
pVUv142Z6+vCKeCgdvs0hWMR5vHbGM8kqMnZa54brPqE8OqUBoVRZCNjunqtyHNqa6Hj3yzYnw78
nbM/A3spxHdr16AmaQCT2sZeM0ssRxqm9qqrUArQkDFranHi3TO4BjCD0uiSqjhea46jAHA/TbV2
kDjBFhJS4BILQr0mFWZr0qrb2aw+VELuRjLurJAqXCsTcV3XJ08jfdm906FTqppYLrKKqWNakPRE
sG/Z98N9T7etrkuxb4KI/Vtos/Q0gGxT7eDq9lNhIPnhWTQdkD29TCC/wlQlSw95DlYMUI+qYc0L
2Z+zr5WsVjgvndrlvaWfRpG81C5laIxabUUF9TKZ1kOk5WKTGhkLY+SGO6Os77tocAHQjSM4IurU
xvtkyZZ7dPYUBBU/OmJPR5hsjxLQXukeHACjMGmL1+0dRUpyQTWLlFyUK4AF2LZpno4WF2FlllvX
MPA4hAd3pCMdx9mDP8KrgrH3gpzV4670nluvupNc6BQbZL9joOPxhtDDNNoVZmmxiDoLoXd7kHGt
gYrpxRKJULStpvzTbcNHW9Lr9RKXpkvn3+V5sIptrTplzEuUlr0ZI+a9MvKWuNbEHRAOigfUZHnR
kQce+WxkoGJtOlCKC6O3DnLS1bLDv7lKusaFOBE90iS1dlRzMbvQjRkmwWoawoJ1sKO2EtZCsrTS
caaVovrmQCPpzW3ych9WGFXj0XHYYB1wikLad3DiW2ayVEN7VQVtwtoJT0VHoZSG9LTygdAax71G
cS/3cckepsAGbbY2TBM1oy4A84iofNWlczaHsd0I9ApGMu46nYQSO7gP++doar/lNqZcr+H6L2qE
BrWBdWeOs+1OeYt8MDco/blkjxYzqDzIHrwh1FdT3e7pYbseu82mIY/e6NuLgOhEYP0oTShSY6dA
3SiY83Ukl5M+QkCusPCabGlrNp4rF3Ekdcsi0fgZEAgxazkEO/nGne13j5HneHs644KquK6gg/X3
gUam1NA5S5R7i7Dw7v2k2FYuxsIhJ6hHDjrsA9b3qoInbsNfGMckXoFnou0YVGeSndeJlDMkgTIz
dt5S2yJPk3SzkaszVBWR52GAislmrpmVxy6hoxEgbc0T6wR7cG5bIAwPyhPLJTouQOml2qEAvnei
zLsMiiDdom2ecrbYuhju0PhZu9r3Cakm+mAKuxXqMBb1CfVOrajCbSYTpil/Fr5Np1YzP8qL62qY
IrxNqQNTaiT3nsYojmCjdks4LUSuImXcEIK4DrpjXjdyMRjDOx2fnmwcFhG7Du6GWEz72GfxwTCR
zCPEr63mvSHr2gYGPmdHad5mwKdPHshXVwXHPjKfXTmonSrUIRBatapnYlOW6WznGZUJsgc2tesl
G6VsXCPIVNnDrUuvOUytUCgEeF4CmAIN5lqg+OLhYZlkbFXYBDGqn86uY2knLDQEgGeMD525yseX
TeBQqG/DWB4CBtL7qqyvRIddNY7mKlLwVioZrTR3Lg15G0NTLFnanqqhh8Mcfuh0l9l+11ho2vij
0wi7d82Sc2QWu0z62sJ06zcGzz3yXrYuiUCbRaerd2rYeNhkNJu25jDJ6NL1RC2YmbWuy07f9M2a
KTeCw6lpqd3tBWRdCjIre4oGHuxtEborxQUdpTT0U8LcXKY1GTXyuumiR5V77KRTqmv7eYJ202IH
2Zf+8Dn1TcPJ5zH7NbZxodnw5P3cJWKabcliwuBEUYdahx1otpvogdg7ZWU/JdFzjB9TGECqR3yW
rjXL/aAwuO9KDRRQwPqHFuWTthcNKz8T91Y80RdzlLzLeQbwAPcWcYoUPiVooyLixFRIrQWFwELZ
1UMVEg7FzG06Ki/5QbrcEZsCcm/IqC+kzn9gEer2jVByK4tx4WTWc+okagnxYG+DC7ZD7RxlxX4U
tCtj0utH5Hd92qh3hk0/TV9eyfLJwRGkz4bK05WeO+01Kfp6a6DaXliCpzocrJTbillOwwicy/Ri
I8GltaeI/FD9ItLYV/kA3FYOf/Bkq1PcsyGxdQvdP7qssDKKbUSa+IjAHbTpS6gZBxU0r8GI4pVO
e7J2cqVRZHk0MFk2hb/Re1lzc8cY11CUzrV1JwRKxOw6wspBoRA+xBYBmITgLusefAij0syI6GZ6
7AyKpn+SWKTqcZ/I6CeivKXda0chuJed4GOsCJZlcTXM4T3Yel1LL8xRnwiuwp2eaz8s0kvWssGG
ioGn9tsXFQdvRLqzQcGvsSDtiMiiFA9Ef5yy7MFN6x/InumC4cVAkpmltDsFY3R9wsJvEgvA8I9L
epHZBizCUu01TkqE03/yHASM2ZuV6W/68NxlRbQMMnbVotNnAti088vyGCj2xO3cOSOTI0Z5lPYD
w0u92wfk6HS6gwuHYStACNZHqIt+hLl66KiY2eYuJsLI859SxncxwD+ssXHEhHqtCKW13Q7KB+0K
NacfGzqeDAo8MryQBEkCT8saqrfHwCKEhJGGJftVqJdByi+LsYNPKbDWrCgflZ5TF04eIAXNW2Na
v1A4dBsjOsPfObg12TqloqZQ6UgxUHOyMEhAaEP5Uafx3u/xwWpSX1ej8ZCgy+RYjcmmqmlIRQzj
w4zmOltRIsSCCEcEoKLQwkPZZXO/gwgcBJfHNGNQ4uBiof41F21ms30eym04hgpuHETUIPafYMIx
A63MZuU6JH+2tcZgOgbiBxCqDy0ySUskHJZBEdCCobNUkSAYQeZB2x6dyGS+FsI+pF4fkbomeLoW
WKA8hToLj8nsQH1AT4vHhQa/mZnP6Pkc+CJX9PUok4OcCITY3Vvz8qqUzjMzsECb5s09yk0XVVXK
2m8yyIOb1geohGSF7jiMaDvT4z9707RloYITWSbWUgeiQWLxtCH6D60FOmmQsx9Ut+bK0aYKjs1b
2IrPCL7HSqvFa0RdiyUcTezkAzry8kVhjN2d32/YvOGOnTjQvujmRBdHraOgv7ah+xrmh0kmB1mP
CGlnsCPdSTquqCcy1mvuhruwTyH55PTpQ1oXSdeCti2VtTW1Vcll6hg1W8ukORjIjRHhJ1s7YZFv
cVwuQhx3CwdjmkXFzlzARvcQtM+pVAzF5kPXRj5OapldQNL5F22QP9qkORboSLd2JJNdar8NOvNT
s7fk3irysw2Zcs9vmnO+X8euLR4RcLtxE2zLUELag4lKKG1zgsNKQRjH4bqW+kvUOjYq3PojqJgn
sM6gmbPq52hg85CmlstjlxvLyy6T5tJvLtJ7n3DDMBmXPQXngQhx7FrmaDMeRWHa2/gdRPmuoYxB
6YDrOIT8EIbvaS5BzrpevRo1jISc5Az2JFwowmgQVzbrPiOdUU/tbzGPaoSVPcq4caubWvwQ4Q4a
UUZvDQX1p4vzZc0avaHV/xo2hUNHwz7HsAQrq+dJDNFFsgVobGvYl3pkABFGJeG1fGYgQ5jsoOCE
kzfsQXRV1sME/WjfBtxWIg02k7BplgfWOeWJtB1rnnkm24skTnDLJRdZ5OUxSvz7egTQKAJSDYuU
6qfNfthjua0prIJWMH31BvOIFP3iZYW9HCpmwLQKMBFZtbvQbOavRdX215BBhE59afRFcE9qbEe2
J1jSqtbWJXYJziaLTNmedSOEyT/gAzsOdepsXB3QJHAZVC8qyPdZUByAtNvr3EyKpVkY2t6Xxueg
a/1TIICrkdokYUMcaNEUG61nTRuXRthfEzmQGpX5ZBWgwvAqbaGlQMGqHkWHNv/RQY/PLNbTLYqj
aKUcFWHtgA+naEBMNuR9VsqO2SoDqLkv2weHjgn3etCGBQEj3QoAnXsOIn1vGehmAyu70r75RIFv
Lsec1ZopfbuJJZI+w9Ouno8JyxunY5XJ+DDvv+mod08GFcCdLiVsCw1pVTzGxVoJCl4tfi9J6GhJ
/PHdJ50hzCoi2dRx5ugBq/1hhciV5xS+qfseQHJYUCt/g9VlKMRtw3dGVAD782/MfYjZSaeRkRMG
QedXQIdJ71wDUhHa9qskJWHOJZg4exz2q9LHl4ZkFlbyB+Ali7QleXcOZZlDQyKX9MPS4L1pK4Ui
YX4955Tdwsnmb5j/p6vh6vr0vuY/S1YQwPLm7AuSRZGdpPVDkg8Hn0ylGe1fylmMl75bxUnE8bOt
i+9zXswceDF1AeezZ2AmfhTm0hXD9xlyP78M8v5ieN6Npc8m/H0OdkEKshBec7llaw4kguZtdHFC
UJCkwtg9OSr+8Aacek5uyozx55AYLyiwTL8+pQSOGl35ynV2+2OG4dFMfPxV2rZ1gS1zic1fmiMJ
Yj16nwMRpBmwkbE2CFtWput+TJbNgQAmn9afTqrD0JkNxr8CxRSw4STOTvNf3vr6974wd3Uf7uYc
lIwkGLPo31hyIHH2CjAWv4ne7zYW427ODoAf9qgNj/M3zn9IQrzA/G1A5Ra63TwEQl4SxJNa573O
B3LODqnD4rProrOJllWQhTDnH3QCZQ5deSBwUKoV0wB5rxGn9D8BaZ3XnAyXxBMyaFTIYeZnzTkM
zSi2uVnfGo2+uP3nloiF+Uvzyeo7b8UNw5io+ajrzfxXzuk5HagqeH+QmtrVfHHNyRpOkr874X3Q
41ogpKaCDrTIUIUlXbSbIxDnMMs5R6My3IPdFuvJIAN4DnTE0btIsOLgxp5zkOYYUi9h5Of3izkN
Yo5ymK+XORwKRxACH/k4f58g3mS+HPPGepQ+D+850qMhlCRI82OBwmT+Bg/iMEVuPCXPITEoQSlB
s43fBcIaLPEPcxBeC7ftcf4EQtLtB9IEpJv5bX45Zw/O1/+cZRqsvUbbaBFcEQJXasLP5/jSXO17
WpMjOSyeY3w3Q/OYjMY6L4j8mnMYOCjU5wst7B9BQa10sP0eQQ+4Zj+KkrYTzlJV2x+Bxh7TdKxX
h0SIyi1eGG2XAkp2EFzAoX3HOv+uZP+jIkHE47qaTHL/aBga/H/pGO+CeLMkbn8AcnqXBQd0SplE
GsnZzryPtIPENCKmJwWEEOZ7hUZcNOK9m+PdkkknzcG8K8n5nd+Y7iFTINUZz9Et3HfceR3Obsd6
d4iLYN/7PsfIdkqjo+3ulZWwZcmvc1jm/D1zxNNtDWsgSHaDxnCWP+bLb//5t//+z4/hv/zPHMMR
3Nus/tt/8/ojL0ZyAoPmTy//dv7eNZ/l7d/843v++C/+tnr8f0+//cyr306Pm6c/f+f8y/7xD/nh
f//lq+/N9z+8WGdN2Iz37Wc1PnySbtPcfgl/5vyd/9cv/vZ5+ylPY/H51y8feZthFnr49MM8+/L3
L+1//PWLEMbtOPw6DPPP//sXz99T/t1j//nj81//wef3uuHfmn+BnevqumFYLr0C1/7yW/85f8Uw
/qI7tmHqiNgwC7mO8+U3Aiea4K9flPsXXQnry2+MYObXlvUXfA1Mym1+jM3/WV/+593+4aT88yT9
RlDXNWeeXv/1iym+/Fb8Onfzu7F1XSiLK1Yqy3Gkcl3F1z++P8A94ruN/6AazklUQQXc+Hp2h3OJ
p8aQtHdZ6ZxoVrRBkH2kBXvBQcjmzH8h9MNdtaUMHv3Ezx6mEcKYS2PNycUW5a5+58BRg5QG5cr0
oCZ19UjBkScPmTf5p6C2po3foaFRsOh2fuOaOyaPcOBBrbG4HHnWyL2wOzwJiupjRMCMijdE42zb
W5zBCOr44nPOVCQm8b7zgXgHQdk9/u6s/f04/f64qPl9/+G4WLZj6Uo3HDmfMMUJ+P1xUYQtDgMg
gVWdMeWcB1LFrnSZT/V+OyIIcbTnaRzn6FZz2Zgi20KArR8KpC0bbQQjV3mbOKrVPfiFCt1gaW19
hN1A8SgV/WIaoD5qPM1riJUBJOGlU6bMREA6LE0bKadh5tWWPV+D/JupXDNm450Jk2JBf1Iyhm8w
bwbYjG8vI4ti17Nf9Ja+YyPsE8uGfZqRF2s44MXSMDRW0jjKH7CClE+WbonjkFOBYXidnsAhVPeB
LVg4eeV1nf6kpaD44qRkRB3qT12dUzEAezva88tgZG49k1kQ/lGXxZOQL72oOCGTnE63l/VLYpbN
7t+fEvNfTwlnRMLBNBWwM1vOl/LvLtVgwNdKfdXyqNsIHjU8TL2XoVPVNpV6vEkJpH1h49otUtc1
QRCq6KWN9prAGpwEXzVjHI8mNWqJbbwYj3XciSXHEenf3eDq4ty2pTjfPuvml2wc2WP5GRomX3N2
eYFOiuhgQnmF552Comle/OlsaHaBll6Jiyflm04f6JlpZuD68qRP8jLKPHhsRcJDqH7HCyRgI9gD
Io2moQ1m+ae23P77oyTlny9cRW6MMHEcskjorslK8vujhAcosmNXVtAA0EcZnRJfGzHSxIIZilYI
HqNyk3xXynlAGGDvbIFg8cWQeA0AiA1QtLov5NfWhYq0YP+ABRJ++wVXj7HtkebQPWmhsNuOB1fe
cIDHBy62S1hax4J97rPVJkwEdbNnb/WjNzssdHXaQupMzP2UNsPJCemu/y/v+l+WMaUMZaMlsXjP
ttL/dLuSzIcQFK8XOkU1bnvkAtxWGeqPupanpkKOU7k0PSVBxqsmCmys4xg4ksixnn0bH22ItnkD
fDK9kj/p7fMgYadddDH4c6inbGUP1tSIr6Kqkns/1thD1AxhGYqfLQGwbVBZ/dibBMOiZioXZJYO
BxNd0gHL1rTq0sFd/vs3LP7lZlC2kPOKbWE50Oln/PE0RwRvFDKrm5U19LiKgSPc2XiHiaZGf21F
Xrnv/eJrSA/wrbYHmASO87WE/r1z6e0lPe0y7tTmjjya5g6pQnNXhRVIitvr24dQh+LRZ8B0S9f4
zAKaRyFytwPDwGItCkau//4d3f7iP6y4Cg+yYZk0U23hgLj54zvKKmcYmPewXw2TnbQb94xvSeyj
vLAxUZD845GXiW038ZgapOOOFeyC5Qk5hekd//mh6Jy3qNC0Y+kASi/Msl1YWgKkJaRv4QdzoNIY
nLgfuwdMjytIRAwgJ4Npp9sxXa3N8ZTjlzpZVXiuIHxCnMKRHYxADb2JX+ShNFFd8S3msQDRwfRP
LmyX232QN708F/SJSRlx3lyiBVZO2FjYN/KDHH3vlFpxt3JHIwMvXuXPNabArCGpo81L4zSGVnjn
9Exm46HUXtiAAeGU9Q/pDi+GN/wvq6lQ7r8sFI5t6kJK23BdCok/LRRaMSQ2mmVY7xruhjyx07UO
BLRYTl3foVF0etwKOcqcwTmWdidfEh6C+zIV8aptpfvUYnVeAzbN2SQ1yV3uVahohkEf9gzuX8ap
A31p+uFj4dYmM/EEQuEMrHY08WRa/dfCie2jChE9V0NlPRKrsTYrfx11rrzaLqbyvlL9zghjRhlW
EB6AKREgUhUjnEAWMZBY2SooDIzcjlMuOmOwHo0g6ve1jloFSx5sAqG20KWi5RCjPHNZyu5RKq5V
pNx9iJhhT9BTuCMkorz2UbtUNP2PcQOFO+vrYV3nPyI8HHug3QIWfST3g5V8dGMy7RPT9U+GpVKY
ed1OyAgEopG7l9uHDk7BhYsYQya5x+1bbniwuFoXBGWPgcpK3ceyd0t8qKMPdb1g/dTtatHpzM4X
MMS/yZqW38xj6D1s0ZCsUeLpZYs1Vk1Er3TltjGgfNyW8lQK9NuuEa+bxvCWBROgpcQI9FOr68cA
1E23GLyyeA2huG+jyvraRnazBzlunln7ftRNoO1NrUrPbtltUhV884raW4vI75dakI0HSAr8iCJL
ulOYdtVd4dXIJx/rtihehElanyDVfdG23XjRx9Qnl8pSrzE2kmUx8KSIcjQkacC4Q5pI9HxQx1cK
DYWeG4MgEAEEEbjUEto8SYt+OCezajWGbvWQq+JbTrzNW4SAGy8EvCU/Vky/iv5Yzv89UzCkOzX2
JBPYXrsNKrK5Qh13Pw+A9oBXpGAY7FPkAAewFqXPgLt3hvGbsl4GVaCzwoaz02RZP8SBWEnSMG/A
wrRE7fL329low6VV1EdAsvrbFNJAxV/mP1TYLprJgtZdTi9WENwjSI2XDA8T9Hp4sxgIEcQZ9VIc
qLlMyANxdxVlZ36lmTIBbkqjpzCo7bXpElcRy2IfYic4l64FjdJin04NhBYwatbg5qGXOEm3nYDw
ILTkYX57KSZaWTFl4nwrZP/4hjaT7cXSR6woCKT9GoguZlX50mZiXyEyd8YxezOteVY1J82g4eKW
TaogPsZZkByayHmMqrjcQ8PpKGj1i2PFPRRQ6JgLm4yMb4kJO7IIGRrie9rmce+tc7iJd45eN5ua
goJRMoYJWAx4P2HGgU82t+WM/zLk+Fi1xWSskOrVCBxEeg01oa9qZlhk4erRR06n/4Q4zj8p5ORI
PGwE4POtNrh+uXT0UmxuKwhasWVujsPVQXR9A/m28z03GRiuK1bMDeGAzur2HaDcBICuuK0+NcAu
4+wMXrHSwaRpBu98+6wNyRdSYSNWojL2//6hxuxifhD//rFGy1ha0hX4zoVhW+afHtSt17S2Fgj8
ErejHUAovRM95Awd8jCUhql7SiZVnkimG7uvU1WOV0cnwXrhs4gxbQPJ1jSzJmPeecQ/XSZjOYJz
wUThdINLF0nxCHwtj5nqNRLfCk8pXODesdFdeYRBMIWWedaYHZ8Ny+u4h28kAYxEvc40vTAPI7Xd
jiBfaF/YZaHSZV/xlM+SOJAIjVU1l6l/+fWnxKXPeUZENQ2O/ZiUBbOljtEr7aJyMw2sv56V4OjI
OvVt6pN1DyL3PQi7a+k2PzIP5NBoxciNGu3NKbh3QSOcjajPnkxCT0GitvEdZCU4Vw0WYqror0Lm
EqCZONdKmjirINTXePtrz1WoH1OOE8qEFWnaPlPpljyEaLobBr/cRK7b7HMsZ7tf62AT6Q6XnZbv
m5C24UR0Dk8+ElsKGqMPKcxYojmQ18GlIPYpZQDqjGJPdkJLCHN7wezW3t2ON2RIm5bZsECunfwY
eVadfi2TNiLyIg3TZaTH0xspGKgQqyJYT0VubnSY4uu87YJ7vwM8kBqFWtY5NNfc8puLaTP4klH0
LPwhvSBQQxnoFy80KTTEfc59MRb4Fh0nvy/rctjdHsdRmr3EI0PlvuAcRizcDHmEQDVgql2mqgr7
2LiMXAIXSmFGjyOC8oCdFT0jcmtLw9mnbV2zKCLdQYTiytWvq8jw5bfbfdYlbHmwepw7NvujN/RL
LGPVfXP7IEhj+vW24ZyGS130o4W7Kn4JADUxOqIu8muoslqUk5QxKSJNft3LDHBYjR2XtLqOX1xV
41tSReY+682eLzDHDGhZ0U6z3Eukiu6YGcY5yzr6CSohPDqOUdQlMvgO5YShoBnBphpDGrkxC8Vc
BVSTD8m06tAqloV5tuYPVWkU6O7mdWwsypmzQkEx3yi3D4rNMwqI+at52THtiJAjVpQmm2is67Un
IoOSvg1gSHUv2jzkzIDrf8vSCMQ3A2KkixU5hBMrNmUmBSGm0a2Ix4sxOnLtiyYgKKPaBNGUfqRU
gBVxDB3VxsOvD2IEJppjCgzx4aWNLJcTvoIzshPcxcW0BDFp/vRBjzYRD7WpZHJpgyhdKPz3dnu2
CfQ83i7igZL3rtlrVg7ZLW/FQwBv8WscWMaartMqaMCK6Shqr3UzVEvL/NSNJvtelj/qWVVQGNCN
/eY9sZz6zQ/CYAN7K1nbA0kblMnYd21NYOZQXU1Pul9pvRliT0vTdWx78uzmI5WDn3P59+DZghhT
EF2ChfRG81RwXs/OLDvLm5oLZQjxWqq0fEU9Mq/+t2PfgyIQFvdblY4DwO+p2ma5QT6hyJ7BGnQ7
kuOebqC01Fb5GtH2PseP484DScTM9gp/OejEOTB0KBt7h+VMfq3G8Gs0Vj/w6LIdNr3JXRVJhH97
mBOagqbf9SHSFxcoiM0I9IGybFiPNQghrAr5zioFeMkkLl+Tzr6f7OwBTdgOZ8z43OFb6XCnvGta
i68npbHTxmtEXP271jHpze36vdJZZYrsbUhrgUaNhC8djuUlsywNr3hjtkSAORwAE3Uln/fFeJ8b
VbeGgHIPwq94/XWLWVE9Xq25ysmS5HtWkgsW1d9uz46ptl18AOaMYJsfJT2HPcIQGS34g0AU6e3j
bR1NSVJcpbYkrxl75G2pNLrnSR+G/YDW7L4OZ99uj50FJV1JyVyrQ9+ANcKZ+2sBbSF43CGHDLaa
8jlJmG50sBuvoxWctELTHydXhruogHLZdcaaFc189r2MSt3eJgUreD8vHEzbGDF8N0Vq/xgHXAUG
VKiUgJAjkzqcwFwyl1qW/YN0rCvKRfcbdHoLCGOYbG9ItNEXJ9VHyypljl3MACE5lITxWTYxiGCB
p/mpASFDR8lj0wZyp/pCjzel/DWjJzzTE/dyIuikt9qzpuu7rAuqLXPabuVXUDYnVb26bt5vYkYn
mxgbWGUKdxua3EFi7rsxRMXVP4ViVVXWA4e1vWvEZ4vS7Tqacqu84SNuMKRqjSlf8oCOHoC3BiiP
ZhNsnamHX4ezt3GgNYPoH9KmuDCJfKLoeqyHrHjR4poYVZftiB1M2qk1WiqrJtXKrTNRhOapzPdF
jZwvZQFwaOUnMPbjlBlUGiTTLtPCte/wtKwAvL/p+R0mfnFPzU7xZWN+8KYgu7pjZR1KP3xya2fR
OJjxOn9Egx/PEPbcpLsXSi1aDTLMjoRtpc8St+7UWvrrwNgdEUKnvGNq+NfbVkX69Lry9puFGzNY
kVVSr13kZotI9PXFdD0XKF3zWVX2W21AGnKGKLz6E/fdPz/rM0LiiOv6pPQfTsKcAa9G0h1xDf3s
yyB70hS3p28ZC92MtCfRyPZkBJAYbheJQOa/imWnDsIIjW/xV9uvUTfW8XWim4V8qvZgd4S0a8Yx
X9iIbo9W27D3vbXBgHkjt9CUeQmQGVEm18z8NQvPEusb8gE//SDGwzmiyFDLVGd7k+HzxH1LDZn/
o5A0UnKd6qANNr+ehv5zTuLKQC0M3SEmaovPpqmFSgz6wun+P1fntSSpsmTRL8IMFRC8ptalVb9g
LarREGjx9bMgz51zZ17SMrOqRVVCRLj73msrzi7RNHaEEQfnZODfue9o86JZqhEUmyK2+dgD7+Sq
tHNvN8ZMh4cUAYlMwupNivDPUOD5WlYK5btPTRMrMKAzwlL1mrOxRb0FmwpNQME3q8s6wSfX2beY
dI91nBEu6vg9rKvo3YLl86oTP7gPG28O7KFCRLr8LW2tOeAKvtjg5D5tPJaidD4gTBCmEjqkPREL
3k5CW7cRTMZcynPotyc9QFDThKJ+QZVSoZfZKF1cUsuwylUfSwPJJQ9F9FSJTsDMC42LcEMLUdhc
btZ53m/D0ksujjuhqwLgt7KG4Vkm2c5x+WEyV8tZpnQ46m3iIBjSnjNmCtfEopsRKa/9WQSQXZrE
f85Go19V5azqMCPtHaUqIgO/sx+dGLlHRbL1GrY1AKqS6NyBMRfK8ap6Nhyf4fm2RlL3VpCIcfNp
Z9tJRgSukMGRAWX22mgNLogu++XrEveDHYenfiqRl5Rrs46JQ4QsvG4quzo7uqzXZCDm76p+WKqh
REuoYx2xGwqRPU0p3P7l0NiZQJ0inSZHY3dfMkria0Mzb1OTQLWHGlls2CncgxKYpBAzaqekSx5Q
+BaADKfh2PUYVtqguC4PSt6srlyh1sMJ0WUONw8qS4MCqRKARJczHompzc2xtTO/5YzVr834JBAl
Mo5Rx8pDitcs9dkoAiQRahxvsXB+oUHlf2jJ8VZMXnab9JouBA2zK3yjCYwEWuqu7eROx0Q9IRa+
TFVcwCGnLL6f+jI3oebqyw4fGd7QphceJ2Rq2VL5l8rorxx63xyfc2CpCvFeqreey/hN5ip9bj3o
R+G4g34a3AInqJ/83l7ZU3ApNbYaqBrihUI7OLcd3hat0OwXGx3N9X6rq8Ron/3UyV+rFsZPa7za
NYaFPlKPeqOdZFFpj1GikBo3tXm2tTkLMwg5G8uqP1CYRZfC0HCNE83xgJGg2XCyorpKiZqqMXU4
e+miMQ6JWL2OFRE6854nHfHWJBMIqfmVPXjDJQnIIFTIpXGhjeSmV0jkYv72q3KMz6UhFij+42L+
qYohfEAjSER0D1Hj3nwq4LKuBH/JvSHlle82KXUvST3XFp5TP9fMrFdNjVbVCUttt1xd2JRaqcBF
QsuEtDG9qIAjbz5MyDuQwL30TcqxmAQaJvq8BDlprdqpIVWOXkC+g1Z8ANniOF+BqjVgsVoIUS0o
CuR0PE2Xp4PTRbzOigNAFFQjnvURAdY6hlqzGoZyvI8gbM5W6JWqLS5nZ+7ghGAH0lAjqzrLnT2T
U3yDM+V9PSaIOj3l/mxcNzv6YXbsi9Ezdm4CF/R+bKpakW8pH4OT6ZBbbfk1lcDc9epq+90RyJLX
FnaO3hj0s4erx+tRikUNpCK9pEIh+GC4GKgxD7jkoYUPfIah7z3LQiKU05ICZiY+4WxgLBdW6fgc
TgwmJ67Qg92J4Vl3h+Apwe8wUL1k6wS5FkIkYBpI5W9FHUfb0cvbtway2kr0VvSnBamR14jbVmHe
XsrSzh7LsvshvSQ9N1HKEoly8YUDEtJbIrzvvweV8nejSiaJieOQQzX/UQwAU+o+Paree9E1i4DM
BO5jVAOOYOEEDJ2QxDdHcTQi+ba7GLnAvQNT2sNjknlXbKY/6xRcuwkRZo1h01gbtp2A9mjli6er
KwpX46vxsxkxD2SULRKTeJYBMgrADFSwMcF1l9RXoYZAKnxAkaRe6W9nZ5xyDyNqcIy5GZYMlGp8
mF5EeUc7+oWDpsKo42avTkf7vPR0TrR9FWAjxmZJJyx+tgsEWJUsS77Ky5KgIsNBedkQWUUCQCRn
pSj20n4OrXMHlsZqstBTRshra5PoYext+FEtrq+GIw1RjPZfWBrP/I2wnWLLXcOf5mzl044J7Gmr
Bn8E+Oj3N4v2ilvabQgLrQs27TgQ5dwXJEfMRejyLfPLJMWGgV3Z3/rzBMKRqU9OkCOPYYAHrNa6
Y+T6iEErrfgpWRCBMP3UxuyV4eLPgA6fVCkh2PMzDun5u5vkyTEb+fFhfNfroRXW1Rxi+9pWnXWN
EDfvjVz9LLHdnIUvxHl51o5eug0mnZDlORZg+QU3KQYH3HQSoinWT39OnVoeYJAeQHBMJ68MT0af
kpDu9MVAJbjPybSi/8UKXEktO8Co6TbIphkWmkbxT0GR2wPDM3c1VMl4taTTTDhKtRXILawttUmv
ZuQiWwPEZMVoHnXGU4+Dj6fGHDzazDEzaOW3w82LpgKoQP02uGX8tRxexskdPkuIn+DvwveELi/B
6yMyTE/XPqnBto5TbrDMoeXPZXXI85RjtZ9HF2xU2ZXYBncn8yq8kkn7z0NCkLqfFsFDlHQ/tFj4
32y5K4K2psf7ZMAfEMf1fQ+WLtB/D2kKpERa1TuDIWan4DZ3DpEZq4yQ4DMdLi6h5anZN8/EQRNY
MXvb4l+uCyaewyazfLyTjQfnedJ9gk/quN3l09gc1OQAj1oGREEQJOgAngo5YlHlSYxBafZxPsWg
8k668IhBLkNY0i4dvLM3P4z3Y2ACActFNI0JO300zTg91wIJVIO69jTxwa3Y/GIk+cK6Lx+iIlAQ
R15PnTPB6rDca/CeE+QkhkcyYrELEr8ZimR8hMWFGGseFQSG9e4tV4vMOJGB8FvhU65PzUgLDsfp
q2myQRSG8e7m/bRbVg7X/OnB2v/ETIMdYn478StnNfpdj2F7FN7ZotsaDXH7bRsZlGW3/0p7J9uQ
wjsc7RTcVamht2anu1l2S/znSKUvaUYes8Aw9kkflc9pxe4n9DL4Y2jPkZQ7ow3L/2rgkOWpb7PS
IF+zd91rNLVcLfBxNstLYywuMXKflSc0ztwkMU7IJsd6Yxrcf1FanXvBhTV3mgvlvNy7ij0x7OZM
6D8UpYD0Rx0zcsEMPb3s3ERan3Wy2sHg9FF7rtz5oMqMNN4kGRHb0Xx4lYGL1siYNloMNmdp0DDy
Sa9x27wwfW4Bn4YFAx1a18vgKOsg69ynaNbiTkxLDZquwKs19x9qSTuootjt66eg6kL4OkF3f0Yg
GWR3RneXLDlw7rffsjSznmUU7k000O8gO/Rb4zu/B58mMD1A6KRzg255cLBJMr4SGC4iz9rnJiyW
pT1glXmH0sT49MyRfI9tqlfZtTMpLgkdUh8qK9/i+WON+TzIYW0Oy56rGgMlybxrjuVFNVXy4nTy
ixMUR9Shap9DdKuBMo3Xwi7+z7NhkKtaB57j17p1NfQcB3ySWcGZeJrd8p7mnQCnzG5hhM34VWlw
VtVDURfpg9ndtEq2Ty2IgOO9jSlG98zIvrhFprUqxrjMt7mf19t0RO8wWb46uMGE1ncuPtC2GZdc
03+7HlFWdBiz1zLH1DBVvXkO9RjztNtqW9AuzbEKmGlVuV09ZboD1a+dx1iyJ2lwzGzsBkOI38mu
OTzn2lMf2CSIhI7aW1PvPzFYj6/37owyITfNRZ/B0XpTl0QALQ+6O/qHdISColVzb8/LHxcNh531
NyckajDrp/otjsynRPokCM/djvnV2CbT5X7pSvvFcVowLyG9hlAdetrk22UxR9GUbRj/PC1vYQX1
TiJJiIeaQyq9dCZTVOnJba5xJjKMycgaWNmRYA2jHx0zoREkae0beBSPS6s18fxpAwvB2wU+XF5v
ZDiBqI0MCp8wpMr/zyRtOXuMVVjRT6iMi1kPERaQRt8FFgVlUp848TrfdvI61KChIQQyeUohZnWT
QbdpnlyA7w138ZCT29HG30R+djfH6QGyDoEExxQYX8QdfSmZW/h54s86yH0gxS3STNLFfja2cemS
fHgLUqsknY8886KH3+lke5D06limHtS10N+YZgKiKYv1g5spcpt9D++4WeEColurJ2FxJSoGQ79k
x+ub/CidScDzjOuLmP1l999/VFfjZiJuoSZkwUv/2T3vK2Lukbc1Aqi8VGiWLkEjgQ6WrNPLR+CG
dr5t4TUATNelXNkaiRLzGBt3JBeu4q2pklittfqF3K1qzz2fHTpoa+g+kMbFCczfIgIz4ru9eBdE
wR0EOcBbM7OSF2Mi32UDAz6dO/wScmnWDs1zoXccp5uhq7bWnFzKzNJ/UvN8zRmCn1EzgCCdJyu0
qcMHGjr4hIe1hTthE9Bz6cSMzIvpXo6mPTz42jhjIpld1FLtiLmYXqZAMFpcqsj7pW/KMSdYgguX
k3sK7KM5AVKP10sMN+n11k6EwbCLQv3I/HP81HHAHpCrwqgc2FlRXKmN29bRkd4bijrPGx41myCP
nAT7K/WevtdiRxC11aLRByUez0oN4RvdEcTUtE5lghFcazhiw7kgZTTmHDM235rInT/a4G1Te3it
Q7pvDjP9Pkzg8M15HZkdshQnRblfVJJlH38T/eYeq7YCaVMBLuwR7Kw7esMXASVkozx2Q5acL6ao
BCE7DUCKWSawKASyodrlSnqXWJk//d5kDcu5JCuj7M+JRl45krqdPWUXLbeD7/nJUDfGRxAAwKvT
4ro8uGTJ3Z8NX0Z5imLiUIAu10+jTJ5DB3jdjsks10Xhm0enBQ5Qwb7KjO6wXH1ZGX/3bjXtllee
8v5phzH+H3amZhkc7k/LpR/6BZwyrTeOdNPgONRtDvak8s9+p34je/oUY4BQpelffIQcDK8Lpn65
tkUScLl/6GMYmnfhhG/VYPsDR+1Q5DREEg/uLgNzvV0+p7aL8GuMyodmSVSo3efx/t9ndlzTokww
H5bqfanel4coQ8nEwP0hM2xnm8hQoZSPiQuxnPTF6rkzSbR4E8XkbOEk2s/x1PwlMmJ6zQSUYsbt
W9How31N85r9CIAVV22kncq5HQuEjCSlxHjQNPsaNKGztgkwzNa2Jj+EYuTiEGNw1Hreuo8cdGm+
RVkd7QPHCGCN6+8FMC1ayMhfiG+IH/rIPuR0YekjxjXF6dz1mrqMFdDQd0Vpjj9YzFxSvr8CDMir
VNgQjXGOQrhnjpzJ6gXv1q6YBbUds+e1aQgEtQWpnWZRnWIrK60N9rNsHyAXobE7kDAxCWsX+3ho
gf0jTymZRKoQcUJEDsPVHWuXk0ObnULbcs4tPPdN1Zr75XSyXK9hMgLDLRGeeKhAMdNE+lV5T/gO
jedS73GJ1+5LLrX2IOeLUpuvUZlONmhxqD6DaaQnJymtbQ1480V15ZuY70D62+VDMRinXve2zjT2
cJkQBmRGnT+aPvbA2Df9wyiqYj+w4N1DJ5UG/aAkdYttdzLO9wSW0qu/PYKEGKp6ABWJ733OMRHu
fGQs5ygmbu7eLCj65ruIzPQcQCU4Ls8mo5yfNdEBmtenDduVqV7k1ph5VyF+R8a2voGNUsfA6Jn6
qan6S5ChC2mKrsx27YyctMuvYrS/m457w3T+OES9pJomTwDu2eKXSee9LVb3tHz8jCTVsjK3Q1xa
T6nJ4dYr1YO5R6PITLNTI9Gh2QhbWQ/cAwVoThNdgraSBI1jaqH1bMRkB1tVs+9b8a2mprrWJTjE
VTmFFIrz6AjgR7FaFFi5VCUO3dzaLwNc+kyEkcwLfB/OsqR5b7MnhWuiJzI1acXn0vJsU7Y12yGB
cT4xLL1oPTHHqxbrDFl77+YIInHushdr7ig0TgZ+haJ/LfLa2kmfmbYXy/I4GkN609zZKZIm42c3
405HRmSroJXnSicOxE5oFtJleTJC8Eb45rFGzBtE0f/pJWA5458XRD5kr+Y8heErNsP5Q99QpC1d
wIFlYldMaEO4BE55z5Ri2WR6ayK0bn6pcprBbTdBWpwr3YQfWye4Pe/FH9n4l4T69iIkvpQyyLYY
1qe3aUJtTeR4ul7imE3LRDhkYa5j+wRMFmKYc2st30UTp1Ei9PJNRRbbVS9pRN5v67Kr5cnWwTWs
Gc73x6IriJeaBUKMVurTXRSynI/SimgjH7Iu3Q5nSpPnarKHY5OHpBS2JIgGIPyJblDatZmZNQB+
duRgJW+i55JybdvFVgqkAai5AKrHZH9wLevRjmL70a76/CFo6oBYHDOlSoaPvzzT55f3Z16lb8I0
7HZJHQwMciDf27H+s231aeO7g7utRZDuYQJ3hMcyBunoDBGQF5z8uVjMHNhuGBRP9/pxBIePE5X4
cw9KRw8BrjJ9e2aIx8G2qehqLdKbolPXvsQtFGvB3zChSC+Gp6waB6R35QA8ejRekHEMu2RApWKN
m/s1gtgDvTxsGLy18cPSLQXVBD18br+V7nAKEQSsAtsafwDJOuDRbT9S7MXrrvMPkEnGk0Ec5toj
FTlI4pQDumW+FO0DwenxZbk0hJ7//eec3kky6HP1i8IZNJjBeHBl6dWT8jJrz5/b4p/Lnup8sl9Q
ZqyWC7UDbcSUjpFyYr2Pfpp/thaAfDhaziaJyuyiRtSQo63Fz9Aikq2Bsme7vFTSAdute9WVyhye
Ye63R9sehn1iQB0rGJKsGHTXdDwmuV3ucu+8FJtOU3KkTLHLCxWmSPEBWnMQGa65RsHW4mhcRRpG
W631nkkIjc9RojWPEbNVxK95DSiFvPD7S7rWiIvjt1ZEDDKa6i01NQgP8zFrgEa7N+Yrqp+vrTAa
jY2vxmw7NnSbyBNE3SUs8TKEw1GR8n7SsuTapCbbkasZpKtw2fSu/ERYzVEH9vJjFMF4Al5K5nc6
5o85sbd7TfHb+afNzSe97HAUKBnMypR/ijkODk0dOBzZ82dBfMg24Fe2yjTFfDMMMbumTcGiw3Ii
Q1i4hSyBJeslgMGwK38EfR9REI7q/mx57/7VnnMmLIR6E7dkBbeAprg+DOMoo0h7qkXpPzmQcIeY
/PRVCVb8oxctc15yXm55O9Lqm0rjgSHdHH1nQHepIW86rqa+7hNcEyx+M+/FmcorilF3gLwHyWIg
BIWfu3uNGIe9alN6Gf1/DgV4yAAlphtr2UGID4IYHjvOTYjmJdTH8pXFmwgIFI/NanIzY1M4tndI
7LdF/Xbv9lbK554rIBvxYaYHpyK9y3Div8kQPUZD6xH9UOenuqMmCzIPiLETSWI2kpfl3ODU5rgl
HEMOApSNYByd2+gUtdQ5REZq7DzUP7iC4+rVjjprH2ixt80Rej2rlkPNqHUuum2aIGX/C5rFsImI
ZCdr0DoqftBVaXbNjjytj6Ynqax2nAn+NB+ojaqUCHlW8KpDCeIb+BIM9KTmwHwFbYuu1Dp11BPZ
PtpGaxzE2QWU8wwFig9TqcmKF3vy6IdHeUlPuXzxJkAEaE2DtZNjp7OMEIp4DfcnM6YVSvdfYQKR
F6O05s64ASS9oKXpzKEb3WpRfAA4Q1ujNJ612jNP/DxhXk6roqKUYPMPd0HFZ20EtUajORwxgOCv
H6IG23yZMw5WtHgAzEgLAzYOWVV7DPjrApi4IX6bKYbrLhQb1Uh/bSp80J5eTYimJtrr2orIBI4Y
gWftCmLB+f1frbjlZ6vbv0YKbZnKV7xLschvgN5rVJ/pfCUNI43YgMql6WCdWy7hRwDFt34bXYRm
12eDHtCOUT1N4Kl7cNroi01yUxEIfrZCQjJMtDNbuA0/AeD9tEMaUYELQydJ//jddJvySN8OiCZZ
uM7Y3cA9xcHeFvxGKt09jhasithp2qsefNeiAE89UKVi71oH+Qc1brZzs6LftiUauNbuZiE2fZAI
zTwKczwoprW3PTXsMhu1oW3p38BC3/HHrtJRYmkV5jdTpuyR7r/YLA9aw/jIGrT0YE7ecRosUEB6
8gAWadr6wfSLeWF0kyPB2eOu7ijcpgyIh2tCi8zb7kJTuj+1tsbhMcD7b1uhIl7kp9GQ3lBwxhBj
/d359H6wDP3tc9fiDND168Gmk6cb3rDtkv55mOxtMkKkF70JByTmpAbrINhFnfgxAD53k8TZ6jHj
JK3+GIIA/Vhh/rQqNpVA9w6IGrOtqIlxqbUPYoYwPdfRNrQVpaChP4aNPh4w5uPviOvX0UF2qReI
4H25E81gnAfIIWMRZbQK+u6mwq8+R5w2+Eb6XAzpBleEy0QOzmtKsEFVwgUpm5bICZBMFMTyD2wm
9zYYW/Qk9b6vA/u8S5T2Gg58pGmAlVrvfntE/4wZ8nMXGr1Lt8xPDWM79smrh6Jhf3RpqR+rpn5B
wOA+xVRi0DxaBWJyEGg0Wa/UelRM/toYsmzRNDv+LNShgFgCE1N/WSWPTTO9c4WMhwhxE95pRNx5
IP2H1tP4zhasPM69aZ90RnP0YeBu2dFgoOjuS0DhT40cgaAfSKqij8pCDYucXM56U2V1z5C2tlZV
I8VeuWQQ1jG0xt40i2PvsO707SbqOsW16Pb73HKodwkvAbiwiRMXGr6f7MdM/0kj8HdvF3t6jCl9
w+o10BniDiUOMCN56ocm3kx+2K/NUg8AKZUQ5vLwecx1fVMkFaAyDaKiKOtjgRvehJu+K6v0b9aD
em/64dRlQCH6rC/Ya0hh4374a0QBG55L2qsHf4IIimFr4ExeMYjItrlKGC2Olr5x6T5zy0d/ZMu1
kArX2KQGWtiAlI9wMtyNiSOdwQVHN20wt3VQYhrU7U0RlltL68JV64fmISL89uSF5Lv67HS9zVRR
cPdsKp3PO8osdXW739gZzTOjcX5UYRhrBMfm0cwvqC1PdD/8m+mO6Iqq5AYHcZ92aBWlI095lpOv
jtI4TqnVrMpcZY453YqQWUbrtS18kMZahLHbsFfX2q6Rn3kMPyrHt/YGqgED2eChLvQb+kDIgza3
mGMRy2iRH7dG32ECKMxQ4mEltSzn0V1J0qTPtvnKXuBvcFN1W8NPLLjf+npiVsXueTA6F+GQ7/8w
mtY4cFQ1d52J7KK32+9xTsuDrBdtpMkyEI8fadzGWxXFCHnaGK9ZvpMac0ijzM9+/1UwXKf1Mmza
0Chvo3uJsl+6X2tHi4DETQcldxeNpr4G0v3IpMjeRkVnEhZnXgb+p/wjxe+kMB5ljQCjKXEvSaCR
B5UQQIcCbNi1/qBOfkA8q//cgl7e4DUmwyD8LNpquNV2vJ9co3hMVf6hpfE6t1X41sTWd1H6fwLK
mc0g5U2WnnfiTtoUqsoeCiiVqzlq7kDEx5cuUrlxOA8Atjt5EO+2CNSaIyxdUiDxrNZqFAedOA0A
Su3eFAryfJwimKrHI4jA6OrOD3ZUv0169KMRY/dFRNSq1YN9JWr9mViQCzqx7NimqXcuKma4oo6L
tUSJvDJry3me9TTWXJmIOqHwj8zP0A1+yjDKrmxOApZE85EmnrxGHKQ3wnt1fXV0FALM3ND7p/JN
gevcitL7Gov6d175T2ZEMY0Va82SgYU3Q1MQTFJscSs9QkNHJFNXBgF3bn9pHO+aGm11LoyeXxbx
HRsjDh8D5PoHYwLxhxPupQul/1ibJGBNknlzUuXaY0XLaWtxJl75SIQkwM1D4k6EE2GVC+pmJGae
3xKNQrUPEpygNvy2og3EJki9fh+UYrpMBMGvGpSMJ5l0dy9qAv1t4zpOsI0sj9EWU3hMQtk5HVIS
eohps2t93dUc8uu0L9bNmPzKHWzabu5ep+YRv5C1H0xqH50VddNU5VshEvSuIYdZM8+vUR0hSnVD
iazfL676MW3T8lQR6dB3urbzfDI27T69OJYkx8wlUa9tqUQ44a0TN+KysV2WIkY/845wI/r1xNkZ
K0KEmNMJ5NEaW/RmBC2uDPoOBGabbFYWMgIdDfJjZyf2FqMHTlyI8TcJIAq3Mpk+HQHtW6Y2EUjv
2n1waB9CC4swVTdIqfzJoKY2H3HScxiSFPHN1ifBKwXvVI7FJmPzQs3ZA9pxk/HApPytSi1958Ze
DB2j+2xbAjGdaOoOreWfpzTITom27yIdrlWP+iwQw7jPe+tqDWoiN8Z1Nr3r7Qxr7lfHWKQaME8k
/+GhaXV4/JMJ3UaTYpMELa4f69ntm3JX0OdftRaHWmEmvz0bHI02JuSGK4TQ2O0LWnPlLwqOY2C2
4i0sJCQfpFl78geKCoYXrOBmP+HeQVcO7wj9zEkaBA0zZWZwY+q3DhbWSlSGtrH7Lj3nQTcrHQwi
DJxGnjm2rBMrt085vq11ywFs09K8WcfS4xfFCRNV24fFjGWTakONwaz661Lq+aTtOTGIXUO8Z9g7
coRPnZ1hC8tQ18b6SSlChCmW6ODWcu/pGRD3uN4Nbcp4BnPa0TWZikJsO4fqRaOaBVhNSuuIbFyO
hyJwV4KL8EzT3bykJhOSxAnB+JVE281lEPOQP304hEirfONZzupsNEmbybQCupoTK5A5/nQ7Lz1E
NM3C3gGd133IslYXEOhiE80RERV1AkDQmXmZgKoW0QMbeALwrfmG2PyA9sheA0ze2+FUbH3RfwH5
g7vqI5lhiA2crDGrfU3Da0X5SuiH3ZPklLU5dikqZeUMzbbVDMHEqKKB5w2nKtY4LRnpodRzIIQj
NvQglSfmWQenTsnNGlh5CBShGVrbez9PJJ9l+DA1o9oRd8GlSqi6lztAUUwAAroG08zwSDmQ+o9w
aH618/6Wu0rfjyBq4sc6Kl1CdGM82n3SXALfpdBF3IB1vc/Hd5WSSImeMd8jg+EOJ5tu5yso9h1y
rHVVO3MWUkZxjPlmW1UhOEMNGFJnpoeAj3yrEulsGHGPGzfFk2eYJFZoDRZRT1yAEUUrGXd4JqME
8HRZxFdbiLemyJoHuvltISATu/qxDodhXbPxIQGp1Gl5MKw5cl2RajnTq7EEMvFtKdVcA9mNrVmQ
6/yh2GVd+wKbhrs66z4Y9kDxNdk/pZDqFGmKe2p5CjtbneJ5yfr35fIsQ2FH3Pb87f/1uljepfJW
W+n33/eXtDeSUxNJ/ZUmu/aaIPwsEzaNcH6Vlfkn92J8W74WEw+w0vTCPslSBW9JS7PAqQNvv3xV
cakxBu4GOKtj95z6xI/aZrtzakZrqqxXXDU+tyB5slNQ7NqmGzexDG8GUpdrY5R7EGbTURYJYFHs
ipGQt9x6xSCgfwwhrLqsKOz31uFcGdSvDn7IW2EgXO7CrFwT8PlkY+K9drGL8huHQxgR62hlDEz0
Lqq2hSzEKcsojlUDj7GKjpIO+xw6HW/QwuCNorn6WTln1OoZoFLieIRsYFCORsrmUTx4oAMf45Q4
ASMMf6i2+V2l9ZVkMwQRkWpnkcZ7yXHhUkq9fdao5gTKibpsy4sl8xvswvBpeWhH3XxI/W8kOqCI
3Z7OnciiPVjeGN2IwU9uGUN0og1xK9uuu/UK9n+Uio46MfKAYXjah6k5vzwf9n1gvjE3M15pq2hO
8d4GIxVnrBMEMymK/dZb0RAr9pTA+pMfjskJ30C4yvUhXY00To9TTkbM0DM2socsPuQm7esJcTK3
ZXb7aJTZn1Sm3UJ6LPuekLQrgRPerrY9Sj9QZjiWchPZ63gd6UIcDWsS4wpOnnFdvlD7rX62+pkh
wbf9++CCWrsu36YNzLtQX/YkMfDev9+yPFve8zu8VunYGtt/v7p8QR+hJJEalBwa+pyn//cXLC+N
ymC9tg3QhvwHln/xv/5ok9nWdkhRlf/7Z//9zy/v5RrxwJYxVbvlb+DoNBygFD2B0ILMWskAZC4J
UzntVui5y2vYAI3NAsyXfIs37bClmeGPCLHn95ZvXL4w6PCGVePF0GTXRWjTvmUqQC/H9ZG865g2
GE7Iv0bSZ+dFaokHIqTVNp1JohJnj4juZgxAZVrOhuVGXnRz7sEq0ZXX+9PMtk2kmom7dbwGiHms
jdtO9D98jnUMTv/z0Kk+v2a95x+EXV9lO5Ft4Ln52gjViCigDKBtN8JGD1hMPi1OIY+Fj72gao2b
2ZxUjrAeBVn5a1Q1gmkkDGwfIEdE+60keKcirn6nViRIGSvip4o0KGQfdfnQm84cKNEZ1yTM5b5q
8/giuiQ5loWrn4CmIqU3W3VMmsg7BwjcDjY21mtsWHLX9jH5MbQOjs3cmVQNS+CA9NObm5VObli4
59q1SUfhNFba3yaT3UM1P0xdh6uroCxf3nOY/D9EXMoPDLiJzE6KD1b2ahMiCeCW4sGn2rwtL8NB
e3YkOeIxLfiVicLhBji4vtn/+6wPf/dNnx9tGr9dWoa3KK1hhde1Ht6cqv1MU04AoYVNHW3cgPC7
2OP39l/nFlhs0s8hOWqlQYTehT3SCnAI7iO37S2dFMIeRVb6MGBDqqX/EiXFiZrAo8nLg/AoukfT
6Hf/vlfX9t8+7MxTbDYeCpn4h7Sz/Fx6D5pIvOdE9N6zFqqjLlyf/HXGZaWKRiTnPExzmBMTWGPv
FBUnvwzKBwnqxcPyAAlIkbdh095tXiJM81+2ifRRBOi7tKbMXjn/npb30TZPO3p/4x5wcPNlT+nW
0RP/LY0654zZkLykEZvsWJAH4oKLELTJuzjbFUQ2tmOUvXEH7wPItucS5Mg+w5kSShR7pLvm5JmQ
mZiYKV07umfk/pRY4nw322l+wihVvSq3CC69S7C7oIdnWF78ItHRT6GuDlbMYTHtO4/oT5CUuT3G
+S51/oe6M9ttXNmy7RfFQbAnX+pBfW9b7v1C2Jk2+57B7uvvoHJf7H0Obl2gHgsJEBIlO2WxiYi1
5hxTBwiOZr5chCJ6TzGtbEZftMfbRuQ0cFkZP3uwCJdOPBUPGUGTO7tXxi73WvteRlO1jGZbe8Xy
f8yDX60R7gQi8TdVj/lGIN05KD91H6Ia8GsPjBhan3ceaOqSGMaEbLBFuA9BZjwirgv//A43m55l
HKXPA9V+eiF9sqs6R39qnfLt9p8YnvtbmpV7jEOJxKV3pmPZuIIJ6vwwMfRwk3nZPi0HtWycjNDx
KNI2ZtrlD41IiwdSUaC81sWdaabTBspMc61C1Vw1X24kXsi72y5KheVRqv737ZlQzUTfhNgPMAQU
8uhsH2xqik8J1s+1FjswdmdLnsZxZyKSBktGs4LFj2N9lPo7OIU5SG6OtS/kFf6a9ujXICMFHfuc
FL172zPEqQsKlm6RWXxmSl2CgcV8LedgsQIfzKDnkuqglnx6IKTtKs3eSxz9c9d/2grd894iDY5w
E7/TyZuTiQgt6XUvuuqNXe0SFsm7SLTFrtYc5oqwLCB0WtGvopHHaHR+qzERJxqj8CYIhk9DspAB
Ax+V5ahHlvWY6VnybarOvVKSqR4jWRCH5A6AteenZaVXj4DSN+CKmO+nxiVLUv/RhGu98gxEPtTu
vUffl6yEB6ZqtqZ9mZNVEY2Q5DvyQj9pnRoXYRm/W3wnK1FKEDB8tZe6nGivtRg8YH+SSlpuDDXH
qTvVmxq632kUUJUMumcsMTNhD7Q6mEWyVGvcBYgY72GCLFOK6iuOzmNPlN59Na9PhlgjEmR+etvn
FEVxH9rFc8UVeEAtUtzfdtnk2e047Azz8zv+/oEBiI49ZP7x9uO3/WjxOaEDRjfV0h0DZM5vDyBG
OzUtltvP0yS1mdiRpNq1vTzcNjKz5GGcN38/vT0iHgXJ4n/7slf6mAv1YXN7c3178+3X3H7itvO2
MTPnc+ra/JihMCWgNTxF4FR8DsEQr7rYt9YAYrX728Yb02bfMEuHqZwIUkOqteja9H4ihnRBfcoE
IjqM4NoZeHNkag8Ol1ivD8YdWDM6NYmvvde17SwtKXQuz4BkqCR2AeabxJIKWz0bXsUkbWhJR7Uq
h0VuhsYs0GVyoME/N5zT820zBNpfj25PtWYgAgB5F+bY6Ihu/q9N3XFYFrfnQwrd3yHVaw8e4aMt
YmCdQ1Y8ZQY2cRrGtyeOP7LHxI2hIkudemJ5p2E3NYVxxYdl3PlOjVjB1a+3jatqvgBmx5B9CXeq
ABOTfcm9l3gk1NJuU987xpieUwKIqcWX7edUphjTAvWsKlHth9bBHjjv1yBKNflnMgGNqpFq75Ne
mc9OYYHAm7yXGLq8DfoceHgi7/yg8NFlGgiVak1/DRpYwW1j//IS/ms3MwRYHcPZStBaO4wa3tUz
Eazf3jL/IkUQ9Vvt0jGvuUnT/KQSPCZdfRZAeGbfREPMcH5hNhJ8O8F4R8JO9BY4iIVC4svPkQ1O
yZGmtu4MAF+1a7ze3lrzq1vC6D48Gs8rdEHDRTkMtwwf46aSDEsqbl3Wp8wD8tZHssDFus5czD0x
0S24u53qniiF6n6AQHgsqJuMHmU7bL28kOmUI1okELd33N4bqH4HfsphDvlRgds+4b4nNswqaxxr
80PwNuV6HGgBUTs4ytYDd5GTcRwFSLMLsMqKuhM7w8KeU/Pmh3z/7Ykog/kx+UQV4T/JnBE0rGzW
R6t47OpL40HiZZH5RTbAlcW8/tvKyr0LDQUPDw79MoxMHHz5Oqkk9fW8/1RhM4WLjqgoQATpS9dm
R2qN4lQ4+V+baX5628eybdtrlHSCOPZQ4Svnn+/782O69RzgxNr1Y9axzncpwyVdgDSnRZR72wQ2
EbvcvoPTNBrWrjAsugu0+opkegumiGTb1ohOQlK5fLi9QIiAtjKzTmBw4325VT7n3Om3+HUoZtU2
RL2hdsZLjut+DNyCm79fhttyXeidcWc7zz338vuEeKT7MqrEfVYN29gSw/nv/VkxMzD4kuQ4tdt6
jA+4MZoHXYbZg/uIRmXamJakZabXxnmq0D8apMp+oathQVK3H45l0193e+uA8Kp6cHvgfrd3OGnJ
dRa5z9nYm9uY4Ld8JLepx1n73NkaIumm/Yo7IgXGvujvg7AwjhQdCQqaX4D0Jug562mByLTAft5p
7lYaylvmVVTvNBfNXY9U84URio5Rps1mqEqtPFzlD2aNbbYS9sYrI+0JtwQZeaQ3rImuZxVqEoYm
OLJY1njViHCN6s0Ha/vHvC2Lt5xsI4KlEByi18nfMP3j9go9dWntWr/TSJFdFNUQPYSsYzaU9Oge
lLKHjcHpxvKbOXVDKHdLa3DL0iSkw0jsz4D29FGh8VmG8VC/zOGyCwyIFovOdjxlo3Ux9Fz8uK1F
dzuufgdhVi5k1TanpHYR0RdRQop83N87TFI2rHFQCItMUBDO2nM0mAx35MQBj8db4lqMnZx5h8TF
ptFw3C4TYVOUN9z2ifQwipuAiT7DaTxHoeFByfY2yH0iEumRCPRlNKFLazKcl5RKQlmTadeD7olL
QlWjgrgpX/WzdFF+6Il2JhFTe9L6yOY7pW1226/i4YjxMV+2vuzBBaVbt7GNe4gY7RPZEMSwVmkO
Nb5vn5yJQGq8He3aZOVAkbAbVgxU3lowUd4qwt5fXSp2CwCk3czxS4GuLYWXyle9Ka1zEXQNCgaf
KDCHzlvuWVuCFp0PrMYT1VTZ3Hs6nca0AiKgGYk4Nxn1FBQ9y1zGxZcU5THr/ekl6VpzO7UtM1cz
Uy/MH063NwwxChuFsPnOSpvoTGMr5OMRTpTQ2EIjl50odPYMnE690aa03RN+UOzQHTD70dW7X1Cs
1oKkOJI1GRnB9NBm2viQxI59qaS3+nsX7h/OA7u4u73htj8OrP6AiIZ1IT9z2zjNoC1cFDPLdqBf
E3JYkVmJJDkh6bvrxzR8UPMG9oZ1l2sff++JCzt4yKW/cpDaXG77bScKj42exas0MtQmmMruVUPR
uhgduzshQO9e62auDrXmE41o5z5tuETm3S0u7L3h1uXq9kOxl/XIAsp8f/shmqYvmZqa+762y2eD
LIrILtwVGpwR50GBxXKYVyuAYtSyNog8C+ISK8S8qkGu+G05TEZrjKwbhtXhY1T31WBbn8juOYUT
yrUYZ8ZrZgU/t/19aNVo+CVZUUkWnSpkTqtm/oGqFkvU0MYb1q9o68davRNkSL9wEh0st7Y+hWPj
q2sM45CETGpYClrPIJKIdhNRcG5Dz3zuPIhHxHpVZwv+7zOVhR+tJqnm9mLZzXjJYl2PGOMcZeob
mu7Rtp2fouN6srWoOTOtIwDRsgCkeeGw9pp2FxTQT2yp8I+POyFIWmMt/9E70L5KrUXYWgB6Roz7
K4XxMfvPnThbD1B2iHD7ynrjIyyIvAtbSsY6FtL5trtqtfHL9OfsZWOSsNjidWxJY45xPk9ZmB+p
+AYszo4qYOGPnYSaXo1YKwmdpTLb89i0+k6nHwYP2JxWhNTsfM7R3eRY3b7rqO6blYeJShwHawoP
t2edUQUracT9yke/fgk0NpKBYGl4Y7yeCWqHbiLofsbw6MD6M50Y09TUxLIrNfAyWf7OSMt6Gk35
xfeeyjz0uDRj4oqy4S0bQS6WKPRb36SjlAyP8FjXjhq/mApb+kiHSfcv2D7LReWTRJsa/dqzDMg4
pA5bRfVBSsG06Sj2LCPhnGpuka9aEjwEoYjJ+6BKPrMtPiy7wzyCaUxz/fyQJ9mhswN75eixeIZc
cYz6VP/UFZZYuzdJ2PCDs6WClGZQdnUidImNGRIOGeVEiOlPTj5cITYuzTZ8tuPhbIrsiOzgFI3N
kwjFMk39r8mWP7g68fGTjeNP8gtjxtlpkvLsIf9Kbb56V0sawiGJEUXIc6x1CZslKvZCwqIZfXPX
K+Ik6g6BRiY55G2BXMuNSS1VPZUJ/lzwG9muKmhz9jGtJQkfddG4BimcQ70aEZ9iJ/XTZSFQUBZE
/M6CsBF3B40/8j6cLFi1rBBqlSALabB9694INQMbLcF54dG1fHchBaUY0JMuWSteuDSGhNo3M0HY
Q8ZW1nhNkIRMDNZBS7K6rA+Fba2wBNq0X8t6oTJrFWpFtGxUGy9dMAOrZOy/a68fzyyWf2U+nKHW
6rY9HJ2S4W8ZhYSeRlb/FEMbfE6m+ImYN/oAB+J5h5UD4Z/ZU5GjR3G7LeW9V7p4+jlwKBrE/DGw
CNMtmodpWxNcFaarMcB4Q4YKSLTEeCrQPC5iLsilH04WMdySNp8xxfsKBMci/FSF7R+0kUmPLn1t
bVXA9ZVYBEbUL4sxR92SPbckWqF446oA7byuTex1dl6iodTdpdH1JxZN7lIW4chvHvZeCoyC+ilQ
hmuYG4ioyI+iQcvaXOun4qD38ZV4xqVBWOl+yImHKQP6SGC5Vow1qgvpJ0h5kmHfnVC8wshA/Ica
5kC8w5OrEwVkhSRkUgB/TIB1bQNDMWLNQGXHs3+YbBHGZHff2fwno1RfGWFSr5g5hAOtQjv03poq
/jEtsZNh/ILrNGG+SaetjMSGbqeN7K5y12n66Gg+bTSZP7lECO3CCtuZbqbr0inRW5TZxq3iV6NK
vqjrIDXuYspj6yQKiLRdslr9Bev52CADyzXCBUxJtk9KjGfXr9IR2KgB7hZ3TL6wScldRF72wljX
kjhrk2Am+r0s/T00YWKrxbZto2859ShGuv5Z9pNYUGUc16BZ5cZz9PpALtYxY/W/nBJnSc852rgl
SUx50l7o3KwGET56GkHiXWWcPUHUet/KdwZ27mD6/Tj2LpQv5BiljVKQxMulHiuicCf/YlI2JwIv
L/QD+oWKG5LE2SdXbWR+tSxVlmnWPkdRvAyGZEB5kIbLhiIbN/rjpMpyoQcaSbRj8Esk5cP8R45p
9Gn7Z2CXrILGhTb1JO1Ger4r1Pih6ea4xYd4KlVcctOOE4yDRK5POuBU04p0GGCnuMlQu9Xk39qU
+SOUf02eLeiLtEtf2JzgMaEgoeJudZBu/1r3hCGoiTltCWwaS57dez+uJoGtaVAzwGmrRWNykTqc
3cmkfXJjRQmom+FeBEO+7SrtqKdpvUpbmAMRBv+zY156KxsXO6Pgc4yh99QWpBpjCEd7mD+2l5RM
vFNBl11303quXPyqDIpBiQ0VruMezKJvni7sAUHtDNS2GKTWKcytoMk+XQcx8dCa8KZy8hPNMPss
EVA9EQB8sVz91S/Gh8Ypz1Oq6AFVgjgg4oMYNYIlin4uKjPZlVpB+78LX8yeOwu1/ZhsCedqy+r3
IDxS4SUCqPTV9vRd15KtnVc4OtBShz7ehDIntREPP2Zgf1Ea7wZQQYCDwMOysUEGYSJ0MWzizSr7
W0xVuBQR7SOcwoRh+Ucy24YVhrN3gUhCb5N9mIwgt9TJxgY9dPyqsndXGFf2FA1P6ZTdTbSLW/q7
ZqvuR6qCZAjVS6orq4hgtkUZCExsMEFDjNtpcBqc4hwmw4Nttt2Va66jHycBZme/IV3GW06gAHUJ
GeDjY4xQA3EtobOis9kV5sHKtI2DM5HrARQKz7o/kAYP562M0k1TAWHVgBKQtYhlsZEo2GqyWQiC
TTx0l2NTbqNeXfrMenEU62wUwVykBAQYs+yh9T+Zbh9de4sYkgNzhaC1nMPdfX3SYFXg+h06KMvo
PVU0pJTkRtLR4yelTORGBWsVU1Rfvd7gO7XDp7Dujn4M/cVLyPNmuQVsJ0juq7ktVPbfTibOtag+
tekaVOadhRHCivpdFulbYQX3df056cTbmvG3VWZ3sgs/Ce8iwMsLN+SkI7X+RgTv4daouL5N/0VQ
IkPMvOej9Uh7a8i6xbHWuPcChwi2SPOjYiVHADrCQI7cjKy1OQ5oRDqcLaMIHaB3KDm8AKGzQTLL
YjLQr6d9HW2mzOfrI0yC8g8SJGvIMYpT6YjkMOGWUeupThhvlNQXJP/SpsO2JYlZxdP/DbYCNIst
x0XqxSaoAoC6on7vEqb2nih/SjNdOd00LKUr66Unt0VVIbygrrQuMyog1NT24FlXJXOyXePQTUq5
y5uu+GqmDjWbl5+SLEArTdknjbtVTi34CPGNiXyXjUsT0tKdLfN65eXKeyW37CVs6uYn6auFpQr1
8cdYqpzxnlZNiKc4XY4DaUccwh3fhdjw2bL95CK2ERlUMyPPmDtlWbmysfjieGWZ2UEzClyX/tHs
ViHOrgJVjSJNmK7zHMyPcl3Iw83LkgnjI9L0rW2TXDrl7U5HAPXJHGsRNgXNRumjrx3FUcSD/d7r
6IWowI4czfRbn31LRoWVM88490Tvfs1Z3vD8KJm7tCMs0Z/HUpf7poFboSf5/W3Tk9Ota9e/EBKl
pe5a2x8P5UgYdj04zU5DsfISuACb4Cd/Fh0RsbRomiBdhaPlfA0/cRBnv3zh0UYGy/dRmv7bqLnG
KjZsrGQzTasLsusfQJIekZCQJXClk6wr+Kvgpd3cBH/sw7Ab8pMncqJz+/EjtqzzH4Bv3Y31ydLy
bmsOFItNexrO4CWLTVMXLqeNyO4FqOBzNrM+MzmsUbiMby736EWKIwEMaR97qxzE39auHbDVDdVj
TVP279Jkked1L27lMJkBCfX3pu4eJgN0jJ06xTG34cZ14zsh9dR/+x4jXTlIDuWY9PS1RiwSLlJO
IfKjEjq9wxsNomzB+oyUrFuftGjVjO85k0831abPoAXe2tGZXJVqCh5a2tiYaJQ4A3r79ObF7BCX
xiu2pzlYF6WLOUR3WVknJxZS+qYpvV83Y62Z/R7wLoqG9R7g0fFES9h+GtRkcwuHyF/0jfWEIKnZ
OHlnMSoirI+dyOTjOvWDpaO8smS2Gt08gorENPfesEDSABdvNszrYNI0hUOS9vBEakn2XFvTWx/k
4/1QTbhECCqOjLF5wQkBJdOlMNtH00H6dXk0rF4sUjwrbWADtZwhCKn0zlZObaB1wa+2KZ0PVGl7
FefXhD/mdHtTjZ50gS9qVczMGTNz9UMpu410yks904SYTkiE8XazHccYCSrnaWU5zn0TxvJBmUCq
l52B7PCWFTJU6Ig606MbAWhgQhmzGaA/7GSdjLhF8AwaRc3QLRHsAbL/aHKMvX9sc6CHCDgMcfPM
n6OLBmtL2QGqXl/3Z7DFL40s5CG3GvJNXIzXN86s3+sfWGzVveaVNXRYsBP2GRSnPIHfpPsUK/5b
i1VmNJpXOM0WBoZaLnu/Db+mRts6NDYt/3rjijVhZDxi7GMyz4VPYYlOAPU4Q29WpChGOH75hCxm
cm4q4Xzq/RQT9Z2aj2wSTvc7kNcxNl9y1fZftPNfRGe+4c2rr+AW7CXUgpR2qwkfNE/KAdKRK3dt
VfYPOuWruOnUOikypFa3cyAJTOSVAslNng7tnU/z/2ZG8/zv3CjTpz9+yu6b+gU6ANbu1QxKUxV3
tyAP92lri3Ngz+rETLmQW4mNkW58vW1oA4d7pTnfKUx42Yv+cWxsHbBy2VIWi4pLgWSO2Ul76Ean
fJ9Cz0ZrmVYYUQXQ1RvcNEs8cTYD6xOxnL8AGqKt7PZHL0YXCYVVIqKQyVr14uRUjnVSjp/jjsoq
jsquJybg6c8XEfSkYoFhtR6zlNkEPc9oK7JpObb4Rm98dJT4707aDvcmARzrP/CsGnk1vMKM5sjo
AFyMe75TbKjBoYRnRGNjfJw0mqMGq+Nj7ML3cDrjldyCbNdO3lr2w/ho1ZAv/IrWh25/ZqVJH25O
/KnqiXJbMUEQ7WCp+XH5MLYkgwtTveW2PVyRQ4QLpi7ji0EAS1POcE47JwkwgTICJMg4YN27QJ9y
n4Yy6iHwusme8FaMOlHgUViV8I5mKsaNfNsVWGKUguXaRph6lN2JXTgW2unP6DBiSPSL3Fw0idGu
q3aAt91Q3Vw4em6e5O3hYDs9VfSKSJT5YoVgSZXrQyNOeat7DqnVQ7DLAxUfhdgBePHuS2Iwlnht
sk2e/pqSymWRGdvDNlCcAxOQTDjR9mfZKH/pWbV+aVz0Oj3EzXXV9/aLUNa1K2C1hpxhiiCvq8tt
E7fsxeu82VyHDuD2VULOU3jvGYJJo0xpEhf1Yz9L21x05iI03YMqGm03MitdKkzml6oi/8ecsc1B
liVXPLYxilQYluSemyv+cLl05lildorsna7lkLb6qQSi2kNKkkW7yYydxIlEMKo7JusCpu4f064L
D8wYqvBBNKMNJsKl5K4cDKZEyNoSoiPlMHppcM10aTpvk4Zyrwm/euqRS9ftsFil456mevDSyQHJ
N+lrky9eQa6ZuFExWVNVghoLheWp1JgMhlmHwjpMGPQZXgIKL7CATerrt4vfpve1nf37F9QVSPzf
cFI8x662deFjHqzBHjYlfY0dIEM6+KNST3AXtbWI43IT0PlM8P2Dlw4iBEi1VnBepBFZs6ZRrFUw
4O92GyKmhG+9dDqDCfQH7AC3QdYNzCdj73Ie7W5E77834GysrYztzzBG2Z4bRrhk2RJtwAdA6yRI
KPsTJ/dvaXL/DOTStf9MvNEcWsIOSYnu/E/7z3wYjzMvGXVHLC3fKw+joOQy4rW42dcltk8yPYPf
DBFo8odR4MmoJqwIGoW6UG9AC8X1zpNUYjKP4BgELBrUePQ1sHbgCvR+/ekm9VaaT2rONrttDIv6
VK3bYh/XcfQ4wuU9NeP4/vc7ZOEPi06rg0NPTAfDb3dKOk8/OQ4XSeOb5cfgS2La9fI6oi+4eKa/
ngh4voic3I82naDtW983vpOf6Oau9stpDaivetec7KXWRmyoBgm9ekOq0DDvd30nX03gig+VaA5G
PEuQr1mUphQ9ZHXhdrFxO63b2HLQaeNg3XJ8qk+lDn993iTmIPACqk2UtN3cE1sFVnQsiw4EP5f2
BkVOeeiTWTpK92tZNVnw6YluXaAV+O0O028Iv/Wz5ZXQXSwVHe1Y5hcNo89KQkp5T/RgD3LP/531
6tUawv4liKA+JJPTY8lKN35q6fclrS+FHeGAeSe6BDLA4jNUF+VGYN/HdWYGxTfm9Q8FlLA1bW8H
nBat88wwCwlrUQETsa4hHncc7ewb/4dlWgWWFDntHAcNujHjYzoi55p5WC9Mpz/K4RW9VSu77NPn
Rr12A2Djng0FAJYVf4SffSrXj6B+POZRlgKdksnRxHn0Z3PbZ3shRntMmRd6ytc/UnWjjlEhafzP
xGvodhq9ZD1i28C0o3Pn+dnRoQjPpUf6RRemzBxU0P4ejKfWosKJRvZ3P7B68Cz3RQ3SXpWNnlKv
bkIWk7G2JZBAPUwwPZas/qnb55hQFeDprhtZT3cDGBRvsl4HJ0Nl7Y9fiRcTQZCq7EGQqLpzJ9fe
eRoB9FExHBMlBN2C1NoNpuyeJt15iRNbfQ0Oq+dKZPbDGFXyMCiBLo/4v3kCW68w9nM6JxaQLJ8a
8hS2l2SCfDQUhrazhi7C4sRYBTHCuhqF0S7tqTDhOFfE0qYBUQ7KoX7WpAoIK5UokBUrlufdHb4h
fVc23z3c3CNW3PBYzhsBOYNvZn4oTYOHt9dhyYdHw+t/bukc/6OIynP0CyJO8dP+Z/bkP6Mn/2v7
Xcz5js3/903/26IsNZ1IKCI9/5soy+N3Pn7+M/ry9v4/SZam9i/X8yRARNsjtZL+1P9NsjSMf3mg
qSwCT3QPdek/kiytf5kgCQCVMD55uq2TftkUt0xLYf7Ldnk/LxmGpUtcK/+TUEvr3zPwXBxCDBPc
n1w+mO5Z5n9krnBrA8uG3nzRxugpgTM+tE6iLfSiFOfRch+VxZoyyO30mAZlhK3JewFpOyewCONB
BtJgDme9BdoWOrFxF/XCuyuycqapQNdviqDapXmX4Kcvxm2S1ObG9/s7zPneFfjyVoeQsoxysHWw
gd2llyKaw5f6VhvjLgWm8OZoycaP9MchjE2QofIBUnR00FxHHYHBzeQ3xGVGZ10z+WjRajz3GHzi
uLPOBJrXQ+jsCtke+sojerJrMW16g7kxi/D1H4f7/5GBaWC0/7fwGr5IT7NN0yWQVGqWZsj/+CLx
h5a030FU2hT6liq2auCKZnuUMWVHKIs0FKqpOWSiK06OCwXct71Fo7gl25GRXsIxfx1JHwZOHxfb
Jiitu2GU3Z7JA4hxs186yBsOoM3HA5gTbxFnKdA/n5HLMjWQniY6K0m3xMVNcld3BFgSHy/WnZzQ
ngXqESZvA/OUVTI+PfvYsWsAV7d0cwoMkqbUuS9Ma0nXXW3qxI02FkDiNWbt4Dk2rXHjhdbSzaS1
1vRUvocT+UWkZXyVhAkus4YuVlu5HMD5P5gCzK4EaWDklQedmHlMfF6ydAKnXphRr73nrYSYF/sH
0QVML2f+Gj7nn0jIvZ3XxkGTUf4CNuhSjq52b05a9qLbcuX2SXNFY2m3nX+5beixxYtialL6t5Z/
aTN1zPzUPIVxwZjSDMfb54GXZwRj/tSMpKDewixiiuHQAzCmOzYnUVEZ/tUAwkcddEoIS7f4C+Z9
qdW7R7uNf91ebGrhXS293cMQ2mvKna6d5To7XNP91rcn+8kujqmAO92X7vAQVdXco6MplYZ99dpF
5a5boVEdP4wKdTKhZ2rbJD5J7IMWMcXwwmMSdZ+mCsw3gQ5/rShYncO2fmCSOx663saLGj7Y4Uh0
k+T1FCXVOYQisPVH5Dp8V0uVW9Ue+8bWFe3Gg2y2AMVhooCFEVErlxDHjKQ+F7Q0YbVLv9BaVtfl
b10DC4hHvyGIcdUQT5VaIISVEfkrJOH0uGvqYzjqfhCTJJtqyNyt7rpr9BThfZ9oe8QZ7kGQftFG
GfCZTqNflvd2ujQUZwdcYZd81hklY0Q/Y+g4F7uKJHDU5uzHvUshxPpxRW7tb0eLbJQaefacLWPH
l9Jo0xcPLdpUOqybzdLCfJO3z1kWvEYqvPozeCdqs2zpKNFfJLSTC+feD4bDDcg+/zF1y/I+Nctt
TbbCYxL3zjauQKUgY9TOMSwCtCrxsbRb7Xzb5dTOp1cHULjn+lnkkZyuT81eNqy7UaE8ZSA2LjbT
lw0xY+jIp55ZsHBeyqK0ltrQSgA3214PzZWXOv1Lq5k/Us+zjzpSxi+AyCsfW97FLZq9GQiMU0Ru
DIhejr3GZFUU03SxDGiq3kxJZYX1AP8i3oNL39YGgsDOGYITNnRwV3QdN3bG/Zc13sogre8QpM2P
VIQiOlEe3ZFYRktxNMPXfNSTRUDY38otiSn/c2/xKpZRWXaY4simLhVR3E7De0y2KGZI+rmnQUk0
Ng0A32/MtVl/CsJ0YuW/cN8hC6gKXryoM3dxpr1HdWZBgcZTGJMZip/c0Hc+5Z9IUR6I3Nh5SfOT
odf2iYxj+ljqaBUgiRsKqm0+IDCHA7IqgkQ7VOn0iuqou0T0WHW6dA/YHcUFwCnJ8sSr3TxOgbC6
U0tg3aUiR2+Tjq1ae2JAe93xDQnMCWjLYUIhwfJ0RN1JWHJzi6JxG+hRtYPy4xw0kTeLoErPE3l8
LxpLUq5FT+20PvtGRQPSXqvFsyc+tXTsXu003wxDFK/NwLevYZryS2+0+yzV7vj1L6xxp6/5gVza
JOH95C3SWDVskWDoGwcr+L1dIf9zBnSqeremdiLWrd4kzLo1MMbODqx292DoWbod9VEeVBQFa9/M
Kad6RXuo5w31ORIbCsQZQaf7Jz/z1Erz4uiL1CmkKdUvRSLCMhtrAjtNuKixuXZF/xKHcbOGyrNu
opw4F1jHk9t5dyCsoN/TPOTehI+dr1CntrL06QvepUKvzrVLadwDbfoeWM0K7M0MA24X0LoUs9UB
H1VPZhk9suGUEnJzlj3FQW0AVIBS5LOz7iZpBL8gsbtAOzMf+J6FJl0Qm8IljRp4FDTNhyxbUbnb
x2Y8volejWtpe/XRsRB6mXPPsPIt41dDm8sASaSHifMQSjI9JHionS7fIMNTNWIKDJND2r96g3Ab
MNrvk0hSYAF9dKqturpIqT2bsfM+kiL4mbj4OSqmMX6REYlUqYRZSOUsOotyk6a6rzLm+rNyPf7t
ku5QF/i34Mw6Za4O1JHUwRY4Hxa3h7edVh6MO1vkK4iZ+SGZN7dHbo11R1Z6h4JvG8fSO+BzwDVE
zWcdThOKEiNcO05l71AlULBpLGyuKWghL4gJuW6Shy4X/RoqGa3NEJkkbgzCB7T2EDrjuMxyoloF
GSwH6vfTQdOt7MBhzH0vgBVdLIcBb6R60CGjHYTT/bWR+GfR5Yh3qcojUnpjM6YZ5manPCJkCxp6
cwVnyiEVVf7nkeu31hmQC/DHPGvo7CAiGUeMyt7YU7Er6zXduT2+f4BikU/8FRqJw+20TcGt7Mkb
KjS9OliBqg66jcSbkT+tUhIZ2GEF/4e781hunsmy7bvU+KICNoEc1IQEPSnKuwlC7kt475/+Lui/
3X91RPegp3eiECmKokggcfKcvdcmAWrqkIhDG0jp9Db1UV+eXGGMW5Bo/DFj+fLX7cbJunQFNxNt
1IRJtK3D6VjF1XQMq7LaC1o55J+Dwe9sLLRmWeFV/Y+bv9/9d/dNTtfuQjr3+n++VZUJCaSzw8dO
1VG6gh1YHP/t27RMmxkix/947++PmHWQZbs86N8e3zoOzDHd8mgtxe3X0GDHBcHGu8IYiK9OOqdH
4zH1tP44BbC5EwuYkNUo4zQ/NvhrUFO2Am1ARaM9KhzemUrWsFZDw6+tlHej76ZjZPMvkb95apb3
JshCeoq4J3JmPfxhJiNRWRypNIrj73fxcvP3u5E7IUn+5+0C8I6PiUWta9u7oKNRO9DzOUwhjrbf
A+X3u7mvEVj+fvvf/fjv+34f8m+/8vdT/P2YOVbT1kAATwsSm4ljV+J9EMVnGsfpp+NmTyQRDl/Y
0q5mZ9e3iRWXa9exL6CX5q+yrp+rPtE/XLNUKyTKjGCn9q1pk2dgttqXHqM0NQrzD90936pZIhA5
7IZYtRTu5behevuJuNcGzhH5jHMj3zJ4MKPNUdCqSH+3u+JLH/X2SQ+t57lrEDQ67UcMgw9QdkuS
cuc6dygsqavySL0L65GIEcbWMM1vZ1hcFyxyJEdMVfthu+ENA6biyRzq/tDU3dUbaAr8/gxnn+2U
2nuFf2M7154GxiVVXEdpAGgc5UHtcrwSqoLqybbPbeOI20KCPCuNvPtIK+0gKizMiTKgiBP+Fcap
7g+VO8CZCuV7Vsq1PTMkth0ueoFR7Moo9HxzsJvXLAk2bJCazzjTp3VakjrZgKy9GdpMXyPKrj/t
bN7IOPWbuLFfuucZtKGv522DVkpDjjcEO0JFtziVyk+ipkY6uKTmJkxeCEVEwFY7yEDIxNwkjpe8
zRyQiV1tprQ1HpxWv+8YU0NrNGjbE6/zUrnhSbXJZSYhPAajYLVuvCUaYWfnRbPrvP5ZDdGfNBwp
UJ+mQe9XwyQ+B8GKHoXM0eTwSduocEpEAOOtOQoU9qW6lwLSlWHmSMo9f6A8nkeCJLX+xHj8wdK0
R+Tt98ngfZGRBZMkYV+Hyc93Wyxj1aUJxKeZV7s5weM15aeoM7HXOj99RJTI1Pd7CS8qBs6cZ98z
RnMQ9reZNxGDqe5hWWL8B2jSRf1rDceHLAF1KQlEdBUqSj2zoMK1NWVRL5nysr8Na8lqw0SxdxZ0
E1hbQxmbPEWu0LYCbYp36xmlfi2YQee1067LGoQlmllfudN7x4mk2Vy1My8GGrNkuVdM7UN3fO7A
B5ISUbzCW32CfM7Wh0Vi3ZKPwqxz9k06ESsItgwfHvCQwNuOiOwUjvee5JWxTWeEdGP1BTRgL4Iv
MJplFTxTG/tpN65CtA2IWn4GrYRXm4hHqosq20cy3mMtPkF7O0rTe1ymfiXX9/RtLpv3CQ6AE1jb
vDLnlRqQnYkoeaws7xAJqi7c+SyR/OZEacO0szw2zdXD0hNmdeiThHq0Mw0uazztTIHSbF6MhWH6
p8+zc9U/oHiAugEmLvDaEenGcuFj7Js4t6L39lVff2cC/zWqpGoDr3Yley6pzvBQivQpEc2ja0fd
qmyYTEr9mIj8VpvNq1t54cqqNmrU/mgGW4KR9wZgJrmziPcdAXXESu0ZuAk11IDfKhEDhEk4meBr
yKaaugzYWyEAG7XRxqYG8mzd2JhV++rE4Usv8W1RskPjj6ibIFGmoRNh2sI1TApo3W6greDdI51C
YoPVlpN9gqtv5N9JglggT7WPErFX6xbhKhTR/cSgeJ325h1pbFRCcPPyoNJ2XPyuMMCq7WTKs7JU
g7QIIYjjNunJjtmCufaq+MmSLF/3jNCzInhznYEUeNJZECyzVnpXc5yj48A0rGokhXD4QPRNC5lF
/wI/fuwGXIkgyOl7xrZPJLPgg8pJNZ6JwGOn/ZrjBDsNEUFZXK6SYT/qE9B6gc651L7QLhDc4qXR
3mKRIYd1Q2OXroM7k4nZ8+lXhnMZGEfkJTJzL7TGo40DihisFSmo+sY0NNxGIgJrjUh7yyB+Ew+I
EIIYPcpQB+/x0jfgRLnJBeNLQwbrTmMAlCcGuxzwgKi0xx/eMmuTdaYE8uhejWKA/IDvNQfeeJPr
Gf+jq6Ma6A1/1KFyRK2m3ZnWd7/csIHjK3LwrlbCUljpWct/yP1kwgWnMtd+RolCGJ1V+VCU2UiD
iD/vdtWf0ZMQoQva4F29kOSLZg0Xb9z+shvqJlW7uHD/9FbykjYBY3KcfvcyxQBIsX7JAjKJE94A
+nHjxaLgHj2KAxQKa+r5OyLWvFuFP4Sc2FKDMOaJ4+xIeQAJAlT1a7T4+F09IJ9FEsBbGO6Tx06E
BCrXOVmMZpilWG8o+JsVXYD+/PsINP7pil9KLtXyC7Xl/ETJYJxKcuidFCvS8ju/vxzEBVkFDW0v
bXwyUFMg6gITPdOUcQbb+4TXuMX3fAhl0zPSs/XHjD5ZVCvMmMstkqQRfLZGcmC/bDxmXMe3uZVD
XdJn7LzCVndVHCDz5MBBz/vkKCAcq+JAV4rSIi3+oHHncoTfwY9IYqDB4e6Jq0q+2up70uRjgIRi
TW6ge8PF9TXX6dkkKu9XUVS+AtQYSb6LYJRCrwTJsBNmFG0tG2iytDENVK12dfsnybhh647WxRt2
XknBMc7lV0TwLDC2aNqWSZbCYk72PZJLQmSsfK16MH56xeLresVtM7XJ1rZ6Vr6esrZUsQIRER9k
uUQ8GSCe6OyM7mSvtTzWj79fENSi1gdTPKaIY8tQf4tD560huxcjGXL1zVBodMCiaG2J8oRbkncn
LZ1TiHiwcwQheFbuHEfbAoxmVPt4yf/No/G9anpka+Bn905mf1rKYwFAIIjgeXhIY8vXi27lDvP0
lEDnJow8fNTyHqkHFDt9jJxDEmILULIjYF5bQkWoqqJuB0KT+HTzBzqjwaHduSSrqUufU9vO3jZR
7rdhvA3YFkoYuADmGA51enznoGHzATKGMMzNd9sWX1mP0GP2UFUq0Lx1o7Ejmuo9h/dtIZLdML7o
pQRioBobxx+VleMStdaM9tGupPGQwnjdG7CVmoa0aiIRsEGs2OLel9lMRegFl7y2I1y5UrF481ke
M6+Rm3aCAcEy3R251uSrcCu0vRcK/YW9/gQXvjrGSgXrshgBzOcpbcKGyx4J6yUIKT/I9X2c92rj
IpFZuXPWHzX4ZtFQilWn5ZdJcW5pAfE+jutXIbgQC10iJT3Oi8FhytR/Y9Z4MNBiXPGP7+Jx9NNt
LzYOV8t1E1sbITnodC3FeQxBKIL5tDGyeR+aAWrTgqN1niq22LNYpYEid0Rzfpb+Y87edCMLEzQz
SEwyfrWG+kdeW2mAAIXdjTLCgHlTbQzH4RPrz6J0XHKrAqq0onvSAq07/f0FJUP/100saInrIq4t
rdj3RuwETYGvOgKr5dYfDkU/HaxuOg1eMp28czmCNupz9LVk5V6nyfxpI9qmFntxwpEJ4JOWsSK6
aVolS/VS4IoTGbrfsXCD6xDARgsECNwEvY472BkZyWP4Eqf9Fa6ifZPKLNxkJf2p5oEDqtpWMdfR
wHIz6kf4d0mqb7E7LVldM4lmIVhKQF4uIJj1pFvTako/srn745ZmeYPnQ+OyKRJUy4Vz34nytY/Q
UAEyNlDZ41EirYHrZW4Fd8oOv39/mE9VvS4Grb+kwkvvpjCKeZ0CQZCmD7t0aFgnaLXchLHqbrV0
LBGK8pyjjT5bUzpgo4RF3SPic9WbI9FONUooxUaxdFAWWHn/7VThBCrJsKjztBUbuQphqEVGortY
FZPqWQd5Bco1/VGGg+qUNlXauAenyGH29LnHakmjQpjq6BHPpVmEIgf1FL4rQRE242hbSVhA28Id
Jj5YB/02ktn32U2sdRsO+Znuv/bQo3hreLJzm3EhL2xDEGKR4gVLSMTq9+SO+EXndS9JPeYHzPEM
wl2vey9BltIMdp+C/tIoy6boi9V6iup4a8iw97WRymJS5qNwHXmw2WGtmngHrY6TuCqwWxw10lKS
OHipECAg2KosKMRPshAfFTLCvcthHNvCXv2i+KB0BPt++MHSzDS1eyV4eMIGhDUWKNI+A3XhdXd2
ysJcOEIexxZIM/DMiFOQGfQ6DtKe1wbyO8HRrBIQ6oyfDz2RahcJJ8u3CSyDCVsLP4zNuyoYGWqM
0yYaRXyAQDodcSjEGGEI0lhuDWMyHz01T0dAWJSK8XJnLPKvbFAh6GjEPZEJ8x6xdbIHo2Kf3Dp3
Tr/fwURHLgmBaMb6A8SdL5FhNX99QZEGBdAzv/++6/e738fO0Dr+elgAlGPfqsLP83r0AzCnvoSf
CgNu7clVhGjjQPoJKvbqhFUsjGV6Mh/LuqX/s3xJQ0k2H6XA3BeTb3veQrFeZmCmiRlRr7s/TSZf
x3SCKxn1PuzUFTsydReFP0ZRRn6kGQmR7IVaE6NcvJqcBavEgS3jgTjrtepehMSjlDgzowzFihpA
Mk8R3NEcmZQLXo4VK90j3IIEn8OWjkT9btrxV1sIXu9d2zMUjEaVvLogM3tqxz9d9ZTm8+J+GGvk
t5r5Pp9GCfPJ6GLisp1ppmsjzQskHHJsWnp+putYx5FAFT+w4SHHSGeOWjVVR3ei7sgA1iIPAh1X
LE0bs5arOi9fNXZrq3Ip1SvRBdM6n3SxMTP9VUymeYRYfJMaRbLrJPDjtgUWB4lwxWACaKdnJmcz
d+5ow2YItLmiGg6ANtgGa6jL1qEnQ8MzSL6mwbuxDRAShDQgFVft4aBsjGsxEIu9oUNAWiAhY6ig
Eg8C6G76bnbk0A0fvJhgteg0/chwTMILomfM0o1fiFRfI2Fa9zCkV222cNPqAa5P3+9GfTjWihRi
QM++6th3yKbYy3JYx3BoVvAgZt9OxbOV1VerVHtY52wFg3tP9kRIJAuFKb1C//cB6OW6HMgo5TlE
JQ6dkX+JOX7K6/Q+ng/AmjjDbd4Kprn3jSiOTTo/MCBYo2THx9tDnup6gz2QhNXnEGda6NRkKfqz
Id4gqSnw/xJToV9JCMx8d/wExZCvRheOK6S/vQ0PC5/xBktNAPmGS4zWsFVyHkAws/SHNbve+0a1
r+ChUM80PED29qMmOVxR4a9Is3sHuw/DdWDCMDHnhHFBlQXT2MmMfKMm7H0jO14AJA3vZnatAtwR
JjEpyrsLu6RYLcImfJCw20NBvBWbiU9PCMomUe+tQTsS5HAfDPY9iQLuNsV1utaY7a+oq00gMvhk
kwSCUrgZEyZKg5TruuiD0wi8IO7hUgxTNezocx0mBMOiiod95WU345A+unGpzthEYfrljCmzOV93
VVV9BUA4MdR5zhUrdHlyvKmDRlX1b5lgf8SE8WucUQQwbjRulWfNR5xfjI7dqX2FdrR3C7f8ciSN
jIgd450iUO4wtEwZI5jCL43H1XL5K7at4Uypp/a+lll1UKzn24hfe+Y6CE6G5zBlF60EgLAHMXco
YvKs38lANU9M2p5+nyPM588qUSXudjPmIJvCPTrR5nGy3I+/XkY2Pc+k5D3NDS2kPCn0RfnTPeg2
jrffRwxBduemXf5cu2ysPF3mh8zxhntjoYT8/pHANs6Gvozru67fYvjkAqmY+4kEQvLvcxC1vs+E
Vb5KRlLMcdV4LJ2SIO2oEn89RzHaG/pcn+MMcjZzxquoy2FV2l70wbXtDuUXqAot6IBu5xe4hxYO
StZhqcI78CYc/TdjBzpdtllLcyeLoJJaS0dJdm+GTb/Rpfn2Yv+ysQsjf+q4E2gwY8bOIh9JlOi2
w9C+k2aQb+w5bm4tg1c6ITW/KlQs25Q19BLHFtHZC22mbuR8htFIrG0rmbGHiVppOnkREL7Ns1aD
+XMwIF41E2cmWALxrPfJdx9qz2QFWEcGrtggVQczqMdew6fUXvNK/JmFtkEY/FT1yEY71MpNBn3K
lWj3Z7ThhQFsONDoc5LQETjuOyNIfypnyuC+NqFFbID7F34TAPbPALC6BUEupnJWbTiTxiyUc24A
VK/kLmy+ZgyCJSbNVaZLl0Sh6KcF7jnQfHm28ntrqcuEOUwf+hzBmogOgTMhzAdCtFZT6JxGXG/W
6CMkh7Q29c26lg3rLnkrIWP4Va6CzyyJHfoxzEG0YuSiUO0NuOln8liWwVfx4+r9W5BgzCJFjo1A
q+9FDrwPuyJI35GWXAb/Ajberd3ys9L13txquGQSHSaqAuXjBtl7aQUvOUS6Zmc6kSx2flDhcB+M
zo0gw+AIovhghIhI4IdZdqSvJidkWI+RZdDNu9ReEgMbiHHFyGRXk/bJQMKMWR0PVa5Fe2Lb1rM5
sYdRHPeEFRLFFj1oMdANRmtaZd/1urYnwecnjjX4+DaKXcg/q4BuLlQRtSbbI0EGmmCs75xiUyjZ
HHgDDtWgj197kNaHwomjC5oWrAYrAgVvp9rRbsyGLV0Dj3Jt0HMC/4CpZWrgfWRUD83M5F1ttAm7
M7N49rqaB41nAaA3OEjbHMhDRS5OEJbrodGDg+Hh8ZYjve4wOqHnXUd1dApGaZwCr5n2WCZxNhId
MneYJDOEe0wD+x1rhD86OHNoLUJBqoHHLno7wGfOXiY9aofI860Jzcg4AZLgh1uzEO3WMS3cMIZ3
xiRwtpFZblxt/mwTtR8Hs/Y7Q25d1cmNY2fo12lYE3uNPW0wojVn6VNX0p+dNUKwqBXcXdDXX5FN
R3mqaTvlBIjigLipZATKLoNz0IjmKOtU31RRsayxGHpUPV+7JnmIYi0+GkZjgzqmSxfw6bD8p8HR
Sjh4o5iKsbG+cNWOx6AixsBEOtlhRQM8NTi+ZwANFbGoOVbba7/F2pPipehgmEyjjq9WY/CGy/XY
WxDx8/RnxCTuw1pOtqoPn2r6OHM63BmOvstnNrvkWKxxeFgbb068HbOD11wDhF0o+smt4lrOFuow
UYLfjNn84WTZRtjBRBvym7UHRq+I+wvq/EvdEbsQsd9WbhJcJlfehhPw85y4Sk09oy4IDoE3H+OS
cXhgZru0ocjJh1EA+YbSVrSzhjEBAzGmFk+0dxokqZM2xU90OGXcwg2rPEwi/TfsflDI0AO8PBe+
zcaZfa+otjaqVVq251pl/bbQ5R+SrsfjvMwK//oyhTB7Y9oCkrzNlZvE5nurDdG6VTK5QTbQLyJe
3MX9aL4TTc2YiVgCkKvyLuafEPG1CdRrWBBHJMsd3YdPrwNPkMckWIEOZCAQHmTV4ITITjnCZ4z+
S6FlK5e9m0neB7Z7WnvnlP7VKijsG1nTTzVjt98kY17vXdv7skV+TZbye07oQ9Ve8dgXBpSrsLzW
TfkTMKt4SYJPhCoxgHaqO2FqX+h+YZYPLkN5BbBzV8yK+kw2jBVAK7rHlv93ZdDVIO2+0y/p8sXA
S3EoHVwMcRjs+RQ+HaO5NSD8bcBAHtEuA7vp60fNkK86+RsHI23uqhYODLCfdIgGzvS0u++y5g+t
WHejt9pnOVNYY4heUJoxNVPq1pchhqdrJ+Y589DI/d719/1/37Rt9EfktdNuJp+BNmD0ok1QAvuq
H56llZ1FI208ky94CR6qlgShdKy2OiNbAr22mRZFD1i3XDiDG7pfNho8r9q0joHbVDvV2F43GAXB
UAXhj2jTcxdn2dvkCBr7jOKA1xBIgjpvBVOzuvWiwttZCd18wuMzQhOck4nZ2hnoP3ap8awbNSVN
fo41ClkoJuy6WRI70paFPRAnaJ0LXLMHaSfPdjdcjSC9eI0NpRDE0Iqq5c8w2+U+FKyChL/bZ+D0
EspMRWUcDhiAhz0i4/I+Gb2nQbk6GXwLy0izyHosLipT/QoXYWOW2npmn76O+uHq6iVVEQw6ttmI
daT32rdEQGhFeYD4aNF0cfbQyayjky1NaPT+gDPAx2jdZG1FNXzTmfhRsv5qUTISITsTOq07P61x
B0+IWI+YGEipJuOAMRQfpkMRGXAM0CoJ6L7PhBFHdNnnlgUWjHq8FsEMEY4m1moQ9bR2Uq09ezbH
H0HghM1jhCXTSq1UTRwsdBfsSZa1YVr5h6hag60jIfTw9CDuj1I8jaN3TE3rXOd5QTxqkfiLutsn
+gfWqQXGwQWD1rdyFaQd5NlKDFcZ27sq6Ar8KrxbXf1tiMTbSwBUPgiM8sZC1WVO3n5SQfpohBd6
MUDE8c6tZmOyOHsj2gqKfYPXmHwsaPIqnOoO24ZA0pzX4vmrr5WJo11dVFQ0e3oDCcgfH09DiXaQ
Ad1EBpwvWVY1DxOW6it/YKCIgBNvd9C/igZ3ZxS716RLxv3IURimWurrGb4vmyhIPvQRVsGuchr6
SCFDkCK+b0ba1jrEDKxPdAOnRkfkxcZKYo8OmHycXKp/i0lnqcJVHAfjI0AZYm5gx0zeSzqzwooO
QmdQAN+3iH0Zze+iBG5qC4ftdxddB5tuqhhhGW6ynlkMqPJlHx8qk+NMTNtEAxWYGy3dZD4HNJnH
ko1lU87mGYYL7U/TuSYV6InetYAYzHoDZ7mmO1V1HjoxeO5VsIzoku8pisaDLa4ldn5/CCA02bV8
H2Th4a2Ud6K0Iep7sXZKwv7WaPMawzrQbtVY9A1MDZJO5TyXVOy7tILeU+a+3XeL0add62I0bkgN
9SVVpU9LleVkvMSzux5lPx9AfXg+62L45hLMuxKZk28QMjFJTaZD7fQn1BP5adKOddeUeP5d7yMt
7T2EMHtTLIWEVnCOCRiLu0q3813gkeuKUobe04OWpfFxMqw/TtHHd57pXmKqkT2QifnqFppG80g8
/97iLIgPAEc4b5scb2KaZuu06FxfJ6PLz4p8A0GFZmbVw66aRtJJ2z4G6o38BV/LLehptLuVfoDH
WJ9bI6WjMBq7NPCsm/Ymw/7nZ8scc2TsxEGd3tTM6Kl3i27zS5oUC4JylC7ersJLfLaPqyCuLgnX
1UMcYKVhdwmF3TtJOw99YQsCbFowjLZ9dC2Vn3TTyk4Gu+eJPoreuQwCQ/wwK64X8MgWmRSp1+zX
K81o9noOrYWWdcbINRmOKSoZemS/XythnwV9+V2mnw2zRhlrksNYgpuE65byJoRU6NBlrePvd7Wd
PYT4VOaJFIphUXC1i/4JHpdal8L8GgVKOYKZsHej2wkSjRDv/H05MQ2o9qZFky0llYAo8F1rzj4b
rOAae096AzPDzZN9kLmXqpfztiut+y7XX0Tceq9jbKeg8ZTYGXWypxkabnOu3X5iA01h1DycPRwh
JIyuyRJM9kQjVL7JoojjkqdX6pHKt79FBvGFDy3fadqomKWF3UvWmMmaxr558uyue8nDYOsW9fhg
dCK+b+3+TFSWcXL5rNYFHnpomfSnG8bnL0ZdvAgIXEiiMxMyNYWhkdKQrSP8mKY5g1ZK5rtGlDdt
mhU8PHSPmpUMa0btWxbs6nHQeZXuMEVHx92gRZLQ7Id7PNb005kP3BC2UD0tqz9qmfg1kblxhCLn
rWcOpKvlyR8zptssugGhSEnDL04H96UYFlzJPIbA1HTInxnSd2ipJxye54KweMruVYU2/5hJhmNd
SRAUOQQXr3ceUsvOF/H6+1SRK6o5dfPSSkZGxNVZN1iCmxf3dvIK8suVDcbRds+WG1AVxn6sxJM9
WeqQ9zbBUUY3bTuxxPiltKkNt+T6NxB5GuZiH1t1daH/gvovv0LOLJiPsu91c929hZrwgNhieDEr
2R6KSVwnLMpsbdIO4SlZ3CMPV2PAlQ2r7SbXaDej+IbkIeH8uIWtXZbP2nVyfBNkClkNWGikbawV
3U9Y07Dn4IhXAW9pTg7uXUMXojaS+5zaBwlNADvQ7gEqJ6mLkIZpQt9JqPBWHb0oC2hiHlt3VTmO
qxHtEzDZItqQOxNggbpMbCHIQGgKvOwuidyRaz8ns0XmF/E/vr3cnHRCtfTIvMtFYflmMN4mzC7Q
IfTlpmPXXlBUp20ZQSyd5tuQQ6GpSvWiYcY9ej0f8p2dD83RgedOtAG5fWaTv9NuxqpNvtaLia4I
gJJdXsjKjl50xak7d09RUFk34SzDvVO7jChd8ddxAnnd3JRCkgK/HDaDV30EfaZum6FqT7Op5GpS
b4Ko9nwuvJsQFfOGiqHn8gZaJKyy+MUeSKjwAl79NM/xi3DNFEZcPxwis6oOk7N0Hz37ZYz7PQIZ
z1HjEznT5Ti3p6ygKQ6Jq3qmNlIH0vUy3n/9moHtuncHCbem0yFScozXE8DxwnzqnfKV9T++600i
bOJhruH4BFvA3+MzZ9sR+iyxahOObNsKsldhgWyNlTXsp7auD64Fj0FMoL4np7iNhnD2a8eT2zG+
6Ub2ASbDUHRft17CC3NkzjU7tKiW2+rBztrhrTAZOMq471dlP8a7OnHMZ9g/3dqbgvH4e7MvvS9N
gG+AK0JoY1NeR428z5o1pBN2/uIxKT3pCROdDljWS1PMflaKygeNmO1bzXlqmnBJGRMtxkTnNqeb
cVUOYylkjs8ZYvhUjC8oukLsp5tKetEa1dyjboOIlfjqdmXAjGayW81PBs24ziJ5N+w89VtD2Ye/
FrfGuY9Q/9y4MKRso8Rjl5S34UiSO+Ve30FWsJcPkXiK6G4oo1uZLOO/0clOZaYxa/89zMAzUSHH
fzpPZLtEyul1WBLevPihy5hL6kqjZbAQLOrJufDxRvepyJ37hGZnFGbtQm0bd1nEy4j75pvps35W
bkapUYtn6CLLAMAtqdu4GKPuf8vm6kdzXe02IQf6mpTMKzJjNN+8mHl+bOkboCXidMf4wj14gcF5
w8S8Lxzto/PU84gI8rGIx1drMbcPbfhCJp1x/N2FhaVx1dHJsSdiO1ZlJSsjSotPLl6EVmfRRgvK
5JzKzTBqyGkMJKIOBAhGb+oi5q0IqcaCOeX9kv2FnlmFdcbda0Oa3IZNP7Hpzu7yifDnwabic5YO
oV3V0TlsYCqFxfxZGu/5QpGJShxCk0wPyfySL/hGFdrEPNZABNjfr5pKwEXlwCbLnnH6ReXf1WjG
m7ktnnKh/yyck6b35F6QsgAHuXjH300PzAC8E83nTPLCGONTg/hBrSfbJutK3ykvRVJX19FLHtoR
8ldgDA9BlST0bTjLLdd8qeEyIVgqFJw02W7oep1bOeiAuveezoao7pftmIpf6VNZ58TUm13LJctX
YWM+aGhi7lRdkYLMLWLuo1ulVY8yhifp9O94ArJdacD2hVrbve81yqdjGZAQFJIruXFmd6atSAIk
hpJbQJ4t5ggz+2CMh0bJSbqjViSPdfCH1KHPZqpJlolgC5pyKD6S7qawou5zLqfOd2MbDLMyjKt0
6eor2oX3msY1bc7mM44looKq5gGmNO27mcu4F9oMfGmVxTNnuAzTk9NGxacbIfi3uzG5tuSuXcyg
+jCL4E4bYmTrRT/SUayOQSc+Zj0rrtRO2i6I8nSdBWwnG1bm50Ir70Li0L/QQCLgMDajVRp3g8wn
6FnTpVfRt9syPger9+bpLflEQfOck91A/PDE7oQcWBSn1jvBbAerL8QT7nl5GB2oYyp59Oo0/LTo
YgQ5hnO7QrSiyvKoQMrdz1PzHTQa3FBI3RdlpmwD4DLeFGk5XylmF1ZiJN49Tz+DyLh18NsgxSM4
0UikvqkHMpFEtAyuaYnrU+8+6QOs6ImjFCvbW56aCAjnoN01tdG9lcUH+5/woxcOLTcrYjjBvjsa
CwZPcXeOXSDWpaSLGwKoRZSn0luJ7hp7hdN/qGn8IyZW67IbaR0ux0DbakSzsoHBT8Nh46BHFFPw
TgJEtc3yw4KQXBUMuhZujNq7LZbyrmrXUj7blRnu+4xXp0wKTztZpuukQd/ypmKuXxYIQz6DEQOH
1LfGw+iRtKG5uwnxxqUOp+WSLtgLkAlCxebIIxNS9rtd8D7Qw3iaqBjmYE78kAnb86iBamlVu/vf
O4n/v/QIm4vl83/2CN8XnMrRf3EJ//7GXy5hU/7T1SE2SLyjus4IAsfv8NO0//qHqf/TFFLanqT8
cXTHA/YAN6AN//UP2+NHjiNcF9u7begLB+L/2YRt65+4hnHhecCp+EXX+d+4hJnretiUS5Rc4KEP
3//6h2vabMIc3WVPBiKAv7UYib8+7qNcNf/6h/F/2HYNZtDrJgZVppIN18Z9a6lrrwfOoSKoPUsM
ZFcD2hCJ1s4JhpNXiQtHEzbAqa92Hhs/J3L6NRO/yh/n8NR1mbaH2fRmxs68HTTwjZVTNds6sMl5
gJa+qdT8gnnIpc+LJDEfXxqky8xGB29DkpNtE0UVms/IkMJ1njv6ZlZfk7kMFsYUk6SZLluLCvUA
3ZOGpqjQhYeDiTZTR3dGVWz8WUGL/8vReSw3jmVB9IsQAW+2AAjQW1GktEFIKgnee3x9H/Zqpnp6
qkok8EzezJOrbLbe5JEi5FyjvSiQY2dUNc5t2TU3avUgEBVYZMpLJghNkNEad8jHYdXpw2rgu9nl
eEVjyExzquRO0zDZZLAIAriMQadEqV0M8m2OFMUdI/rG+rCN7aVdV1ML+afp4EO24jVUEtjsEGFr
HVxrbxDorIObNUkPeNdIOxOaVogRdKWkg0T0BMNmaBD86Lkq6osybi2xn1wlAesEoh20JrxKy8y+
w3HqLpXwYmHjB48YHUtFvOmBEK3AtofuJKkrhdqqIdLZaph7HhYvLizqm9p0L5FhBWQriZTkbLUK
V2vfmo9K1EMP1sEqyy3TCfRAd6Jg3tNEivl3G8lqv5/L7CzFpoJHV0QKKY5T1HzD6pJfPbtw01v1
1jeqiAJhQM2k9bSTkTaschMp/SUtoQnG6gxEf0cZEREsQpSOPoZbPJ001hvzAv/wm3gTRiAJloRl
/WJnxasMlAq2/Ace3cDhzKdQP9Xv1aYGUmzmOK0rkVge1a3EI23GVTBhh6D1OtksgV4omxC2sDOS
sXFpr1lJk6BsRJ1jYAec3StzUmpqtI7T5ZBMoumD3f4KidXbc92ShsOlkrbp1wwsY53qiAF5GbkQ
SFKghP/kPtVcdu0C6z0ev2he9oq0Zxe0DvBb2LeLwOsUQGVE3QvORmTdcU5/jGQv1wulMVwWD2EA
C0rOKIlvO/HZx5RjDDHSryAbimtpIp0R2DYnmeJKkf3PRDSOdE1yOczxOVXsOKpeOzOWdvKDnMBx
tcTBXLgDUplNAa/fG1WJO6DA4N0xDY+ol3KlKPWWmiGQ0ga5VyN0zgmZYXE2EQs5STKZjLbJKMur
uR+ect8TOUW7dsb6m0tM4Scis5pAy74GjN6pMHWclBiNENzx6caiGIDGBbOnKhlNg5WhUR5iq7CO
GJCFI3kzlt294pPFNRq+0NsGDo74PI31Z/By0Uwfo2jyQpWnggg0yZkA8FdBtD6uX6C7WHIv5Evp
RX3LkhLs87OWNWE3thgrU6S30MAKE+aX2vIof1Teg2wq7aVoEfV5sIHQVCtKDY5NzhmGRDD7qyDt
G/OrTfSOwz7deOSsNu2QUT85ZncYILs+XdyBHNIm7SVPkJSAYlP5s2oTvnB70hksLPLkWhiGUGk3
uLhJR5oauy4f3FSUlQO7/43ERMSVFGsj4e2npKmnZQzPMyszyYlp8CqtJv6Pw6+YsLs09eSA6ZE8
puioA4O+nrHEGwojp9bQfsLlZdUqSnIV4XgZB5xtBVoD8JgKDm7B9zVIEecgy/QmZbhK+DjRbFGz
ukx859LbOpL6AkvHBGpQMg9M/b8qFRV5lGbC0ISKx46YZBTNFMFJ8U5LguQyo0332gKd02w7V+hx
7o5B7MGMyD0SaCCUoxQzL4MzQsqccF8xdCyf+1r8ARCtbnOFWVUeW64aaEBQqMRd5/nbsgzKueiz
Z6akB5iAksuk9x/OCXCgFkPvgNF/b2U6Ty0963JhZHjcBEIjECw7Oe4vLQSpY2SCgsRTDU4gt0hX
1tOlnBWmmGhWrpq3LPNSXq6SYcPfDwWV0LBNogJAOuZ5Lnp8gID2Y7+k/cWdDfEWxcYjCSpx31ah
uO8E4yIamrS25EnwSUJ8a02pH1MzmJxq6J+4ywAQB8BKAyVrQUJIgLRS1Tei8hFIYbMf+rcw65K1
BgnU7Jj705xZO0PM36mjYYZrajRvEaXbtU7e0QH73R5SYea5K6raBSvZn18hFJUNWGzCewQV9K3m
fLgShApR2ZLJXzYVKHfwe2EuqxuLp7qDeo2jNjX3c768iS8chAQJdmggz4oWoQgACI9UmcPDok0j
7+VyM7SInJM6EkpvH/RRhtsMpqpiTNFRN2OFop4LsiYYzW5e1upLao715EPTlheYuRXOTEAWwVQY
B+oqDD0Vg3f4KZYzHaVxhHEToTqnQm1J27tiNtTVTvGxx4OViccanveXqoDqzUa7mwGNRBqrPfMC
/WXZwBg3NtEa7jyaDUE0ZchRHPO96JQJKQlbdNI+UzcQi7PtpP8E0RSDnRtqVBXSdgKOl83YwPUK
qiS6drzna6GhAB4r+aZbEs1rjLq4ijIO7FLWp0+D23uPQQGzOsd9gzGhVsfcp6huY0qB2cpqQT4l
TdQ/y0a7jKmp7UqU9BXnkuNQhAkC7Wo2MfsUcVzsgY0lh0iZa1eaHtYLrmnSxBku9bNliBL3S7Am
DVy6naJE51qMDugtxWmqAKy3nZat//9lm4MIyAQIYNS/l4euqcuDzHLjDmUSufDAUfMCBQOLzqJl
DaG1G8c59Nn1P6wuoPRHnMb9//9NLZWVqCl8fWIjBas+4LMyA3zmRRGmh8j4nqRJu6WdWDmgL8j0
qc1bLDeTUwiR6HU6kR8lqaHqtewUlmIhnyr8EudyuGpq80sOo205yjNpDQDNDLBH3EdYag6AmtAV
tXUdiq9TV/7BuTK41DKRr1dsoWpPC8yqDUx5utfC46CWJaGEZrBFoPYepdNrvQQ4TVUNE5sS8WsQ
oGFmRGorwQCjxzFvUy8WIL9s3OmK9agbgrE0jyRqwAUP5JZQ4isPSqSEws0J8hO4vpP1YNlXdPJG
MnF7mVg0opNdJRY0akN7mrJFAxX5cE0dPmr9KZn6WcZdP4JUVYBmBWkQYC54UTo1nXjxhPWSzruC
Y/8qSU6W9jkJ9d6sX+Mw0MO03haMLpXFxUVjL0gPi/CC69XQ+ohDwXUAZcLCB5Ev6MD2DpJoT1Ln
GgrSCuFwPu6uV/Du14+I1hE706RfsU1FL6mXtZXLL64f7B9Cdp5kvI3FV0SiY0QL6qWpo7V+2A91
StouowAl2wd4DqgT5mKbHknnr3MUurpu1xprezdAQjEDvxGefaSvW8siMhT5E7OSFjJG/qJtTtPM
QbM7GEKHTzrVS5YifjJ9OPMqAunOKEZDdiWqWBaW33MYXqIfvaY9rUgdjWlkw5xi7jJXehXECYhm
UeJE9XcNFTnWB2AJ55Ee7xmIo8oIW5/w2eBHjSmnXwDv0MYr9K6smavXwolFcGWPBR9Ohz0AmySa
iKvq01rgJyQfQfJaslmPGGYQ+psJSDQwUWhj13sTzsKC/yhJMy9+DRPkTlmXQ/ujTT+JhGA9pS4m
fU75Oqsn5rQeA0N81vOvLKltprugU3kCUb/LicguZKA8NskhU+wtv2IA2FbgVlTYQCPIIZN8QTaF
lGgmnM/E3pf07tShWPpteTfEJeBgi/27vM/Fvn1h15bODoBbkhalaF22w/mct1Qk74Gf4hbAVlrz
ScJxVmWysBR2JpVxrAk11VQMBYARGNR+pkwFEvDTODB0WsSxIpCMpO8qpzG+TjmfI0i0CAh8iZIH
WF5UOQOKPzV/REN/qdrXm17+1ykiL8KzoKU7ZZKuyT2GceoPMOHrQg68KXaQdOy+nPyWF3NesMuG
gztxtllmO6klMNXEqjSapSYZwLCsOU1nyrSL7lATg7XCRK57nbjxX/Ixp9NW4tJARbDgSH3K8wEV
jc67YR2UYOSFaAQOR5UqeCOEx3TeGx39fdGj6a2brC4XA7WHCR9sBfqf+to8xG91Ep3IQIo4tV91
HFq2oTPrvmj0E6jzwmeGEBhxUbTGFGFTm6+0r9K2TBo/SE3m/hMZDMHMk1Mse1LV5G60TMSoGdg5
nV5dxHH+HItMtWGDX+gMvwqtoDtNVL/rMweuntPxYNo5SpoTWWJnD60K8yo86SHoTCPtT5lIdCvT
d3MvfyVaczCm5fnC1LKfOEoGYKKv5Se1v+az18mLgIuwIRynLv1QE1eH7LOqxacs5K1XwJ1AYe1o
vmEwCUGvMzOC4HH/+pNPOWb1opIZ9BG3dlRyAXEPf7AuDSKm+R+XPR42XsNk6mTGxcpP0NS6X4KZ
xFXt66/HzGhwPJgUB1cdH4/VEegJm+AexoyjLL367vK220xR/hfVwtcySxPhc/oMSNuTFFHyjSpo
umNg4XZyvdzLXc4JbS7ep1ZQSIhObiphf+k04TLDUnr1cDG2h9Ky5oqOlVyOQE7NmryOOeeddVZ4
eThPPY7R7DXkb4J0VecpBifdoFy+eNX9wHhIyAtnJrgXSLA2R0jUDz29YrkjCTXZbRmolzROL7nB
MlMbpVcUBrOzQubCkYFqrCyBI+JRlWCbFVk3Au0u3UBXT9LIPDTXaA5LkpEuiDzDtx5Ns5tjWCJJ
XrtDXW+nsjhFvJRd8qRDnUZ7LAcEvqh8ZBzR8G6lkHdzFBc1PJiB4lYR4LaNnODMwIYZ8zZIX0AI
QU++oof6auF/t6rbxJ18BMhFWatTqac0vJXVdTK2jU7pLKPJIP5t669p/hdOF+xRDVUHE5PN51Bs
6ns5XQJzj6mxzV89l7eWvrIp/Gww2RBapBcBwxpe8CbEW8+9QtiF3FYqnA20+7iYyyFOfyT6VmxO
QveVzacBI0GEIlOWbwkTVhbSvnT4ESMAPvknBrxV0RPkOHpy+ByWR9RvGAZZ2VOI35AnuPNT7Uuk
GK83e/V1Zs1OVeQGbuWOaHCR/400Gja4hYa8T0X5FqaPPLhhiHYbeMvK2H6F1jMxD1Axzfg9Df4C
4ScMWSjlx4h2Y+iEzNh9eFXoL980o1/Du53x3TPDmL4D/tiCz7usIXhuhfHy8oyoqwWsY0e71XqM
nkzJMuN6mMKdQNxE3ZHZUKjxiAqLbLZkVyMyOrdtqCyM1GzDWEfG2ogKXCpYEahWWlbQyIgFsV9c
szS3mU3ADLdfRedxodjd6IlE8dVDCzqyZ08nrLmjlSdO35N8JIag2p5YgVQHrTwoX3kINKaNyKf/
DSJ1TCTIUdz1q1S3bo2T1wq+amWL4Yntfar9Qdvi8LRNzJJCFa+ayg8lT2tg92uWLfRnAgjAlzhE
yVsqUcL+q8G1W0qwKKWLaR3Jls0K77FJfbG5C+ODOn2Z/b7t/sUyDWua8+qRzWXPYpjdOSSccMgM
EF5w47tKZXrL+NWBPxmt7wErgCyl+CW7FSpOcp8QlV4v80ckXVuThJZEf1Ec2/F80dR1wckIXcSZ
s3ctpZp5H2TfQXzOOSNBuIRT8G1A/sJko+zNhcnws+KhHfTjXG0KcycRlQ8Xr2q/RSyCBtaWY4W8
EFwC2pUwM9qLupkLh4kXqyNykSKcw1bbVClzUsWZZAKcO7HwWhzIfMEyECDiF88A0BDeto5yTVs5
BKy3uc94EkT3k7FmwrFX9cvwV0PmEUEJMLjL9XOvEA33shDDzD9J/ZcwOeA+axuWn3RI+G42eLGw
DsatMfzL06P8qv7uzUs9Zm7T3FJoApCGHC06sVSMwrUa/3Qz2AYjzVH9qQ1vXM3rl+8V7BAXV5OD
CjmmjcosVa8/B4Xyp5OgbxU8BXQwHPOcA6D2JcZbZnWsQqTGJ9OpmJgnmwFH+ZKgUtJy05bngJ5k
jThlWEq+Otz5d/LwJE1nrd/2woqdnY4fNv73Pt6wZYP0gQWPbBwPnsLPiFmUDDVPrHgcwzcL5osB
CnsjWke4J5nwaVQUNHLMk5AQzOJHrsm/+nF+IX5uTyZxkWur3BUGwD3HbbKgpO/WRcrMvnpY1paX
DPZkaXjMUeXgvRX+ounXwrcou9T2tiMKgNvNlKk/BAUfxfX/a2Dv6tlfa50pRGOKrA2XptpP1v4F
SBbeRUoDh9/auEjques3M9MtuF49TR+Q9i5ZyzE1uGf1oWi3Arr1ztDv6XxK4Ra2qzFnqORqwbpR
RjsLOc7r24oi0hSc7THIjxC4UVDHYidz/6uoua1zlrC9OH7oIdvcWkz4Lb4GGYKTXGM99UnZU1sD
QZhPmQUwxqzHH20SfYLhZysm7mN1LxFJbPj/bmjc6HFEp56hXhuGxOa0wstKwdRXX58hRVZ8fKp0
KXNfs7XuYNERZR2s6pBX57Q+QpziBxT7a9YSlPT5ifT5Dm1jGM90oneMOJKfpMYMO1xU5TxXl4f2
8i2yDkveROmT/FWFH/1wYaGZ81NmHofkmce7Zb7W6qOt9kJJVsiTKJ1YNkl0x4ddsokNSFM59bt0
4N5YY8DY5fIB7m2HFagC9qI4A0nk1/IaWhzyMDkgO+2W5VYJ4Y3JGtnQf3XovRZky41KroTiw+y/
JZ2ymepXXzYZL3Vc2MJ8I1HMiTTQjqDPK5xaIiEz0H84W3Zd6KNROAuWsHAzJ0c5/S6kLwQv/vZW
cyNGpR3V9Jzn7/OQenxSegW55pRTozDF2SrXE7eYf8fw0Ycntbjl+GBLANjcf1TZR7bEMcDFj48R
oyT0tRHTOHF0fqgk/jBLT2V18MWQWS30niuFtZJytcB3K8JnPFBtMToCdulsevTpNme6X//UE7mn
N2oAivTU/s/geIlL9ogXMwTfnY/Kupr/pTo0nx81fIvzB0UedsiD02G/C+oj7wgyfBmC93PnybOm
U454mEyUa6YHNmVl9Hh+XGTeEcMk+xafupbuFaaf8V3ijl9YX313xeMWV04a0W50Zf/ikyHVbuY3
vpVlpGlIIoiCO+ggAR2gsDD+GSXOPOh21vzdVQxH2Z/ZN+f6DmczHU8mp3F+JL6CpSTEdMvouwKA
yaaYh1t13gbZZh6/c7Ycnt/yyd5HThM6BOkxbmPrWXhoyq8U+pawpZYMopkBhkDyjO5P48Yqdccu
fZteBtHiueya9tYziTVWZcXrOLZYZP1AOvHShflaMdcBGZf5C55MJu/xEqQkm5bvgHOm8JOZJ8M6
qPruBSxtfEvE1r7X5h+Jiz/+JGBSWAWEU1ixjeFoEvhNb1ngo6hxYod2zfOqIPs13oQaMmPek7Z0
1bOcZtb3kt4TbU9UzC4Mv9B9oG2Y5NE7+AeDh2WSM9WI/xjaL8ifG+cNRfwepy3G/pEHAmQoqYQ0
Ep0h79w6vmOAooFqoSByXvNLaFo8Slz9uUZSycaLGhq86qlDRsXmaeBgzUx8Hg4NmWAFwyrdZUiy
TaavJMgUWcF0KWqcutpbySnVTXhir1fGkEvHGM4t4KNEcORhk76ya9iZv/RGYJx1M4I9V/M08RcO
znBrjE+q2xjpE/QCApH/DMJ9BOAiVZcc9yTmPAAUY5u7Wn4dp1Uj7VVUHskf8cJMOZfOxzx+vSwe
RBtobWP3S4ZzXzEbop3OABdHbKT1xvH+cla1P2K27rpNjx8ndBiCIKfNMyYiTxTZdmIqUg/ZCGRf
9xkO8hQrwVtWrkuwhYqdiX5MG4XMhihAj2z/sK7jKu54oGQuhhHrWrnSIgICK6V9DsmdpTgtVnR9
OU1wwLDLKyuP0BF9lBHqO8pw0wfTGjybg4jWH0SOdJFLhVaAqWQ5mOaR2aLRrhsecfHaQrQyhmjL
1AVgFYJzbps+v1dRHyxcFwhTNVlU+QBvPNNPRnYJx00brtMUfgAXufoOeKKfDlP60RgUHKhrcVi3
ZKA4EcfJOVHuiYfNs5l34ha2a0OQh4X+VmnfefzQm2tZnsG8DxEYlpVibstpw19Ep2zCgO14XTgp
kFodbhWXwnJb9plrDm89jDMNYDqsf+4gC2JVknyM6Tlpb6Xs8UdyM6MWZjcI9OS6Su+rvAcqh+Mr
4c4W13C+TyMy3tgX803RuUW/SRTkBTAvo2Ur3OjH5TRNjzy7yf0XWMmo+oQby3Uht3t4Jq/wwBlG
advuaWOX/5TllpBjBNMiAxVrk79adFQEPPUNlueEASy7B9XR7PZlA6TOhqil0LrjW8ne7K7xchrU
3yR26xC5BSTuSpduqvQvSW5xfzA3Db2uPill1ySpbZPgJblO+cY+0Hep8kF/2pLsAzI18erVlDme
l/GvHUXmTazUSWpbIv3VzkQdLeeuclfGXyuZIa7C1ftdqoDBgFXxqumdq5ss7gCpVDUaY4wyLfDb
hjapouh94j9G5bHQrMylyVHFZ+SU/BsuYg/jwQ1Mgmg5xtax5HoWS9uQcaz16JI9ibkYM5EGrw4S
Dj9ELj2hqoxk+elhBlwUwe6+5ARfjOnHYIWMhfeufCrCwrn1s1Z8nnOxoIPiVCfPEAMWoYM+/VOs
QyWep9kbYGzqPIT46teKfgpf6nxItGSktZsQrsbPFe5jhfvUOpu8bPTlfh+gCy+fvcFnxOpZWHcF
36N0iHlkqs3r/NUq+AB3XFXQ9cnLUVw1s68PZFgJ4PcANAzmEx42/HY6cHTXbjOzEOBC0wCYi4uU
rHKIXDUqimv/6IX3WKJ2TUyJhCf2HPzm3AToN+ADz8c3OeQ13FXYwx36MupjNXIzrn4nzOU6XulM
OsvymxwdSvVtLH3imNjfQ3WXbolWaOzxhOV4JVuYH0zyQv0o5u9ARZw63mYdTK2/nAFPkdAeOX6A
zcM3ek61Y09WLKcnupMzoiW13SfoR+U1jajyzE4pPd8k0nZIuyA8oF18dATcP7X4jiU+lP2Q/opy
RR10beIO5JbOj6WwdzTw2QJOxFj25OXJ+o+C7X+XUNRW86oFFfx6TNiy8X+6kfov0EEEAEsZ5e1S
HwSWo/AclQe+LKrRl9ldIoBADFpBAea/PQBTnjvEglPkcr0eVtgTV2Xvqk6ZcSbOVqy/s/PdIogO
HkP/5FEZayUA78uJtl1n1j2HDZsQ/4XYzQPzq+fvnEfK8lpp8KF2nfC00cUZuh9ewvU2Ea9Gbtlo
0dCy/3FRdeblko8cwaM/kU1gKptVhqXKAq0iAlQEVqIdJvNj6c5LC9/rbikbYWU5OSNVMT3XBp8k
9YycTz1xJdY/IRoTgw2yucj7w9fQ10yhEeOROLvpUQQHbbpp1YcGghNA3uv2lZzz/iMcKPIQ/rUx
8R45cY15zyDv9ejgsByNXQYqJ5PPrxtQDlYvgj1rPatEAxpj2GnnpRbwIepNPsTsDFpWHr+14Dsm
1xkohVtyp29VwR/gy2XJ1Sg+5fo4uN8yYyygzdxWn3Ww0gTf0PfztJegUSKstB8zxJi7KOxFeRsF
PkdoTqKVSjng20KDRfnVUGlTfiXjUdBPFh9CK236bB2Hl5AzRtUQd9Q8yme2PFdCzee77vStPFyq
7i9p/xTjJiIpD9hlTKarBlGiqtgt0aOM36Xx38xX0bID0yQWhau0+SI8UjFZmPgo1pL0bi4AfqlS
1U1iRCjG+YdgEJG8hNmj4jkoZVi5srtAHv//AM14ECnMKraa8HzpYipc7DIsV9Esec2ygGR44+2Q
4EenBU2QvPW8Iq9J1L8MPdqib7h66xaPlyfiEGOcM51EcXSbMZ5bm9L+DhovhxJjvGnxe5wdUn1b
qgfWt0zBdXkx8s+q4ba/0/S1WXPnWZvmx6yj5/Zuw/opQdMZkenkm0nMkYIDUfMKa73I3zQzIW+N
jop6I1NpRjEPje0nw7aA+a1ZsuAf2HEOmIpK00k8M9mV2QPAQ1ZuJd8N9VObszUfqQh+oNpqnDhw
CwPi4nui9bYw1/Re6dkDcW3W3qRl3wAXAzsAIq9jeDGAtyxdXfZQJHlfJbAp9uS1YD9xRPUAxLYh
BZK0VSeZpzPE51jJSq+9KaQzA/T+ir+t7LJAKIJX/4kJuSdgJXANgSd9D8LvjItUna4hKAGDmYCS
iERk7wkxY3X+1NhUyNOFflOtOb4iBSW1X82N37RI0AzqjGrLzaGWT4HsG9pvq3yI+a1oDllyL+eV
1LE/uvr406TfXQAKOjpxf9R5FRpHk91pj0Ao3hNg4A1mj3U7X4rgMubrNnpm8y7UvYjWwgpffORL
o3cyp0NABVfwFmsMmmxZfr7ee4uhI0vVgYt2+6frFGc7lr4Kg11PERdBzqlZDQrJMT+TJTdjoMPk
Wk5yv+m3EoXaEHDQIAPYOmvuKsRnyn4TlBdTv5fiLvRb1RWuNaP29lNJDDfKVE96EZ9sfi6eQWtb
Grs6OmihuM5JI4YKrtW7CGDKzdWdOr+9rFKQIWy6vonqIZzPbmNuxfGA4MSIaFewjqTFgwcbuDw/
aM8dbz1k92i5gTAxiOu9CqFPf++i+ZGwtSgvTbQ7q9NqatYNF+W8RppH+krtTn2vCXwKGfkaanjj
5TMzvjWAwLl00a1zVyMyDrcxWCXcZDc8na21nyagMswXctkNposa/vaYwMbQ1hRqW+FBv17UMWUc
oZwMPs7YPkcah2q4umyBMueUxrxOy23x4MpQAu5QX5Z6+mrwRssdbU5IKnw5IPyyYThzyxbOWEWW
IKEyCZuUf6WCALHJK19R97Xu4Uo0qzvccy65dBQaVD2G+orsC+tatY5XBPu4I7cJFhYOaynN6g6E
Ib731eQm9cWQ/yUOBp7uQFUuegAuouEte73cjBYwogNo2fevQhOvk87VfAuxMq++a3EdWJwqKpT9
vsEG9yq/8hTDlpL1qJA3cBZKy889937xWxjfh5yMNb+AeqmPb1K5qiKeU4dZMcXLJhuOxi7dc/qC
Ojp9xhN+w4qxQ/KwnNZt5NPrx0m5gXTkldkE9aPUpg4Koisau1Y6tK8NveO0Gzw061Sr7cosk32Z
b9uvoTlU/ZOPSh/Q8dWtvJSYC68ZgBN1zUyMmAVvhxN3naf0v13PKG5+qtEO05bANYg/fhC5Vtv6
uBvVf4tw6xvs4l8a+eP5N4xMxJ1/qifbS3/Nre9c+DKahn+fu4bDNzZv6n7d7dSNPmSuzCdqoV9z
215pcGRWEmw8ZOsB5Uv9k6ZbOt5D5FsLKIv8NssXPoY6W1kSxHngCmvtpeVLXwKPRAGisatuJBhy
YHdu7c+LXW0UL+EG0kCB9Egcly2h7g1fmRHTXXxsZRounwwBxniN2tpV20Ii07ALuRsMVN0VXu7A
yOe2ug4INfMCOmyMIrtJSDMyQKgSJJ+iYqeab1P4HZIdV2vmt8JRpQo37u6RjlgVC26f9U6LJF3n
5wHzWQ01NudsIcCbQ2SOQ8HpOKbrw71eqX6fbCO/XKvltvJJeS/+aF2U+Y2GOPInUAylq4h4kcX/
5Bz5b/TTdo+6V8lHbLEoIAv5ViX+UL+Iiso++71ClpowuBvZ/IUnZqYJBFju4OtA2Jva0+rpa6vf
kzeVnM38eK0+Q3qXy53qjysx92PjSebYnlJId0PKE0CSr3mbPNTw+lK5KmqVT12JW6HYenS8zVsd
LJ0gsocYhLNOiuEPLcdyzbSBCDi41TajwT0dfJHDWLs5WfKqqDZpisZ+Lac3VfgLqBYN3pV5r+hb
vccq+Td3B6n80eNPRZoRDpBRHln2F+iMDI+/hY1TAMkBAY7OUu6UnDHCCY3qIy6+C4XFbvjFBmqD
V8MO7DPO4G9ermQ/Ti4WCkuUkzLrI7eIQNYUfyhHnPUF9TSKeO5sMt4gkFwm7vGhX8FUrc4i8zka
kuiyQxZ6haXQdYpxpQOWJonIVbkIfsL2V5zutXialcuUC7SZxii9LVfLksnWWdO/wTMzM9whcDgj
PArmmy0XXtwtLvIo0p1juSHZvI8Sm//8IFuaSUS+TKYs1V9TQT0Ivb54NsVVm55Lcwo6z8SGoEj/
ZMxOArga+JYs7Em3adW3mvr0qLyI2AQjxj6SAOfOaHxWRrdD/HMiPKUIAXu1PLMju3gX7elkckTe
RH415k4vgpJhHjNYHOmLQ1yueyBU5YG6DhZkvBOhyVXtZvbvoRfB1F5RbuGN/6zfaUWPSsd6iQQL
YqylGzQjyLNaRp9Yw6D8iEJtL53ixsWZvl9W0f7LZAsbkP5ftJ+0gTvTEqJHIFuEb6l/dsaVEy9B
siZaictreIKicRUEN5I8yXzXudUrhOBizVf4Artqn+q+4tA0j0sKqAgZI31Tt08ie1nhl2edg4qI
5FQWnDBegnHqNGO7FoLfWCO2T35jzRMhYTvtd3h+4UCcLVzMPKnDjaV2YsuSYJHw0tLS4Wgo7eek
uPaT5ZiWk6krCrwpBRGzW8UUvmUYp34wAsJ6Q/UL61gJxrJcKaxV8aYS9imGDsAtttgdCmWjCz69
5k4oe0JHtyT5NsbzAWsJx4YJAPIk3oAYwabHbL6a/WhD3gQ9xW91Um07cDmd8qM2pI8Y4+JaosmT
eRdi6NTzRVIKzbITPvSCswx/cQn1BEQhPAvED5jU1ev8nJNPgi3ccdclmMR1iMcPb4nSNNu6oPdP
7Ln4vOXSZ5tKHkojPoy1ZHxn6m8wXtNqX6m+Wn5WYJTV6dirNLvua+swjniCri/BRMytTZdztSZS
Jtf3Jn/mxUvA8ZrGG7gs5Y/e+NcbP9UAzsQd5AMuR6cUtq1rsmO7fIqoOK6wgoKO49413R7s4Mu8
ofMI8NjGP2r0nveX64OkvUoiIfUlF8DC5C5c8vSUmDnbmyZSTrDgkXVK89Yprc3QlktPfmFXMJH3
CnY70vO2osTgNySunD8pU17cWSy45M4GvgSt59uOmHryD40OvPdKNR180T7GVsZG2BFYf3snfn1D
hhsEsBJOdUXWkHGKxJy7kuhfRFvfaszam7UqQfE4Mu9ArB64LPCHOhbnJYZ1MgKPypHf6J7x1TAD
2JagPlYi9UAF3W5EXVdpDPWMnMEwApsAzcZpT4zhi3lAqxd8EOM+VyHJZWfS6sPiR4aNQ5de2cBT
/mPpvHYbx7I1/EQEmMOtSCpLVnCSbgjLgVHM+en72zUDnAMMenqqbInce60/QoLs1VvFjEjxjGuh
o88eHW5OjncSB1YxWdo3kAKI89cgozwh3o8hsoj8QpY5yJcbh5v2OkF9M9xyTdrncaoXaEndbjG5
ivJjtu/JitO3PdbVgsGA81l3AIyWZQaOazyq8MK/zLQVPCppR7QYFqgch7iqcmjIu4Ds9aa8VgF1
zTLXfOViBeRSLWtsejPgCQNJ7PdytyxbqsAISbV+rQY0UD61bOGxsXwOHojx8wHgvEjuVe8ivlhY
vBp17hGrEsQvDYJt2iVXBcL6mpjYJ+dqxA9V8/8mOPo08avpOpe962hvRfCnhxjICMhxDt0kWDEO
lmdn8Bx4tr2K/gbLRwGQzivdFF2mmjuQErcXOE/0+/8LRqUt1E02Jqk5138XKmRjTu/Ad8lzVozf
WomZW9na+a4kzJuHuPuL9Hu4gOp4YUXPEwBhfujq8Fy8OMik6vBLsd6QQqJZC0OOm8VcrEORqzXM
GJdzl75sX5XuRrK1iL7lYSq3/dVxOLYzLoD4EkeHdH7BtAbx/PnMfsGxPQm5Bjw5tL4ECvGi9Wfl
JDNHgH6hT3RQkYTa6plEKGZ7Nyz+2GJHiAZxoQxg2m5DIc/a4W3I+sMzcRZl+G3JROjNm+eaQgsM
ChW65gqN268drmFGV0xcxrQb2bt5muhEJa7EJWvSey7uFKAym6OsoXS+9xJjM4OUSVnr0z8NJkeW
/MOCBo9c4qPJmUCimSHMGi04t+VISfmG7k+5f1fa8iVOcXo7qjsWX0P5gbploUVHiRHF4ho0vM6f
2MSI+BzWEdeMWYKa4rJBnO5hxqMEiLDlmSnus1PP8XSvih8V+0o33k35tcamBKJveWZ9ZGoL8ksM
T9ojChDgm6lBBrDZyflXSK5Vg/I43lNq3D7/euU2oTh+kjSN0AzQ+q/hEXi6sdtV95AVBjhLlT91
fj1jps0Wu2hD+gYbzABopy1kVyYucwCTyfoP42eqPlQCV5rnZnDL6TiU76aGTK2x4XB+sCjVzsqI
YPYpXFyy+NVVt4TyCBVPf95K+xivdM+yXse1vQn0q5R/qvF2bk0kvXQo0+RQGEikLiPnMqtQgQcG
GJ6cNviqczG+CERYjZGrcucY4bvakykcfVNIa0FAjGHp4a0nvf2VT4oTWSBu082yqF06qMbrHDy0
8iWbruKPdqS7DcJAyLKLK5iHEJFsdHHKxJtY6pQNkqpFZl7YEsiykwJP1YgjXZjKpw69DkWahn9j
fHvA1JobZYk0j2XjSc6EIW9aJCAGCFHWbR2ieogmVJe1RkwgRxQKg6K91wEAHdRREV3jwZ/VNaFF
jsA7JujgMV3mIFiSHuPEerPyd3aBxTPxCcmhe331TFeI2uGlGIk3xEpjjneRNCNbXcnbfDNAxztb
8atE1vIJyZFHXx2qxnsDQz3LLT7znw6FmPUviBlibmaI/Jg/IQ+b9EPh+8VohEA7i1hwdhK1bWGx
xCAwt+R0ZMVL0RJx2Bz78TGxTk8rsR+RM8S+RXLkgZBwZKAwUTmcJdTCNPlARE91x/+qH78J13PF
IpSVEkgu+LJ5Ele30R/vyON0GPJ0eKT1e0i4vfzC8q2nP1jcF3LyHs0Xdn0luo31NUOyJOCL7nmB
k5RwG2EDWrTkpmIsX2Zo7deWP8DWbdnhwpTTZplyiTccCdytVS+jcv026t4TPwsAK/o1BdiyexFz
fSVQW0lwQl2I/b1zSyS4enMJVQr8SMPnZO7fYNhqzObcLY0jrR/AlQYTAW/ioHeg7zWrJCE/MC+R
jOaMqDuy2RG8rqTmqJSc6GfdbtH3IoZvv2yPwH2NdPh0xZuoAD5HxhtcvGzvJnrAu+exll4rEToZ
34hfyBt31g7t9BIwKzafsnySpZec5S8nKifb0v1GDP0LRaNQ6WeVEp+Z4r5qQ0/cAJu7SOoVsTE+
/IfAmnzqDWBJRRcb7qYR9bj6pz6vtbwMbpV0QRll8TmP0yVtnxyXr4Q9EiJKXBfjmRvbu6o6mvJG
h3Yq9NxDcq9aHBkyc8h87aerOB91rO/sdpGzcDwsO/RkJydL97JpZREOhBUU7I1ikE31XKkpmVkH
BqGKODKiS3LUFrx3ygj882GZL7FxtZCspqnqBvG7Zt+6mKJOIMlTaPuZB40YuhBEYoZCdzam9xSV
ijcuq3iTiRfrU6Ep27N9Ajo6nGVuvOy1pWPvQ+UhRT+teo0t1ptTktwljHLPloIbjjU7F/F5qBlC
oL3qRkCQyxERmgv7XsCaA2F4JNIWq45OQzTt+Ytl7JR8B8YtOAzsEuIpQ4sF5uFnJW/JpgApKXdS
tq/7lUXuPAxyWv+wBfLEJw6Pe/yNSyyKlp3zohiI4ER3LO0qF9tY1YvYSwlvXsiM2R7WWUfftjlN
sNFy0D8GCCb7NUpek3HfjpdCxM2SW0O2LJgroqPd7BAD6sWXnEgH9Zzwz+dngXI9duN0neps7Aml
Uetudsfl5POzoLdvfL5tPk97gwmf2D2g7HHb9u9M8ShuFga1VQzCKWW+OmeHM2VgwAzwk+qaNt1v
omyA8wE+VlrCSmMr4SsYsaRRQCwiXxcI5BdjS/YU2S41sRM7hwOEiNbyC18ZRtwtWaxuKAFr2MPC
rtEnLkeioPL5jwhPuP/YudS8XjVJ2g4jWFJe6YrhR0yW/ToZf5uzQsH7vNRdtu20+EscoedIR19V
l5M1ASHyMlfbGXaFbQyKCZ3VdTahQoeDBaSvPA9MDFgNV3FOjS5iW0FwDayXPlxMsleke1A9JvM2
lSarTudbgbpoG8A2RDTvKRNfGTXYMqCCCf1uZ9AhTJgLWdlNPL6TMa71ikCS/seSsTbtOVyx3vDi
9mtz0xurivlkYa4mvxyvzsQGkB/NeEN8UqHcRM83tLXG5jEzJXYArNJLRDGDlC2j5x7TmKa+pSxD
80XrfxJOGINmJIEUZ7sRIGJAg0l6BCpVtvsGiJnvH5FdlN5rDdTNOUwkZZIj4MX4tcb+I1RWNRPh
lRJO3GaLIv5uBli5Sl6yXPpmsmsYIqDoxF5Rzsw/DCRZ6rU9fLZ8U5rtszg59acYuMofjrg2viUW
S7bN7pfzygsYfvREeP3ojgOhufRFNzDlYYKwrMIIwavHeoeaSG7ujfhSrNWDai3uIRRdvkFT7PDX
4nMbt00QkRmL6SA4JRKkxSJH97lKHnrwi0ACF6UFjXlECS4ucAFZuw8LlkSmz+sfgtbsa/NRZwj5
1ZuWQo5voLuG/sJj0FHGec+7a/M8ykhTh+JCYcQiQ8PfcHBCTLkawR2NS0lutCceC6j1Iogj28bR
gNhcO1FA4dmsH1aL+uqhisRCVyU1nWWWuNiuWjUE0IrRLC6XyF9khBAO5VcZSpp/xxzJyCq0Giin
8D97vMwKWbT2Tyxvo/wctPcJtj1HyC/eE4cSrpoVidTc7HuiRAIddaxfCcxcTnyPS9CKaYF+gEjE
sPSN+ERELMCrN6hvY49mAmZNHKczCFDbCGEIG/vU3mMYj9GNybmB8C6C95IHgvjUxUzIVsXvzmuD
is4fQX3gEKJuO5R/VcFX5cnRRrdOI+oeg59peO3QjzjvvLBN/sXuU2mXmKBuyKNiYUkcYBlW1FM+
vhLw4kXtm61/fU1A1ZGr6+/Ysd1Q++uWA6isiHA/hovviiW1iSCih8aFQSoodz5nkdAiywroH2GP
7VvY3VukJObIB4r43OHXyUgbLYNvaPy5P9XPQ1v6FOfm+U8X6Ay3yO27h+1sVKZb5jeloTn8K+cM
3mi8FR8xknvMob9En/GnkB9lg67wOvB4SZ+cOdVE0zKBYMekWFbtbzJsh+LIUqntmRW4W380Ewr0
XIvbb9eTVSNfBfsfr+UqhGUANRzOEJgycVGm6Gcxn/5Qs7jQsMJJovPf+zxUvENCrAHIVG7CdWd+
GuHXE2Jw4AV2YgAF3L9QKK6U3itS4DUTxIbMyH7LmaebR7ujFLymeBgzaMOjShiq4se2zyreQ+Rx
q8w9piT+ft6I5XNloRVaxiwTYKVxtZRiYagAZNTAc9YMp4A+Sr0zHGQOwd2mfTlnH1uh4VjQ44MK
DcTl6X63+mpct+th2rYzsdiIxLNjH4kBhNJZCiSaapNKK9qDF6aHUZy1v6KyjZTJs2BdpByA00ay
Be/zgSqgKo8VHsGq/wJwM6xNE3+IyFmisVOdaqwNb7NNfClgvTjkExKUhexe69SFBlCeb/LJk/JT
ThxLuq34DtXfrA34R1QbAKe1JKjIuwy1lnmDiV707Y6pLT7XheJFdcpOBT2PhD/MbFbVMx/amOwr
n9t0WgvUJuje5QiFhiIIkyVihajxtAg7E2QChUwJCiduodDaOwWEGqfzR4pEd7iaE9yexxrQ9CxP
AbpFCDvh9DtyKc/IuKT6NQM9YRUjZHny+mldI6VRz5qyMmnJJsnIZ+oSsx/q8sGXwj10qDj10bvW
TxK0wYD6SzkT/7cnjhsoGQT+2JcH9CsesLIMuwvcJGUPEiZwbX2QI9zZSxxZpkGLznhFOwzwT7wm
i8+n+UdhxyLbtPZKhm+cPZNroOSl4VBeJ0jALTzO8piT9nep/dkdSkJrV03ijzxiXH2YmwzrT7gk
pGOq8vOzbTTw4HmMPieCsrNPmfqI7DOP5KhuyGxY2VBjOhkf+sIGxfiwfCI7BvqI8PVCjqZncZ5y
cfWIFYa/qNyoHFMselTF8CTJi4MCOdzAzZTaj+R82fW746zZ/Qr+J/m6JZWbPs8eiT3wccTGaxS/
3ZKgj4DzfnSBPlDpB8CI2AL6wOZ4J7pw+sZ/uYJdZD2ZqFfFyS50cd1zpSFv6OP60BTfGrIIhdRY
YEvtLiD7Lnk1+VuDHvX4haOfXBGEsyReWgPYJ0YFwUDIl6jOlk+1p7YI1WwowBcSR0Hg8qPsoNgE
XzPyjWFQ3lfgDULaYwt13Q8cI2ewZWxM/sQcyFAeS5QCXLLWm4OYK1olDOrZLolJ6D2ryrT4Ip1C
O3VEbs27gGr2b/aL7juUdyl12CubvwMwb+asw05PPCAwarwAI2bWRbdZM+QxMQ6p7ImoBUx7gNz/
YD+wFHatttuywi0IJBDLaoOS1Clfm+J3eq/VU1EtB8hLngXFN4kknQ+EmMrNZ41qU323XHa87AKK
UdOoUnw9D1PxlXvR0qB+CWEs1swxPVNBNQXfDingA2QonBguD05tqnw2jMoqX1OSIVSRbLZjCFGJ
tZ75LCUjGBOkLeYC+99YZcgnxGovNU+YJG1V5L09T8WbrdUnuz1QcLRC1alvmlWxAkbh2sfqcmBm
CBSs8ZELwdNXPd/bOzkIhEnc+d3k/hAQ52hTB+pB2wZMc2H0FXWPVrn/Q6edNxIS0aVAuKGZwyzC
w13Fp2jpuOrg7Mm14Pw6m7zTuXJUpMPoMWqM5UuF4JWZiSHByF7GAFiyRumYvXIXpUBDTyVw6RYm
ZYzaGS0TgLeEzU1IugZUJ/QlPu+xwyqP7wIAA+kMQRQeetJ2aa7K0MfAwf69ZhlY2s0u9UIvnnET
/DjlV+zcpmTLrpzFl0FZV9JRAEr8J6cmup+Rs91DKRcd0J9OLRJT04HpBrPynn6PNr8V+a5Yy4gc
VtGvGkP9cuZ82dq6D1DcJN9xd5TyNzCOylhONGJ8Goyp1a0Y3wY2YMFUC11nPHwh1eC40RCnAeZX
H4oeuOG+o1XB7okf9mzn59/uDyKfSn+kcS97EwqLhw+FOkMV2Hfjz8seDgUbOUTF28TLL51T+SyV
hyldM+CZCNSOQX+TjLtKK6NQhEdE807hT2LcpWdxdYafggjPZCn5fS045kH6E5PhM/6R25fml2EX
So1eOr61tx4gShquHff0bFzQDOsEqZCTGR819UXud/HzRrwJappxpUdHlapz3M9zwO4Wn2APuAey
loCPl0G7CfKkyTkjGLsJ9SJVg8HoucGk7NrpIZZXf6ik21u4NNDqI8vQDymXWwW1E/L61YiGOodX
AJD0yYonBHaz/dXIr2wzlkEUx2oAcUITWHrkZIQ4hrT+fYp+VEVowvHXfFRkTOYbMfyM+VmIwJAb
9bRxRWcTdXIrfTnTLqvkRft8i+mRHTGnvfXzu8R4rzcTcb5M3da+6T/o6SOY1smO2WwAjfLmDRfg
RRwCUMJrXVqKI4CR0YG1qavV+ChSLFzbhqRnZ19Ff9JwGpsPDXWf/lKlp3Dm5luX/TIpGEv22eTD
DT0d5AQ9XUsI4jooJF9zVcA7paFpD7lNsAxbKuuZcPeWTXPbNY7+4uR9gErokHcBX4r2TZHmzYqr
8+/BLR9pLIlHn1eIXzysfugkhbHnwPhqECh2T07n6jRTR0vFbXI2tZMkv+lQexbieKG4zZqryXQe
RUfByYllyEkJzCwQmJxDZd3aa2taVj4XCSz5NYVYYaNuS1wH5inTru3EEJE+KB9LO9TlJ1gAtE6s
bSPmN6Mm0Tf6o4mwb3YKomdw3spV041T3MSaLjeXwLr+fI6m4QU+cIVxr2Pg5u4XLduEzuKMjXEk
X5/rPZG+UiqUj7D8sca47T5K81tQSBYYzgztZf2rDaDYEnBU2BY7wg5iZ6cJqYVP0kmBFqfe5dln
XX50mCyLt56vRlPeTiVp2YXtD2DsKrN299cZlnjOFdKlopXF3im2p1XDLNPugZjqZbKJEWujaeVw
CkOebtt3wl+CJ5bQ2zW6aJTJGAqx9Ld/Ee+1zgDSOm/sTmPECP7ANWN1QNoKQgthlC/vDmECdtYt
Kiy2k3qU4rNTwdxzFgiweUAQvm2bU5kemnyZ05O+ZDrlAhhXYBtm6k/Y50quFoGR6MMar4MgyNFt
CmRF4wtRUvz8KJPaYRsAFgiZhoucornKaurN9RfdX13jwUbrpypHWU7/OLNNhsv9CQi+DcfXqeDI
w6gjqJ+uYqADG1Q9MWJAFaJIrtGKMbPpxVoiHrC4GPXdrkdGCQLqH7X16GmFGq1vrYWkXmjlBgwv
gYoKqcYzcITN0ZHbS1RWRyhpQN5iDVXMujIfk/XQAAvUlFpa6aXnnTHKd2BXLkfktJXL7Fu9ieW6
hxsZ83s4aHBz5ULiXzBNvkZY4Vrfw+w2i348tTqD+gL7o0XDd7VREsftMUjElDpbzR8bAlKUBQ0Y
HqG8fDIjUCrRSqYr1R+2TpFDspsf/P4CdnC4UNi15XjgOeAIrVkrFsaL6pyIMOm6n0J+6ylslbZl
u45IrgDGRN4HP2qSzLB0OtoPmb/H/GCGr9AHrgLN03E01CUvFSSOXIO9I86ocSlK8vsUnMz8N6wZ
d9K9IW27CusKkhq8hUvZZBlxBXwRXkPuiZ6bsqFPhsuC4gS3Gc/P5EfswBanoE3ahgIxHPA7Z93P
CGyUKl4/3CWmSxhnRdsg2A41kttde4UpHGSdFkuhsJjJdESjzHwLPo0YSdZuhO+OwStUak5G1MSC
L/vUPLs2RzQhq37QQsyIdgjE6ZYNcEK+2Wwb24ys6IowTFNVOJYpdeiW7JQemTg1v3FDBNy/McCp
yWxfdRDHoXlN5L2QFJYpZfawgs/mJdAu0fQSPu+GQ7LoNpUkhmUOJxeyGhmpG/k1SXgLzBHqtkW4
JEgOz5SHxe93baJYaUghkWemc7DFbhRfS5me2+kCMlaAqEbWudOu8eK3Z/rHRY1sCNxoWa2jzaif
svKtCnapQy3mFx89eTgYf9OR9vfhVUi550Ci+uDTil5j/btVX2dkezoBtX7crs1sqX5TOGR6CFno
MAk88kbJ0hNkdIkydLhY2l7rV1GaoRM3vIoYr1rbo/ZHI499p7Wgy7hutXhFNRZ+QEgkJLVYTiCM
aNpbqcqMaRDNK8f4tirf+Soih1ub86Ue3WeFLHYCzhnfKxRAfNHQDz5EEwMMqyCQ/wDQp3QXh1t0
qF8GD8FJ5KUWZJ83QOPhzWKXghxYh6u+/x3Kt5j1wybf/vlKrQ5CljPiZLy/XsLGS28R2vfYqynx
KdiVfdZs0iYAsUDaEBkyuA/wshqNop8pxFHfav5QvdrTh0mwoxyTyPL7jHY5k5Y/eVrxM7UVwjye
1hxEgRFbToEHFh+ErVRqsWyjei2eL5tVNC6LDa2PG541yg+PanGGEoHwZ9Da2DeUFeJACyo+2evA
2kSZQUnIRyS4majETSzCsV/E+Rqg/CPO0f2V0FPo2Veg/KYJZ1KE8qM58OmB8qLi29OQZ8AIRdEL
IqjWJY4WKrhHbd/7mWUteuWi1fg5x4tVbDT7jDGhxuoQ6mQtXvIR3g8SxLoiwSVdjKM/2RKZRCTb
J012NX9UT/0NSY8C/3f8f59crq15x32bCVscg3ZNj5YH+8zVB8wBXyBwQZ1btzqoq3lpTSdpKePo
8p/WTc3+YOfN5IM4gRC5vqyf7X4dF3spQ0FFr6ATghb6AdcH5Tc+fVjLaGJGQE5Zym9B8BNR8tXj
IURcqUs/uvMXF28hkQjc/HyuWrIk+G0xadsUzY3ScWYO15QNFTPxrLyLqVGL75nLyNKcftCWFTUr
SOym46WGyRaCrmw8Al50CETan2Jeoc4RX0Rb4dSjfM2cSIepHP8JcPgtBRiyeSgc9Fz9YcJ5neY4
9oluylEtZ5im513BGUhGOUEVeu0T/SJmMMoRhhdOGExNwfx+ixY6eq/FV4RyjUvUK7m9SQAD7Lc9
hxO+sh2vl56cAJm7GYW1u3bDCiw+vCmodtORVMAC4wMbjfqqB1vecumLpy1iOHfGnwzchfYOTgY2
8bL5DqiZ06mzyHnrI3KWhG2EUK2aPQTJ6E1KOeOz9VgeZ5CAnujqcPhAwS25XEZQj8KwAmU8rAVx
0MaP1hIOU/v53pA0P8BkNBLWGF71ZhayeahDhHHYIVdmkK96i+h70g3xp1mB+03QG2obQVia5zH9
HAVZwlkr4Nsaf0y2n/gWi/GLZ51XF7DD3MHUmLB6NVd4FonLVavgLr7yR2iB6bV/XFY8RLHfJBOj
vepqqFSoioVTButgQlWbT3M6zqtw06gfkh+vZuMggIwqWwUrbl34PSESUsj0oWvNoy6CPA+ELVxd
tn2NxQ/BXZ8TBQdmGiyD+q5KsCwamksSd2qMW6cuROdi/6UtAQ3aXwjkmL5byYkvzSPQL+CyQPhh
L97q4Ni7AffAl248gO0XKtgj5JqHZFnlU3AcT1FmPx74cfj+yD/E37cWh0aEtBQii2Gj1X75T3ju
8ILBe2rW1o53owFUOYCKqfdJOz2lbl1YpE6bzWpQK6RxuyZCnnMCNvTYi13F5iiNUCd6qWvO2UYr
Uc7zcPR2Tm8XxuzqTScH+ls4q834I8fsxycjw+ln4qTg9XwvHW72ApEQqxkYBymu/KQOQG9z7tET
FcVOnAS1RRKSTwGha08PdeCTSLHFW/e8pqG5QbGkP6T05BinRD9Kz30p/1nFqybijKA7w8+0+hlr
6vaoG8+jXfM8Nez1LJ8klFRbI33Nn7h/V1OxZ2QGoI5l1lE+xyda9JRXGCiH9/2tKg9Vde6Mb5s/
+DjPpLbzwCsC9KLtKaWtTUzAC8ftNIYsbkf+CuGaUjhaMizBu3wTrMLsOkcXgnwShMrtLujPlMYA
rpInG83kE8AeVgQ8IOsJN/PW6jAEcQM0kcbarkIfUdMDP1bBCSRHychJFqlJ4c58y6o4KCcqOCXa
oR10IKZvclzwKwQSeQmDw17BbE/K1QjH3zLMywxXhfttC5Scuy0mQUy8P7BgE1pbBF1VtuigELnx
XAWJCRFJDGE3K6BEEsFenlm+UHLNVMciq60D0LyYuq74nVQ4o/4MlFtHYUx9gqjXywuOGcu5UavB
3y8tp4TFo48Wmuw6cJ/tMmS7DPIe89nk2hBMwfCBmxDgGETuziZLmhUIIxPjC/7hCpszP3OIuZlq
a3iYV8OU/mm8jRlI7lijuC0g6VK1Xzh7rSPNnI2FNcisdmITCmasQtsyQ+3pEl1qHEykbXA8jbou
k30qbwxpSdKv/D4ba/J6TZvtF2koz6Q+3y2koNk63+DmUPcED4rlCJPxRFQK4s42Wlp9u3HiC514
C7uFSV9n/IgDFyeuWbhufxA/i8yRz3Bn9yCgqOL7MsPc6/X2jXVPWA8KvmUxD4vSiVG6SeU6fUaM
za+NdCV+ani3gyMOzSEmIpOeAQe9t5MsHBOtv1r6NPh6aHdpVFIZbd3AYPzC8uDJ4Uavvjrpr0xe
gcPz4tSj5QgByg2kgrS0LIAM/KE9BBbC8uOQfak2Eyfxnw2YDXZNoaqyGGzr6ZfZlK+RfRdi1/wq
cxYu7SAZ/BINV3tPbyGIC/hVwPeR3aMEpQxIbL/srH3W/5XVVUXtQT4WzxZZn2Ppnbi8CWlCvU6w
I6MWLKzpFUg+pJWDFxKVD98+3iDmNMJL1mpALxTfPhEUul0upgLH6NeIX3DxGPI/TO8gCT81f9LU
v1nTVXwdtfk+xIcSHiZdOfVKV7GZbYnfTwF9NaE/hWs0ZdtNOU5rwn6Tngux+KhJTpK4ozBGIgfM
KUj+IG9CHKcK/cLO0SHHhehscOT33MAHcuwCmM4QTzy51hQjKeWGTNNSecQaY4Wzk+Svuv/uNNDH
vEaiRGJvY3Gblm5pISFFERlG3zZ5YlyTSFOumbiO251aXQL1UOXXACFBQOCXoGRDrtqBvSKnIBd/
Bm/HL0ArzXUAGTo3feZrzpEUWGRbIuvRWMjfk/3FJkkp/cszAPD7NqfPRP0yaBww6g8N5oCAHNEo
uu+paTZAR2geBqXkfSv/xHcaSx9kT7ojNg+ChzBRbzie+SLacSsDf+KoeLLMG2s9Xj4r8NtPW/os
nT9T33EqFNJHgK7CKilbzT/4ZKS2xYQDQtGfiuRolnzzLRtNSibJKvWTZUIQA5SMhnYeZU4cHjRr
YxmPov3SmV3K6DJLAA7E4XgAXODiEqLEjnTV+aKwaWgT4CbVFllCUeWe/0uBgRL0iD0Tg619qInG
e5svNI9EKSsCh/Ese61Qw8r+Cy5jzcei11hiUpTyP/ET5TiKDuaHzD5kCM6ydgfLQPJPDuiYSD2C
EWo7ZP4R85raX4WMiQOezttgOGjtq2X8xTAOUXuGZAlCYsGQEtq00eyj4Bw2NCih+gX0Zs0xS4m/
l80uuJF5JxQpIIsQE1wFaUFRzyEyD1p3qgGCnj8pmabTuqkZK1vb05rYfSq/tkdkafCDQNPNWDeT
uESZQ8hPIiAB5M7GC3pJsfH2jYqNCnNfjjSzRfB8UonOqqS71oj+rM/RuM1zvTFMDUnl7Oc2+pDs
lQhvDAF0yGNuw7+Oko+NAk04TS/U2GA4aPZZDVZNvn1JRE7Ey5DO9PY0v2X85xivav0qB2/O37Sc
PDgWhsh2AbM0CPjPCXbM6jUOMo6NxaUnEvYBwFFtkxBk0THgBw4iBiPG0wCxJuLDjJ9e9Uxti0si
YZde6OYeoloKPoV63erftfmiGh/CzzdzYqntN9YssbCzDyfPuxQ9oul9mLBq7SRE27wcPJQq6uDG
pt6Ro/pf98k1bnAmHcbxbFFN/hwG9w22Lv5r0Ig271l8zuuY3Iwv/UnY04KikvFKXDhiEEx9a+Kt
gz/UjKSTEq9oQppNr3l7les7wAJz2HLWAMNWAxL7Qv6MuZynN2PX2ueKK1pDtYcHEeU6F7P00l5U
+SNqfugDj3Ifje5+GFZxL5DD0Dc9qb5Gzpk/RSbaotIXiE0WKgIAfI1GfCZ727NxlgQDtHnN1bRR
1O1AYjkaXVKxsGtwn7kKd/UXGdvRUR6OARkpFkwgRDgCiaU9fDZ4NrmoxL0MWoBEaynn+ywjd5fz
jIDP8EelZSPEDysA+dE8EyQYLk46Alhpp32QFFQHmL0ecnCUy2NZ8u4ArEvfVvs5O2+gpy1ci80G
Ns7HGowlAPl/z55nimzZ87F1zG9TtZGmda++PjGzJfXCoLCg8WYSXi/MTF5zQ+dF4CZhXsXK8YXK
Y1YuE6ZKYHa1dVxF7T0Hsj83oIUPtrrD3Kyn36X6sFgmKqSP/K052WPY/FUibBKfCEI52T+bDUqm
vtwl0pFw7EWNmVZZFxladU5LgzoGxIDie9dix9X0pUFBdn5rOmcxOeHaAsUSgt824KuSfD44MXYV
RA4IrzliBulDYFa4HRY21IMeHMUnEdKDZO2o8xKaK5LFi7j2muHWmORvMnpZzi4w93y9U3TC+4BW
uUaplqD1buElbBqeh9TXkFtI5VFK/W58t1C3kNG+SIPbG9R1fp48ulDTTVW+5CrL1ov4BZL4Q5MR
pHkQvcoblBjhwTAbHBkIW6zxe1zHwEcs80hjT8DJbkpSYyWdGjwbqOMVQsfn0o9s+IVFTkXwfM5g
c05gcFrIne3wgDy/JIPgxMaVn7enfnmSGWuQHhXq33lz1MrrrN8jJGwqmrjujYEKLYj0SdxbPHgM
QnG71HnBq0Prya40A5BQlKARrUmJEilhKk4f4C3lt9QuLb7+xM9Bk6lNXaSicxRGtNza3Qnm6o2o
3YVhPBr5kOMnbvdTznkVfk7Vu4rWUdy1Kg9jrqGwNZCuA1X3cOtoE1DGcZhWSL2TckMtn4EmPF5R
TMHQAMlMLCDsTbRL6DfLrk8ZrNb9cuyEcCJO8qlm9GZ7D+5OcpB4c4Ft0dp5xB1E1VbXr0K4Isef
4rN1BsxH9WsbfzlP/IFAdjWxMx6Jrtzs96l8KNa2I/gme9D3Pk6bOH6bBuoNP6X8N2kfucEtBN8w
0YXG7ZQEyB1eUFPhPtq11UcBPk0fw79tUVFJ7D4MFbnFzMfc7UV1IvkwrH9sPK15+zqDJbG8T3oO
gfMIlZei2hn6BDp7T/Vbj7ZJ7h5ysQNw4ALP41ttBoceqUi0lcHjE33PyY1m9bey/TnGRLq0CEdU
15HY/k9N8SINb7bhFzaBA8U5e67tBctK+ZLqf51sujZWwm8Ted+b5Rs+eX6C/A2in2E8I/acxUdq
bXvntcLYQuMD6MoXz1lVIUmmNDxmb+RjaLYCHDLQSdDYwZKlRUv0FJN42lENVB8JyvIpOzb51iwF
491PH+JFxPoxgWNiYFZIo2ID0QFvrUfCAyEp7xVMa6//8M3M8rFDURPaqPZUPBJLpRI32E4tDtpz
lcwvsvZeSlcNb0PKfIwcA3ZpqRCOaPjPvWF8Fvktmw+WdsBQWKefT46w0j6juiF7dcXEoKsr00Jg
dOrb9TieSgvlgrNMyzcqEHKUEKzlDZnb/7NiQZBw2D+zrcD/W44n3ViKxpeU9hG/a+92QfCkdRcy
SJSknblELDVQXEKkk/SC92DC6szE5OwT5VoPBA/dmprHTuhEBRfJ8eXPBusKa0STtGu1+BnNR4m2
OQV88+kk6/4j6byWG0eyIPpFiIA3r6InQe8kvSAoB+89vn5O9URsb8zsbu+oSaDqmsyTJ2LQSDwY
zLVw8kWfGu5j3L6gdL2VECfHwX7oVlK3cjoWjVA0UBYX/qlBAkX18229xztf2wlHv9Jwbwjd3caW
17667vW3rFpp8hfxGE5zCiFho9oBsLuUbRJI7iRBc1EVbxX6F0blkbr+pdZvMCmJQ5o9ntX95v4V
7j4jt1Bmg8PdEOZX20KQyraiXtYPq95EjNj8ZaZeLOOIUyP5ykGQyEzEGUCV/r/JpmP/rztgDikf
Ydyi03yM6spQKVLoGZZt9ZkivwXLPRxY1HbqlgQCNhwbBLpIGdg7zQgaxqc8x3dXrjWNQmQ3tL+U
cAhJmezyw4bZJYmQ/fYMLO5RzkXDXWX64ZJZE4yMQ5h+cz0E6c2C/CP9Y67Evcu2FU1VxLxXWU1w
tG6+vC94iE2Ww9aAS/NjZJphwbhWqjPiqVReZ7LAqUqx6yxpYhprb4FojDqbVpx4ZP+v6g5CHAAR
Ark2n9O/6+koZmBR9mGRvSA8TRNwXgPbW/ph9EyisFxj+Zz2aXPJiptnALj6bioBsDoUiNRNpna1
Dnvnyy5OGtJqaWuRHxQcGGqm8QaHTRBCFzs2ukutlNYcQhiTcPEWK/klExCEfMMRxAfgP8RCMAG8
QQNIhp/C29lU4gQyVEyRZK6dhqXPANeD7TSVXYZKZV+FEInETITXH60iPlo+z+VkHgfwQihPC3OT
d64VAHq7O1QFUAYKqjhH5Spg2U9AKg+2hwhly4C/QL/XMhvTGZyJdiYZ9FWYX1ry+WTklVP9BCXm
pV/igS5J9Eg0BlsLaIl2cmprKHFBxoh/JWiDDuM0wWKtRkwiteuXjCFOmvnu1F+89OSogTubiwOy
QRyqKZ9Viylg1bZ/PiZriiVnPjUollE64LoV29TMv2p8OoFzGpTNuNSXjo9dPkc71Cx86/H7LfO/
pzNM+h9daDUqmxC4H48dGCrJeYdyrpd3vbOFPh2R5JQiqnZ+eutP/AyEkbOk8Gd1fa5zxowLjxLx
Vs7RPObfou9sgYZ1t4hZpaS+4CjLhYs/HRaROsLKcXjltNWonwfpPgFztrTHmGx9/4xG0Zb3miac
1IxE/F0oUi5Wur9lbjco96Z9JM6zdhCfXnP54HubItxbDA9nFQi5DQq2tyb/ibm+p/pS6gtd+7Wy
v0wDz0Bmz7JpPqPy7iRfqnOT34KF355JbJiNS20W5x8yWwWhcyQFj7clo9rKMa0+23avAa8Jd1ZE
W7rEXedl947ZgFKZ/x4jjUcD5MLMt06agRFj0wdANeeIlueAXzhlsbJM/qJlJsXMP2i2OjWB1qyM
b1auMGvQGEIDEutMc8GLYH0zAmKaiyqHvABzb9m3Or0k/Xc4nnL1pw/VTVNfmkpjpQwOiBAe3Xol
vTtlh5pNbcKtN7EiKJSbfDXRP6Sbf1cnmzH/KshXqfk00BsOa0DSPNIHIGdadbVzt6N9qJxiCfAG
SBZjZNGnqO23jmFjfAr2S9Ov6u7YJGcZEFjuyoxAGWbZcwPrR+Qz0+Os9DIBXzYovngp0xX3ddQd
utGdavS2CYRjXinmZjIYrANHgEkNhrAivATGH4cCzBRLXxNh4/m/nAYI6n4nRBoDQ10KFQ87pP7b
UTNPTA97Fo+x+gFtwGANWddUdv0ujrfttMFcMAv/khoR0bPzWGl9D/VGYVmHD75fFMjzdELa56V+
GsMvKd2pHBY9iMHh2jFBKWWqWVALOrJbJ/uRvFNhLOsJORLLL1d4XVVMO+Wmk7ivLc7swz8ZlXRj
ejTLStibyzbZqf7Glh6qQU7MCqvGJsb1ZaDmaHmBkjOQP61FMS+gtOcpPJIYLrorwfDAZyqcAL0M
rM8lRytzwxGo6Ap55ALiRNY9e6zudbazFBdUXFXsreLcvsEkRIsAHqa4qfWFrX+B5dxCbz6P0iV3
KDqppj8M0XHkfpFbAnKoHVlUQ7t7b6kY8/JW1+8j9Xx9saqLwyWqqWvYgSlDuhiNjhhUldLFUO/k
A1ntIQyqWTp8dDoH1vTNml9AuxvUMsjz7a7GCbeF3m5uGH/33QcJCzNcChmjPgYTuANpCbXy7Fy9
EX/BOkIgPHRny/uz9f2EPrroEfdxYsnB8BYUR7VeFhriBOqutR7tnPbkDC5szZHFO/x2pplx94x9
zrv6YNPIq2RMdOHRZFpfZA3yoaembaR8m+oH4cCeqpW6SBfYnoVmwT9IaB0iISqgvyDyOltBRxe+
GW14WoxZYxAUMyQxOVNnWMf9bjLXjrk2s5NS7iOkWtLJpIMjwjp+GManMl5SaZM5OwN+V82AVKmX
UlBCg7IBbKD5wxLYHCgJZ5n5qXAKWN6H2JeB60WdamXvYX8E0vGmpfup3MaYShK0O7Tei147269/
H+B4xVK7IP8v8vayc+27F6QXrhjJ2yOtzhTkfUiZs5VomfT4KvzMES+OjJWz9p6K8wqRutRgkXkl
OBn7pWXg0dv5wY8gzlWQAfJthgfS0d79Wl6h53a2dYMyCva5Y82Isk6PQX0pauEWMrctVo5Rfere
d23/IpuZNwgCLeTe4lTRmyNrEDuirZ1TI0OvAmOrDUzTcSwrABFJYfJQHG8HjUX5peGFMd3UfhTP
IYGeauEYor+QQezxbQewdALySFoELB6P5aBDy8BwkvG3lmsP22D46e2S6TQOGnpWLGYsVSqYnByx
fbqr7cM0IA+fU5XGPFXeCu0PriT+2RoVAtuNUL36yk6n4baNk0m4ldDzIZSBjsvPmwdgDQh2mnXm
VjG3KQOHjPFYy9ys6MknA0doLv10k+N2s11xjNbOQlmynnlvxmfUkj27lYcbrMhEAmlvsFbSWANM
I8cj8eyzlPkbWv+kAll/ZtEw43yRLbcg7WGO8rizPjzRqEOAYv20cKAhy3Bld9pFDR8Z/iAL2x1b
xvAEtW8MD0W7rO0HGhpk97yOWFqJ3lbCG3Rph7mpGniHQn2JsBZOoJZSBZZAy7AU+FM6nKX2IMcP
9KrzgDkzmKl4h6w0NE/1LFhiGTcwmBuz0Vv7zZxJXbBs1rZ+CGi717q9iOIjNbuIlG4RG8soYcQt
0UHXdPDQcUXoLfBEHK6Iow07QCIM9vGDpZkWgnSgGrOfyNC5o9rkpBvPJOdVspADx8ckuSGkgOmr
ggD1gBJYbiAWFzFreKhUFMnAhP/phQJe6fjQNksmVnR5aYKZYOl7j0EDynsY2zUYqBhFU1+trb2e
7635nf7QfpsWOQBGdiWYZYjPWXUxs+AtUA2NYj3fdsHNRvIuOfPeI1XpE5FhNGMgGZ5FL4+mTGUw
qx4qg1H5o0H64K9Z2hWDK6p8nKgSbxtvPA/n1G2lcQemlodRg6kHP82w1o9PogLhOso94uxT0q1y
QdiCSuTck3Qp3H/Fpc/ZFW24Nb5++SQm58ZkiFcHZDZc23/APuS6QG1ZRFrIZ3IZpPYiGE7wFrCy
+oY9y7D454DtZVtfmNyMhtYQZfBGHf1GK7mEm0fzzDPZOcTOrbv4zMrkqcEHp3lGxAgvwjeeOW9I
MH3HEcF6wucA5RM3nDfPh/0YbJOK7lmMZCEpdcfaQvyw0gbASLBDiKoBPY+3Hne10q74Y0Ok6dPn
GO1tMtTtnQfmwF7bCJ3MC86RWd2wcXN9NPIQwVNtGwIgNgipPLDIYB4vq4eoZtLLTiQH6ZEVkJT5
AzAhTlD59xT347xBDiPGk0hU+ng1pe8ZwDun3oXjVhiQlXIhzMyqvSvqc6htOWQKB3EnCBse1+pe
48/VdylFukx8ZUm7sHUs+jTUAyOdFat9jiq1O5PFUYyXvI1mk88uUoApWEZIBucFovn/pdEKJRHf
3gBhFJB6sZAeuJS7ajXdIEX6qEyz4Vrp4Er8fdh8Dc6qE45Z9o/+V5YuleJoplvCYbBI4jdFon6b
irkYvHjpXKLGV/dx8uxZagIqUJWVQm4mzR69ogGKSoj5R+XWGu/CixV95qi+7eksujkrPEjzaKZ0
ex+ZFQHj0sMvN5Oytr378MgYukpHybtW5c5yXNlYRRE2Z+CYzYjg4pIINXfADCZ6PgALsPkftO/Q
OZksmmPrI1oFK0iHU/hTShxtuTkbpL8Epl++LltwjgiD6wL3nnPJ5J3ekx1IFwdu9yCPG0eey0Ah
RqH1U/Zt87XnY2ioS+vqBPYwH88lWT6DfoySvYzEVj8hfknK5o1JgLh+I23Dy1uWn+TT8FXHLAx8
QqgEXizgae0XwleZ16+U2EGVop9TExxajsCAaW9JYejnq4YGVugnpWON0EO6ij9gC0kglVej/fSJ
Mg2xXqopEhaoiPEaAXpboW0c10a8lNSHziiAEBQxeCldCykZjZCFzzHYkCf31tAEojzrQu6y7qkH
EOG9Y5SvNDiug4MFAtuegtwNwCDzxO5fbvvRnEPKy59SHM9sDlEGkwJcICZJ3OcpdspwXLEa4ypl
grNqwzW5wVp1xt480NHb1RccPqGEt6+TqFU61qTGReiYB+dbtNj9poTfUX/qbb/IsGt+8ZZ4567d
dele0e7CNszE1o935rBVdfDPc3JXpuZXL99b88tH7ZAjtlVqCMyMPoxyOeoLw3wfWaaCvgvUlWjb
QuMi3Et6OZf8feUcWG+vapTHrHXAFIg6WbHPvfLO8N5CG+BD42MJzBFaPnJj2We/ZX+nIEquVLpR
A/dU6HrD8K9RLqH3SH+n6PhFEnG/RLeZTb95R1sj5Ky7iPCGbBPxecnEUTF209ptkc5qBxeYzLJ6
C5gKIiSTiNw+TVzarAGJ2uwedMfM7Mz0CGskBqCJZkfOjmSULBMe0qG+yN4eup/QdMFYo47mt4WI
V5ZMYMni4FHjqxClnKbyiu0FHYoxdIFZxkDRzkr5mUkfjXPDwWwweFCvWfBRA201b+gMWnEDhzjL
0UdvdZuUh7scb1oxGjBR0zbnpNxmSGfAFutU1eNXXiNCdebsl/zfnrwVC5Qjeh4hDQcRR9Fj8V8R
MzpEHDnsqKFosR+Hp+WHB1FvyPEXC3/YH6hW+w1D/gUZDyMzrdZNtVXJhFml6Pyug61eIJVF25Ws
2f44xh645FtTboVfke21mGjT4pvnChimEgEt1h5atWlawU02kmWX8gORMfJXzW3os+om8V+mwI/4
e4p1/gWx3WjJj9wUgDl7trL3TBFYTRYB1q1RgereLF9lh8YyjvvYZ4gc5flMpSM3YQj3jgBwoeJa
xhtaBQ/VIg19eJK1g9rwumVQPl0bCASji8DYC8N0XH+Kxzxe8NvLfkHzAxtZzVligFxkflwdwbiL
4aYWXggooItttJMDBDenCtAQOECyEpuFSPtVm0va0+iwwka0FGzmhRtmB8M6YlwkKvbus5Wjnpl1
JS2XhOfXolmBfl2FD0k7NB7axJ61+qeerDKf5VSIEYrAaxANko4UiYmc4o4mOxeGXmX208FBUl1G
clp4D4xLHq9NdVtK1zpHW7E1ULpAjrS3dorQR1swV8atyJlRR7ui+x2pf9PokHQowTPaUetVxRzS
5WYgJoi0MtFhacqrSjMwMh8JV59FiFbHwhTalh6O2Eu8R2WWL1Vh10kc9gY9GGuXHmdktKtMkFJF
xYc4z3v/Vhn2oZaiv7YqP0ku4a7yM31uSMppmoTriFoxzeQ/TXdOQTo9UhkAVaUAaWCer0boxwJp
13ARV8WGuOeDYq1HPf/qp8+eNEmbL1cbyOXypYMJS37KzWedgkcLupXNPCco/V0O4z5K031FJRnK
LStV5Y5efNbi4gcT019slKRgV5EW4n/LYnI3MFmW0C+8ye0DlcsUG0iprx2WKW3HA1fFHJrjktZ6
if5/pobafh8M7aGT24PlKCu/sC+9msosXFrO30WBNlALJHQzGEK7+BIM00pSdHCjzkqOKTel4aiy
i0SSYecOZCJr2TXmcqDPEqzNnrOmkpsfW49YNVhnyxG7HXqJhPxzhG8OurExzTdWiF8UyB8y84Cp
k1lcShVS7AiLzhyALw6LKIcmY42rfELnQvasZyO9Ai3p+dWqmNgAs4pq1C8OY6nr10pK5qA2bntZ
2idB5hZdSHDYtE6QCbYIHxSfe5Mtwpj2ZK85vFRIf9R02RbaqqXnLAG8hjq9cR6fptS+dw5Wj840
TsXU74OoWBk+YF/0yFaizIdSxOYUNHQTWsME4aO0N8OtnvJEUGGl+N5owZz0PcF9MvjDwccUBG3T
NWAIyHG5aCyYonAfxRojj5Rz7YBhI6OMeOJlzGsUBqXb82hQmADQU8m0LFdRbmE8A0sE2h5u8bKz
AWmxvpgUkuuFCKgii0bhplTwfNudq+gvSf6aAKoU4uz5USwANhYRBDU8rZqlJxNTj4pC5wKMqZRY
2oJ0/PB+RFmSIFsx2OsPpyhgWs5qKUJtGBi0SSgDY5tFucHaD2ojewudubEeHZzkvaCvGh06Z4I2
hoPUoH8gGHIyodOA1mowOhsMVE3WxOOETqyB+ZzG86ilwxnAu7JWL1J9ppJNYYMLG7mzVcoN5+Wg
XSpJB1OQEvYIFMQ/R6fDKpwPj2K/LdpFECtvBoYrTmBfpjem0wynpTftxuSjnOolP+iCmM1FYiCv
myh0ux+9YabEmCQ62pbrhbsM1wfDVCrlOdIkrWa3zvlh4VcYRDca3AJjbSlkgLG5JLaeivCzmy4U
3Wn8KPD4tmSQhRYiO2YTyNBCqZ/7QbqqSXew+UQSvB4JGQBvHoMyT7YjPHYWQoRxowNw89NFjbZT
ZxAipfKdiWLLsSg+3klwbYhCkGDgW6irLZ2PDe28+OFCGtok53zQnh0ZRr2QX/J/WJiUKhF9qJC0
JKQNshgj0WT0kbxj9xipqVp4eyP2a67rLp/7vbRQQ/S23rDMkOBNeAWsbF0ErB9rxms0lQizCyQK
4UhVAhpIRc+eKQBTMVGmQKA6UanxKFXItdALQBBA89DxmevZWgPqVXixq1fKIq1Gug0aOAaDi9K8
VgV7sPA3B3xsMsNQecIF3cto0vnEOjcXEZAOfXTNB8jhDr6wGi9hQ2dMJ6JYjN2QmeYkZzhIHQq0
6xYUOwuCcUC9jP6q+dPTl42VWNApapV5MMtKUbGyv1eSZ9WBnNV2MLxukOtrOmGAQJSI2bcUMilm
RK70XGJMtIua0tBCBzaM9cIHt9e8mnRnAUAbmHfV7OZkbu2cn1UDRKLJ1rrv5Dc7alBWRDPMWLia
ct6UpkJF+9kpX4EPSzTlYz73NimmtJL1Qh2whUyEA/TqLqneGxNXGGuEvvnqvWc3HJzgnjjHQnvk
6r4O35XyA2iFXd2lZM/Dr9FeKgNVikHDwpgfaUKhUg/WYAboPxpagoG/z4dlW+tcGUgoBm/rdB7r
qR+9BwPc/7aI1sQEVcxE5OiRcM8UFg8QfspzxpeSxqehZKOvvjKb2UOi3IsIvCvMEawW8wiSgpdh
NsgJJUC2kUMRH+RvQbVgmWmYewWi1GgBOx65Re9Zgagv5Lv7mvqTZX6mqKGTyVsI84ejh+hKvgyI
Kn+BemtbBbIFM7eAYSzEpAaXYxi+wpqpPZFQRBtkf32LeNJE7aB81BgNCsAhyq8S/9lMpYrPDBlo
RDN3k9MvXApcAaRDnqX4qFQwvT5CVNXChKdewgjsOuY9pcrnsQqYLX3bTDhCy1en383hxifR4wVh
ZQxaLpYI5ApnmbEd5LNf3FKCdIEfRTsiYBWTHCHeQLbeJB7lm5HxkBysUjaz8UmJjx1ErbdWfZcV
2n9pGbAQTPiOgF9Y9HEaDrWyXhno2UZtlobezGYT0FCFBiX8aJkQEamAI4aBVOazwFHZsC0w7Hf+
I4R+WJ/MV8opM+RULfZK46H/J8VO0PphMte4sVs7WGq+ucvodw2rmAeM4jxItnFSs1eCGDl8ep1A
AyZvDXtglaECTSGCYUIRWWjzyx9JIvDy9ZCX67iai/wQGhGLjTuyiiOjKikmTOWgE8NGm5GuyXuD
Gg1i+c1K6R/6PTk3IxLKfplv8TlO6RI2s6jY1Tu/U8oX5XgyI9cPLxJ4PTTt7U7GvYirR883uQO3
755UPxO4VwnsZ8uYwlBu4iFPi88KW4rPj5w7A78kknUhiLAPJ0I2ZOqU0OVG6bSOUAehq1DpnhIZ
lH6IQl2/a1E517qT7uVLTblI+l0iXVJTvxTvZqZfiv/Bqnwys39HTx3gBDcp25FCFeiemuFVGB9Z
dWgtH/6RQdAG7eGvxgmSn8OMqLc/NTjoJJKK1zJLf2Xrrlpf9bBTvWMBfMbaZQhhFI3p4m9SFctR
fcSxK0Wbks+39hdaaC9NDU2E8tcx/PaesM6Awlbejs8ytF2mCaztWMY0O9lxieLBd1/buwq7ZXot
xTUbvnT6vlG7KcVHmiKy/ePP7Ixurl95Q8bpPeeazcbvHiFfWn4C+k3iKwrDCS6mfNDtmoBu0pLV
jTXca+qAlPTDWtP3NosUZv6Nwon4IXP9RDjbK+ckt8yo9l55MdvvrFyXg43Bl74lxMRHaHw2ce2z
mSqLuxpYvDH3LH+OIzio/mo0F1EhKDJa3GWOfVM5ZXE6NwNXVS6dcW2YoSRwiy+dSbrZ1l6q/iHq
LirF+7iLSnq5Awnp/N7S3vSgLaZTwHzEU6+a/VEVyszgTk3iI4Y29omOzC7wWHF6Vdcx+E7Tl5Ku
2Wm2+iVF302zbkxHtdngwNPUnUxaiBLtPHnEVLsq22coI3Z0k/hk51vLuwQM3qDa9d6uYlXZHYpy
qdfAF7atcdFaRJbyfTJvPfoFJTtAQa9oGW2F4U19zDHs8MF7yrPJtnWxT5SPcDrIw1XnIGjDO4+M
wjGA/7l0flXHcJUJMRs3pvjjaPSidfbVsda14htDEzDsof8ndQ/G8sq4DyMWp28FWARKMl9zTZZ1
mBdZovgYDpld9vmtUG7ECyGAPZoRFiR8h9NJAgsplhY30940DIN0N8HrGy0Lh3WF4bLbHtv3lI18
j+OHzlboXakb45VnHPmLKj7Jzs1kFGsbjCgzTnSkCcnJqO6WeQgqmEPnoNylASr+zTAhiVwD17OD
U4B8kcgIRztGhj33ZKrwFZcca3EL1e8ALb/vz2byBdgh4RvNW3R5ZLkMBbUWp2d3JQi7yH4T+Jrl
T8z1l+4DP1y0KBbswJor3sPT112FBmVZYllyXlL1NfqvKXqaNt5UyXXSE93BfEUFEsA2rjhLc+2n
4K6x8WANqGnqHC1PHy1Ctlu5/zIG8qEp9UjDQduZJ4cxIKeeDjRm/RAorzh45N3TNO/FyAJmUWUL
zEDeuGs6V00+dbbz2dEPLgb/H6RsM1BQ273e3WTuleibw7E25qqPJ2EWspYCo9ccC33PgKVmUoyB
EJkpgoRXioLS9i4OC7Tau0QK9RPcDfWqej8yX0B+54ko04ve8oX+FczKEDHy1WuIdMHctlsdYbnP
U3uyh53vvfR6WyjMx/LP0f9u5JXRM/4u9v1wiIiL6TZRdIRnTANv92sy6jBXc8DHv+Jtak91u/dV
V63e6bFliJ5R9JTgb1JG6dp31z4ieVWimmSt4eySnA3xJlQfPKtJ8V1XG2R5g03maPqWI0EiWAIn
CanGDE8eIWYbBaydci5xTqacxR1sSHC2kNpnJpznFHoYo9A5ZWFh+7PItplV/YoXTAwPioZZ4T4y
dpmy4mhr9UdBBgD6RSP9q1jjh2RM0gHOUKKA1uEnK5QtYci+tJFNpl0oUjlN7H5bdx/4IJqJGdfW
U1yGhw6u6sh/V5lxUwG/1T1WYX5Ngz5vo3RGR02m6sZuCRzVfnURqEBN06Pti+HXyrZQ2XOiWtbZ
zi4Gg4ViG0Q30abxw3bVF12qD8/dZgwrCqMOxahVkZfhob5ys+RXw5HUMf4NMRYa4a0f32nvcsqf
6BSlZ4LaMm9ZlsL0kPpstV07vurJb6uw3pc/Bv27ML7L/K9E0J/NlJ5UwW3Q/5jxMMPgKvrDVvoR
mYcpfVhXXXX1CRespgqRGOYHFwyrjNE/NRnhJl5SsqSSjWdv02bj1aDMVgqBPhbwqtUwkQ1/aeKr
bTPsfg+cQ/KoyF2AqijDuENiRyWf/SXOtUXpW3xzi/KH7/1LDgcHUI1gzEIyPhVMRUKWiS4/rmku
gRoQQmnyxlHYvfHSBOWTdyDRjhLGrPwxMtdL1qqxHjPCUW+h71owoalRqm3FX5Rk6S7uOtbYes91
TP1RgRtHhEs2OmQyvp0SRwIbGvZRb2zwoG+opASFK/4ism4RAyLOidFCubIxyJdEndYUwD6kjTbi
ouBgTPyCNUrNhcArMyKFD633tV6MC32M0IM4n106PR1TfRRyxZCJZaU6vWyvE6zDs80loKJwbtPs
MPIrOTSPmKlbaOn7TsM22ttgg6JtrWm8sjlijm+vMqggxo0Rw4hzhnST2uXOHKgNitz1UNGnNlti
G5iehOgbKcAAqjJPqpNpeSe3aFO3NSzhxloEcmag3zFPkaWjnCPfil8K/V4EKaAJVXWdxGstrXdD
r7m9FOOhe5tsbzmNxVJiSOlYEQhDVJQBhJDgffBoUSzMgGgLcLSuDKNZpR0hFFVBfLWhzIvuAoFs
PVnBQfH8c22352aAwOGMtNxuk159oNLdq3GmQ0dx1ASABGJ50VKatsWwLcNPGcVAOlLXwndq1VUW
JvuUSPYyQ5tiIBwm1M3sjh5nvUKzLndXDAKFdRz9YZ0y2msCICJIrUaWOhoMoKh5yflZyHdDXDAx
qXFZrL6VLBEl9RZXIxyw8RlHGc6dyW3RcCgDpsnGdaZ7mPjzKSMaKSeRhzyvWB9nctGgSh43dfzV
4QpjZBOTKYHVb81XucwTjCqesMbl3z4wZNrRAvtK/GcwDCETFKqVirzOX8X8g9KckFoa3RGIOkbi
ua4i7AJcL3Xj0iG/zCTyy6A1NCjGCoSOloprGVlFTd5MVwLltxZkM3Me8UUzi1WpG70B9IRXTuxw
CSBq+u4qS9j/2oRzpzb7Cya3Lr1I1bTKQ5LKWt/VlHFr1+0Vf+KUDy7yTFdORl4o5ZhlzZkGeKWT
UoezBtcopIiBnHr4CXl0kcn2K23pmYz9VWp+Bztc95ZxB69r2ONF9ZNdV/hrnRytBmNvk2huqVc3
qYx+pYS4K1PIe+vede7WULzKnphes/+K6uxaKDw71KXY/Hu7PfXScOgV5ZCZ0yGIkRhzSjYBMXts
whxT2IS18buG79SSbCQ0+PIC4UNGClJSJq+6KjhEWFsMRDJQ0NhXBzLYQIuOZK5zLgo0sdJgSQ5r
2crC96ZkdbQHdPZiQrBQpPSTpFfM/fM+jG9jIP8lmgb4K+4OtfM3KP21s/VzrhuQaLu5qU/rnuTv
zOjnjjwccZihipChjWk6QjzKi44fOu0MdgqooHMkoEYYzz2e6d6UwM9aHygecPKkL81zgcuw3TKE
BEaHjFk7RDcp8EqkpxqWV0JtYEJrbuqX19bBfJbq6ns+xt1OPULd5zYt83e/nyps1N+DNP4MPcEo
CBQ3Jdg5lyvTYSrvMD5M2vatKkW5gUgnyQlnK2M7dD1vulthSnbDGJ4JQETYJOlvOam+QYMjrucE
zUoCdjX2rQq2HCJpVnBornq1jqheZlPBqkY3qm0RvWuEVDkI6wEPkNcSrm01WOuTt9XsalONkHuh
rSD5bIpop9LStgmqL/Qnqc263U63U2CQbtRD69PXJnQKR953pE15Gu47GCQF6xHUVXxCK7sON3kf
zacCp31TneUR43gUAD7xZzhLNpbWu6YPK1+W5l5gfoRAuRIvnYU97xnZt3JfryqzJTITh3Dd0YVF
bkjDNob5FqzORSHAnYd/MVlYknUFGeqt1Nv12GJ9auWtEj2HjodbqZTL1A4fclCT80GrHQVHWVG+
S0S62c72PJSFQITLYVEm7UZIARjLt3xozB3JXgMgP8Qv02e5rrPviKqTX1TbLpy+JxISeMdPjm5u
hpa7UiDYTG5ovZhnXYddCW88ahglnfa1xPdtTK4eyDvDV3etBd0jhK5PgWCx3dejzx7aVQJjKUWm
EozU2Cakn95ti+hQRuG2Bzk5KEhuQSNgHfSKcT8wbAyMZq2N7VLyoTUZ+SqCEJA2zoGuBn/WxpfK
g/jbDlBqV0SkCPesOMKD0XrHhp18NUyLxJYY8g2bOqrRCDXbiRWgzdSzBIVPZPwSqBJRpIo5a0Dt
J75yUivAOscg3ybB0tMOxCfz74G+gf/QtSc1p41mztIcyAKtwB6F4XcxoM8Ddz46P7X2rEQbmb5y
aWV574V8t4wz3holuA2hwhAYoIXnVsy/q/IrZBzlxx1DdgZb5kdTmfOE4cF4CjjHAliTpSLNLEgd
TqDAWWWBCSkLG7Cs4KBwTvhnW2fbc7D74WernQS83vCYochbHZdXlz3EZNN3Lg79ggZaY6hPXSN+
IJ3JaEnyal2BP7NePodtw+ycDTsNdtCScwjLRAvPDe4xqqJmRN++Jz0LTz51kBsQPOEDztZLEMTx
spY++YeQvRA87OxWcPEU+G0tYnabmcMlqdcOYnI3Hc9WuWjl9UQ7S+XbkLCtV49YWfN11MlW8o6K
/6r0P1VDXn6z9FepX02N3hV6r4xyV7uq4Q/Pe+pDvP5MwVr61hOmG76jqUYz5i5DQZLb50AJyyCc
g+hvB6ZlzObNJbJxTDAyK+I4PgyovIwA+jiDggwDg2SRxtIW5P7xgjvSm9nCJcSP0kDhaCxo61iz
e1J1p+Q9Mpkg/fEHYQTkSIxjt+q9Ax2pco3Zeym55cyO7Q5DSIgvrgfZXAt/9HtN2KhKgcRlXYpZ
G1NhY/rSAGEWTNSI7NGJ8ZHsTytGjMa+KPWROHnV7CsKBo7leB7k5iIhiKdiPWdKCRnVzsI7DRoL
udhZh2OLGQ9NOB8uulISF3iL2OcMTbYyvGQZNcI5Wy1N5tf2fxydV3PcOBpFfxGrCJIgwVd3lNTK
wZJeWJZkM4A5gvj1czgPu1s7Y1vt7ibwhXvPnekX1iukHySisSAmm0Pj4PWTd1DLpD6AhK2BFKfX
YJMNE/ak8NEijbs0JEAD23v8tKi/WcWl6LINg7wTMEqWqWHp9MrbXxxzxG0T8VnNWZSPjveaFBU7
ij9V8df13sVEQ/GQmCuydeNjwVGhwrtCfbYSOFD6HawPqrrHd8IKkULetlCJ868N7eZhaZtuzfRQ
s4NZWV/932/TyanqI81/LeKtBvZn6ZZmOAhl91anuL7fKaMq9ZO6v0MPnsir5qgWz9PMFmbE0x9W
tEhIzZe3MLpEfAxZMtyEzk85Eif8lulHS9tMUIb1X3k6lLrJnMfcvqSwqRmglN4fzdIhte9pg/0V
TjVbfU6aXRHKHRcqM3M2z847YVCI0Z+zCneTAyXk3bCUVQj7eBzjP1PjHq0WeLheenQyffnXkM4y
Cw7d/J+sJIs/Vt+rg5Fz5wQEVTEjbcsXdPAjihcZfhYlL82mQDTJs2IoO/3VEYR7pB2sM7G7IKbf
52O5Z4d3bML4aR3L0/ZVmrLusDHIRnFIqTW20dug2rNM0TAaCF9iJg8WEqpGfYow1jtYLzswVcIs
k2Hjwf7n1Ye49a5ih9RB9Lwm5EoV036VyXXGtClZghuj20PIPrV1AJqRgxrGjCSD5VhwBS8QcYPC
kATCPxs2G/616NzbJV0eDdu4UvKwYH6uSPA0mb6iZya9iCynWbGyfk4Lzksb3OVBexbIN5wE1Twl
RiSyo3KrI6+azPH62PTUykt3qovwYFWJ8EV8tDmsk84QHA75Tp3WRd6lPV6tJmMDsgkgWMmkrylU
C6UR6jH2XVB/UB7s27Q4jN2zzDSpjKTaZWhu8mNm2fJhV04kCjsEviUNtOs60Ab10eOvUBiecD+5
6er7XNUXLNAgRzrnGNr4jd+6QPckVBTPabizLqoADy6IBxGr07CvibmCFCIDqHCAECqATNZDD2w4
gJFHliyMmoVVGxactjzALdoNcMHkNnoeu31DiUNtlo0XQwJMUS93Y24PFSqPuoB8l7L9n8V+GdfD
siTXDhMgtLkCuFTPzzNLdM5BeMpyOqk1AurJit137ydmaTapDvGuJ78kSIKDo9bDGpOvTpcdAqmk
wTnIdjmvC7YXFBljnB9n0JEuUtc88hAvWVw4t2GIcp3ddwPqLR3VqWMSxMhiVa+FKK6rTp3pSya3
2UcT0W9O9D4M8d5lMEmdzn8IquBrUpyNHa4zRf7nzjqXkIYupKzSLB9XZiAx4B+XWjIlOP3vwiQo
QHGybBblf47+7bZMnbTZL/hidcR+CKNinGOHm786mDTtPWRaxQ7OD3fNtqLWE8Ji9rtEtGX6PeoI
KP7MWe6vOEWj6T6YfodsiZrkagiftPwOnM+Znl+7VDPisdfPBd5dzPk3Uuij/5ilt2mj2RLamdc0
3LXSecmL/or5THPQJFHXQ367tYZta/cxfh1DSErz5AOUmY9lcT+DVCjzD8+89OIrKm/9+a+szyb/
7TrHwn9RJHjWJ+0+9P13pa62sfvaLFcunZzvXIplD8I8EW8JxODuUU76UJGsIrpvzc4sHxHcqT+T
uGymoxRcOgpQV33VC4rwp5iNhkRlmASb5CTdjVNziCNC1z8yX+4WRnma3dwiv93Nm4mB6RhU03Xu
4JvLKSjfYvd1cMSO/wF4DytCnoIYzRK2BPnY1XgQq5tQkL2AOo42MIQ+SUkSChyC7kB4EUnhPRHG
bMG2H1NVmCeilfVkTIOxTbzPeY7+3J/JWX/244e1gLFPcTkC+8aByAYCKZYbVj8Tu3HhD1cjR6ij
Jav5/FiyjZzxGjl3g0Djt4zXaU8KSwHbIE0Z4MLdhxXZQMbovXHf498LDOuw8LXmPhziif37cBK1
PZnYPyzGRZtqjm07PDv+Z8IxHTF4BVOex8vOjwvUX8Mp7vzjHCZ7P8mPYgz2s1bHue3QZH/6K20J
XJw4vhvy18TLftn4oWwipPoRlE9z7PEeuCrhUPXxPZTf44ThTfPyWeWZgToQtHqwEOZDLHV53+jg
gdGwu5a84Vupgd2DjL0lJjgFFXGHjJRNLrhJWPVkk9BY1+hcqmw9VQlD+/SjRu5UIKtIg98eWmFU
Vh3pZ7ZrzusYg0eRB6PhM6G2yC35jqshsB3xPWbXtiPbjEQNcnorD9FWjWGdzVXDGj7meJxdJtMj
KpR/hgp0IfVoO08KuNWG3S/+t23N3s8rt/DbyIaoVqxZpD0Ma7Iz7UDsH0ZKXtyI2WIiY7Jk65yj
aPFuvJJHmfLa2WUe/4Crjlb0pPO3tkD9hpGD8m50buYZnNBPy4as8TDeVP+8kdJbfNhpIjwp3aM0
2waq7XHuo18BHbg1RNc5+bmN7IE7i1ygywi3OyRptE2nS7+oGzVgsfCmU05wxlqBDg1awXKDPUx5
mXVGEtQ0cwnYe5BzH0hBKqbOcvWuG1HfetFwn/PC6Yj7gl4vksNDGQR/1qq7bYGCWXEfCNgwEY/G
L6/DF7Fd9LJ0jnbimhkYlfTmrlymUzuRq1SKuzTOnrtZvG3OIz9H5OgV+Y0qeSjcFlsIEfXe3fYE
iMI7z6v7Q373bdKk4MzUuXdXHrQRxlcIZi2/CwXUu6a7Xmz4YIPbJM6+rG6eEwZTlTP8Zl7H5LmB
xD+ClEimH5CN2Tg8l02AggLgHD/VEev3NhicxulOx/CVio0X0N+lxFeXr/EEZCtGt1y+VnFxiLBF
6cK8Tc0A5oRqZXkvgbYMTnBVruzIUUQhq8JcqNdjkw73XtYiUi+HGx6gyyxCdCYBZ5q6D6X4EAgx
NpuB03+4EbsruUC6tTei1VcMUlFgIVqP+4c8pNeU3GBr39/2NKJ5QZZdWL7PQY84I/V/BtUdZZr+
DlL5lojlKWEXF7svBAA8lbxJqwNqK2ae9is/eSHniqJ5JOD1e0HTMAZMycrwRq74wAp9cnteddPf
SbF9Dyg7a/HSxIhhxPoaO8S5GI+2qc3L35EtTiqgMg6Df0vaXLlldxRLfuyX5Mk00Rs/9lkH6Z2P
IirtEAsuaDedElZdRbEfhst9HGPTmyjl2Xg99vnAqYPqN8Vw2LeQF5FyZ/53NpAc1pMbFDmXtlRH
1T7C8N8r8iA0D1vBnnPohksEFYtOfduatU8p6vGVLZo/dXiJn3xrHmyBVQw7n9OjIt/wphlh8giI
GMYXJbATVpQzN5zw8ttmtu9I4ajP11u++WgT313sziXjTdaWh5UU+UnSzNnoWSOgcL0CnKu+xUd9
VAAVw/q5SqsTznInXd9HRApFFhzRuLLoJVc+6V8sY/wpJfrS8y6rjm/lyCRuYkrc3CSWwPAFhil0
xRCsaGgQ/vgci53/ZWnmBOasZHH/9W55EIs8F7N/s2r/tUzdo5zkVduy9SSjFdA/yoNjlacvYhzv
0EH8S5tg72fj1Qg3PlqOM1+3mQh1GO3lmF11KEUytFkF6WLaK49Wjl/ZqI5L9ITEbz935V1PbZM3
lzWuWRCx8GAqC7P8KsLKtcqUcWj10MxkE3TJ62pqZ09Bcr+EFxELIuNzwD+Cpo3plRtOlMxkSaOL
9k11p4rh0TRnYmThSJrEuatqIKE+gpQvpczZ5/m1FU5D4Bs5W2NFNK7msq8tEhcrLt2CLW5yEfLK
G3zYv+UU/TP/IoJNPcU8KrhlMyqgXzDh2wXqvl/Cp3Wzb47y7zZd83Ry47Ff6LLuobPRxU3cu8Zd
sWKup9EA4gpJxm7mh0080NFVLY6FCV0/qBq6Xg2SKlDO0Q+Hs2iHh3QByoA5W8TleKQZ+TUADBBp
AqQwgsroH0fQBGKdb8AJT5Hdz4H63fRYQRP2N40edswkUL7Zg7qra2TXino1xZyAb0UH6KLG9jlG
qZZXqA3QFvrvcu6PhswDbivWfUW402q6ntlBw7AXqwZbExN6jotDx2zEp+Rp6ugiimnZd9V6MayE
SHz/043kxA03qq7OMh4uvpmvSh86MzPLWRaXPkOaORHmrm47g0fvIjL0STX7q0USkNNejQ5UXy4d
J0f1EzLHH70deeoVvr6GS5DMg5Z1wTiNd8lbiWCxWL+ntjq2a7wDJeeb8VzZ5qjRTq15QNSVgi3g
g5nwdnMfHl13Prbg1xvJB1+x60qGkxsgfmnMvoLAX5kTzeTVQOruyIw/JOZ7oCPHh3npCKZy6co6
DAuN/ohAJw4YgMCYqs9OQXF/d4qGTgpthECRnGZ7PuJjXoZM/6p9shknUfx1wwhu4cOQzZDsiZ6P
8euNUGpXMONb1d0y2CQ5aqERlUwV5EZcwFWXMyfxN8kaIuzuz9ijykK+ldPU+qSz1jmOjRa2o2UM
xmY+x2AraI4q8qtthoN6Lo6/Ix+ujsuFPcYwbzqsg8hXEUlSMxCZ8j33l5pFt8o+1+JrsO/zNiKq
wBiGGH3g+fHX/FM7076hyOXqwqXXsG9sjsrH1hneuKyh8l4xn2Hg7krU2S9enp0d8eiFJPX1+QhN
mwIx8wUpO5NH7nO1hQ0S0dBMFh9CTAcmAlhfrdPOV/WAoy/OkQHJCYh1CGvfNO9Rr7J94FOvZ78r
G375xfhRgoTZCzffRxbD7+h1/Pwi/fS9gtKrFvd5T8ZPpDSKUgX/ZHF4tYCPPI2YYwi8x7ADclYp
hjUNoLmOv0KjJWVghCC7djUkmqq9E934MECCTLsc0e5UR8dxvDgJV5gXGLWLKlSeDoGqs922KiVf
siyAl2Jz1R5r4kf8UnjnHNxJ3LWcagLRt9LoMIugLtgXU3YaKbJzyOVDGirFJITfJNXELSKtMuES
MdrW+yFKhkuDudCLApI7sTI7UfDVLRGoVkOQY1K+iIjMCkdP30D79nMZHrXwDsrDrMyAaadoEOoc
2UD4E84bHCTPLzxJGwU5BGjbJmcvg8dF/Yu1mUx6FSOGzT/HqL7XrfOiAwloJ6Xnby7ZMl4K2Z3L
paWKDhESDHa9KPxbWTlf8caKY1FR8wTmQY3Rc1EnEDq8ZAZFVzzHWfYYieqgK7z6NvRp1UeXdQni
ADz/gCYRAi4OcgahCIszG3qU4IE8hB+S5tFViqfZEzg2ulHdVhoc1gjK3iVwY/EYW3syQxW4/Vdd
F6xMIwAFqeEOcRH1ykJd9xNr1ax99oz854ePJHIAZ3Qk0T/pg3Xhjhfh75kYWy+E7s8rL55Hr4LH
ZP6YisgENsnNqQ4go/kZX5K0e/GLFhuKNKeg5OHyh+XGiWb/FNc3+VhUN9WUnFTEGLmK6LHS0l3O
pkovXQt6Jc8TZON7xb25Mymcz8IFil+XBILZsjyKNQP0kfuA35P5MPb4FBWT6p2/BtOp5ynqtsQj
2X+lU6QPaWY3DXp11nKj10B/NJ61+9Xi0Qw3lRO5XGLKl+NYO+agWvOzdNX36BHJEYqBFp0pvseY
3i1ee1K/r0qrCOQq/b8JWMouZFk9Jexs/aG6djtEYhHzw051t0J3LNUnaLi5BtCloxFaGE4KxUJg
579RQv+kY4ODRVvkDeJPvSDRXtp9UTN761P5PbTtcuhBQrqSt2mCr7VAKhGWzMWKeIqhKj24Nxrt
aMz+PSw+cCe/2GjyMKpX9E8EobmWNfcqkg+JEKCx6XdfoWjVPkl1BeLtuKre27kIz36eXOqGRVoI
PKtbAS/2UXhOWLHs55qGzg+CZxfCHLu+kyBbtI0A6zNGs+d2dP+i3LDlS2cRDq0p+EWTW5962N6p
hZnOMC+4awW1EJFCVf5HljBal+Rl9mDmZqw3RYPIchbpwWSEejg898EYfhXefFP0JBHUVhKliHHC
6/4tSfJvFcwDDHVB3iKe6zRtKcqBOs1hJUd3A63WPnKR48fuZ8K0xxgkPYXn7YN1U1N7GJdzP77u
fHDnwok+Yrh5M0SaIXjWimbCl8lfzpqKC4tBxfAk8ZqIef0RfueANiFeEGqWF4GK4AIrE9eyESmp
SeLXZeDJqM1nEWIzLiy5sCKIbpv2RTOeCotZIPnm4wgixn/OqaEq/qWicOc3KSB+l2hhpydkTTh1
ckmxqfkQ5dTGYrNNxcqnXN7nuDtIYFZJ5dCwoZ2eUo/Kphnx3s4tmoqho1p4inVzEwWArgdiuAud
g7KZUc8mTYQWaTmaOmChuRaAJ6x/MQq6hddm9zL4yH1wAEkCcjTZdN2K2AgICQUoahHwbnQQMKLI
PI1+e/EDz913ljBTtltDBMXGYwWsaPrLsvvNmva+Ug1Q4MS58kBqx1Nw0/COc3IycxrK5HnmywPz
Eyqr4+PgkEO3t9HeJFTwocP+rM5vPSewRKo8dv+/E11QHLzev9YTc6OhJyxtGhF5SOehQ1ZXUnYx
P8WzMFXYuwy9TaTkhB70qWPGUCKewcI2EfQi8R4uHd73rRLSo3yLB8Sd8Xwl0hbfKfL3PmXqJfrx
qRSYfQaPYqXqLUwmcD2IrkTQfARZyhbNpJjqdE4b1UP9InRoteOVnw/+vnY42TtcdXJNSMRm9OLU
SG8W9VkMiBSNW7Oql0GHBuR2tgSCeCpmLO9AnEOCnM64EF1o3dv7SAj9PkQFNoT904DeB84Sm6Ug
bt7rpGcL5jOgyx76yP3LcuBZ9T0Bi/GRaF/E+/FSoQfFRReGnO6RQDmYROk5Z5PTDOSQ6Ypoh7yf
rnkuMStmGNKGjahjPCgYcAHXokbdPMdqjwLgtXTHixgl2CIiQTirrwPEvzRr7zWPKdsxvctysj7a
we0PrkvM8Jj/yJnUgtXr6PnA8bJ963Y98+LOkWeeODZlhq96YsCQz+z9yyJl7YChyWucQ6Mj/n0g
0PChe+tW4ozi/htZLZPVAY6jhpSbNfpt9pjSOiEeQ0n/FKUJkl5mQzOPDzOap6Csy/2M+ZUCvNkt
C8aiuJhSthHiGYxoE+XuTvZxSUAxc8WabFoUiyipCwb1ndcSbyliABJ2PuAxXJPK3Y/Tj6wTisBg
fpecUt0Ax2ZizyP74LlG5D/7NaDydQ4P69jAQlCPqYm2gHELbWBmW10i2cgG973wqYwCsWiE0Cjz
JhS11N324NXjO8Y5HRRQH8L00W+HgIMM+ZLOoptwYvubsBqbrO53fEkxZc93hctI25MS37YnwWyV
18QwYDZkoTU7w63x5E9i2T/M8q+zDi77VsP0v2RMFoTy3JZX1QJBfhy+WweBio03xj6dyuS+I361
7AFlXJ6cUP2mYIAal/NNDCrCcp38Veg1ZriHnGlt47u8fyzdbssAAQyVTfiGltm8tLAHAs2mGxc5
sUNeYXdPdtQlns8EG2GAjFbm2atUfnoOfWaW+RyHp2IoWWrNeCDiLrhKuFIvDtS4sio+/Fo+rL1L
3HX3kw1cmY72+DPGr7xpJd80C3Ukf21rsV76+iFtEj4NlznNZGCrRQqiFC3rnDaYq7yUiExsEm7O
QsTWOfNAUJimSYn1hSsg1o7jgNhMZRmw6eFm8YLXIakA8QR4e/Parbdake8NG/hiGlr8iwZP+tp8
RsUWwlixZ/DwUEDcZZzupk++1/5m77KGlHNOAYdn7iUDxeSxVH6Ca0C8eAnzzk6bu2xWxMokfnCY
F32r+5GxlcrvPW3wYlF3pTl7h7IfgGdME0EwzKdb95MsinzXhF7Lc2lwVS39D+ZF1LEWq5Gb+Acd
ZeN1UoaP7Tj+aWbNpA313mlA1jBPIV2ZCR+iCAnx0jTYomhD4lKJUzJRwblM21oO9aAhw3cs0m22
4RC+OqrtGgV8Z+L8TU7ZT+SP69HtL1ZjEZoolH+FLJjpcABNjZInkmFANdFM9uOtY9t740S4W32t
9l5BIFsCXWSgQyySihnRgqnJH5gw6BgN7nod+iOJPSJm3qLce+1SwPspvNWaBrovUUdiDkzymtVe
Op1Jw9lr34HkIuh7J49Y5aXYtci0d8L4X8afWJNiNIgtbaZT+Id2mK/Btf/xshijdc8KStcx82Eu
FKxDgU/7OW5SuJ7sgSBtXeCB4UsSoO/OM/VLDQpLYGurvecc6mh9n7Mvp6s+aqf7GAuGBUmMk6XJ
h3eVpZjbRj7+dAhehXwpauje0F6JC4w4j5bxILT3z1K68hhzIxROv8tIOx0NDEM9+jFSmupU5s25
GgZIh7gMsH42Dh44NxbHlSxpLI+/hgz6RnLbLj3cVtic279fGspEZIaEdlyWLRhvDJiUa4R5e9DS
SQzNd2idq2JTWmSbNjlLcOvIrb62TJXbzeA+DcMnkevfERom16obMZf7ZZI9ejWKEcYr+2kmwlI1
VMjrIp5NyoKcFHdmB9+BVAK4Fq+uir/CyhBLuBJKmeVIgBhIwsUg2jbfSl7miCyZyB2IxP2g/E+U
lF+t7Z5DdzoWzJd25fLo+POmjhxAAza/awPCIGOvNaQW2UC59YEGg7QvSOwaYabk42kC3IC6ZFjA
TVYFTpJwOcYpLI81d4gNn1jARqCWJu9CktsCorIraP2ymRbay1gXD8UIbU0gNQmuvKKNcKLU1aF2
eHujAl+zVsFZONwiy+IZ0mfTs5oUgmvXxyel1NG2OOMQfb2bqv7KGuZNtmdJgmTyt2oGLGfByTEF
YZ8qZuXBzDGvk/P/v27M0wMxz09N5b74qffCBuMbg/rNJKmsPZ+2sKr/75LOWVbzNrOLnLd8dw9G
pVv8S6fwfuieCwYFAGr4kq12fu8c+7f2UcW4WBQT/WoWep+gH18bH0d3TVk2WHZB+tHrAtIBy8+G
ZEfVNfvYwgSomRBMlURTEsvTCFG24k//FW4/2XegQ7ncJivbEMIxLMOijbSi9b4VDv2tt5yUQ8yA
72PBK2I0B67LacXvYl71NWTBd4WaNc+z96yKIdc+ywUfZxCW4T6WyO6aHPdki8yQi4vlL8tOjoJ+
Uum+y4bPEHtZneEf7nxkmVk4fy+t8zrERXZqfk9JYcheu+AF+BNmlhZzANLSsTbIGkZQabbAVIz1
X1I8vE014+X0PszQ3+hZzxoBJBInHVD+7aYJaycAjZtgntMDgFewQFFAQLzbkNx7wU74dx6zxzxw
r0c9Ye6mgGkktAJvGgKcyIiGtInTQxVytWSHMST1MsKM0CbxuYtpXNpFVQcpubij7Ss1yhd8u/de
sgz7auYzi9X46s8IyGz07TrSY7sFcZyzSq6fY4qXVGLX26UjP5LbpwQFVd35muZynUR10y3jexW/
Vmlwret6V6JTW8OC286UjAExhTfsQMu6WQ+2oxMvTftv6qN3kZ77xH/gFd3oFIOiCRG2QShmfp0f
m9VQekyMaBYt/vqkkSYj+z0bN9d5vG5TSHBozhyd/QhxlF6gpluKwclPzT5KKJL9mWI7SxP2UWbf
wTUNovC9XwJoqn7Q7LmRDOt9jz0mVxd7Pc7cYV53Pi+J+XCaHoiif5EuQ0x2na8pNB+iUFb2HJuS
T5bvo2I40ptmYT/dx7tqzvnGj6uz7+jZbSsS5AvLj+dw1vUpzZCx6zlsQT72Ed+2qaXzD0JWnFN2
I0tqD5Or7lfqli1/+60CE8c2c97cmDqwzlpaGeGfR7lslA5UHQnxNKxmih2TZZzLovlne8QcVSVo
5uXwEmrkRAgGzo3xb2MOdRyTvDNdwjsX+iVWv+pgiW8BIbpA6GwVg/MSjE/FRLTrcnVqYWCaFudU
KY8GmoOfuQ91gFC8TRx4SYawymmEk9LCkm1ddi+jXA+mJy2WWlDk9SHK2gRh4Wc5vFpJ2a+1j2PO
A3rgY1nFDcqzJtmh1hVQ/QGKRt03CBZ4ptuguRaGkOcxRXvkDNEVrfU+rfg6lgGzkKWAV5SlTIyW
kW0Rozg8ERvyLVUIGOt1eVNeFF23NPtRwXyaEXlhUbqGWOmHqS5uh9l5GjnHTtp0f/yOdZuI+HNl
ODU3hnX+UPh8Xm5DxSrW5zRqmqvYRDfd1GwC6/u6caPrnAXmTjbiZs04q9os7c/Uh2enJxM6rRny
uolDq0AKVJlCp5VrEB3twPHll+YjdtG2hlGX/YobpRjgY0ND+HuQBY9H7kE7bibYHQvfTFZe7j28
g2JvagxnfUyERbP82JZSb0y6h8nB1KRZazaKrMeGuJlao8fLp3G4Dib5qNa5ea4Ro7HEn1hh3dHr
QNZ3wSEnGS6P8cSJvx7cmlAx234w26LM8hUzG0r01WLzdEv8jFz4RBf2v1Dc8Im2z4yhFP2s+pCJ
uJMrvyuTgka5j3YNIoUd9pkzI0kcrcc5IzTDuN2ErIRhkW0NOi5JqqWmQTdZdvZkCKBPuB9D5jso
C6Zrm/R/6027UFxFBZ1mXYL6jfIN1LlQJfm/ksajmlkTqATtfEh4Kn19pUP+v/JgicPk6A/o+Tm/
yBLtdPBboNScHB4zN5cr+9rpH/Mci4YL7CNHbY0oOq4uI9m6ahHHqm3OY+X/2MYSC1hxwsfOIdXR
k1uR4hKYDdWYud/LCCipWfzbRSD3FfXfJG2XnTHwkX1Mhx6gRylyFj8rYtiMjrgTTUnWbXtqpUIa
qweWnnV+U4IBAaOMo6aNohcpm+6kA7OHU5KeBypkBCPxP82TdrDph1/09Tmd9faSaZNptR7b1Gc1
ugTFqRl98sEJeEDa5Xj7IavIqfWd6uyHiN260ZS7FgCbYmxMsi+l8qq+MVbVs4Cao8pvvlUgwuzM
2V/b3ZoGwOclJriUbk8sC4r7oeKhHzhc+gEFP082UUAzfg9Dw+xIg9KWZgWGNRq3pALdoZmm/FI9
NYxfrwQCZHrA9t0eEz1+uhO9UT5nbzab+3NOLJdkdjJEDGnzpL2t8NFlHTLZ1CIrWNd12S0diTna
eSkN0xs1dP6Zu4d9oKgPKdHhfVXY2zwQuOZTew3v5YCbglzUOv4u1JvpIFCHLtqNNtUPaT6/VKuC
YtV4rF9Q89YR55KtN3lmWf1pRX8752xkRMXXpvMKcCj1Y1aiaffizUqf+a9jWJyMv75NdfhdCfql
RKPIDAw7e1hME2E1S8EXkx1IZcHWSZa5GZIB1E//3ARSeuWTwBIh6Yhjs1ntpnxfsKg7pfEHR+a4
E7ReWGkYTk213sWq/5CG+9uXHPWDCN+z0RU3XYQezxtQzOfeH+6qowkAeMoAhoDOWrRUSOZKJ/vo
UiovPR99NTT7Jt4vEvlkSBvb9BTahOMqbrJ4If4mg76VAld0evYFmQLevt0tOGKOAWt8klBv8nJa
z5YubMevvpI1IsyK8wS2h/yHDLGcAbEsNUpwM6JfXl+7MJlOBc/qLzV1V1omzAJjul/ckg91FL6K
MhwP0mp2jllwyFK4MZND+GqEcH1MbXGI4XOYLAH/GAZs99LpSZeoULFgmGaFihn9GJ8R7BA3x15i
2ljT5MVkkqSlkosmmLK/rTdI5pXO9ZImxNAXGGSINcz6hNt6ZfihDdGbHpU1tHpauX5i7Bg/eRVt
aTKWvPsZSp85XLtTZy5JHC3c6C4I/EARxFapw9RtW7y+TE6rZXC21ngqlK66c+Ie5ma9XWM8fU0d
XIXetFwBOrmf3bfR1qSgzzVC/IYLBDMWI4CoOYIKki1PVE9Q50A4FciDbwPAtiu7fywYi4OfOme5
eDCAY2ar9EPBmd4BZzbD4jyXj9EAeaHFBIC/Hj3lep8FXXiNinK+smv/t0D1Acu0dPbrQm+XiVcm
sD0Ky5ETgVp4HiVZhu4+WXMSL8Ls0C4j+nVyiH0nSvg15YNtxvmYo+yOADeNMe8n4jEiLZb64Gfi
d5W19YGtoxOFMUF+w5MhYm2AMEMqBsnYESpUW45/c6qeaxHNjw4pHfu+jN91knylQ19c/JGsiDTK
kqvcaSGgIJQrAwLR8NOh4ms44TOP2Wco0qMtG0ZDMw36UH6jXQBP6nngGwLTnUMV/+glvCp4HDmX
hvuFrJrJLcF5OujoWXFE+ym+qQJ+hqfkTaagmsg199kwRkCPHBf8m+2dQ1bpF7V6wOpXkNRN9t3P
yPpqPYMd42kvXRkDETdXYX+TBUv6YCzubEs1ixCv5J4iJyjV7JtTnDBVU98Hi1vtTcbgMsEPcN2b
Ef8gN5jHJAsr3wo0AfXaAiPhFM1Avcc2OEdqrvYSBVcZwH/wvAToUM2QmtlEGEFpDdseUykLURxR
+iMUFBHB5C37MBrM0a+a9/47t/Ep9fGwDLh057k9VOuTjfP8oBCW7z3eTaVhKqQ5eXFpne9ti3yJ
C/kPz/0fgsM0VbX5uwYB+U0O/iDLfjkWTnvJHIpUByKEZgGkPXtX99F+/O5L6R9lOLwERX2x+Dvt
xGodOxP7QZLFgi+BTfSgBg2V2zFPq71VA/1i01ngdyViJoPeWgBgbFLhP8d09UFGqIMs5EVPNJh5
8B9759YcJ5am679S4etNDbBgATumOmKkPJ9TSsmWbwjZljmfz/z6/YCqq8qejuqZ+90RnSXIVFqZ
wGKt73vf5+2OtQIRV0yS7MFERs2ysibjmblig6SNEqal30/cEEX/lkyVbYx6YHbiLyFucMQO4Oi4
8U/KY5SiPtpMp6YKk4bIryop5IaVhu/g7nKqYtwxym9Ci5Yq9VEqYmZ6rXRxLEbB9LNDiTGtYWIU
mFjkWMpnhT4ufFiqhtZf8F69GKaVMQb6eMvNHPJdiWawg+3u8MVkVbtNXG3gmr7EDZL3UcFAU7sG
3FQXmXoNzHSSialh6QIL7FdFJGsEpP4OjSs4ZzejoK7ZuAa6Etw7Cm7HI6zHQPLeuHxviRalOOVL
mKGhBnoRkmBkMjygmCOMJsiqVVgyfHRjRWXCThguXPqf+OxWokQ/VRRUPGufiShsWoSfLKPzviM/
EJWYpZXeesjrp6iA0ITds10kJT91lf5U0jfxqypdtlZ6UgDGLcpwWSBRWyCrDhBbcDsKnKQ6qP6K
/GHv0EKXZuQqUTQ2UNJKSjtKsM49Rh9HJt0m9Ouz0VoMU6lEOSntm+sliNhrSiNNAbZlKPtDpFvj
Rqo0d3EiK3cffvmPf/znf3zt/6/3ll2ymEZjWv3jP9n+ipmwDDxkhz9u/mP9lp1ek7dq/q0/XvXT
ixaP/3X75XtW/nJ8XN1+fuX0z/3xi7z97//84rV+/WFjya2iHq7NG3yqt6qJ6/kf4Q+dXvk/ffKX
t/ldbkP+9tuHr9PyYXo3L8jSD78/tf322wdDn7+I9+9hevvfn5s+6W8fHsvgl8NrGr3+/Ctvr1X9
2wdb+9W2KCdJ3fzwS/c27bKcX6UhcXEzckrDMIX24RfuZLX/2wfnV1tIy1Lh/EmLWbluffilyprp
KfNXR6fX4FiCVHtHsxzrwz8/8g/H5s9j9UvaoF4L0rr67YMuPvySvx/C6SNZBkgQ1ZGqqqsEHjD3
sXn+6+tDkHq8Wvs/cVIymWJsWTqZuoelgKisxaxXmdxtm5Zpp2Ojrqf2d7PdwV60vbeIrW5iD7D2
jgixiIoI1mwVfc+cxtwb+bnI/Jdpu8lK/b709XJXIe3Rlfzyl6/394/y1z/d4Dv4+U/XMNpK6Ugh
VN0wfvzTI6kMejkaPUNCqzOp0bZR25xZsxMGWRCEl1JzYeUFYXOsDJA1GCAKzXvOzXJcRrTL1p0e
YxjynLXuUMyWlPk3as7ARpPKgVn/lvsoLAMlSNfdaK/nz683TMKZnkPBmq6qyqN/xzhxbxvT2n3s
QlTouIfBRuUrGVt8pY8uq5i7BFkZfPrcXiRKj/XOeySQ8oWsGrKQpu9bmAQiJt1Fq6TFyhgN2t9/
Wbr8V18Wt3OVQixnoeRc++txZogZnVAHmFU1FX65yHoUoRtuu7K+dVLtCfBFRGI64Bu8jCqDE5w6
fSDScPpTaFQwiZ6/Ut968uTw3enhmNVKo9+bAy/QauV7Zr94mmFsurH5WkdS3rd4EhZWz0D/bz6K
8y8+isOfwv8o0DrmdF785ZSNQnTgSi3gqoWjuR+tnVWa9UOrIgAZE4UDpZPPmTSsZ8YgJImistZp
nrTXMkb6pyTmRaRUTijFj3EAXrnAK23ALKAuhZYzWqSJH8KfHfRNgnVNzeIV3mCWkErkrXpUga1l
tXu/YUL/959L+xeHSOimZmv4BjTJjz9+Lp0ACVmXbreUeQgeqlvQkoIzw1VHiWuhVVQBO0M/aMUA
tMrjLB+CPKNvSNqKoWIJng5HTVMYl2+7+jd/GyPMz9+6ZLnjaAZDFgOW7vx0tWlh2FcSGisBOQMr
KLwoVcqMNUjtnVtKgCFe/NxzW7Flri3CKvzsR7g67Tgpth5ytC8so2EdgCFjhoLkPo0daBXkCZc6
3FjD2VUF6u0KBks/ZGjMG9TlWmA+l1VNBE3ejISO+xisW66rztslxLZ4HtkBuTiYRlddY7w1pu6d
halYC7RC2aKeYq71dqBjb0tvZ3Uf86T7kkppozkIja2ZufqmmjKtOm1QNl7Hctayg+Ak7B7Hapm8
JSZWVE2046ahjF/JwiG2ETiElZ1kRitcS760CK4Q4KGjH7XvZWOJrWeBG/KgVfhmXy1HCfki7m3o
/sLoFr6B6YbmBFIVUBthndfLpNYxVtsZ4URxThU0QP5DxwAxme6hspKLruTfzRARdyV0nLQ0SCHU
qvR+7AlsK4r8gmHwNbb0S8VMYKPkyVvYOJinqWJitLiG6OMWdpomx7QPElT58MXUAdSN5xMykbif
vAatoKckj35BFbZHSWKDbmVAgJht8urcEfTFc+csnPb9ABhQvHSVZmyHhkcpuSvE3RkAhCSdjDRD
aQAoVlqGRk4lDIkmrQ89IiAqp6gspte7Uh4CWT9kdka7bVAMauvOOe3dtd/YLmtnO1sVtIXvIpqF
9y0VWgJZnGKlxJTjXVjqRy3vHsA+Lgc6AeAXfNhDEkxm13vIiNpPncksOKkJr5zPH684dd6npnGC
q9amR0oN7r7fzpcWY156z/IBBKNLwXh0td1A1Pqyd+Dxu8ZtDOC+ssQIVpKwgFbvL13QOGtDpWlH
cZbOXtcna180L3GQvMrUxEGXDniTp8+pFMf51epEQJLAXEMMUCEpAhuLLu+94SnuFY/aWjcwz2LS
xIU6Xe4UPfj+GhzkY51vqrzkY5QSQeGgjHuF7Is4Gca7UJnWUJb1pufJCJ9+EEdkeGslc9UvlcAU
HqOjVVGt7Cyji59DH3b7oPftXnGg1mTdLiqqeiGSlkXL2HUHoDVIDbywXqteWT5ShfxuRGtLCYbt
0FgO0igKAUbdlLjEbdgrmN1MGaenBIpl3LkDYjylgj47gqjK4WEMMfrulmpZoCJDb/LKWg1lTPU1
r6t10yTZqmsj4kjbGmKPQfIkR1c5wCkRSyMJmTFnWE4QsV30xPucJxRWNJdsg8EaXkGVmPsuA/Ph
BS9D6RlbpeE7G72o2dFOYWlhNPtQKxIA3JqNpHIqbmOouAv9gdPfbD/2odKtbL7tu76x0/PYf6M9
QayN0LeBinJMR+Y9n6+83c0xmnoxH5lgmMaf6TwmkYrQNhXpU03UIMq3vOW+yRjBVaHRcGzsPl81
S3rXGkBFbrmZxS94Y0e2RFlhUeSP9jr7K0Xw6b/Z2QodMphKeG59Sp3MVgfv0lHCFNBzHNXdtnVy
1XIbHkyZ39RWaPu6h52sls0B5Oh+zMub6XSk87UpGX+emhAczbk0es20eqNpEjXtrumqetf52TNG
v+IcOPmZLhAJF4mJr7Hun1Rp+kfC92LOpC0zo6/8ZfJeUspf9E2HcgSF29bSu2LhAgjKmfCstBIW
iamGLdoNmLYcZmKtm0nxma95oA0erirAOWfD7qh3J+hKKEk+dSEOqqLTP7t6uIpMtdhrpi62URp9
xpYOzitGSa93OfTd6cYedsO6SwplN3/vcSGrZeA4nG70PUK1H3BLV/p9OE27PIX4yMaTx/kQ5IWZ
rdSE/KamyFfIJwja0CoSAYDip629UF33FIkYb2zofIxcxJQeSuE7EhKMZaK75bqHqWfI5tPgMk3T
qvKq5GKASUfRG6/vdf6SbV98dQuai6NgLkgLj9rx6FuUxg1yylkWIAjwmIJa7eSTtCgvaA9hUgsO
UeasfTq4HlP9SXJOvTYDkDM2Prm/pgEdPURCF4B0W+BwmhpdmD1TUeobI4NJpwSUcXNidMfGW7k4
WjZjpqLNF/QjoxhCdp9+qWOsUI2epK8uojHUGeshhb4YjHTbrTKT8MRikPgonvAygW3FVfUpEzF5
AyZMJrDqK3NoxpOeUM4KXW2pV/HwSDuRmS2wLl+1tlqXkomlDi1MzBHlHyQajhlUn9rKd2YBZ0rx
NzUT+LMWIoJ1dcRNsVMhbx/RMI9e8c0WnMbWOHmjfBpWuFPniyxIo+4usAOyU3Q6cWG0LZOovMU1
zADEJeoCKRKftmNztP3mIIb2o28G8gVlJqF+aJaMovyGxhM9R6xQ95L9R8r+SxGP3Q3LOKVMpXi1
NCN45jgiTcmCm0dyM8SHoYPNQ6O6L0f71JqwtmP5WR+U8GsaZAUkXlJ/KAac0ipn9DHJVW5Kvi8I
SfQ3agSfvZl8nZjzIU3UvmmTm4HhZ6OXLvFjnvOqj5G5LwvK27UqsbDTvem59pPIi56lidMSaeox
9xRtr6Og3+i5ctdoeQ1YJ41AfQXQKhjgWKoYB6OG6FWVDcTulLMsQeaIphSVWGKSSN8CeksqaKcc
ZguUGk00mZTZ3uf+W9eJsnFHkia9DCBfQQHUA06YqfIetz4x0yg8nEbbuxVJyhwnCvophhFH77t7
mcB7MYz20sTYkuHhlBEJ5tO12uv4wcIoWUqH5Km2DhngFEAIAN56Wm/3wQiKQTFThsMyverEmG8z
m4Y2x/LKjWuVRSROeF1OXI1h7es6YDlqpWdktYxUPkM5d2FznwfKRTPQaHb0Ghm7csKHyf6jqg/n
zmT+YjbH0gPAVbMWMRQfzr5tfS6EJEg78k+d4hLHB+O1NjpBdhyqEiWsdvNkK02IUyizdFs0BlXW
vsgfGkBihs99qrYIiO8SeG/QeMJimpOTB2pGonnszOqL4mSH3DHDB9fCfSVK8zFGWCj3VmaNV0c3
SDlTCrIFxg68iN2tOsb2a5po2rIo4u/ZUAREkPp7j0zChov3MfPNMyjDdJGoLdjDaXwzB9Uk7Cu3
SDSkjJmO5B35/G1OraVXuyjP6fTmVO4kR1Qr6Gnyr7Z+eDeYmf1khpm+iEybjo6bGsh+hvbcVOPa
rZHZCOaCa1crzxLK2SqzEjTikMLuxlrHpjJpsO3UIEXdBxojtHVCkQL6U2nuZdaDfQq6Tdy6qDz6
SeEbIlUiQavMqXgKq7hgGx5XPdXeSCGrpWrxYI+Q7y33uVE7DB+1sRtqefJUKgY4PSdZf1YtqHy3
MOeqb0w/irU1MraMWvFxHDLtFmX1W6c6DyWttV3eong0LY9imKMy8movsWYIQLpQwGMdAhuXkLtU
bXPrVJq38CTOtUFH8l0HjXKl2z9Zpp4BfDGEGM0nxKJgeFRbuXDXOYjITFexqXi73gdOUMFPX5vJ
YJCSnC1UA3tdN91ZXNTstIhwq/u9gTMCYyJS3fHoKCoeXJ1sEiiSBYlPPQES9zXLZNhaCtm5lSkX
esovx645rmgakLRhCQFEL1ePVY7FL0XiFxID4pQIG8cULU3QaoCLS3xl0+ekHLFMO3qeHYBOk9Xs
fBF4gURHYrfQn6ZVRKwArhL07XibxjtLJ90ablQ+hlm8ScfeIrYiQaYkIsxpqUiWWq23azyC17Sq
i71hf8naZNNmSKhE7RLcoSaXWj/GAd2BYlr7GAAj6JKFO2i5dGel2MnBBNKXNl8CPQ5OfecBSOms
bdpZiNzyEyYGY1XWE0ovuNUlcjt7uim3kflk2HimXf6ynZ6tAmQZ65jO3tbXkoektj6qVfXUQ4g9
uX65yOPgjfmCudST9hbgHLgmY/CpHP3vtL7jo1YA7XeRvBNTwFuA8yHyF6zengYKZWphio0Vm7jy
pftVaUcL8Ul1LgXxBZ3znVhtxDpZD4ShIc84TqOX0VCbXQIaxHZ8F7kgeBQ0NsDupstzXkJmNMZS
PVQ3rUlTBrUjMxIdvBHX1rqRJF7I9FMRh2I/0kpR1BEKjebkX1pArK5q08IPXfnY+cHVM2IDWgOT
5RZe/6GJIFYG6tdSM8jmDCZFfQqkHe8LIELTRBGZIPeKnRTJ3OhTbMI2s+qyPr+XpT4lCuSf5zpO
EGLUM+zqSHLksvLxKLQo5qRfM1PRdHHQuEMe5qJI5bHk0XqJsh01F+3e6ZZTMGoTUjfaRCoi3S5Q
Vy+qHgN3MADVLMh/jTAl0V4w+xWLUfDqVGSiEbJJVqf9GnXfVY2NBzNJrXMjl3h/ooXS2jXgZI0+
cUEUgB/VwakxuA6IgIwPRktTvqC7tTSiQEuZwricbrW46kNRbowySnGPDAsNM8Jl0MOlAfp6YSOO
vbODJEAUOK3rC6YXaM3uERhLwLIGqFrDsLSlWyEPJlF9iQFI3xo9s/quc1aGTo2iM+nbaXac7/TC
f+HNVhnlpRUtfaDwNVMoFBSXQWGe6vRM6aWPkx+t52JUq41N62FhYU2jm8dsNpsYZ7jNq03vFvkL
0nyc97UGdY2gjWgkKD2B/B1NfizTrh/LsoTkBKBsngohR8tXau09uFDs7oUadIteNihdzfBpnuha
0Yuee1Nfglm/ncUFRIUrTeF8GQHk2deS2aM7IuZ2Zcf8jHrOnTb5zZjXO3dmE37vFXc/r1ZzqcF6
qqMz48gzyAX6tdPcFy0SowoWjbWDtmTJQpaDFqrmozqZFKooQlyvD6+qBUXARlYYBzXI8doEftDk
q8QHI1W32ZbqD14QA+w7n1/b1H140BAC7kbd+JK3DkJRqJZ3qQ0dMffQW3mltUcl81ZgZZzm7+j1
YhR8E+6g85ETp71D9zekedM8KpN7TUn0YqFNqqr3cVRO9/7EVtJHpSrlviry5hQXoLGQq2CXLT+O
TdQ/WEbVPUSJVSxynyVjXil7vZbM/QUF+zW4DMZm2l94PTGJOk03nGRatqwOSKjgSIYXkWkJzWKf
WKi0QYGoWSxRuiE6etMDjjIkdAwcywb42x6m2cDdHHev1BUmr14IVE/tvRxTDnKXqBTqwfd87WBx
14+kUAGr5uVFxZ7rGzVuQKT5d2ZUuCdbJ2rXDwmG6FhBAjIa4xX1nRryjF4iIZS3pE8RUug5OglF
im2Pp3dfVyRgVrq9DqZl03yAWnwHtNNNIi9iK0DzLi9tNb51TexemFqgUNA9RFtF4jBWtBvNMmuI
XSsX9NTJ0hi0B30ESlkksJymazeVabhULFq2U+EYq5h+f7+la3t2e27mrv1GLfG70PnFinr7XZb7
xUpFUmMbhDvOH83oLq6HzAWO5yYXbXpRY28KbAzkymYtbLTxpIevkPJ5qHASleouHhPn0lDtRWBq
xAckqIUHPsOEL7PpET0/Ih/c2LmG2CCUCKBcR7nYWe5dWV8uivRoqxQ0FK8XV2rwyFhH8xR1/HVD
BZug7yiweop+oZfSA3zhhp8OZrNJUbxRwVEYCoZ0O3+ZRmUpa2+I37Kx28eNpa1YF3V2od2MhtSv
0FQU0obEhimnuwqNCHtHBI7CtJT8JZYn1AXpMfLLh6yt4LAMNnzTeujoqNYoH6fLqdfCfils1BZC
aa/vNx632fkB8/54qm4iPj4UCRFOjBckeGoUWWIiuKocKqOhwKHIwanmKd+LV2F3y5JessSv30It
nmwBCrm3lYh2A9j7AKswhSl6GxUFCLgFwKsVLaV5bkGUN2kZ9JhD7WpjmHG+Qu69DbWUTHFlDeGV
HjszHOSSOuOvn+89G3tyHzX+BvKFsS4ozyOFRymfe/iAfHjuJ9iq8zqdRctFL8NvakfBOHRQeAkV
BZfa4NUWUxHZxwC+KC3y9BrXKs9UWfZe2Cawbjj/IhdEKzq5hRpyY3Dd1r33QkH+JrmQTCFdHODU
CeYy+f9vfWp/2/r8r6aqy9c4+KH1Of3Ke+tTM+1fHeEIoammIW3rjwaopum/UgHRsbc6mq6pU0/h
9waooqm/SptmlTNpsXTanX92QBXT+NWyVcO2VPnPd/xftEAN9YfOBu9i6fx1WEMNwxa2of7U2bC7
Nme1bvTU0PxyF7n1g4MO5S3FAC1gCLxy30vuI9VXrw46wrVfucY2NJg7O1C1MAvRfFAF61D8bxs6
qdXVCazJqMW+Mk2bjY7VPMcaTppC4u9Vu8svYYW/Rwxl8hV0z5KwuCmsNplMUWBs3Nzy1nai5y/1
wNq5j8ebErUQZCInImQpwujie+jAhS0PlHyMhVv02rD/+44P3oWfvhbmeTSXHfqrgoNjTMfzr202
N9Xd1B6LkcQ86watl3qpK4YbpSEAGshH3gpaGG4Yx1/LEnKjaag5Ce9Ru6khJG2gznhXlVIjk07P
/BJA8o5shWxfG1WyLlz7FlJGXPVN4K1EL84j4viLjAdC103v7Ayi3c+7POZ2CBcwyrVVjTPVa4pF
NH0HkJQxM/Z1dfbqyLx2AzEhotOupZO17iowxqMeFRlsQ5cRZf4pZUY6ZJ8URP8fDYtgYMXskk2B
c/4jUubPVJD8C/NDOrITctEp1oPWd28+JiDUODJ/Gh2/Xep4mY4B6TO7yiYbN6Vc9NClkE/KIBSv
KUTCXh2q79Ss9mM1xJ+T0F1lCfGfGQbwpyzLiRunr/z+0xg07VNvw07JjCK+mdAWgta7xVVTb9QW
f+a8GRSqcalZd0Nz9m7zrtwpPgGIzo8IwL3bIDNY6Wi4VvOTnGXqfajWbGpmcjeoTrKuuSfjKnZV
59hobbNmRsUIb+UoD+ednG5LViDF/n2riyt1kWjpRMNC4gg0YFXrT1YXxC9K30Wb1PH0VRW3w+cq
fPZUNXrfnU+7xzYE458hxu9hwrFs0D7mVPt3tUoLfGxM9UU1xavdV/VVFLZ/tnPK5UGXai9Olqn3
bVpV27BLPkMzeRiylBkE9vZl3bfJ1WSed4PsRfyLqgxbTcUOq3MrmNzm/rEt49sgMv9Rs3FN5G2B
wzhsD1mYJc92Pk7GjIrll1trH80YOLRb+1/cKtDpggHkudURLnqr7yGCM8m59TB93BUTY3sCng3Q
lZ3yVdrj2VUN6+ZgFNsOBuJeI2rL17I+mMhlPxeyhzDcFz0qCtt8DkNn7YjSe7AaheQaCs4bvSc7
qtUUHM8JZ/t9m3PskO55x/mBwEnvSFCF/75JJzjeWgDH5yfn/ZFHLSYI4GckluEd5wcr0HbdpJz8
c1eoUQL9c9ONiTiFZ5ssPNeB2Ss9nBU2mvVe683H+SFM2/uBOT1DFSsntT84lt8+Mhm01tgoIEFR
pyRmVqCN1sNHz2/ax75Deu/bsPxDUS36uBs+CeZx9GimQNPeSm62B0nQcYZPWNjUDTJgal9/vCxx
m69/P2rZPw9aptQpqtsoWgBw6dwkfhy0CA5IOSk8/1DScjgEWkzDNu5MuaffBnDHVZ7zqg8XRiz7
7bxJ1eMtz33jNG8VPfDbLoyf6jS1r3Uu99n0O3GaEsbqEoVlik55bseiXZdeyhz6j3dkIBve35Hb
zJtuL4s2kJsYqjkCsLpTjnMXzIxwkiLa8hdA9Umum3fOT4823bzBkshhDXtVqLYOzjIkkDZSbNb+
rf7kdU77vklRiPMK6NOiTKV1Rnu2rsNiJIKX64W2gZvvcWWqj2ZFXcf3YpZ706aS9v7jSIUC9M3j
+56JBmQ5Hi1X6giPia4CU2rtnvbHP1/iRcXC8VJqraMSLQHxwDsqgdS6mcAlTzGbfIRgU/lx8rEo
mzU09vHVz+CKBLj2D9RPzYufUYL+++Ps/KgBQfihCl2Ttq7pJqU8U//pOPtxY3YVk+wjnUNqXpJc
nB6Bm07RvJk2CIR7K2rsi7rjiSfHlbicOu1BmLV4UtiiGceWr+q4jdEL/PEc/i7woO0EbkWRKYoq
WJRDB99pus3P93WyL37fN28a+trqi5TAvSZO3DswrPneL0Ryi+n13imFVR5QTaQ3VxBSIAs7Xs3P
yrTaZiZ9nHPhDvHVl1nYwTlt6i2NX+ej655ju0tew450SvqJ7i6sxvrql+Aqwkg2XwD43dy4cm5K
EmprqyOxz0rXFHmij7kMQVPwGqsZgEQS93h29K6HtqRXrDl54r+/u2npyiLieJqfxk74R5pQnD2q
eXWz0L0kpvyE/H741Ou9ukKqHa3ni3h6VVFN6NDBv9YAuTCl2dGw//PB6McIaKRCmnIosKmXFqbX
iHGBbmxyK8xgETXGcPWnXYWGFFHta2srIxn9m+mMNc1W/tS5ccJomqmaqmUJ8BkG//9xYOipBfQN
wONTWGvM/311ktkMw8mHrgQF2W4XzPIyIrvYZ0wP809aZW6qSLt4pmiJfHZYKsf1i1CaiOZ1YRHr
Ti5rVw6YI6dX5E35rcEI/Ki3db/N27gClb+K5+9VpF3/MCYpNUotoKjMtZgnRbr2ZBQssmnTZG32
yJjGAe/ds1vL70CR02XjjmtKEd3z6CjtKRbGN9TvHQhHw9tTuoOuMD0ZZl2wgQVHWGRmRU+VdjCL
mp68W8L7NQSLS6WtMxjuMqoRIMvgiIo3y9G7WkJ/wldsfRrqdrynVTNcTVPYhByY4z5ibrfPVfDo
OJgiymzY1pqI1LXR3khZBNUya6rF31/cmvz56rb4B3QwkhJ5syOlNSml/qLwCvGpl20dJ4+qoZFf
pRvDoZoeSngFh3lz/mneJwzE20zwt3/u+vMVNFqxVs3PlFY1gda9Yfnn+2lxt7TVsX6wkejTDA3E
rlEj76PWB09tPSaXeYvqhZU6z0UUlpfcTW9KKZRnr9TkzpW0s+bNfDIoMRATtTA9K6f3ixKYKvPm
9H5N4yaXeQvT5B/vp+TdWfq7WA0uklHopCmhz8WRQ5DTAmcl5k0bRlePShxRgPBu84OMqAoTGmP0
vrUJB9zeRKNS4pwekGqHp8oYB8zk47D66Yl5Uxe44OtGi0+9z8k7iTY+erJR1qrpESk4bSI1YFqa
mul+3jTDjhSxrH0Mi15edVGc5t1JTCi8ZbuoQpWkoKha5FuUKxe/rkFFT1Zeyxk+E8wEdID4vIvr
CtIlO1mjt8qtC/6Hmnw2s6Uf6mId7zoSsCXWthRyU+xYNy+u6qPtGcPjgCZhVVRUminBj48B58eV
U+heJAF2+MprjDsuRnvr4yo9q9hHYAU9F62nvdiAr5Z+D18qNaPuk+acUMCrLyJXqk3q+nT14mRE
SeHCnKt1i2g0NAz14NlH1QYoaVcepUD2cyxy1N46FRHVc84UF+5gfFhXPVTkNR79cO+r45f3rWl/
pSvJmonKcC8LnZeB9D0CBjuaI7jVe6uuXqibB/ugQ0Y0byLGDfYZLlWKjjTTq9JFB+T0w8XBxXxw
U9Aqo+GMr66MN9qQuc+G7ySbsASy/vdXoPjvF6CjCVvYgHJQJOo/q4LVpjQAgMn+UYkHgMMjgQ1W
RW15KkC/PzQHD5U6gcvs4XuPD6nV3bIkIzqhm2wzeQHca36pUdPOj2l9bjyjEpe6P0hWRtc6YuDv
cUic6niExA1kqWRwGbXxgKFi5OPaDaXVge3cpvuaCX8nODTnlpLRef4Jh+qzO7YA2pwR0u/0wDxX
/psvw/ypPkDBwpHIpB3d5O7BWvinuQY0tMZoNFt99LT8zVKV/hH2JhKIgfmX6tgXe9rKREdWAHfx
1fykWo/QY1NxUaZzd95VViXAALc4zFvCxeCJfh/HbJUSP2FxDmBZUR7mh0BUD7VZ50cTvuBjPlY1
rfMeZo+jRNuuC9Q7UVHGTcoUgvjQZyyWTbgeKkXs+3lTnfZlRH0C6EdWMKYUKYQvzlWi60/TVjdU
4pyzZn1yk+L9uT+2bOAnf39CzYL1H+6/k6JVOEzbTNtGqy1+HtLVJLIGPNkPTuLi8JaAyJsy7x8q
1dHXYAXqrXSFdwkSZ7zXzUh9HeW4sMsweQMmCpoo057qCORHmVTqPhzC6pgE+PRE3XRPnvlJwFBZ
h2M88atahgITF+PZGLTqgOtwaU1bukYk+bx//ikcy6XQyvYw74rSrKdDFWXrGO/vSSXNbaV2Dkmg
WLpO8773Bxynp9a4dKNtk5FdnEbRQWqztOZB9PhwsTiG3yTB3UWc65+TUZ3mFUNz9Au4AehgqQMo
qb6Qnemvo2nW41VquIviwYI7RGwQmgGJFN2OyTaljvH+4I7G7z8ZISmH1I0i0gNFd4wbmp+KAopU
SUaxpTx6LMBpUJC1sIr2uX6mbaadm+mnBoDmApVRuPzpiZJq6V2kgI2an8CZslGL+KTlXr/zDZs1
h5qMrz2AQHyeX5hOk/AZ6dF+KN1DlTGNUvyYxI9/PpReGdO2dpa47KE6EjRt94Z2oHQvLpnp6pe0
JMkapZW68nXszEZTBsuus+MbKMRV5ZaEjlhdulMyGSzmTcPoiQ2grLLDekw3tMHhUwwNyemDGyHu
orGIvr7IT2nr8RBq+Wne7LpMw2mE37BOQvReNarJbdUMyEo9qR7iljnvoEr/RRXpFspA8U2xzDcQ
ZepNzZtwHQhDhXeW6BeH3GBIbwk6HSvYxIjDgC2ksXccsU7gtOoVOJNOuNX8zNi+b87PBE7oEvMA
JqG0fCiiueyueMn9XTg6LvLQER4unVKMWPPTahbYJ2z6ylGkl4zv+K4qhuRI+TQ5o5xJzpOJzO7k
KRHUSKmisV/zyLHFC7TntrHozSlYyCzFuY2KeD2gqzgYZiW3UWcm/GGVS1JoArzAifpLliK3CoQY
b22YKXcs5eOXyo2+JIrDLNRLV0bs2PiWgSTs1CYTOxP1LlyLHalbDr7tnP1/ecn7j/ML//yV319a
kgAb+1zWyGH98mAVuXHCSIWQNYdYRSqiOHWZbh7xYSC4D+qdTgFqzTTBupajA6xVATGdSGYgZph/
t6itubSBPsMxRWSRj+57Gf8HA9NfnSVT3fnHwcomK0HasLCw2mAy+GmxUMWgljIRZDcvBaUnu0Z7
+X+MndeS40gSZb8IZpAB4DWpNZm68gVWWQJaa3z9HkRWN3t7Ztb2BYYQIFOQQIS733NzjTiYbwT5
CYxv/wT57VLMi4vR1gwKYhJra87TYgwFszZ7Trto8DBCMEfKTU5T4qjHUSTaMXVJ31BxB5Jj4BOD
vxLwibrwfsVh8gG90XlNJsgrbjjpONGzoSKH7POImI1nqjAAg9/mbw7K4IeWktt9K7KTWhg/qfNw
niazgQAE61/wPLwSInKebCMPl1YAWUoOxk2v7ZEg4oY4z20VtV7Pm1eCZSkmg0Z1Mqs6uyWKn1FB
4WCv6wdr0J1sZtWzC1/3Qmyzo1SfKq0hz83nUUWAbwSBvbZNMnk97nIj6kpgForuTssQAOFDMgdq
nTEZ+ebG5rciiC5ja4xPGLj5J6O28wUKeOOb1+FuHWcUqweKAjEjqr/FSpt+NIrZU7fLYi7hc7Wo
KrsDpJqyZ/OynriFk62aqV+ZSmM9dUZgPbHmj4lRRdpBK8n4/b8fZIQQ1f9bp+E4riZUdFumNj/S
CDj969NhKWNTF4Y9PncWC0vd7dCgVmazN5y2PluJQDwNN+Z9ssmgt9bwK6ryfcsnZ5Ha07zkdAeQ
Xz25exKRMP/r6cVxhuqZu0G5M5Gwr21/0r+haXpQjHQE7N0IE2x3ZEMMfsXSKvnlDJQuKlFnvEy9
GlI/4ZNvHQQyonCIt3aFR2YUs1rEjKJ/JacwwCynQBRETvAUwDh7jGHJzQ2PQnkQuKG3i8MqXWpa
3OzKsvDfCDCzp52i8WwFjvJqpFT4AHqAiRRFjyJEbG21ymtud9kxVguLexEWqjUmnp0YpuMwH0AM
TUfZlGc9FbyBUVLiO/eXUf4zIHi+H51seBQQsmqrDp+j1qcCU6CaVZQuOsq+xkD72FKJtJLNUm2U
o48RJRW2ODYZ6niyXd1ZEsLRD0IVzTUtYKQ2vRWedcTrD9D4bCyOe/MYb1Mzs4+yQ57Z89DXeAIl
Dl0zoPDI/MaGhtVJVnyaJUuhLtOdY6fXDe7haFP7ecAaqyNbp+a1KIXYtDX2K5Xm96+1o+CXYOaf
dkPZieLo5UVMAh+GAqCnHCjUeKGr7D8cqnDXozfL1oKgf7Kj9FNOqMLZUyv2/Ud2xsZep2SWOmG1
/U547eulfReDk6gxD5U66Nc6FiO5JN6TgqMnYFzOs9vB8nepkVlT/h+982uuv15aTPii5h21ngTL
z+6IKvxrgG/wUNT+OwWVyprdjr6tdNd7VrPs6es9EygmKn6FV7c1xKFJBmNZxqH7HmEMYyWIGpys
n1NXE9u1+UC1RnOSTXmWEStYlqoWz0TqP6NB4f5zHnqWAGM2rMcM0zE7sMd/vVZXQCbQazzQXFIy
PHn+uk6+1lcT1p3vhPHBNmxr687LaiOkCFS0cfUQQiDoR4HdNey+YPmPEXna505EAZ9fY1Y9X8Ti
4HuIG9E6mVuy66u/tczDfdo/+poAUy1/HiYvESwsBKZLOVH2yYmymU9kCEl6bNNUEQd5iOczEUYV
/yrr172/88u6epDtsjYgYN2Hij63vy4mhIziGy/g5f215JmDS82WJdlTbOvlE9HcY0MV6vtoh/1G
Y2OxxjpFvE+ie7XHqrsZsE6vdqd/F+VkvYeurawI2mAbPs/yakAzTnrLCawerN53IZ+n3SLy7PE0
+f10kmdZINR1VeUaaMhQOxamTdxI/9k0pnq06riNzuGQWQenerTCDlJi23wPorBE1Kzr+xqMRFfW
eApH1rh1a0XfD46wFlT6wLksqKKMKi0+pVFhHYgyosGj9P4lMbQfkM2zJfyulrz+8FGRXzjaAmmC
GU05aH8q7wVhwXyRFfHR8PHuCl0rfaI0adpYCkV6cvLXFShDklYVxCS43ptGfBn5by5lU7ebcEtZ
q0sJp9mdMSP2UMYitVlPwoD8CarMQHdIUMWMc4q55LicqoLwP7djcU2zxtn1Tdifq9Gl2N91y+RU
ox77urgKGrHRFCRz98vkbCCRCiGDNX8f9n9qPW40woZXL9Oyq9Gn4qDwGL13VQIzoEIJ4ZGqFczB
yUybR5Se2aJt4+4DXhMMGCrKKViFEVYZ2U93wk6JHOPwoojRX3mWWZ/VNi12E1IA8I7Tm4vpyoLw
Q3mRB0q2ystFaX0E+LJj8szyMtk/FSUNz05Q8TyQXaMulo4ziWPAp9kCm02Gu3GaAxj2DvWco55V
33ePDRTQpanZ4lMhtDKE1aetC22p1wOGHaEB75haVMBXtfgsWwq+SIS8N6WNWwt62304iOAx9SNq
4eWMzLqlmW9dLdU4aMlkbOKCcEnNPm1v9NYriO/hpGjKzTDy+XPhzNAx04/2QLXTJyRlzcEldTNT
wgVMWyP/EXoUoKoF6Z5XCtObI8GbfAPYiNyo1ulPVVIlt3Lyv1py0Imc37aexEd5cOKOs4r9UR++
37vdvyfIPl1kSby8X2DFj8IvQKn2M3nifpk8MxqH9Ko8zaJmnWfjrnFD78Un+7nEwZRogdeOr32t
tVi2DeIom2pZXpo+EFfZiqzHgQq4FyUMlEejJRU/XyKGXj9TTfpDtkhp+Ae7JT8qmxQbO0BzdYqa
57mhyhZa8f2TXej9TvURJT5goWnvy78PlaqIfVdjGKzlEcNyRLbVEY5/JxIcB+fZ/5gjr7H42GYP
8lSOYzMOZWbo1W1J0gljN0vfd4FtPU5zyL1Tre9eFbSwZC3K1rQ8P05mDsh+HojwKsnLrn2PCFFu
IJakWy1KwMuUzk5OiKmaIsesjCfNMvgT6Z77IAdMz2EnFLbP5L+HHfetcO0FrvXhEyaeX9nlyz6H
Yf/8KDWmALJf/igYlYgrGYr8qE+4H0ZxJL4H/Chkpv7jR0mF+48fpRy18VTAKLiUqvKryqPriCDu
aGvqAJE5fam6wbpYc8sgZRtXavA8Dl39HGO6J7tDDW9dkJlP8pJEtypcT3h+y8Eah8td2QDRlqNi
wNygNpG1xXDabsPQP5s9hkJeXNgvfUaaWnfr+FzHk76DjpFt0yKJr5EwMPvTk/I9zOwX6s3M32by
NAxd8Usb2LfKq7uB5bGdGH+uJi+abqui/3M1xkLFe9ZDRsTR6rdlPYpIKX6hTMWTOXMExd1cbf19
tXzvjNzW13tPRbT8c5sbo9Y7ZwW6UQtj9Q2by+BZpwwRwl8b/WzzYpd2mfM+otpYKVo3O0ebzskP
0py8SFB957a0kFNNDQTkwK37JgrV2+IRq369WtJQ3C2nTHr5j1cLQdkdgZi5p0wVgJ0iFKNeY958
hQNEaKylQpWPdmjeJgqMbopfbnL4aGc5q9cV92qMBzkkJ/HJcI6lW5+9jl3SAi1CswuMHsXU/Kpf
U0bSHZkrfNZRo88cVxDVMZD63l9mIKD6EPBY2H39IPPFFU95NTUJh8mXVstflRvXhOMZo2TUxgKa
Z8X8Q8q3cSczZPsUfN5/eEOjGjqP+BqaljjBJMH+qgybwzC1sNh9xLOynmliiVebnvetUBXMiv/H
DCV+1iN0zFGl7i2FAtcH0XSE3SoN73cPA1RXsTAemg9ywCW0tQ/c6HTvmnqSHmjV2l1oY18e5H16
TJRMPA8mfx3oU5ibz80w0tV1aljUQRPseR4GyH5T1MFwrm3ruc74d3Sq+iIvxfKhespRjM1DLNQw
rgydal88RxR3v6k48lxtpAkyK5TUpbpXQq1fyCauauylG3Vay+YwWw9PMW4IlV4aN9S5UKxsdVm4
3UCpfFtfcj9uLvKs5dYJTKrEWye36os1H/41ICcjP8EHc+hN3mIyDoHrGHgxpSi+kHFR3Tt3JuXw
NsSGt/5Hn5wjZ98vUezJK+Gt/fUS4J7iTYWZ5NdLa2VGsJ+yNaXPoWYPQbatUmSPYxqO177AuQUO
7rJW0vhKffR4lf06icEHx0jVzZ8ZHmbHtcnuRA7Lg9ebI0uhr0tdw/udOWn4qGYbtFHm76E03nVi
GW+U2CB5Mnv9Yvo1qiKvr3deX8LsHlRU5sTC+JAFYpX36FIivpUHLbQL+FF/t13uc6t8sDBlm/vk
oc6b8s+cSU4X2RtcSuOYzhkfx/SHhU2hHRUwhdVs8qJpCQ6XD9Cw7ZM9YZc22DYLpCoxrzBQn6K4
L96EQpWsh9ZiMTXajL1FBEh4xNvI0SbGvsCIAvukUiCyTKn6QDSNQlpHnbmiyhvg6tSJfol2oz/J
w5BU8L8pM8GMsGCpMmg1rGHtVZY1lInvHRp0W4oGzunBr2r92GtI+A3tuR+LBbGJ6nGY64wVF2+m
sW6MoxwUAhpQ15AukqO8U7Kx/AG/zvlSRbfqQxhh1C1HA0rwHkoWrWgeQ/cFT022T3bxrY1UcyMM
p1nLJqU2J8CQbF2pEDwRIGN9WjcAKovGW8WWdQq1cXyuHEvZJ0mImcfUjx9z/5Qo43Pp9co+KrtL
3lIr3Dv+SR6sIIz7B3nahSWCT4DIAKqb/A2ok/g6qwOsiGSfPPMp+8f404Bmygr/OM4HrXG7I8aM
/cpqrOnBzwWF9FLmLkfknLQwfcJTpYlzo2btvvoQwYHaO8qpWQSelOryv15USWwKAIU24e9D333g
3xOjoaw2NpCXFGKsqtUmVrscwO39OVQpAF6krtnq3tf4Az4t4IxZ7WUtXykeBklQb41uaK7yIPsp
AkWeHGN7dx8wCZZsq47b/r0vn5zm6lhAHX0RnWU/0afowSim6WpmA6i9hr1eCZKutfL4yCPMO2m2
ki4jPNa/W/gD2UiYfqrcnR6cyLZvfu77u97QR7ykKTNo7O557KodQRHjUbfD+inU/I1phsWb6rXJ
MZ4s50HMzaFOzHXEEmU9CmO4xdgDdI9jw3fTyarg5DYxQj8WHfkBr6FF6Lf4pWJBlc6ZGDwmlp7b
a8cpQ+mB/WOKpfVowfabR7Nm8M7ybIw7ZxtX9edXv7Dwd4/bk9Z3yTbSqfsGGaC+GQVpRhwUwYDo
GtaMrn6aFFWcNTuH4TOH43qvO/KoT1//y5VyghH6+gIgi35yiVKs2xEyMDW6qrm4r1bN0Oj2HRGS
eWl775aLXAD0w0bVgQF0Zt3uOjIGjShh+PLfNY8ltfTHfD7IZp4NyXIc4P6iQMDgK/bb+qCH4cFl
Abwk25e8BLau7fiS1ItCp3CNep+ISmGeB9XcnJrKOrdh8SwHbZDqNmGBq5fCcXHK8GUgAf6iB9sq
acpn36Wnj6O914zjVQ7FwvylFagRhtFgdh+DB6ckbC8HE83oUVRp5kaOUosM/IN1gZ7oydu8ujez
txbV/mXQrU+wofmbWfUQkOOxXcrBISdsg3bK3MpmPwcd07zEkfzBQp+59olEPw7dRCissz7UUmO5
MbcIwXs3TH36EOJeamvFwRbi+yDK4DGw6w/NpzLZGYsawWM1bhzNbb/F7I5E4H4Ubs5ayUBbCLAx
eptceyX72zjcCeFb9doVMcJxfbZHM9rgaUATc6bYbg9PpsXgCUbOchoR2Xu2Rog5Ej0KEsgYxRB0
n1i1XFxheC9dheioFJ3YdPxHXikDO/O7U0OkD2gZNLUGsZrMPEVkF1oxvHdKSh23WUWvDSWSUx2r
38xYiTdhitW8bFrYjhEKrOGqGv6urHjpScVNrMMWhQorx/0ET4gXY6v+AnLxGVgifWXb3eJwoRlU
QlLLqPljsLbtXnnOPDDKQeOpvxBDWUZe/8z0EdmZBb0REgDo98l1zmhMcDWcyzVDs2tX7ZAO2yIy
vGdFxb5yAGC+qIR+AqweUpfkkKjO2TmMLc7kSlxFTzZlX+pcf+dFSvhkgiy2BhdYbpIk36z5oSqf
rJEonK3RVs+ypaY6nAH5QJZtkqLBg42IdlO3yB3H2lJOlN0am5p9/waL5vGj7FdJZUJbJoNMhHQK
NrXhwQ/R4Kwmg9c/tkXxKryhOgJG7h/dhsALd8FrObdkl2IaYASI+a1k8+uiEHWKSMxjCMKvN3Wx
lwdCQn/O7k35De+Dtswe7sPgfzaDGWdYCSjGeIwKovutBW+1jzsdGgc+xhUcRcM9gG52D9wt242n
qhhq0XXvLyLtVTHI8mNyUdvLADHh0MABHFxVPxdKgpjUaNGSOskyB6dzIS9d70y/iramrYc3MUsU
dS3Mv9cdCUEqCX8NiYtZo2ldp0LxoVdnBqxxEyiikiSg0qCj7fp4yBB3YerjU0D7bjUF5s2laewb
ZxjfUwCTntu+yVmogZlFNfZ7oCrKIkWKvp9IcBh6zspslrBJHZs8OAi91wr0LtLkpXbs8Ys6Rq0W
LIfSiZ9yEzumnJLVJ38AYPyvM5LD+f/PPPkq0/x6JIz/41Xur3yfFwTAnnhOe6OeXtmdZ9eUSMbV
MtpHbnc+RT10xQjL9yOagwdjyJ+m2imuBcLh1xFMSp4oFOf2xq3zjQO/tvU6m9kd9ZJYtWzqdjJt
ff5jS3lN1hnVikS+uuHMev266xj9SEpaZgfl6TinDCeZMnSKYF2J6dOBUWBU5corElb/HYZZ2BMm
P6teE92jH8SriaKbt6HRnId8NPw3FqTOwzD3yTPZJ0f/5zy/r49p5mC30PQ8hXHNaJql5fB3hInL
mm5ewHWYMPeQqt5EI+1pWNGinxk/iJBhh6L/s1/O15vhUhhquu8oXfzHEkj1wABBLa0f7mujJEOg
GHjtWbf6AUMhvLze8phIvAAHX3DvrUc8LoMXWbjbQ45Pu8p7kkW9cytL5tT1fMPJklMZ4mq9xCVD
bqXGOmR1U8Ca/3t3JTdbEegxfMLxwyzItGfIogcBprwfc31OJWTvfFj5YI/vNWGng4seCHkyC9So
yZKzV+Dsep+K324wf12iyQx2JC/I2vUk7WwNkkA520STh2j2fjb6iCms5p1C263o7OTHfQZii3Zf
OBUzIjV667EkTvJ91ymRszFmICjVLNbS0CcfX+A4aDazzGPhUrognFpAuBvikwbXHFkB/5JR1D9H
XbNuFXakpxqQOKpw/oXz/KkIxE349v+eD9WsJYM132Cb7KcTV4j0a5x/LDtlO+OwnP47Ds0aKL3C
bcDDoHUoje3NcF+0YIHzUONTyjLle9phvqCqXinOBGUfm7kOqXOQJuKr6h5kk90/8CP31go1fnG0
oVuanZpu5T9Uqes/TfnfLkLxUwC+88mnf8vq8kWzTbaR0xhhvxLhNRFa5bexGxPc/wp37xtmhw06
du0Kf6WvhKrWTDzsUablMAGd5hKU7kGHfIZJql7vxjJRLl8FOiya0FuAA5RNvWvHtUnm1C7HSxPa
2c7pjR9oWAqKUDp/usSAp9dAhzDxlVOwOILyH6A+aNP2MmAUOGjmpYq6+aNBwHxHopBVT1BTXq9W
6bDMWIcLk9W3B1ANskV3IV6P7Iz96SEuKceNLWQsjWaF14JcCK5fk76vTMFSxZ1UYLkwSSojDJ4a
sl8bp3O/D/ngXtB/f48BLu2cDBoGfGtd3cWGuRdNvfJmVe/9oLGWhhOJTdq9D1bduOa2cKSKOj/V
VZmf5Fkb2hSgivr61e/17Q5zWHerEdW7tYrp74IQG1zZlAdHV5I1ZbgF0Q72RK0N87blDgYwd3J+
mxpCmXtz4u+6L/qxupGTh9Do9L/6QKX2aD7IsyqoSPoFbnyQZ/+t7z4gLwsH3LpaG5t2OUD2GhCR
Zqc70B+eehUgvjAwaFm6VO6gbEc/5iMSdYViL4qUDy1wQcDdBQ6sZk1hT1yV3zBThY4MvviSpFZ+
Myz9Q/abEdUJROczBE2xv0RCaHWPLuvdg5KpPuLlODtj9DNdpwFesvxutniVLnQilufRDY2tGpK1
9CbvIA+4awsMo7wkIC8jzpnn0xSF+2d4LBrsBGAVnwaf7ISd5j9EA1itNof4OfV1scKhQhx7ESBY
rvpsozSZessRBy8I4iQf3OJOqPXM321UwO4zsh+2QiFZF3t/Lvc9yzoSbbH3bKRQ3Ad9CEG0PDq+
oexhEil7P0n+nN37otZysod7W85hd6asdFW7QbF4qNJM8OVzra+DbGKx9RGKcGqXFctNlJROfwqd
5CmtenMrW/KQxWygJr+B8RCSEYr74XUYVOfsDtr3Zm65A3KYYYA2JQdtD4ukCeOWpRw1whTPEJM1
oxxNKvZxYCXsHQY3w6ufU4FTIow/yVFK1k+UzIQ3LzaxCnOaZh06VnSKUOqcMiOKT1Q5KitvAmAg
++SoHPhXEzEInuQaYL/Yn7itagmEkqhQuKmaolrC68WQnH3EQR4Cm7Ows/ln39tDXqgHlOAY1UxL
3/ajXdRV3Vut22+eCNOrlYbDS5mgF5m7y9iPTrmjUBPOrvXNjX1n7Qm7WstRz4fXR3VFdZTNOac6
1en4XI9lcMv86lEnlE4Q0znIh6l8crqYkfOEJLs7P1FtDR8PIODqioXtRPWvB9AHH7rajiMUDG51
6+eD7EtihYDS3MzCCyDicKfp+IgY0YwaIyRzjQCgA0G3ixcFevIDd2b7w/T9W1L0ES6yyS03pjF4
GOx+A6Nj+FErwFhjgP5vfqsA3iQc8qhS2oLAs1Vm1o627TvCdCrmvXxWMwVhpNZcg/ltnDgv//U2
de7zNvHwj7epJr3/oeEgClQridcDdWELSZEE9q8c0oQvaKETCoaWAAZgxkveB2RTHoaqXRLl0M+D
hj1066AIaoqkjghEUNA1Uhi6/WrjDXIJyawc07mO3Csc6/ZhzFXmYsqj44CqfWEXWgp+o+o+8Fd5
UgAmPNlBGh4ToIaQrOhv4+bNr0zjMWgDlFhDQcSptroPp8q/p1rZHb6WKLHRmejDNph+WU9t2nXP
mdb9tJFkH/u55SRqTWGzOm3kYN1Q1D/6ib2Qo0lr+mc3MF+sdLrkbgPdSWqcFETLXeOAM8mpl29b
a3xWgwh37Kq/RPPgBCtmq1Z8zqkvSciDcHBsjFlHnHFW9750bJJr+RG7mULx7nIgdX6U0UGy/1m9
zLSHVg/Mo9EBs6Pm7CEBSoXvSWG8pCx4lvfmmLvBsgTL8TVa4Fv/NUrVeaQC+A2o5b5FoG7YSBXu
Lfj7zI9nB6a5T44OLYTY2HlV1PaVEOB0VdIKMRYMl2TSDeRXaX4YyTcuZHOy/LXo/OEQ9eIdvFKy
NbN0OIn5IG9gGIr9bnEmXbSG3d7GvP6G+1/5LdaSaoVjZ7STTxIRE+vys/cQMP3es1jZEq21d7nA
iqRIhLOKPWJicoVi5aF3oIoNJn+fZc+NgdLKPUdTEHydVwpVllovWL1kGC2Zmnec2IIu68QuPwtr
M+AT88qQbW6nQr91xotDdfFn0egC73TNPCcJ0WJjVPUVYQf9za7Vk4wUzmROKBHRSzqx/S7NWt3V
YWudcJvFgSAa98M0OFd1ZrY1YZz+MPRmIyKr53ODIs/VnotSsW9fCl4hoEJWkbds6lQ7w2A8lYOu
AToxgXjOUjQrn8rVWLIsk01WU5toHHd4XS4D00ByUrUUwSK8cwqRHWrC/Mu8LVgT5/0/+gd0I/d+
pevS/dQFLLq1athbI6zmBY/hYd/aI8yoLCZ9oLRas07csMCdi8dGlzqAA3pjPIdRM55Lo2j2FLhA
qcGfgqCO8ZbUdbWbhnBcaWqefzSTt+0Hu3spYt3ad1RCLgEU5B9DDCdRJYraZEV9NCmXXjiNyD60
zv4VDWp1Cxyq/JwUjzb5OlNQnqFnfY/CQmzG2mdzWHjcGGQ7kZqS1mEZObb9X+NQDP+0Izne/z3u
RP6u87v40NngCpFzlKucOBb3Xqi2Z3kYAx/hEhCVZSpHWsdISM7VeN15tb0andmSfZ59H5DNvuHp
3eF6cOgTVjWFQ6Q1QFr+fVTtN4WIxJPbTuEhzn2cEDIz/a4m1oq7cvNGmoAYWtAkxEon7GUiJ73W
wNXtwaghW3pwumwI4CvQhy78FPgBOSC2cTBnr11Hfw6L7Fs7ifRHJ+yPvtfaZw+7TQSH1nUg4HMk
/H4NlBF2ARZaYl05hUIZUhij0mvjx9Tg9SlKnrayD1XssCZlZ28GoVbrKR7DC2nCag2l7z/PYjYd
FgYynSyI1UQ5ywi9x5aQ7Pigps4y8lz37Pv56G/yGHGPpkD73H7dkSsk7IX61gYahnQUeWeXLGyz
S0hsfICPdWpIHP8ZaM3gWhrlsP/qq5oovzgDgCXRuDHIzXkidjztTg+88dQ0ykCuTbmhDfe/Wl5S
hsfasd+zyGPHmyavyVyNPaZKRH2fai5xRTXtpRs50dnWKX1nMJmSaaVM6sx/rmEOtVSvQjSaT3XH
UJYZUdCF36aOICvbGJeg1palydoyGYOd7qswIak7Imvp5we+Qg7f9Pk0xEyLHf39lLtPTz7Rspey
U15kpkHqLOQpcbV4mSAG2/QJWGFj8J2rifXXtoOHAMdybC5q5MfLqFWDb03iX9jmK786q2IrZaTf
U5XIGNTg6EYkJtymjtbsMHKk0j4dbziEv1lzRbEztdwozZ7qbm7IC70ef0Y630/27taTjXvHGsdu
YynnNkYkLh1zh6BNq4Xn1T99yov242CVW/npbcMhvcI7Cdfcaojpz59ZORDlI242hGcfasUIL7OR
Fi533K7CEWZYir3rxc+a6L8OJFDuL0rMFSb7kL0XAggsQcxfBLEVgo0leKbcpWCEg+85uIIRGmFV
ywyT38rGXLHHNYqN/jr3SD1CPd051aCdotb+c+j7RD8Vde08KIVjrspCJRcsO+UcG5TRDouLfTNH
OTHfHceDlsNBN+aDPJN9X4cung7yrNVBQz2ILFP3ffFu2hgdpxgmwqWDtQji440EcLzo6kg9DI5X
gvewtrbfOY+TowdPI3U8srsqR/LglRIu5EUlpvRr7nkCTvxQvkVFbvExjLujHPXNYtUktfJk1jYP
O8fY52l183HjeesckgKNxZdTNg0fQ2ViQZSrjQWfQ3eCKAIxCClj9KKnYkS53f+0DNN+MyZ32CTs
elfySmVsdXiLUMplUysXWaXWb1jtmqfMoSRLXmQrQ7UewjrcyFmTDu68CKjEEKOpvGQix2CIn8oM
rOCYKwbfqLmZc/9cFfFY8eV2xVtahK9CV4xrakzWU5RVXy9GXr7bQyFfCJvKFbxBya8pk+GfcoJ2
J6cJglNYZlgShib6ob8HFAsnbd3mT2TZs1s1GtwrLtDhdbDaBEglSQk8uqKlWvTZQfG1/LVuPb7u
PjKIPsk2FpsMTDXq+lRqWHVOQzPeco/dM3Hv8JN78g+IFyE1qUG6t7DQXrnkCr7rfNwcBzHnDNFz
Gi8/VC6F5BnKzw8PJHlbJd6njivkwskz/awXgX40ta5bVn07fRq/TSqrXmIjf3ctfXhQlUJ8S1P7
c+w8/4c5lfDXRPPbo15IYHBGYV/RUK08t2sktb8DflqrbYIf9mB+sg4S34i4DOiWkP0oE5bVKO7y
cwvd+8wzMz/LZlI++plZwvVkDMHGn27ZVIKntooBv8+z5XWym3tbskyDcaRijuyn2sS8bxxd5kX1
o+zKqwgrN1L9K9nnztPaRtkNkVOeZau3surQ9vpPOWG00/5xUtDXdyrKkK/586s5ts6Ktp2uXmcD
I7ZHn1hSqUVL3xTdQXW3Xy2U7OExMgZH3c2J0F1Uj1/xfafHPinyiA/IcH+edI9EF70bYgTr2mvm
N9ktZxEsQME+Bz3Tv2Y5pA5Uu7f3oi2tkzkf+AKB+6SqexW2/eyAR3Hl10imVgX5o9V9rhy7N0kh
FfC8vJk2xivJgfvlRgp2pEUcuxwURRCRL8TVr4FYBk1hbGRTDsRe7a9RAKCIMFTBE5ODFRfcmkUI
EpiWnJu4pD0r7Lfn10G6AXO5NKdXVqTKXvbJqW1NZbJXqUDY5jcFn4xVFRikfVFBXki8HJm5w3Zr
ge/X3ona4FKURf2UqmAjm9I0l7JpRX72qClPslHJCayAFtFMYSUaVz0BWUajX4WvclBO083md9zC
Q5Qtz2qw32ohX06q3lMHnhDtNEhkjb3jkBs10NP07E3OZMTyZddjM5xRwnz+GinmU/L0bH6QdKx7
O5zlNxp5SnlN6jW/iziItnKevE72y0PtcEvK8mZvlq22L0zzEOpxdh2pz1C8ojlLWJ/sQmVgrQbL
dhey6fs80RP+nms9NbJjovv5MZsP8qxIWUGmw7S/99+nyTMxWxrc+/qeiqp0pJbrPnAfbd3ZYZE6
5mQuPFRtShXcso4vsc0eAQRe/R5n6mOL9P83pis41yf9J3AgXC5n8pAHsXGDl/y4j3KMe+0EJ6C4
C/flzH4wiFe/A/ZZUztgfw6xHeJnmeoX3OncQ+U5JIcrHQ6KesmNyv7sNbi3WdOw7TMoFsRSCwu3
eUBYP7XYDb/HdRutGmTEh9prw2vUl5BE5gnaKMAfVOk7cfhqHfQ65DGdO3AjWkgDNXc33Bltll0q
W2MWiNy45s68K8pT0HDGLkFwByn3laYWyeY+4Bf1Y676RBxiaPthbevnKkAZ2Nj697HRwmWW9epx
CLPumk14sehgS/4PYee15DayZdEvQgS8eaX35cgyekGoJDW8Tfivn4Wkpqtbc2cmbgQCyATZulVF
MPOcvdf+blXFj4LQy2eD5ucBmRPxifN4omLrzttvtYKOtMvTfJ/nengb0vJRviHfH9nS6fi5lMCp
FxVs3UvbCu/STVNx7EYDg0HoXXBZU+S9z5KV55VAUuTVfSKyBcnzFY4lR7Mzb1X2yoDyPUL1m48+
PKcA3AUgw23v4To1+/qSdl70WMA8bhzHPQvFrIG26ph8VVFQKphniTVGX9uN/NQt4zXyNODT85Cc
VJQgO+RZ/m5CBc7X8CHshU2xe3t/K73O9bOCdGOwjWwToo6lfGqu0FlWbwOiqBO8efC+dlW9gaj0
2CpAkZazigaGNtDxqMnLnIgZR9F+kQqdHBC7W+0C66h+qgqD7zp4yxQunG6pjY1+khPTfPZ1qXni
HFmkXVlFHbxFSh5StPXaO9Mo7e0FEDzrqrpW9qxhVJMQIyXvq5PTk7EuIUa5oWlbsIgkjUaIR8Yg
s8WmDBx3XeuKso7TLjmE/Gax/0MKrsZI+4w07WZamXMdOmC33tjgT/KC7rXFkiVv6DWkQ3brmI+k
/la7xiDUleLVBfG4c9EIV1WLNDnLKwUzxiUMPOcyDr6CI5AUvQiNA215EBNH3Ct7+VI3bVrAj/ON
rk2u99B1O/kGckiesS5iS9CTTHm/+es/aZosb1wvgt82v3NdNMFKx6e5amsb6V/vZxS6NPfQEN97
mJQ+tJbyVB5UljT+Ws6HCgDUsRiTBWKFFdnF6XtuQsF3SOBeIfKd888rYjum0TvI2QHew1DE1s2O
65pyGT9gE3QowhHUTILgdJdUwoeBZdpzUNQ5DIjoV1HjlQltAnkVzwBhOu9G6jD4NQxxfcoKinVy
+9Havn6fjBzTeuBJsJO3yjtgKP5IU52EkPn+1Hf1DZBZayUnQb4tHZ3IRMvt3FMAxfHkqxzkmTzI
iVTL1aUKt4BG8H/fJ2fbqpq6+4tr3UIY3rQQEuY3ME39aOnxsS0An2q5nuHg1XiiRdmA6AAMTu06
5R73hr6wE3d4trr+O7lAA8qzvLi5RfEdc7t37r2puHUqoZ2g9qyjnMxMtVryH7H3cpYmqVgFHaZs
Yr6HZai7zsoIPGtaWp1ZHqiroR4MkrA6yGs/5uzr8n6nvFY6I8dSqarstnCz7Yu+PlZhipnGCT/M
Kov/IvLso7fRwrj+QFw2ZKhnxQ7FRtdq9UQdAxs2gbXQVN3koVE8Z1X4UXwjlW5YFHUXf46hQY5O
ChSKxCE478r4i7bsp80W9b2OS7D2ptCfbOHSXvTM6uTpVX+gDYULi5z7h7aB2z+pwbgVZpItfdX1
91gV+fObV1+1RqtfN6aY7m/PsnxwF+zK0WRkJMfEaoSpdr7NxEl/v82uNXETysJQRqTtwmx3hW1n
D0EKiV+ejaqK64NQTHh+KWOZ5Zo4igpjpXY8j+SN95n5dQUVqg3+YX+R1Jm7Z39QrnQEWDQnLee1
Ux13k9O12kyVcF51V1OWDXyvvTZf+sRQL7TRKC8jJe7Xlo+UyFz3pcsi84EU3EZr2mNi6+3RsFWg
tz7lDTkmD5M3e+zldN9FnLIviY/ucE17EJutXxlvOjQ6GJu2DvuPy8rll1kSfZPHnnVzcNnpXmq+
2Sbtjz9eNKAJIZKKIt7fL7KmxnoQViIWQWYmVzjW7jJplfh+plh1csWK4CzlrBvBsvnjviJSv1dN
fJI16tyksyvKxIZuqRs3iNkG+T4dqXQzAE4Ns1VeK9YmQua4NAGhXdu68E9ha/zS56sapf9zQk+5
c/mxLa1a2WVgJB7lrWStQYaHCHfM00G7miO45NpBrp4KuDpe907McfZDT6zvlj1UVzzPrJIiEgDz
UbG/bvAG/buZGyGYIsjeVhUeZT1MHhJD67aov4alLJnJMeQ95dLNfHd7r61pZbkjwLu5sEsmTNry
DybGtFeVjCwP09J7LEw+akrXL9nwRO/uoJbLMXqqjXQ8yIOg434/+2OMpHR4+V/TUALIeouz6MB2
H7dzk4Z8MOv81CmVu/bVxL8Kndxogln9X86WYm5+8TO+kkmyf25nE35dN2vddv3vlSIwhbST+tSo
iMq0qrYAsPTZ5a5djaC4n8NhRIJdmTASiqHxN9hXh7OraM/jiBq8tGETyM9gQql66aV5f2wVu3+/
Qm30Doifu9XkFN90HXt9N5bR3GgOdxA5p6tj+x9hPGU/ElF/a7LpnzdUw0jyHskRa6dMnkCHYmub
qTiZ75WnfDL0tSVwSbWNqB4LF0OzU3XFN6UCP6kAtc0oyAT0Tz4Uuwaz5GMBYNnQ6FFGgpWTPNet
Vp8xEYQvLt6/8lIgtV0miVAeeuA+e0p7yhYHpf2kYNVeYvWrf2Qjv4TebX4ZeRnBoy/jm4BYtXH9
SD2qGAvOE1/z66ats7c6tG5qm3i7PnWobxfA4uQh7ZrfZ1bkDPexYFD6I3m9801EBdOJlXd10IXW
3dCzqGuERui3Mq1sgDDfMGJdm3bwntnw+ye7SxtUMEFC48yirOib0WMrmv6BPXTLIo4XIL3OlkXX
d3PCRvk8TMW7fMHguRVbdRAnrd5UNzya+9WVdAH9GPljcU59hw9WZWblWV5bkYnsdXKmZaMa2t4b
om8J38XXKiMCRudJ82uvxJb/q5pYOOWBbV/HwvbWbodGOkx7SrVaAYWWz4QPUTxDlfgNZEKxVlrD
3+eOGb96Jrzyv8dhlvv7yfGjVwScpKQFFoEras6fpl+A6IIUQeXZeDPJpAHPy+MCCo75RvsM6sb0
6lKKAbAzECpJ4soyFnX0OfnThogn981so2IbI0be9WWt3MxWnOUNiNIB/Hrl1ooK+8FUiShUett6
lmfJ1P7PMyAKGxvP313JLxt2hT0STdKX+kpe3g+KULYCSx49sqeMXuGzaRmsc0DLAtuIEfiUiknO
FIwcfvkGG9SSaDGMWQs45Xz63MaM2ep6iOIsfJ1RFFj7WIoGAjX/7PqsOfdOoJ2JWCBMeYS3HB3E
lIU/ePRl7In/0/w4it+F+Mzju5zac7QfKM5syd4oXqvYfAxZCD/VvtkvM62r3kAbA6Uw3jL0vmcz
wA8MwMB4G/O221hd6W7KedYTWEl43ETw5T35InnX//oiOYun8n99EVlbbKYT23rSZ11O1HY2v+/A
2PqWAqavIRliF2ig/52u5NqbLLawKs9L1ToUTjRtjTQrLSJJYEbFmN1WgEZ8qqovk9bF5iml2DEe
777XaephW6oK+kbXSTGRzQetcvEV/n2QYwOpGrtgmsyrounTFsE8UbuZXbzVJXk4oh+Gg7wceaDg
ry2fPC9xr+OUkODkFU/4ho6yHs4HKNu0jkFXdC6Zl5MKbsnnc1YE4Xi06lofjz7Wk6WWQ+RW69y4
jUhasZgY5pZtmXHr/335NathYL2B8LFWfHtE6Oo74krLimdYbqJIQATxRDWexnWWZ5icOoRJxWT/
vq7me+SNiVdSMptfJ18yabF4+hr7471Ud6LnYVMuIOVzFpXLg2LSGBEYojdSveXYTvU0kXuu0c8o
lpUHJ6onUPy1wWhwK5WXsRXhWzWZwUNROz/U+SpIDSJYXdgSclK0AwaVsVG3BNExGwcFZvCtY5TV
JUi0g40X9sAChJbAPFT9fRa5OQDvrDvJcRMU50LNh/KQjmO2noqCmGfhxLeiAXndRV64FgGLWzeM
631gU/3VyCzRWkM9yGWmpT6XmOfeKs2qTopBJJ6lNsV6yq0QtXJP2oCRKHAlfG/LRqDdVW6XvFim
ny2muDB/tApmnFA07+pIZE9ndNWRGAgSEiGxIpWIAGGT0EqXtWFBCy5b1yntZLmCdD+oi48IZ0dc
ivxztBta/NC2z42llw9RpodLt/eyz74eT645FnRHimI70Sa78HcVPAjdN85d/jObLyaDJMo5+Uq5
NNr0PTUjpL5CbQCDB+piNNzukk3JLtba7Nn0ouwZ+w56lGEkGkLYv8c2hNr1J/5Z8XvbOzR+a9Mj
OpFljzbQ8THVoDrJS1dbRSib3jzfSMktccrHbiACEC67/azis93W/EIRIJfuZVLKfBV1vfioew/Q
79T9amnPINv337UJGmcN0eRC87Y6xMCmtpBsspfaa8YF1at9xJfGu2knrBZDtCRsWafXmg9XRpHz
3ZtwQZSJm0HUdQQO/K7ZUESGf853NplaKGv1goQJWyOehViV4oDUpXojC21VZG57RXQ6PE2td2kK
Ub+5ChVlVaAKlXchq+rWZqZbWzmbuG4JG2iwz+FPdXwsyoyKzAw1A349nPv5cGeczWNmaqHlFxGV
3aL+PdF2VUwXar7Rnqe/3sFF5rk3kUt2jt7xj3f86dDNBzPSJ+o5PxvHHfdJU/QZSlGG5OHrtkG+
TA62rXaJ2M2d8aj2ex/AHQ31RrtBmUVJqbITJItSu7WRTgzinE2BdGzCYrFsQjV+DRV/2HUmcUDy
svKJEq+9rFmLMExerYmqtKZSbJezSq3zt4FMZCtnpyJXllGDdlDOGvDGln5SmQc5S6YbCDK9a05y
dvQdyC/rCFg3TgIgOzRTV/Jq6hIX0wyHr0vTRO1Ibw4nil2/UNmyXoiVpECghY9Z4JUXOeRp+bDO
Bnr7jtFgh0xyZyPGggw+q0+P6vwYlZcxiJG9nyDcBrlDqhfiFcgR2sqccBINemK+1+VKCnVFqjd7
/A3xWmpaPFP9VIjpfqpJI3psWzdiT4We9+vVpDd/vdrwm2ZPgH28LkSW7Vp2dKCiSmXTl761aUZn
eFdatpOxlT2lYds/OWG9vX9VBMEWSgNqVo+vZY1oHwscD5FYfEt7NFjXvgnsRH5Ll8n0WaALeyCn
sqDOc4ijUN/YSWFcdY2yWuGkzk8R2qSE2+l3K9GpbCdznF/Q0zeoqWgYtkvhzYVaps0sbLc2n8oS
QyYL+wm3F9bIuPPa76QLzCjPiHYV/Y3Y2mtZ31yDOHppy6JbW27ZrXlJcJYHlYZ1H8TjVi88GsKa
SQgR4S35geSkEzFaxoc6Oe5Sxwb/4CiTt5sQBew0GxqSOnaIWNQomR9jBr8VRGyoz42ZJ85Sf0io
n84f7KbNxT8u5azZEl3f5sNEGEw3XoK2D9Z0j4Fxzr9loE1J5ynvjlb7e93uTDIeGYYFTt5ohkPC
UIvvPClIgZpG/PQ5GuMkDodFM6uHRaEW5/u1G2AbCuj1beSMPLgsuQ5trGyMDrA+9uhJBbSXfg99
rdx6uaeePEXrdx2/13VZBN+soWzKZdApP3zs+qdpjjAua9J+1HzKiVr0KzJLGSuoYGTJMDy2iVG/
jBMhrDFPw7WcDIMOOUBcL+WkfJHFNzzk367xFz2LnZ1dUfBd0AELV4Iq9LLRm+7Ih6Q9ksb4++yP
sftLREl+dRnQk4j6v/iCV14NNrz7LoUw1Tea8toa5rBW0Rps5aw5t1OsXiQ0rrlZycQxJ7bxSeh1
d/ANB6z86KONULWgWyI3H9f368DsSeztshq6QRCw3qinHBpGo8z0bTc/yWsC7bWlVrPpNupnOYyJ
1lHP4NTIwHTDdTVnWMrDaE/fTLIFjs6UJs+O0ymPsXuVU3LEEhYxZlEmFnLMLfx69XuBptb2wfPK
gMIEW4Re6YdNZtrGUZsm5wh1toWOXfrPTjriMS918/uYIT8L0mxvl4ju3X7SjvLQh4YBCm++1kxX
O6ao6yfTig5ft8hxeWkV62ASC60pArSFdvkS6Vn10gLJr6kfPcghc8z6TYX9ZmXNd5QhMUwjgEKE
YsJ4dKNLTVbsQ6QVgMAcYg8WmqL7u64Jjcck9MKdR+l4ja3UxS045Zdg9F1iS/38Iuz+n2eBmugb
qkOPHqDmUyKK3weCVPBQxuTI/ntcmS/lWKxYKiWfIF9VsUEBdz4oPY702lSCLS6OTzkuh74Of4yV
ma+SzwAWi8C55uymnr6bMpsMOa5AkkHoms+U+UxegsAwT5mz95yMXroc8szuL2G14QpPRfRgz4fQ
73qi5/kHpl0bPcgDEWzxA+m2QJaV5CaHNIV4DkcUxSakXX9WdbFpQ5VP3t+HwM2+k+CeH76GQIt6
awXVEdknQt1iNi9Y+wTOpZkPVqjchqro9iikydTWM92+RFWkb2CNWot/DMqX+HyCyoI0OFgoyZZo
XTJ0GvJtJ3hxN6JP/oLj5//Kk0fw79NPK7L6BbgNY2/3LI8y2pGLui7jH2oeUbMq+3AB2wt1Bg9Q
dhzbmFD4n2k5fY4eDFHbTwPyp5v+ComUlSUuwXgq85uTBOm2zh0I1POl59B/L60KHv58ORYQIlI1
eTVYjj5H3Ww66dwH6W+iQKM8uJP5IB0vlmXhz6yNYp/wlfWEWDpZk3/nrXAX4Cyax3xRJ1vdTurl
15jpp8NeGUzsCfMtcgJfXH1qMYV/DRFcOjyEakbbibu+xlNDWZBBkgBX/u9x1gKPfd8qRzkk3xCh
K0u5ugsXlZKnOJez4hK4HtVC6KobbVITdUuwKVKOIIw2VtXXu2EaCZB04DcVw9Dsg5FaXdOWJiJO
M77oxEtuIBw0j2lVg+Cix/nMwtNZdrbd3zK04+h8w/pdK/0U8wAQl6y1roCMh5+GNsLGbr1gkVKN
cmFu4FXIjTXl+wS1OCrMuDHK11LjmY9xuCSMkktijoJVFDrF3m+T6rXQaU6luYZqd56ta/svcoMx
uc5Xmo6SLoi9x5bO/CvLvKWC4BzDVq0evdonTnJQk41dRtrVFoIYgFApeFpp6jXK/OHiTv6znJRD
s2h4GK5gvQNsdAYawN9riUSFW4sC0t+luhIs1VGjQle4wyM7q+g8JeTutIr/EiS+/dPNi1NvGto7
PyyiLRQgpVHXqas88B9AEFvHr4Mxmyy0+SBMI6txZUSIEXParl/3OHkJHqdUL4h23ROiBjJSzU6/
xZnt3C/rWV9tBU60YsH7M7DHZuUlsGbRCLePmaKCCozU8HNwg9e2yMprZU31vhZ2tcGn4N0KMaKn
TpBT8r/FfzrDwP1/zBbtasiwRqFBb3P1F9Kpazvq7bcQkwwNKc26daw9V6VfkbkcdgDeHcs5s1si
i6swp0MWWfWx0G17mzeZcRkSFrqaE4zPYqj1ZT8I95UkjGoxmKH2HWHjw2gM6TIwm7e2a/2jnoX8
9Us7hnRmSE+GPPAM0rRAP8rhQvO+95YRv2BFuHkKlU9+PB6rVWtA0x2NT0aYaHNh0vhRsKBE5epv
bTEaGNohG7Qzd3oy/R+Gaxo7dqamsZC0A8WbE1PhT97va+zJomfO8+ZEMMB9TB8sPG9WcaBiT4tO
NuUq6IQHnRitsom9f/T4/rgUkxvupq438hVSr+ktoaa1yhQlYQte11f0sBepS6wn6tfQnJMjP8v6
agzOfVzej1c03PI9/QkLuqM80bhozjyBP7UX10wgKy5YH396Eek0Bh3rhdDZ/rbm9EPY1Lsi2x5v
WglyuTPs7iQfhr4AnWRZUPTntar799UMMqBd0SwsqCgXZ7Ci3RTn+Pfny94bzIs8G+ez3PNumjun
jdcp+TRzuTSsi+rM/w0QNXORlPUmjpi+CbZ8/RlvChDBRRcW5cVoeqjasV6c4mncd7OcTUvJbkc0
ll/61igueW01Sxwv0ScCwb1HqudrlqvmFsGTuW0AfL1GETTpf7+yNsOSoEJCEv9+ZTsRBpxlrcrT
mTaZWrFlsiusBk2HRcioaP5CwsB5kA23BM/Jg5z0Sm1lTErz4nZdeeuyJ2RH3avaj9WTkSck+fIG
uWZawILbGAE9k14t9IMfzADJeVYF9UsTtQbsMc/iRrTWOFWVjZxt6SkvcCYtkC1FSNv08H74uuSn
viyDChLDfMfX+Ne9pvNqk+EY9+gxy07cplLPb8NJm3k4SyS7i04t1Jde15KNVvlYBkQ8nagGj6cy
aKYTzT/KnZ1Cg2MeI2muWoU0h5cZDTNyUvW5WFydSTZuaY8zNGkhok8vcBuYElzLGc2w6gM9sYbd
Oq2TMU9+H6b5MqR0uuOvIol3Y+m64SIKlj3/1nAREwKBQ1//jDMHxIFajG9k5fYgnlz/OVZtQZlT
CTYBcIyNigbsjKEuHoAncNq7eDZDjb+becvjREV5lmfyPnlW6oa21tzWWnyNtUaM9qKviUvuh2DX
xtO0tv0seHfqisL+5NHr9XT7rT7fR9FuneJQRaAy36TxFb2ubdTQehSvOxqO9S6yWARl/uvI0uel
shued+ZJXgxt1c3L5GkJqQNZ7XxpoYI5Fb7zU96hU2t4CcinGRMBJ29qPgqjUhfQGhCLErz5bJkG
+QPZ1L7Gndvzg7O7b6ITr1avuj8tFGZCEXDmi7NOVBSaVGgEga61P8dpehdVF30b+BZC6uCHr+Us
8S4FAiWhEP6O9j16mIa+2ZKWGvP/cUi3wB+6oxElxVkeyL8t94Yu7ldySFWa4jxOejAs7vdpesHf
XaluWv5ZtL2cdD3xpYEcgE564cItkmc0HNoDmmB/L8+CYDT3/ZmQpvGRqpm2q/JKLMqYzv86VwAn
ld2DSNj0LPCGxssk0AD+hJP3mIwm3Y4ybMGOkDQvz+QYj9bm9seZGU2kJPX8LKEprLB2gYXOydDq
dcM+jaNhPsQldmF1JtfQCHpqVS+8wXnEy5QZK7S6pKCQPOhPSgS7xewfUPcacNro7TY0HzWttX8S
aI/qu8l2VtlHR0kWkIyBL9pAlbXlzmrKJzm0tvDJXvj5VcYKrOq3zstXZuiq790cc2WI8DN29Roz
yFRhCa2rR3fw8Yu0TvgJqubm1lpz1WwiW+qherFK55fvJ+5PqJsUyWYVhDp0xM337idApdnXqNm3
mOXSqiE37cHW56dmgT+Jsg7lmtDzYe546sIkD3olZLvSzZyll6jTPUtp0EdnU2JhWvGlwVIpGazl
4Gr1xW2rkIYkuAlyv36S6veCfT56mzIHaHhK+nRR2xZOBs9AWhBpCyoqw6Z2bKRLYaXEO7fmx+sn
Qb7A25ydil6w0nTgKrHdrXaultpQq3PCDDR002FsWdepU8MD3AX8PxGXbCnoo+bqTb506PTqpbB+
yKlRJN5ercoeo4n9Ino7Ql5nvwS9Gf/wevMl7tl+/Gvq3/fMU4nilJfaw69hhJOx1FPRvyu6/qYZ
oDkX/SeZkQLNSaRfVbWLPpK2GZbWmIEEFCruBfYGmG7DflWaZcyqGikj9eXwIlqBPinu0kWXkbMB
AJNcaa1mW5aj6nPHMd4J07H45ETBRUOgs66RjNwSBZ+UpvvhL2V6H4nlvdzDSUMlKLca9shhxQcA
DEOvqI+5YoI2TWoHtLsew4rKo592qq8ajdXYomeTmUyu9sMG+kTRMRxeXQ1ESJAq4jEvQTrVcfU5
WMWnbVOVnAzN+UaC9qWowSMuiN4a5wLIgvjXa+mMDWj+lj+LpHKeIaB4ayIYynMMURSLYmPtpirK
N92YeJs8fhuyLINSN/d+HNQ0OS2otqd/Q1GEoNbI2alda7yW5VTtsk7BTjpl2YeR2NTDkH3C9QaF
j+r72IoWqbc5/MrdfPpeNbQGq2L2yufTD7BJ/aEQ2rmapR55Y9WP85VcWv99pbsoR3934qyZNjzz
95AX5NscgSHszzmQqwa3/hAkz1pNHWOd2X9ZkW+wY30JAteCPO8qwWfc5eDgbODevm0FS7MW4YcY
UYBVAPCPyIziN9+AhIBo/gMwcrZnrZWs5WXQ2OGCtmYw66aNJ1ayr/r88iAqog3unGCnUvPZtJSF
t/o4Ed+W03biKZ9QYm0DY6PzVcqqGrakPET0hVcd24VNr7RxvMxcp6N25BOdnaTW/Z4qCy5p5iJ1
kW9Dbz2cOiAAY17utRJnneckUPMAFOf7LCt5XhBf0tU1PlGtzp5yV7T4U6bizalUwgfIfT8bTlC+
KSB6yOPEfJfb5qPeOej42/KtcfNZvm04y6avhm1Wgtwdk9Z7GGqTz0Pr2psQtdCDOo/Jid78lsSa
fvkanjzSPducH2ITtMsw0FFV/L+lQVk4/OM+MdcR1Uz19ilpHqWlz0tmbVviJ7DObdu5mz6eKPlZ
Qfo44OpE763V76rS04UIrL8C8wWbSv7LSGESTGlk3fo0jtYRSYwbQ0TvfObGR1fDfqrxK0DKwN+M
24zfI7XMABnSJIbODP2rImG0lTtSxxyJ9cYuElnIZHmuiGeaWc3BFXSG5KU8WJmwl6KbMlQCQb9E
1CRAFISsP7+rY/WTH6I4ivkwmcPvQ42h7h+XcuJrrKAISLT3/BKgndB8c0P3H119mC56bkX72HGU
dO8ldbCGCjXj6bNyg1KJFn/M9gqyJKz4wcpgGbv7EUr52/9/x2AqxcbOq3++Bxv4V1vkgNeazLtq
wV4GJUHU/bqwgkZZC2/8LDhDQKfUsOjISRZVLR5Co34DyEElpcm1dUDnBmFKCMyu8sPpFFTtqjTi
VAHnZX3vIfPuBm30j0Xroscr9ZFsYNO9TmyKlkMi3Gsh8LjLsa/ZrzN5n5wd5lcUGAMmwiJkRyfo
y3CbgixFeUS7xzfL/BGq2UZMjkklQbVevFk9WnjHwopwWwgUXLuZWdjUg3P2s9w5R73z+0yOsTNc
FgMQ0T/GC1cMi75yqEQPV2OCs6k1rjipwk2XEqfDKiVazUqNe8e49u93Je4oTlLgKBvJivD+eVdU
3/yi+f1eBLRhJJ1VjZmI4n+/19ddNhw2BKCPSK/jjxjjy2Jo8uSjGJ1qIcf+0xnLrHpRiCpdmHHv
nVKndk65J14sP9OenflQTsR5Q4z2N33kqPcxFBUtQa9PcoSMVPBhLF6w3nA/q9xmlRQKgUOuCn1k
rjvKg2MMOZ7Hxr4io5wJS05y8pIxOUFBWhCXhptuiF9ay2IjZo85QmiBnwr9LKo+C7WEPg/Ksz/G
Onmj1UGVL5Bi7EMtiZ7CbOqP9DVfbGDuASFMfJRw1poIbRK4bm/5WFUbvcj9fT8J90mriBvNsaj9
KHL8onHnv+qTQMbQ5QSfF7X5PCQEbMg7nGx4sgvfv0Fbr7fC9TGL1s5N0yDOOJD2zmpcx+d2yBsS
k3UXQLwan+WEGaNAWQRdmS1rqoJbWtjT2VTbEKtD+RT0+nQGVkT7WgenDIQN0rJN/M4aBan+1iZx
v8QFHGMgLvW30MKT0U3+yxyW94Tt7kUO9zi/dirm1JV8kdIIg+Wkrh2ECZgyj9JVX6tIUrHhLzp5
zOJEP3UE/kJcGH/yAz7w6fTfCZFAke7ing08MZ40vUrW49DW7+yKTkZuDT8r13t1tlDRyg+rz/1l
M0XiaOr9+NpiHgw9Q3yYEfG9NgbHjbzMFTaFntBeWK2O58ykuCnH26yplxT7p1ObTu41yctd27NL
Id57Uzew8KgNZPoitLPhEuXDcBn5AlwaUzOt7zNyUE7HIJDTaFSPcujrYDmWu++E+vj1JiX96Pvb
IX7rVtiCypV8ge5gq+A0eMlDuudf98nX6i7BJ3WJN/Hv19vHTrg1uKeCHzRPM2uZw0l95wsZfb/Z
9QcdVvS76WWrFnL2TQvwPlZTmC3SokMx4pgO6fYAsMJeVbAe5PXNKLK9lufZN78op3WjpgWbPit4
99H6i9BKv6l+7YEQUXAyzLfpYq0U0fCBykPsigZ7oXx11YL4tVTz1bLiEIo8jPP7u3YxqWd9eu20
wDn6If/O+7sO/Wdos/QJiR06VwLVkLxfNRQ+o1HTPRhC8x90ndqV/O+GDWE/hm3WZ9GHxXPZ+e/y
jfDtZ6usqoID6NdymziJ8iQP0dzqq5UQaLurPKk0u85dZZ/kXNzzTFGxq7Anpc+OAInclghG+Hym
9Vm9b1LzJfKFuNhdXNOEzfQCbSQp40nSXkTftpew0pTdZLdvckgehnlSnmHXEOuydQDSDIapUVrY
zH8XZznZs85cuLZRbkzTai5OaivmKoitc971IN3+fhP5dsJojHNsUnAndCVG/PVO/kZEX+wzsBq8
FXmSn4MAHnxmCnMpJ3TzJ10L2rqNGaxHFIlHofcGqWYsDOUNuQoNIIqDjzBk0W7Njwo9Sr3lVJXd
u0g3XWGkHznilz3v6a2a+ZJksXBmRaWPbYoYYEjYvc7j7EsIN01UZ0f0YPqB4Z94rSR/a9SsPNrG
TBFI0+xDM3psKwUdc6MruhcTW49820ap9E1EXhsfb95N0fNd34XGNeyM+IzAMFrKcYsHwtIqTdDw
me7d9NFYkcOIm8FRL3BavOfYTFKyDHIeulbvPRtxZ15YWe/llTx4TU9yddNVW/kCQGDaYxYLAiIH
PV8amu2sYLImG3lz5lr6s/VUk4r+fH8Lk/S9iRLFWl7KifS/GDuv5cZ1rd0+EauYw61yti273bZv
WO0OzDmA5NOfQahXq/f69646NygiEJItCQTm/IJAtHiwwifZFIQ9wdV8Zr0N8S4eLbbHqIgQpe3t
sz0Xt6vATJZawD/tXx1yMCnn6aRqP+/j/zUHcNh45XgsILLjXy8j2/SRDI/ln+533od2Ii44UAMH
l69+77gPFmT+WKSrdWmLYgGb8ZCnZnFM2bdAH0K4aVkOSon13Fzvcp8sTR8rCC054UPk2LB78TES
KBGkKJV4BEC16GXMTf9X1tSHrC3iTza64GyKrvuSEWtYFSh6PBS+qW3DWFMOIhjIUE9mAmg/IhDR
I5xE1q59xdIW9worzL+3GV6otZht0jiqxU1Y/Ezr6TMG0fbWQTjF0K+Mr1YD5x1UsHfq6+ZoVfWs
7Y0d9S01P18RCS9O9zZFs8J2Eajldgqsbi87ZCHHIX1oYZM7wGV046pd9J5TnUzUnE4JMmYLuJDK
ik8nMc+xW/zu6YHEropI9JhjD6BB5T0k5NNlj1b6ttV7a5ZtsZ5AFWo7DqOgS1t3umKVN4D6sYcf
YQsERhmHz6bHSDqdkunBitTiEDiKvinSIfiS4Qgkh+aZt0UcS38vSB4h6wk1UkWt+2RDI173U4+K
5Kg8yKFOq19J7AVfi9p406KJNRX7o1lZ+SivsrJva+k7csxnLyXZGE9BQ2bPfW7aPlkHCrrH9877
vf+tTd5vBW4D4xj8IFy8LUgmzP9sPey2cGInvlRedq3noiOTDPBR13a5a0w7r8/Dta6O00pRhb0e
hW49aV5lPVUuAMlJWM5OVttwmnGE7lew/dOlTPPpYozlge29d+grpUVNeG7DerhAXy17lTU5Nvlz
QwazbOm46kaEGGXAqQ2fDc2ynmzxVVbUPCsvfRzuJwGC/qafJlWH/IZ8YqsEgIzQ2+DI/aolAdFN
DrAXEyuvJdpPwwc/lnxhlvX4aM8d+tzhCyJ8qHREB4l5hd73HKujw/4T0KyEvJLqIRpO0x0oi5c5
+c6ST2vGzsr2/9Ekb2w93TzForl0GJoTDMiXTtjBKEFtSluiTOwDb7aKZ3T2+3PvD1dZC422eBZJ
ABE77fWD56bl85SXNai/sl/IIbJNa7yHNjHcs2yaUL/YdqgqLGWnbNPSWZRc6y+cGVHDLxWsjOaY
yzAXOlt2wCG3FvhcA6EYiqlE4SZ2hminz14IOSJuakXWujKh/UVKLFg2ImP9V72a6/JfodQ80NIe
FSJIMeGjlnefuTpEb6klCvaIFQfauSpcPJpKtekvWivsL7ZtL2S7ljpA8QSBe1kdS3jAadrhJgP8
zB3rrY84Fix2rwgRlR7RT5f1WQJ5F1i5sfAc18OlpvAfu6pIT7xZtkAmt6jj4D0a28wL7Mf7IDRk
MaN03W00X0ym+oi9sEbgimfn5JDsl1XZUYROuE86JV9MSCZBIv5ncL0OsDW93ShbY5OguUY8bidH
yin8IU83IcDrpazKDk9ouL8L45CEhE3NwjaW4+QPG7vVs5cOMDsYh6b9yWHf64P2hyOwARQ1S1Sq
ZT0BM8veh0aDi2qEMJimpcq73k77eqauqKECsCe1L2AoniJzDLFTLEIEemqo7U1xiBX3d9O9s4iq
dBl35riWY2VHMt8qr3g76iZyfFIhc9u9Qw6uBGfmOMlW7ncPO654EdhX558LtWSjPLe4NYHJNNBB
rI2hf+FBjkVaWTzI2r1Ik8a/BJl61E3TP+RzTTbJEc4YVSsjK36whwMThSuCtDZIUgNzHVTNb9YF
d2eEv+p5WFZrvY2Nm93B/WYT4PPmpuVagItYwCEcB1KudbZu0cNf3up+2DdnvumAjOYrtwqmvQc8
pBA6o2UbXNQGDzmKwu1JEemB/yqwBcgmo3yrWhd9Ax/fShxym49S2PBWRfA1DfoJp11cEW3VbT4y
0e3QXje/2LrRHjyFvVEXOylEEuVpLLVu05MvXLRYV5iIo3T9QjfTiFzuXNcyQkVENcIi5Gxj9k64
KztgLEPQDJemR+5yldU6Ri4Nn7Le6sNF9oSN9YPfEUfNgvMy6E7zHJqQeIw2IU8+4Ztsl3xyTWeT
K7U1c5P56CEO2LyvLazYnvssU5ciqabXqhBi0eBx8iEG7asedN2PrB+2juK0PwOWLlIMa6PTjSdz
5AhYNvH31ok/dVWYJOVnk0pU31a5O0QnWUR9EZHRc/6uNrYLzRNP2qXHb+dsmcjgiiwloRwo6qFy
8mpJ8Kp71fpR2QbAc5yuOdgsJxBleqwmxDBLn/3fa1TAHCwUIP8BK6CQt9yrOZnLW0f65+q/tYWW
0+59w15jAGthM+9aPwM/EK8Y0tmYk3TNhaVm2ltjme1KHJEeyy7wON5E3pveKk8pqYIPMWL90KWH
eYW9+G6jXQNiIweESuuFrPaWqV3RT7MWUeNne9lmlyxhiZGvOclrV9lUu8qwznUdbwSHCOkyr8Jt
rbbZw4SO+VUUpboHNDAtZFXegfQDmDES61jQM4sXJQrrp7eVnXIYvFmAWgVKz3X1lPf6C8k963Iv
8Bq2Lonl/ETGE3hKZcLaamalbM0yhl0cmD/kWODFAHUibfpSxUG/v1U7zx+3vumXPKjjTa2O0EMi
r1hFyegikqg6lwaLtiWsEO0T0iPKM6nzFjhjvimR2N07ma1evdiOF3KE6Jq3QYvbl6yARB4QkZ+J
DMfRto1HK8zMx7IfQW4YeMjINlkAe0ixEDaxTZmHyLYKZgYsY0iy5zRSP6Jm2kbIAn5TBKKItieU
x37SgX74UbVvq7xBs75MVr41he9Z7V6i1vR/hmCdebzH32x/6pae2kHXj0ftoFraJjYt77FF6eYF
MyS4V3O7rA4RaiPdCMQ6wGHkJVJVtBJbi1//PBhW3PTY6awCc+etiY2pnC0wov6lzFUdYaDy79kc
fJLWoHaw9bWeESL9e8KxrlQ54ZTY43EUJNZE7US1WEZ11+1bv7kMszB2iKwCkulolYDnyh5lW90E
Od4II2saKvzHYi7klVbpwdHLi/Aor5okj+Hw/KnLMf+6pe3SiG+All2srGb77A/GMVD45bSkOlZK
RPoHcfNFg0TWDxYNXHo80TyVefzdGJLvLjlytPVKPKvrTmyrDk1fhMkwMMtxtZDCjjnMstQexm+c
JVIsrKIO7zfbWZgzeb8ZQWjmbulgfUlVFoBnPiP+3RgAFOO1qNLpLPTkch+Q1gBN9ExzCQb+cxMB
xU3TF9UDKzL21j4yZlmpmWuci+pDpE4ZDE3Wozixu0/T69+LJIpe1NYN933dmxurYJ9kd9EWgK7z
HNciRcp98PYEc+c8W/n7CiHmgQ284H0XLZKEDSkGwiPGobdOotIbEH8+TW2nNEdZr+erfkoPCbIZ
uy4jpg34KvsuxE6BWfcZZMDRjAS51BL3aox+Bpt9KqqD/3dA4LrJhd39fYAA7/HRq9f7JHKMfBVJ
V/yPSaKgMdcFHHzEiYLvqhiUr2RvAH0VrfqUJ+208Xhwnize6KHWdWUbKUb3kMGCWVX2iLwz8Uzd
U4aFqSXTK8pi8T4oqnzFIXh89YRdgmG2+o3sRYcnIm6BdCWAHChCoYNQhGNbSG9RBYnwkKiV8yg7
EdVptEJ8wfDPuuLoiSYCYzScBS+K3v6U0+v+aB5GUVRLWY2LQd0OhVKs5Xxu0SdgX7rHIiixCygy
kkhxVp04uqh7tAH6fRyO/QnPvmibqrqBJPrIw7S2m+fSRkNDyfGj6HRi6VOhIHgeRA9aG9i/2qpb
OCSmV2oat4fGEn19VIYCvLBrRBgp1ABavJYoGdsxWesrg3NUSqwlsd1yJ9vIxLkRsjHn3trfv644
1z+TZ+MfMn+DHWw3Tpadvk5EJbNlFXfzMhxtmib3V3KE/Cnw4EYnXFMfZVM2DMkexiWAKKXAzsX2
PWIR7AiMMlKfoqgODuzcsSRIde8JIDMw8EZ59Y00gq2XmOQAh87fDljAXfU69h4d1HAV1N1AYpXI
WoM2gpoS+OYVobHsUFXWsPRH319UVdFeNeE219abXHQ5fGsnq2mJfKMfELHhr2C7iLjOzpzZ5bJA
UKF5UPzk7w7ZpnZ42sPGBkTqlCR4HNyoOgRArrJgd7KdxlG/yFoC+eIM2/k0QT07WWrVYHw8gLSG
kLcdp8A7953ugl/NMazUx97cGr37XEW1+jWc7GI7IM24NTELfIdhPBmh/gGe0d605At2cRVG7336
2UVC/0jCsiUbqEVb03Z2PJBRpY5iXIOJua26zsFQJsODQFanFHnjeu71UxYm2SsH91gtCSv4xoIZ
fbWbFokQG8MGopM7USjgwprkRYUh90sHAjVUJKBbsl241PgYnOE1vtJQGXsokTnaZlr2Yg48Snw3
icm4gw30cFt7wFRQWUVejYSw1Xgcr5Pwo3aKF90b+l9h9CP0egW9c9Qr2sEp8SdP0MyqYuW1jGPO
FtCr2EW7eyMZR+hQuvEWks5ZiDHzzx7Oky+N4m6SeVhmBIJYnzuQC6Zq+DB/yswwHoaefYCRDw+y
naRcvtVZm293uZ774kWR/gRvM4TiRTot1Xu40KraLEeRPfYwEC/ViKNjZPf1qh/jfjvgkYcDHXuM
Cpl3XmVK8AwKMda0EYiWt2KK8Q6dEmOpeayT99E6M6HCyZn00lYOfNr94tY7uT2+Hrc+OaBGyAsb
oUA5yrmrOnLXudPpa9lboeRziirwe5brTA3yrher4CsqPPEj93FVEvFYvYMx3iGw7IDSjqxThM6N
FJB8V4YmWSZpEJ5jJRtewIjvDdaCBbHuaUdkewnVLGrWhQHbzYUMCJh3xn/xTRs3pQomsKzb/lwn
5QHIm/5YlQAQ1ZkKVjYuGIxaT69+YZEUsi3EVOaOxO+WBppzb6lg4cvSKNlVKNN9bfiOkEQt94re
+7sKqltNxglkDzt1UYGBTcCzv1m9v6x7d/rm41+KGmMGQbo0/Cds2CFvuS0vjJTQfDb2CGNMJ58g
30oJS+29t5eIOiTvUcsyr43Az0RsaO9uNDzH2ahdExcrCscYnYUIHPXdR1OBwLaenbU0HZ9t07yQ
pSTE1ljbDCe/QzEX8qqM1UJbysu6Dt2Ug8zYH363phCsbA6K206NlX3cec0iEhgYLbtKVMtGm523
cBi/yqLziQCI4Jp3IzqJ+aTuxiEOlm5akIe0hbdJdXJM+lC9Gjxr9pIlcmuauSHalAOXqCdtAfGU
YXMxweMyFkaXr3S3HE+DrMruSOc05bROxtaEgXIaOeEwhuKcqBFf/dq+VNDtV05QBSsTE+4ze5nf
hRWU6S5zp9d7k7ySw2qi8hgb6tjq5EE8blCqoH5rzecpjNgZDx7qcnaF79721u+LARVSwXlPEK4e
DnK+4exHJFNv9/41uZFPDlltRGOCHoO8YJye6j6bnppJ5QuGvOZWVmWHGhQ8ZzAq2ss2IoCMQ24a
DE56vDepENaiymnPPUfGaMnxd4FajP8g59AreHRt+Hwf7rNYnQHf70xwZuhMeLZ65PDzKofL11Bs
9ReBE4S4OC+s+SpnXx1VV5ehlg4HWfUq9UlYif8Itqj/UqjxAoOU/GsSVDBW2BncqthZ1DsC1cpK
9s48oZWnZ91eVp3O/3A1thJT5yVfR1AqvA6+xt0DR6ZvxTyfFaXNvglRb7u9akOKQMkRt5fVSGOt
d8osu8hqHAKhI8T/pRvZ9OCAfZUvM2ZGd9B9COcEnvKvtc4KZDUsgLLXBLO7EN18Fpt7hyiCZZgp
z0nmVFer1w6Tg4soVl9rTiXmg9mr1To2gX02c7UeYwtGOldo4xWLIlZbaAD/0VF2HzYAgMu9mbR7
fujbBDG6WkNc1/XOg+I2yBOaPZJDdn9tfHV6GtpyejK91N+buXrM+sQ4xcA3z52e+0RrXJ+P22t2
U6e/y6aZ0oFLy9zLN3U3WpN5MC1y7rOWe6H07dGMB+MSjp69rINp+PSqV6jo8Y+yR8mwd2vlEQsx
dV9HCJUOqRF+ySvrWxiFT3wLwk1XJwg9KLH+0iOqc/bN5iPlZPcitDZ79oefsksWliBnHzTJo6xF
ejUt0OEIj7I6IlKKH8sQbGW1t/tq5zu2cpvaMANzFjgLFnoyf+hahoGJVTyA6tXPeAV4V5TZhz22
XzpLPXTrpeYVP/ymBNzSOYS1NX82NPOBFka9mi/7VAAtFsRa8ePuSbGg5KuqmXIieaecnLkYArBV
veeScZk7gLMqJ3l1ryLtsFAcPeNXVZlfSeWQDQnRrFQRCv2aDc6D03v6U5ANwfPA41SOsvMiP9hA
5FayqmlY0aus5/uEYB251fS5zYR58AQoQIhqbLvnQl7JQnbIIdANnaUfldraUBSxAaQ8bti88VPp
gJ4FYT0dK1tkX0lvH5TGya9mbcYvdaqB2vQRaMzD6OwbiljIm4o8IZRehRq0TOxc7aLu1qEz2xxV
2ezy2cUC/SguZV2OQUatXrcOmwpZdRMRnm9X8www7bDaImBKHtAulNuYvya73+Oo0IALD3fK28vI
QfK15BhZNcMqWjtRhd2GnPf+LuQYJVB7Vtru3UZj/ofPfvTq9vhTWZ0NAtoxwu+FoqdPIUj4k1uQ
7LXKcoRxhVFxUJkIzIWQlVMk/BDu6dlyG2TgQUkHR55XVDmXnIK0QLaaWtgzIvJbY2no5oB6v0OV
EOiTMb7JPjkqAtyyMUbdXiVawabeaPttFGQpLGqsMfVGf4rz/EcOzuyXnZ4R3FR+eCHmV4Oldi9J
hWoj2/vs1IMXPRqhkm1apwtfiESzreqB3nv1h7y5COpvYQk9oxYxyqXwNy5jOmWHdFBmiHZpgRsi
GgaKUv2GPOhmxJvil9YlFxtm4ruHpviyccYQMGKM0QpmhTst07SHIU0iONKB8gaV8lHeBGhgrXGI
faiRDln0ZZueVLv77vRF/SwLy+o+AEPMFqwq/O0KcZDBqbH2mEcAfqueCdEtiXAET7JpJL+3Vvsc
64u500wK9dFpeDrP44MoKdeKaphLDNQ40yNj0BxlMSmc6YNRvWSsIFtkAMtsozsc/mXvX6NxZmiO
GTTgeJ+2OsmXeN7Iz1UW9wfUAJWTSxpzF6Qz4nF00fMFC/uE39LqVpubeNkfoe0NJ9stgpcccN86
HPphLUcIzc/OfOPeZKdsIvexgdekPsqaXloWcD9BfqvnGzUkD9gCxI+yUP04eSwrViO3S43NvSMW
MzgEZa/aLUJAOZatr3q7RMg/dBcB52miGWV5FOwIGj/HUgqpluO90AUBp5XuTAVgcL05GDpy6vwi
dUSjQAmmbeA92B6e4EWJKL7lZj+FwLspbo2DNbtRJbNjVR7XxrFBfmOsfHak/zTLPtlWOz7+ApUO
OBie9VOOY4qH9n6N1csTymnpCQDVi+ySRezU9VZY7gDGSfhPsm2Mkd/zUXfdyLv4rmr7m3UJhMUZ
gRgS1kqS/AlIzro22vzF8NTsJcIHoQvd4iKbUsupUV9RezbVjDeqbMLUmHXidoNhZk9Fi2NR6WAO
F7r9taxJrcqxtuKC3EFLPEwnoHQAxXeeiSqZUfqQQdHj36J+aaI5RiaBzS6nCTN3F/3YBx9DHX2Z
Ji/5Feb8HpMa7f9cg0zjt92P2tS+a0VbP+K3QFjQn2VUOa4hapas7KxM1a2s5k36u8q+ND8MmvUu
Nf3MsnvRI3X4AlCEJYMfxW4YFfXZT8Wvm+gfA0Ch/R5gNIBENSX8VSXGeCVSBD+QzKrudNNVNmVT
1a6g8mLeSe7s6s2F1nmoqDXTY0Mq6YK7Bgb0hNUiaCM8+AggHts8S/G1UF/MSUSrwNWrV86hzULt
/OCzqdoTEBlO0Pn+9scjAX8svKj+FISDyToM6msKZQPXrmJ8KnWd4JSdZWeBlM9eDeEV2kZ8IC8j
cNbxjfNQpek2srx0UZAlxn9rbpRFOF9FFZieMAyzjYbsiH8oYMFOlbLTde1Yujw9UeQsQY7MBZZc
v6/+W/Xelv3nuNH1f06tgZG1jsZ33qrRyoPAeYxCbzbumi9z2aroI0CxLNXWMNmx+Jp7xqys+83t
0hPgx0c/WhWom2EGTaGrDmw8UwPzHCa3pnS+ulc1v4PWdK+PXf/sDLW6lffLdnnHfc6krH9PVRPJ
W8Maxo92dp4u/xS2jiU1olEU8xXO2aTGkIKQI+5jZadquRhU+2B+trWZ/ZBDUOLNtjcUYGWBamhM
P9qxHYUj1fQdKlJ/6sMI2WJd58bvfgmc5qNfOC5qp1B3sxd3wtwy7KwPRMX4IWp4E2tjI66ys0o4
43VTNxyM1kQfcJYkIsMzXlIz8zfYJKJmUInUBgDqjhwBzTkuWOJ6NY8xAqNCuKXR24t9RnZJ20S+
Uy5Qi/DAn88o/pyfiL+Ul62U+UAh6OjcpEDmOm8om7Xll4pTAJm9fcz/+lzlh+31nbpKcYxdqASi
q7P8hpRO3GwU6F+rPMO4V1GG8fSvq7xIMVWO3Wgnr/7Vq8SptyJ2/gl0wyABGO+trmsf7wXktAQV
3Sn9qyMEB7kVo60uPMjwfw1W02kJSK4gqmP9niRmBGyL7ZjW0bYI2aaUufOkeWl07ZtBfxxT8VHN
zQ54qU04hNVWbo/+jLLTTH/skTYECP2MPZmHRwAQdK9Jn+3Ktc+iCexnAQ56nXg1HgkxjxmWwnoB
Exb/Z8cRV71TM+JJtrEIQiGu3txWphHRtjyO9rINb9UYM4+fsuLq+XBVQj/btqbqLOtRU+DF1fay
zdJ9qQjAlKBFTgritC0YhdBvF7KhUk14o0jTcp/xhqt3f7q336vyarSdi5JbOam1qoRHryBgWnvT
EnmG9HirEhoKjdL60gT1cDFmRrFsnzCT2hQqeovpfFeJHQksyADeIFLXnjJdTfS8HicTU2gTmfNy
hmjIAq3KHE/btNzLqjsDOPxQTVfxKNy1HfTaY1osfEerH2YUFKHbX3GDQXfh2iC4bu2YOsYc3c6y
xr+fjrGsl4quIfg433S/PR2KVTI6BMPm9nunO1Trzu0NtAD/eaVqJjtMQb9BxqKBKP3PPLLdUGf9
lRLHiT/zhPNV59Z7L2rM430e2V56wbEyyu54e991jxdOruOoZBMsy2PXehUeZC0y3sEmnattggqe
1YTdfoRI+2oZU7YgZ1AdPLU6+qKNnrNsfNdZaNns+uFSzb3pEuIL+WApvrtQ5w7RmSTX++la+ADl
8U0aVrLdJYpUGSOsQQgBOwLz+mZyO/GRB1vZ31dRsNH7vN4DANO/1CoaN5FZfCs7Dmmm5opTWkRY
ILKpIabNC5kqsB+NwNijGJvhTIoKZbu5oy6cpwjCyIuLr9TB0616LWfKvRGtx4j4RRC/GIrhnLW5
IMkDVTbjffI1tdptZzb5WY32ckQ1aOC7ZpfgsmnUJTI7xTq19ekii6wI1dsVMdCF5yHcLZtqYJSs
1JXRb90CzIhsLObBt5485TmB/U2zvc8lr6YBVrhdDIvbuPv8alHVa9XLYaPM00SDcsVnhRjRDGm8
FW3QrPrChKvCkfzW5nVaqkJ6YIxstOM2PHkw0f7cJZuVCnCkbPNvkEh9BkZaDmTcbJqm1aQ1Ubu4
j5I36YNXp6u6NNS9VQ6be68lcA5Qem+jglF6LLSgJbwUu190t2nBiurlZ1ykB1T10IYR0wNoTvtX
NKYvdqo67wl4Gig6bARLfgRgGrQLbo/dweIT7sBtOLMBi3YpPWSjfFRW17dGy/T8c+wfMN/SLwr/
fH0hx/VC4YnoGja6ZaELjWPwNwpqlcfYNrH4zUuhsQlN2bUmOpsvN6YRk494E5FAWVZtCboX8YIt
+xyi76mVH6BqIlAhq1mkX1Pr+zRXZItaOL+SRG9OZu7HL1jB6WtV8B5lFRVIJLWgpyJbT6+8y2Z1
Qj3kWbZUZM0XE/njw60vDcOt76vaSs6NX2VyaZzfY2WT0aJ6lyXao6ropFA8D2tqoVqYIzK/AIC4
a8dJXcrZ4HouibaKo5qxDjVpXq+LYPQWwBkiHFdpMwnmiL/qStu3szYcz+M/Y+RAWdzbUOed4Paq
eMxWNjPc5rkPqgbbXVTkqNb3Nnn11wuOI+i1EIEt8qb/+S7kSFlwwPjmmyS4cMuAXCU++sERR/I5
4iivcP74ffU/25Sot/ekDZb3GzIjGY73W+XVvc2q0nXXoTmhOYZ3FASqboVXxwbsptjHWsvy6tW9
p4OrU0ObZORfl7Iu5wAcoq71aKgWxp8p/+tAfPugdMsb69qHL5cmu/vLyLnuM8gOoCjYt5e9dh7q
Zhuqzfg+DJqDBd1on7wxxKV8ghiso+vzgXnvZhrZYrYdIOvUnprntorAhZK7AJdc5aze4Kc7cqA/
2rhcZr7dYCjwitRF/lTOumZjP+6rqIj5KVJDnzQBZNTvJ3QIkqUHwX7r5Dba9bPgmRyStHk7y2TA
wpzvkB3/YxI5QBb3iVQrxMjs/3OSIe728gVUlSWY4y5+6l9xvxXRQiGgpiXD8JMn4ZNDkuybyw91
0QRF/ZYoZEVAPCO+HcBNQ18puepx1a1H060fMJ8Kt5VeOad2RDUg76zxkLq2d8ijbNwZXQnFIbfM
Te+F1gOhnXxtj9l47cYGfcOsm77UVoVneBi4b02sEAIlXIgKQpLs/MJB1LbAY2cRdHG2RnEMqEVW
FO0pKOeuATZWPDnWdoTcBxZcrCq1VYDCJ0glFVlarLLBDhQAgcI/EPB9xcPw4ILgm+ZM9zelRA8G
t1WcwJvHLi+eh3B0XzsTk1X+QelSdg5DmW7NIEZKcR4760muukRBe2auiphM3VBb2aWf722seqWN
tf9sGoSMBk1ZyymVoNDPvWvnt9eDYhvtib0QGZjnKEbwU2Hoiu3tBW3+AiBizgJ4DumxiGeT4VSo
stTl1oQF7n9GkUi2sep/7S0sdPddm6Jt53o/vViJno0Q0x6rJRsdYYhmug7B5oDsczRFz1gNLzJz
n4NZ+kz1yl3OMqPnlF3qBdlbdB/nDjW1yZeS/VOzYNhoHUK8Y2upxJryTxuC82eeAlTGwkS9+viF
7zIQw83QjqRFezY1hGY/2UdJa7XMt9JV3ulIMpZ2dIlm4A1Lp/+Zdp+Czea3DPTxqnLYyuDX96uo
9R6w92BDS2vOFvLyT9XcFBa5cXRS6+Xe5I+qdghKtIxzbCrnQbLPy4nShDyQFnIuy6zzVTyk3bZp
RUB6rG6b3e/8RZx2p6kj7pjF3s7XZ0WDJrbW0L6tT0U1YQJCp3wJq1jDzD0vzhmKR8sWvP6mKYPx
eC+mvvxdHVOS58t7z6zbFgbYe3CktAZE3jKoSmM9+kRW42+OrzhvdZQBqWAFfjatvFqnbmVeVNSb
donTGQe+S9PRFOiThAmhTZcPepXhPwOTRLERVOsgonnes5lpE//zEBef6NS1rf54oxFT8+3YeJRo
hLkPZKr+6LfDxQLBTtp91xRp9jaFmntMCWMuZTUHFrBqSBTuZXVAl9mokuxFNNX04Gjqr0YEuAVn
vb4ZdBUJcndkji7/gUj/qZ10f6Hj9fDMigt2NShear/znmVTXA/zdrl4kLW8yvSVaSDe7BY1Tq9p
80Cyez+poQYyWjQPsulPe+ZW2vHeJEeEoBPQRuN35aviKVTy18yqzE8PryOYufl4JSRmAQGFvG2I
Qn0jhbVpXcf4VFWUoyNw/A96idCtobrDCmVf4xM2QxXon8kzUlTFEQxmdSS41gCDzBzyk0UJKTNP
ang0bX1MDLsuOSNSvw1qncncdz6ybg0KNui49s+yQPFoEwASfZQ1shUDKqyYKssq0kb6Q1YFu/t4
kaBz07tmc5Btuj/hdzzOS8I8JbQN8YwlEwGHEvT73JTGYbYO6yHaoA6AaRTgZDZJOI6CwENVGx6x
LAK3rtekGPtZ7ke7tZU+lmmwmh/kCMEPf295wDxk1apTdRfrRCxAOyQney4yRMKw7dL3snZvl9Vb
GyCthVLE5VHl89bir1E0NQ/B2H+OGBJArC0T8nV8ywwzKr+6ZUvcwgm8nawmFRYWFTz1oxYaqG3Z
KLC2VveF4KT/k4zJIjUQE16MuAYFGaZFisAUoRzS9ynycGsj/vFMIihcFzrwz7wBm9OoWXd0TM06
1N78yxKteilznl9hH+xKa9wOOJucqlQYa833q5cSJUCeGYH4DrVyabMl/lUU8FQyx4P/F4mlr+Xt
k+VP9TZ1NO2goVxT6DxRs2Kyrli+6puQM+9qUHt+3FmTHwQo2EucKdY1zVMoVUEGSmDSLxX5vde6
it6jtEvePDF4yyLmByu8eNh2cW8cmqEYT2M6phsvM8no1ngxc9jyPrxEOcZagPSGXyJx37n5Vahk
Y0nVnMMhBnjpYoSYjN0v0o5v/D/VN5aVEQRJ4D9V0SQ2pVLXJwKoI5v30d0WlUoSuVKdjYdJ3oMs
En4XS0UtpvW9TRvK8czqhGZ+jIhJDrhvmWvOuGk1m3qQItXwX+uBNY8Xmva73zFd8TAWnUvg281R
yjDF/v9Rdp69dSPZuv4rDX++nMNi5sHpAc7OUTspWV8I2ZKZc+avvw8pT7vtHvTcCwHEJqtI7cBQ
tda7njcfKkPbpMKTNkaVhwc0siHPFUjE06tpG5jQz1ldButpe68U9QZU+1NNlHEeCYwRJ/ubaVW3
W+zpRgjKtFpmab4j3KY+CNVOIPoKedGGWLO7WsbsJTLAcHiNcsgdot/1yFOzbNTHIvI+QwQQq0KB
mTg41Dh9ECg0yYtOhCBePIrZnn1KOuYOZilXA3oWClHFPsoFhiR6XeJCR6Dw0MoYs1LlqV0sPLdI
e9XVU1PgowpWw/qqStbSxKmLk1uWZnVO8YhtVC8k5pFU5aiDsjh3KA7DiOXHwdXx4CUG8wcvKEbz
aE+7aLWqA4BvgnMtvDswnf4yFwNwUJ9ycjJXW62wlFsdGeIUwFSbaapZPPdFUXKXJLw2dYsV6cHM
/fjiD51/VSyNZwp7Yx1jrWOV2dtHr1jh5isC8w5VjbhXGn9ljAezGVhsoS3Ji6mboXruvOHGemBQ
Vj8V1W76l7kUVXtJGTgrx2MXeuEwIcX+j/pBbsQKlydiCe04LSwp+hYlplg3mvp907R9Wg2but/b
DsLIP/oPTPI3EV57cwaj4L/r2nzLlHShOKJ+5Uoz5rJWpiek2xkgm8hYKVnUr5zO8lYBSS3oPFkE
KDQDIGypghuWCaepiUu9XBrDMpK68PzR6icI9UWdVhujN6ccoXyO40Jf4dpbAvCMxXlqaCjXOFq1
II2hDNRXGEF9l0r1ItZw14ml/hAqrnuJSoGiIcwI9ZYFtQfjtqbQvhnBYBAowojCbYjhDFi1zBTX
LD4TgfwcYTrxllGYSTIfxyt0n7Ms1vtvgOKujqsbLwPplJkpPOVBgc+xaIXlX+pkHdmevNQ0zz1D
HhVLrxfdObSlYlm2Q3DRJIsTx2/FhSKcEzH8q+t5+sKmNIXE2Jhyt8aUO7dLuOH2mFUPEJx+tBvh
gJVXrDTBvtDs9EQYqjq0Qr36Yxk6QVbpUqZStkacS0S4V7D1lt0BQqYBTjcD8/PRMeuqe7VsIjR0
7KYobXaJus2PYzAo9PZxK32ddpkOO+iIjZ0UHcZU8T71hRtOYb2rxJupCzX+SxdXAaKwkXp1Jb3e
eQjtZrWpK9fOoSpUAxI2E1xv22k1EW52KiKL+7o1zPuiadZ12Zm7jFLR3YCTysjd+GO9w0rM8tAo
VaGSPnTaLKAA7X5asXFak4gcXl3Lzx4Sz7ursT+hcJCOyF++9g7DTSJ21EaT76JIyKckMDtrrSmj
Egrlg470/4vrws4aknx4kgdwwkWWZDcFk7llxGzhVGplsZY0BZCoCQ+gDEtvy50qxOkAn3ldIlqu
93K7cGHU3zMxhS8HnvdzUTuvVVFEb5EIMK6g5pwJMDRy0u84rzEYNOr0q5Ey4ApCgFoNQOA2rd3z
tEjVwD9Z5aW1gb6SpNDdsxQ69rKvO9B9TIOTZUfWwNSgaUgMQKxZiQQGPLH7hCI/SpaJ52Rzw+u7
1bTzYJdo5n1lWVZaypCWhc1VTDDdrildtj0umZrqMeJs0VIz2uB7y9R9WqTGViXAdcRGxz1k0CMi
Q06VmVS3/V0iA6JQXGmcdlXVvPXi/m5qmF5Ni3SQvuSD1G2mvhkUYAO30i6/QiB0T66JgdxMzmL3
pErQfd0UTJ7pky8Wysznu7gLx4XU6JTnja8KpwLx2/XEVJJkp4Gdl//Uz4H9xCxSAGkZOytT8/Qy
7JiMOXkFUOXnowakkjZdGn3r/OYVe8nmDOysvvZKerKlvEGCmyFvLgHUYuzaPCdl5s14qskn0/eq
W+4YuwyZznOh+cUGI71u+bGXH2SA/FpIrE5R3NtxsZ62m20obXwZXTvE1WbWKxWlZRmp/npc4LA2
spKJI3x/WTl6PWPQam260u6QoJtev0GIRM1XeArCGtKG56E3HgbARQXkjUEw+ybQEhw8M/5q9WaC
UxCbzDL4BpKZvO6B0yW9dyRKV8Fz9gsmA+m9Xlnysemh9oyNmeZl954LydTWiuvUwSDOOwsN+PSB
qPSt4fklsUYNhfjHIpxrbaTsfmx35bzf1R6Z1kaOCNCYOHl21YnzL7rWFeKRzI1vInbj69QBoB+o
MbmsP/pPDTyey5npdto2t0z3XBXWFmtupC1GnOPGGL/hhMVVI2UNbuUuNtFsDgzL2kBf8ZfTqlrE
2syT3exoE2B41KXXIdKz59aPYOJquKbJ006xZFI+WBq7qVVlfsLUJn9kziUf455P/rFXRdEZpVvy
5mMvIPmD4fu3OtaLc9WWry3q9JU3RCh34w7kZ5p8X2iIdGZ9YyerXxqmLtM2WU6wASdiQolmUHWz
AJRJYfneXhO9dabcaqNIZnyUk8w+T5saFXpThKH9BshVz8/vl5QF6K60cElhSDz0B+7vSQbfVGuS
o2nVxkFWRXn224LJAAVm246g6VnupOLc9F22CTSlmYnGjw+559wax5LOrlK3BE6K4kuu6Lc0lOx7
YBfyps3xrEmELJ6E4W2mDnomMP0EtXGHe0CDIiAP51GShgfq08plGVT6UwMyWYn87g13lXvbi8Sj
gvnNsnW8Yo/jVXGXu5Qu9ZlivyDuW0xdOY0Anleljh2TU1FZIJdbNer0M6dOOFfUMntzT1NPQmju
vEBIcnEbLdwqmiqv+ypMrmHjBOsswFPqgJyCIX7k9POwyfVdlQ/6LuFMpIo+AsOn4f2ZzFAvsaEY
26Ze02Jq/7E6tdYFEf8ElcO01taIZecfR5sOPKiUKyAncUAtLNJ2ME9RQD1rUOUqRTZKeAg9lUI5
AQA7KTkXlVYOn9u6ex3rXt+ZK8UR0vdZ00k7swRyjesiEhOIDfdFJgVL7pXy3WCr8kbtAZOotkiP
eIDxqDA86VoQ0pgnEEY/Y2t39Vujh+a5ansBkjqTnnl4ecG2aU0m4NNLz5SjZRxLK0CCAXYianUp
FL++pKrTbCO1Isc+bpsWlUu1QyXn7WzQiu/bNB2T3wqBKSceu+FiIh0zxiaqFEoHRsnqjsoJ6JK9
Mkqd64pnLZaHcFcOXFHqN1LcCwVXgS+da4H3tGL9VsS+vyLiUR3IbKIRc/oD913sSMYFdqM3QeRi
82OTzQGPBhoikltGkpEG7759rKYQfUgdD+RcmfQllSY9DdT+zEIp816bpny0IylBaVdsERQJd1YX
xQytAN+DU+5t3zQ9lD3ZiqBR+R56ObXnbvDFGXLyXEjHnlO10HicRsFjWFTYuOiiuNWIBxdaNBhn
0WiIZ/2uudNhDGNoaVwIzCRbXPosXNdT/crzOJ9rJkdiSvmc2UgFk/BrAyyCOJdGyLvRiy9+TAIc
XC4TMMvrsFoxnVMKDp2IrRnusZ4hVQEaf+2WcnnO4iJfWKlJnBYsCNd06XwJB1hnjQbjJJcBl5he
9w5/6DVoguZZ8qmIMCj1vBKVe9MCBGFcj9WTorbHxIF9LrkAwCMVQzAFk5V1qfbVJo/K+Db1nboU
UrST3S57BmCjLAU21nsk1OnMqDwG9WBZrTmD93QPi7ZQz9xl3FmsV+0xCgxnHstEf3W/NfcWdjqz
IPfDfB774Un2lffAtW+ymknLIrO7ZzxrXKp5B4PhmS9dE0DWilv0z2TzrfXUTRtXM48J/dQNFAp6
WzwNhs7RcRHpLkk+ahxIUS4yWev2VP/ot9IfLkomt1Sc4NJr1RQPDvJznqrGm8/cB/vy1rshOpTX
WdzhClMS1VbCBNJ/k5yh17YbE60O/1GPzz8aAsu4R6St7KZNwA2UdVhW9SIvb1Y8RG+B4IJhdqAx
IZBTjIO6aOdpGjnv1CkXNlzj56o37kLsgt4rz946GAO9GL7rwLSWeqJ8NnfDOsZXPVDEJc6jAK+8
VP+i40sQjztJffIlyHKYCV0vZoUZvqTkpsZTFg62n7mbadVi7BLUfnU/PlGhKhByo8LdfA7IECxK
4n+7qRtXvZZE7nMpuGFbzFDm8OzOUUZ9net2DDMDgYjdNvVnUaE39YfB38MR7Z6DFzuo9WeNKfWO
aaUPeJVOig55qjHriB+Qel5l9GijZBUhvnVyK8gA06KV9GHdmqKcR37kXm2VgnIJzBmVrFSXTKtT
Q9IoT1HjUFU77opjGpSVq1P+6zBCVfEmVsKXgNlSME/1Zlg1Q4X8azzgdAQ3DdJ5wuW+nrZNx1FM
56gWFElPawS3w7MfcIMa/8d0cNFAJc3NArvjypHXwLGKGd6K+g4+mD669Og7PBCKZQgAfy4h9V3r
GrmriKHeZ5FczU7WX6QBCzcTL90NYX3riRH7fNouaiGWcUGKxJSyAnchdS3bvvGCz7O0qCWt2VEb
Y5LXro6KnBobgo8OVYV2f+pgx671vhYzuempbRu3cfX0J8xxvGXNiJDEOqs/GrwKaJUf1OVqaogA
7q0J+XlQdPV9UijauSkV9eGPtSk0lIVwZVrVXhb46g5wcw3f2TEdECfV8haSpeAZ6WjmsGk13Otq
zw6v5biI+gqKq+FRBDCuDnkXXl2/OnKbBDUxrsUYCtw1aKmntWIaNaIoW7e+lM1/7IRzdolgAT/N
qV/T4f/WuNzjhtSzDkVpO0DONXMzFNWqM0p5tM1MACIKMKFOgf2qJu1cjeJ14XXFkxcYynIY4bJT
a2Ux/kyqBpT62JorETqzoX8wfAw0gqJ8mDYXnYVAwcWpdNoJAzcdv3pDYVjGTpYsv1mKGZ0o8g+e
yi/TRobM0B7UMqR8vEiPjBrJApEtf7D70If16H7B1RjnAOHbiDaVh6nNEMwC+PlgwihJvNSHwXuR
wmzB3aD82iZU8BVtVp5LoFO7yMawzEqk/tlt3c3UIwERQQV5wMSATO18SDGKRCJ7mxbkUMkBkl7Y
VYU6brPcfYOcHHsVKfro0if2Z3PIqW4d9zKZbG9l1XQ+ekx7uaqyJ4SMcmXcyUccugaHRhx23GHa
NsBYR0nzTZVxA1QDaa8GlbQPkyZZlbVq3AYZjwe9L42vgY52gsfHN5wgHpgPwtrR+hwup5KcUGqH
W9H2zCixZji3zNnmVdYHn504I4bPTrIqL0orJvlQyqMTnm1fkxaKgPDabJ9WOdBISFDLqqx0hrMA
AfM6k95khrtktL7BcXolF+Q+GeoIdUn8GlFNpaEacrFVTizrLAWwfJrADl+QwQK04l/aXG+1lkHo
JYeI35jqXmXYy+syaYZdZ/T1kVt3tgyMWntIFaJo3Fl5zG+h/zcLYZYMxgO5uYlQJudD3c8wrlmA
gRe9hviF0H17S1y1uiti6zg11k7S3FLuGqPNZb7vPd/4npFtir5cJR2ISkyEeFZ5XjSPFN94SIwR
cm/64YOVADdxKqFeZPRhYOZEHXuLtgucRd9J6rEP43w2mcCWpbCoSCOSxTWePaXkDRDOtWtm7ysp
cvMVxsLy596Gad9Y8r0/EArvUigLfpuIz1medxgfD+adobTBsuQbXyQgUVTwyw8dAsKTY/df89F6
NxwMe91beb+cVsmREQnAhPOgjEU3406N38FgANjoa7J3i0q5XXZF2i6TgazinOoaNV7jVW9+yHgV
yZP2P7S7k2pXysliCgZGs8CNqU90S/HouvhHTK+icdtgOvJjVT3LjXIaspmDwOXAwG8gSm/F4jCk
8irQKWgTshVcfWRfp5gwfZ0mRJq4OZobmTDMTMkYzyao9veJQVJNcrXusyupRHgVXGY1xJsfhgfy
aIBgdlgjM4LDCQ0Z+Ic9wtQwEKrHu6zT5mSHo5ljQxAARmDsJUluFiSwh1dJAS1TgakzB36UUq71
NZfmhuQRQmsshW8hUEHkqEgsptVY9tJbUajc5WP9hNw7vzD91NcZadt5QyYSwydJ32sVaZYiSKJb
IRJ1LQ2kbzRfFZQa+MqicJLyPLWKQG/JeXkC8MfYeVxk3c6zwuIaRkN0o2SrWua9Ii+nNh/GziXM
n370xoiiXiRSrq0++iMnPxkZGkkVXUfZnxLCY1cyfEepMHKAluOaG0JjIYaIGU3PJLPMvQ13Bmz+
aq+4oFWcN0rmEkgYGC6EknsNYgd5sq8wTBq3TQuMf/Z5MoB8HDf5HRYRVZIthn4QBy22lbOaQfwH
Myg/DvyfuV0Y0c1OQNqSCUAB6kGzwF49OJojRSgb4nfK/O8Y1Gm7OtQQG2HAfpMYBd8CxXg0PR86
serbK2771dJsx+RTFDiHBC7zg6fUC8K85rOV68YG6FWxtMZVu1P8GUQLnCV4Wl2duL5M3TBW1Fcy
iOT1tAqoHnX0jVP/gTq0+KXjk2KHrFNQVFP6rjs5obM0fmll1NuyIrwdVrTao9khwR77ewEEM6nS
yg3Fk3CLI42n5lCVczsCs69Zfj3L46Z+qbT6ubPA/6PI2nY11DGU5F8qzUZy5jQM5ynDvQtrd7SP
ked1KUs81j7DPcGzoKg18nQ+k9CEPI5Z1vJb0eU3Px6s18b1eWArYfrZRL4zy0t0QCpFrHMZONaq
8uV4XYv8XXQd5N5OW5dZrpFGUnsC/oguKkIWB5dCraUQtfKkFcUpkqV88em3//rn/3zt/tt9T4Gn
9W6a/JbU8Tn1k6r8/ZNtfPot+9i8ffv9k2XZmqWqpo6DjWVYqq5otH99vcLSpbf4P5FNxhw6bfRg
K7m87wroaHlc9ET/0meGMhSbU8QP16TWlkmJR0ehUHe86pIWy7Ky3moElJy5GtXkmJTiLoWTTF6a
uu9YAoMfu7J8xj9KPpB68hZTQ+lLa/RD7pPJEJmCVx9HFdFjxafih5bp8mN5bCqveazbVr3YcrDP
61g8qogojiFldAA06UPJfr8Nw1KaR9MuGiZozPZynoXiLSoyzLq79k2g6X8wLM08Mnx40/FTfgBs
bB3HNryN9LUF8Wgta1UMAlpXPv/yymuj8FxgbLJgwBcdc1IGSzdPokfXlt+qEaOd6U8Bhn1bfUQI
hJkV3cHqu01FAQqpjvsE0b9CJvkybeopo0E+HM0zdJarH7Mpv4/lHaIvpsBlTlk7Zqd9GAH4wn6e
8BG+QhZnDiSxm8ZPc8olHihlFoLO7qxt2IL2midljBZL4mT5+9PDkP96epiMBxROE3k8P8bT50+n
R1WrmgUUI31ofZwFge/q97nIdATHWrTE91C/9zNoAw41fh+tsmYNdy4zpFzEAYOObOknufWOZ/dJ
67Rmw+cnqj6qN9pUww8cM+dgXOvalkBw3Tk7PHKaXVJjkogDbaP26kwXJNR+GNJOr0LNdo9wzFjI
UA7NGKmPi253r3LjBScqbylaR5v6sS3UxN7EOGmRyGV+bAfHCGcJ8VrslD5ep7o8wwqUz8H0vROP
Y0Ujmf3Y2LnCiO7+/ls1Tf3Xr9WQhW0IMc4FTQv1yM9faxL5Ng0eg26kOwk+UVcda6eOsunLtOaN
DzoHDOBiWnXM0rqSF99hiKfPbGygsCGvE2PRwy5YaMyU58ZYTDItGK59f6UY3dUyCHg38Cyu2EBO
sxsy4NFDnyyntPcwrtAyrYSKMq2ERqKcKee8MHqSd8gA+pXUOc59K4lvU5pUIfQpWe28AZGvKXl0
RZdtHoqsGuZAnvoX2B+vv2xXs9x+LipNv1WDLW1to0mWYWP3L6biYW7aeZgnC2mbCsE7i1Dcl16w
SevQe5z6y8C0F+gDQDrjwR0YVDHVEUhk5IcgXRJF3zImB63dYaWTBv4wKzPZOEwLO1Lz5k/r00bS
d+vBEoTemfO7KV97aui3hgv5Too4Vcm+36ZFGMr33GOgwo+blNhwlpmOf2Ojevot6a3mLidZ6AvL
Al5bYAYvC7LXmceJrzW+tqmtrn8WNiPLVi3vQTAMd3LTAAsdt0/dyOZ1eN4G644c6z5squ8LXWCE
p1IXO58aNCXNcBAY+xg102/LIenRAvff9UForqhmUm+GnlQzvwvq9yifyagp3ouOerTBwgmQ8n/4
HmYb7TAcEduy1cFK2NVX24uHF2fIKOgOZFKAEHcCGzUO0xEsa9wkXU3buqD/lsXCXRKFPwu/cY7E
D5tblnkI1rOyWUAiqG+h0hZXj/n/2IbIQGBIUkibDqrkWRrj4jEjhDK14r+utTJnce6DGVUztZ1F
QV69SoN+Z3mgGWeaTpHSWKdo2+E2x5fpC1BUKAlpET/1g3H0FM04OHlsn6ZFkvkXw6udHeUdwmQK
Sc1F0VeQZiiUbpkKbQu5IFllTqJ0BXsxDY45JRsAAPz2JnIRrb2Eshoxeo+BSBDXMAZ/bz6Upu3t
E4GD/KzwqmSem7w1U29tWLxSaxIs0tYItqQtvmz4CI2lRXrrWMuYgexyqjti7mSucPI6Ud7ariiu
Jowm6fqdqqnMVcoy3oeVV8w9Tc0AzNUG+sv0wQuq/i4kGQt0f3zpmfqhs4mtSap47RxcF2fTrxaT
pp+rtaSvykKyr0VTh3vbKsmM5IUDL5ltrUm6y0pUGDHjao/t40Ei3dhFFyPVLm5R21/83H02fDzC
zSR6HytBXtwcN3ujwcnivtvCmzvj86MeTaXm9hJ5PoKLcT2hnHyO+qNDAltqxx8NzT1kXhAjpaTs
1C40OFavQMsd16dXCsOgJcp6AAhFF10pBOVkD2N7m9p6CNc3iq5ytCHb1VymFZ34zK4f2m9Tey2B
LhRhGm5NyyWVxix8LTFweLnKjpa8hPqQryLjsTciQdU3i+kVIxmB82nbQ6WDnoNHES1DZMlovcJ2
ifGDs0S2YM7TUpRX6qWapTNgCNcJ7tpcKMGBOLnCZJdQlqqKAuUb/KJYoCuzMog2RVip18LEnK62
bOnmOG899hM7FUAZznjauaPp+6J503zyiNPmpOmGMzl/FRBnZEt7kC35ZyuT0gWGIcod9jkIxvI8
XBdJHFPC5vUzaHA9XsDvmVOSn/hjIckMX2ZUiS/Ixgz7qQF7cemIQ4G9LLmZLVKsDrdGUVaIWhC4
K+p732Pd1jYA7f0kiPeNp4VXNcA3z0sG/dWCgzZTLLu6UCtPVBJ8xqJvQESYnbIbyHTtmK3lxJsk
UJ5BB8AT+Y9a7qb1aeFb/oA64Zf2j70Yox4TWTDDtcxnn3K0QxqH7VWykxp/eCgfyDOuksuikNRx
zmJyux97TA2R3mxwb8MZaezWaYa1I5NDUGLsYZkmu1q1PBdG1a2nLlMD5SVKHIjLtFIUkM11vAmF
O7wVzKE2EtAkeeakjXcHKc67I+jBJDUGz+35EeKpPxqmV2lci42n90/TWoIAaF1FkBygs9Y7an1x
p1dNZIgxEfq1aWv5PBO+emmTWr0EKDiXSRBiKj9umxaqbBbzyIvbtdSH7IfUC0Ss6hS7aZd63I/0
xLaKa+34Y9O1lSTxcQQN/vVRq6Pt1Hc66I8382MPj/Tguh3kv3lDU2ey+t/f0I/jTW+K6q9y9/Em
/80bejcr+dc3RLmVQM+GQHvRSbo/Lxl/UypG9nYXyD0/VKtquNyVWTxD9tfPyxCVjEGQ4DBUUUA+
s9DnbVI5O8Q48cppZXmDFV3/LCEuJTOCJ+/gKSudQtGNrfvD59Lb6G47bq4IV+fkWRETGFeIwc6s
GzkxAvAUBquWs1Ip0Xiw8/ilGTrvzbfCUyIH+ZMRERR2JM/b8zSPyQMDNTRrjOQCT0AvId54nYzo
Y6u9hlXeHaa1WnX1U9VqIMsINJaBmwXfUDVerSCOA2wEma1gDWgvP9YFrivA7oGnB6WxzluSVjG2
d0s1Uep7UyJYVGclZqjjajd0IxclnE+NhNTqex+njJ4i39O0ScvTag6hmNrbsX9tDd6aWjl9MbXG
dZsfzA6x/tRqcZndFOd+Os7HwSIHaEid3k3dk0agdgU4s5ka2zQRa1sjE4Q6krt2jwBhjFLIkWcA
q3Hz55whdFHrT3nndwcK9D1M4+gVNLa8cPW23U6rFUq4wS8YHOlJfIpjG5PYce+EosSVrmLVOHXD
4YTItJpcCInP41ZPN2mC9FXrcHYuyjq/eoxK532jJJ9rPKvslrItLAjx1yXz1ho58RHm1yYKb/zc
Wu2aexHc2sp3DpInAsL7ZrJhcoifmxyoi8IqqaPsUBGVfrILpTzZTa9+LH5sU2F9C0fGzkVJ66PV
NNEidC3va7NUmIh8RdHnL2ShydscXdOyYxKHXTxK8ZPo5nKV23eWEjGwUloJwp7qH8NSRN97DK60
gypU7qf+XjtkJyyGkJrhRa9IFVDxcRPmjliZBabBlBDamDzkD9Mi/0Ly3H9I4o7BSdMYO2MY5i1u
ntepWfKaHWXa+SbqpXxTDoCxBifBURDV/kktPHGSlEI+Ebi/Zqq2Q2DaUAj4r7bpVUu0NHP8E9PH
BvDk4K2m/Xo8MYhIG/sf3WU3t3jYpG9lgpxoXlEDvDNIbO2yNAbwg7XtCus+dy61drGXGjfcJiAN
f301tVIQH2z/0i9FAO81GzNnNE3UsvkcRelSGWmpegy/R25Te0NxX75CnnZukpBngzmI07SwlSg/
OQXx0kycItLeHYqKU5RDHZQSN1xbHTnnJFvp5gKR9l0qq8lbxAtuU8VLRiXmTJLL6ur1hQaF3mv2
FVO0g1/q6Ur39eyGiRfQ/DbWD7aafcOdMb1rMp0ZnqFhsuXwgOEpoTwmNSFxaPvWpaWMaAuI0Nwb
hBX206u0apSZzLx00TX9921DHLTF7EefX9c96atUV6Qh+uZbk6EZBun5lTxRN/NV07snV+utNLXJ
D0pd1eu/n+XqP09ybaEIWddlwgaapemybvwSWqopsYwiGdVLnFfemwi8k4lKfFHAGDxKCoIgbLIl
KazudG8ZMYcfavRZCli0i8swoioXaqqXJ5O75jbRbWJpclpdekWa9aNHcKba+SK1zXbTNeXax1Tx
GvONfny3TXrnDNqF3Jb3luGHgwddzH2wdd4lSHKtnC9IIyd3Il3rRSdIS/jNJXexNLLKqyTrCpDq
DAOXwCsPlLkpi2hQ8Y+nnhmhlEs5SKOoxyAP3morOJaho528QFWXiV6bwORIlUdyuJm+zf/6KVJX
TpG7r2nWF77rVb+s/nP9nt69xu/l/4x7/dHr533+effaVO/533ZZ3P73/jeKpX473lb3v/b86di8
g+/vcPFavf60skwqv+ov9XvRX9/LOqr+FXUce/6/Nv72Ph3lvs/ef//0Na2TajwaGaTk0/emMUqp
jFHJP6Ka4/G/N47fxu+fHhK/en/77X+L1y+/LWO/eK3ey7/s/v5aVr9/0o1/MLxSGOsJ21QMhAmf
fmvfpxbxD50xum4S0CIDZglakrSoPP698Q84DJZmsydhMM2wP/1WphiwjO/sH4aqEh5DhqQxXLOV
T//6Gr4HXz9+w38fjBU/XzEmcVjLAmdkyjJXjGWO7+7P0TaAejY8Dgb6FkUe80TLOclU9DG2flE1
p9kMvYvEuC5gaMVPREOxwBzPWLdyyReQVl55Sn6JMpKjf/o+/02UWIif4lUfb0zTdYOPyPVsT1Hk
P4UB8ZKKcd0B765j7Tk3fAbawgCTKKLhlDfiKunWk6yp+ywoKEZkwiblrrb/+zfBt/ynSPX398B3
YhOktm1F/iUUmaeKESEvHkElKw1xKng4fJeojFsjUPwCRENsCTnqEAyTcPv//69129BHI3GNkrXx
d/vTx6+L0tDaWPCv0bNTS+O2S1VvECkVOrG1ft/UPGHSrL6Ydu7/h48t1L98bvIeGn7Ggo9tmNoY
ov3TPy9yCUAHdoRgFsjOAo/F/GdRYMG6MgqEbcJqyOeBGFqUvMUZhm/twfabemmDzDLLdPb3X8V4
HfzyM9iyoagmV8R4Qfz6M5iDqoZt32SLVhbWpva0OxhU/dbOS3H0E5AiVoXXhepTIAaFrpLbZDYq
P6jmHP7DWfnXE8LWNAzpdFkIS5PlX54vjROGra7r5YKSCBN8HknxUSF2N3jaKjHCcDtUmrmQ1fpB
oZrtP3wPP+dNxrNxzJwYisWfsCgZ//lXSU276U2LDFeh9dKqL9QvLUKMre3K7qoFy/6fQsZ//dZh
2hJI5ioUoEt/OQMdF15sIns1QyitmbltWpKvzb7WivyoNCgIXTvf/Ycfevz6fmSGpk9omBb/1IYS
qfKc/vkTeqgog7jDBBEKab8ZFAtdFLKWWaAmJ6dk0oCb3rUxVCwmqNtJ1Rx77lRZY8sq5mPJmSLZ
zenv35Pyb751ohUUBxGa1XhTv1wLEfifbOAms0BoZa6rP0D5bRxosxw0yybIunWou9yk8vBiWB3W
dlb5iEwKbGoPPcTmjnnOWhLH6CeogYsksl69Fs4oAHMWZaDhVplZxaa5BhHgxFlrEiMyMNNe6HT/
+4+j/uXSJg1ApbilU8zJ5TS1//nSZjhq5BSKLjK7xsDBpPbQM8Id0jeIBDqWoYXoXmMcDZ48b3ix
s89SEvvrGreyrV8ZG+SdM9kxlMcIVwDCLPGrlfuwLUwrn2m1Cd5bIcE8YOwleNrMmlaHqC/rj8RQ
vQ2DznLmpjV1VJKLfWCbu0tMj6yj6rQ6oat0+fcfVvvLw83gHOLOYcg2DzfD/uWKqYFVaFofoRIc
yv9L3Xlt14102/lV/ADGPxAKBeDGFxthRyYxqMkbDEkUkWMhP72/TR2f7tZ/7LYvfcNBUQw7AFW1
1przm9C/k3qD8lk10QaDaNeYdv22XD/buiGEirCdv/d21p+wQr0QwZY+LnXWhEqazmmtWfHc0n1i
cEWztD4hLwXCTDG6pUDjMIXpDlo2Cryj2ZhP2qojdZkysvgqOfoc4OJAzmKfGjKJjCSNd9CzPT9V
CpV7Df+MSMI8TNs55bwPAMzevPzZ6Nd30lRPDnmef4x6dluVm/iHy+E69PnbDUeOp+5JS1p0VG39
8wX8y9VAbEy2VQXYl21VU9QuDpqR67OhZi1CQ2Ro8Roej+styT/cV5bzX/xp+sssL7owrh//fq8D
C0ROJvshMOy8ifI1/Wlv1IC6qGgaajSWGLEPbiL3xYYGxlg1bKvFAHqQhB8/cYgQG+zS21MLLsHU
Svj/SDXOdgqZ5TM6LklZR0yz6gNcVQABujTqONQNLirQ1ZifpU1YVd6hbdU0bQrrpiVwsivEMSur
4zzKAlAeu0mOOjOq3XkNBrMT/3CB/vvOJjnboeDljmQQzjnn7y+CZN/LJMos7jpruslRYjvtBub+
KuIAXexvKJp3jg0JU7oIClFQwRityjZiEyyC//PdYvz7O2JxDPSEaUtPONyVf38wynXmvCsIKMwX
Q+1FBri9rLv7MqrV1+p6wtvSAoPoWE27ttF+xiaWaTtN3iZmeFAk6NHNpRaZdlagRZ3cf9h6/20d
lgI6IQcSTqpcr/b10f/lUl0dAcuh9MiVtsqjLE32B4OLtEivU36vrv/pzvj3hZIXgjHv9QxkoRn/
7a1BJtQsRcwi7BGc1GbMDxFfPSSjNj7UOlP1tDWRrmVZcQJTN9Awq68TOuVgZCRAyvJUaJPkd5hc
5yXT4SpV4OlXy+hunADBWnNDeEHLGDE+ps2IECu2rT3nuj/qoSGhPMlFaM8kvm2xrTFzyH1pu/N1
C2L4jN6+btPx1hbYI7mEHuZsOcaxKF6sRlx6gXK+GoCWz6b8MhBXeZyMXhJxndY7tpftuVrQ49iK
aUeeSXHG4nMZyH99rcmmoErYaXiGjosFDJBhcrcXa3LbOSD8uszM6dno7aszmb6XkqJoLPPlUw0l
9D5cyAHeWwWfDUZth7H57MhlDlwmNo9s+0Agr1I8eY2DrVFIgsQrXb8XSXVMLXs/xF7/wNYVDkna
Qhi0kNaD5v+Ht9U0uUz+vuLRGsZKzZtqcML4fcWrpKltcwrRHhykFsl2roJpMfOw0ByyGmoziXQ3
OTleC/DLsHt429f8mqkL1IbucUqN4aYwHdfPs3RkBrIScFE09f1gi5R8oVNeE6NeIya5n5fJ+4f2
hvnvyzWxwyZLBs0Nhvn29cn95R4QpFMYKOXmYIXAdEfoCafP/MuA3fZijGDNNB28nGurd80Y6LBO
jvGsqu8EyMLy5wi9WzvincYBByZz/zCBYnUsq0T6CdDdcF07HMWrXh3y9J0xs3ZRLv1BuYw6FC2U
VKa7ILpvRvUPq6D5X9xqQtqOB5v4Wu84vz2tchk6SQmJ/bPL74zO7S9gZrtCr/eL6bwvroGUs7SO
7pD1z0m6kVBf/KSFp9/1TkWs16BzNRcTtmaJGAA8mJ8R4dt5qFgmoASjWX5NCwvfFVDpf1oyrX9/
S1i9kal47GHUA+a1jP3LW4L7nT5kzG5UTky1+myo98rN9XsEgTAKISO9kHpTsHyL7bDgcfXtNen8
OhVZqBFmruZbgwpwhx/wdgPI4ifCepVL3h8MN791B13u2tnzqPRQ5cmOjn49xkD0vZ5aXQPPBnZV
xDQx2zW5Q1AAXHhZA49czuR6a3v5ust08kTlggYoW38mJI0wjCVu2QtFV3y4C47VbQLbg0tPzJ0B
oiH+KUrv+9YnGjEd5jt+mZxRhzWFDEg/3Jm4kClNOO7Fw8/cbA7gV3KEjIPYoRGna9n4Alu9bzbl
g8VQP+2WKYSVLoPeO1pclS4JgYjz3YM91V/dqlxxQ7rFQY/Xq8HDu3FG/VxAws3HZQ1HElx4GeuH
USO6ZxV4hFPdDmZhjDvOdB+JRiR9Vdo2tjBexbnE1JQ+ldCMMDzlFzWSRSbbAfH/SpyDtPVjg5t7
V76uWlLfjslT13Vo/ipwVYN2N3mbvROmKLGAsvQMRVz72tJt4dp6Wrgpi1hyt3ndYrMLh7U3/RLB
3hX6WjTess9XwF9aM/nuGspFqVPdOFlkrpA7hLVGptUZgW2ARm56+z2dr292MZwcQ1TBYBT2zoaI
6c8Ju4fWrCE34uBraFP8XFd74oHWQ5mPCFiYok/meNjsnHOzW+zsROKXHY19L9CsDiLV/ckGDdUh
EVS5N2NxrxgcPbGDCNJ4nHK/acVR6V6Lxa4hSthyfa9qvvB7bt2tJZNHcdUZxatzyOz6vcpdc+fq
gNZLUZy8SY6hWc83lP8iyhPto8q2wFZJuzMBiBQ0rshBoe1uc2zU4zYJRcUUv+0gDekZcK/Bs6LW
7IDrVkOYr7ifQO/HRiKDbK6iJVZEKc8oXha7JlCA05ss5L4k+tTEfO5Mfe0j9/CsBXKqOX0Qv/w4
dxN5DIC1yo0BV4rwpplmXNoSRWCfxwdZFi+1nT1UwlzDNO5HUDTbcUpJC9FhPxlZ5gWzWZ1wAPkT
5zEmGlO6H+PpbV69bUf7Jw+bbAj1rWkOhh5ZOKvPTY5Fcl7tNSRRENtgXvmaZpGarJq9SKF0d1A3
g0LCY1uuvL3amfxmoaFssTwpoLoXPHY7kdZh09n8bNO2XEw2PoHcfCTZN/cLtJ64h+OgXlHl9nnT
BV6LAhkdLre8oWEdA2g8VIODkp0PVmI+rpP+h5MAGnNmkyS0q+l9DboVA/iQGd9LRQbfJD9anfS6
kZnMrlpZc8WIsGkpDlXPDtE3GyeYRfdZebNTSRy2MXZ1mDvefgMY4xuVpXxlNp4/XTmyek1Y2OLd
uCkH08k55SNcmqz4qnUa26QXtgSc+UtZ4bMGI8oMjd3JfKidivkZACnknQdwaCVpQmYf9D0kbG9q
v45bLSKuIHhXcfejLw4lNQB3HvhsT7bHDDthDWF311lTwlLK64cK77jR4MaN52kRsondMG1TMCje
JTmQ8QXxmhgUBIsMzqYeaw0Kn0ioNdtRpn1bbO95bnEWI7siezmpTT9BeHQwp/EJuQwG9DEex12z
VFbkjgPJIsOLVpvvTqWehpW+k2DK1jUkkMgRZhdHhnynEZHqL7O1+It7Ytp1vZLh9STY5u2WCKB2
PLpCSw5TN/iDo3k0B2go1IqmmthS7piNzkFMKlh/36IYw/SccDN1594j/LLspxdttEaYHxxFSxTS
KHBG8kmr/NRcM5uM0QygxQuijLrdlBgvg5A7XLHYwEFO7kB3ZkG5Ondz27wOehpWWhGtpn2mPKqA
4y4NApRqN05ELW426TEkNvpm6z3k+PBzZA5+jFKs4+H5lhD5LmWL6FR7LvPkVbkT55KGgbFZAIAi
XDsjO6sovBWHzeIBkiluWfRI3VLbY7XFb71y4bwrhS5/+NEjK0GQX/S7Vi5haQ43sK4LXxt0btXq
acvLGOEzT7WMt3Mj2w/b0pSfJV+TDcqItTKIXzNZB8Nm3MQTnm1crDhySifb6Zt7Gog4zfCoS7t0
wqIYHgik6kB15T/NMX5vJaKUCQrZ6q2htaWK3iaPd3GDtM59Z3ZA1y/g42xvvDi1UwR9xR3sbPdy
cF4UqmY2WyHDvq9ykAU0b7weU8qCL3i3lsPznNAMKJa3Mk53bla/4ZJADUPQjt8kg4Vcu+n3STVx
KCYXlvXGQapvnO2uyaGvxng0huY2H8o3pePpzjeg/rNEZmgTl1TMhj8pueytnvvaLl6a6sEarO+Q
tG7cFQC5AxrFWFfyxWO/yNBSa3Z5WJbqA2gmdnnDG4GUlwFCONzNLnQlnHiHoq5vQc69rB3kDfFV
9ry6xfC4LJlDggDcxaz6Q9Er4PpHS6qp7OKNsgqgEwlfxG4kTM93EuOnC6IHCQligm1GnWxeox4I
6yoEmfEq3vU9b53mlojz+cWxV6IuKEKhF6diWA4LF44xO+xlVtBi3qgwoOyWmhCl2uLvWN7Pkrp+
cQivr6xmx0ScDdRlybH7bmfObe0vi2f7OvwHL+5YOwVvat1qd6zFF0xJO8NIrF1W5Zkf23Hp9/aL
6cV/rI59h33z5fodhbmAa6Db66ee/mobGcfq08RTcBbSJJAMKn602Tfziv9tkBPI823ZJYYdJtf9
qJ8foYz+AI9GUCxBGgnTT8t4dECJs2saJfLE/PWayQOdxZ6DHqBAIbJHsQ0vC9obp1xUMNfbj35E
pZjZ41dEhqN2LGzxfcm6CrcJbi9VGHs5zpfFdmsgr2L1XTLxWvHBRfLmeTqO2twcdkUyR6sQ2q7s
c17jZvQ7Wx1I8IuDbFweBHiEmJsvAe/i4672ArbEH45GynVR4SOY2Hc89ewAArrJKrNHCr0w5PYI
G7Ny9/z5YXDdZwUddv/5L5W2KYtEQuemlRtci1wn08jYfAPURDAnxYn+z3ZicUYP3aCgiDpmALtP
YdywqSemM9qlBplDkAet4OF6FEQVl5iGvWd6v5vt+mCOtn1cJGYNR+QsfI580nmd0MD1iw9KUa5y
uesYyNvzpUsUx5zkD05DHwa05CPciupgpaMWZcqcYFw4ebAmq7tzUjMl1n5Bdc4R/IbcjdfMTblP
qWPD/GrZa3pru7WJjaGWjINq4vCT1nYVFZSKmcZK1YxWdUodBx9H3EcVeovISe8SLfvmuTg+UZR1
rMXOTySreEwaUmi8rrUPCLJyZs+ckD7TWzXQO/ggg9rMxGlzSwe/jPP4SWl3X7D5TzcSD4CyV/nY
bUseJkZp+uymb3blJntnOKDRsO6tlOF3bJRwShg0o15Pox4JxDhzS22yuuSVrG80VdU3Xk/xTRKS
jLBP3OZkne5JZAkhQ5dnAnrCZNLbSzFjxSj4awXz0R1IqPpILuuCRhqIUctNvKNkwBU9+1Cj5ZEE
vmuRPdNQdXJ5X1vdnUi5uK+GuChx5m2vjUYSaclD4i0/1TI7l9HbFobzI6BXUG7A8co9ag4dDAZs
J5HwdV1v0qgmM81P2ZLPZpI/UEZARKhK9TBU8YWh3lM7kIaA8n5+6tUckVwzf5NletZnLagb4X4H
vGDsVKbvk7hwv4IVJfTBZp1k9n/4zJT31gOe3OmE1MgNt7w3fCdN/ayKG1ynW43EtpS+CcPmggzU
m8zTuF5TTAXBfhZVlK9YkvYLC7yd1LEPNv3NMDU9oJP8bDYUOsU0vyaGdcb90+3aNn/NDcA0pNNh
HLzClhAwx6A2mggZbhuS/E0ujZ2RFKy2IwBXd7eMOVsfjkwtmV7BOJzdnK0IYNfCnlfTbEngJund
R4EXVLUlQnpu5hBd68oRdj6mo8FAU1+TF506oTDmwNKP1aIZWGXG9Tlp11vAOfNh0/TySA5BmA8N
bdOkUu7DRIfSV0DJd1ZV2A/MYEkHbuNvSsbunerltsNAC13QNCnjTNvxdeNWa8bpQId14fzZDmG5
AKbo+yI7zh0VP5DDE6FaJQNXdhCj09YA0JTnV+tmYbeaHgQZ80dlieLKJFFPSIrSHc2j8d3uXKJ4
CXdJu4EjRjqxMrJOfSHFzIhkuhg07hP7PCe4ER256UyTsvRetiCE8jGWX5wBRN1MpBVb1Vyfpd62
gYbczjVI4sEPb4Qz6tSo6ygD+2YoeGqZ8dQ19b51KtyQUDl+KUPrqsVRteBj6Joq4uDmvVmUHlu1
fSu9BBqIRu6jLMcDRpbhFbXXrne96WvT3KmmGk7V2Ducl4zhidoTFbernSo7ubOZkkPZIVSt8xQ5
7hPHIVxnN+vU3FXj1F7obYn71DlPHZZUvW/yhw31blgOzq5jA3+WAq4eUYMXTfb0aRe98fvNvuk6
gjlVu5XA4UjzkPytiJBK67AWANjfaVqAZFyyk65Acg9KNn7elSNl71Rc1skVQIjt+aFZc0By8L46
0l+jpRjMG4weEzK/0rkwCrN818L0hK7bvt829QhrudlncU0hm5Gs1zQOAMNeY8jEuynq4mDgT+T1
Sx/AiMaBY25jVJqbuBkX/T13GLusm6eDZvCy52bMs2ejHL+10iOAINYBL2/2YRjW+LGalh8cmdsv
YPq8CPpBg+pRT45IZpxgNUVxk69ZeQNErwmNCdPwUE7gayzY02sju7CrOoVhVUWjrVFVZAXiLnIB
O3In97UVO3u8zCsgVZYA1bAXm1BXrwnvVki2ZR/lWZbfzbHiSN6qo2Nr3j1QmcuaDpwUrl4xLcVh
YoKw03qQ1zMyq2/whyrU8tW9wi107Trk0fV3hQkT0MBcDHGHiVZwoJFV2CHbvJ2t5hamkXmqzNgN
tqzIj0XXnzpPjOHYlsxG02t5bC/lgV9LZiFzzr3LbhrOxTCGczZ/GQTljrI07QJV8geKlC851pe7
NYh/4XXEcKLI/Y7XmqzyWYHSlc58tHnJWWRm4X6LV7O6rzfRRAC1ysOKXqEYwf8Wq2sdvKztohrF
m28KtkChEQa00M0MVWsuB1kbXxrU189FhiHPgjEUdWuLFs6Wp7Hz0stmfWsIH4qatWRKNrk2eKfc
89GChUk/GQdtMc1DW4v+ntOW7lP2lDs36Xtf1DoiCY4plyIxF980qddZLjiKDDWzSnHF5tsJ22lD
6JuTkcNUbT2EwGI4pFNDnuRoxb4NiPM4sAKeO82cwzHtCLdih9lLx/hOXd7zTqcSps1SouFilCSq
67kfFEulwGmX45MyHfCE+P3+WOkhRp63PWfSHM6OMQznuizWY2tPy2VwyMuoLO5UutcHZLSjj5kf
sltKgzDjnB5ZkN/9qbHKV7BI7/0E+YVcDCM0LW++X8d6vs+2MTnPeU6I8THZVv2L043DobQR7K42
KvK+HucQf5h375nDF7KI2b4WnIQeCmO/Ba2085ZO7HELcR7L77flbcHCaBbLFKQGcRDOWNw4205r
qaNjbesujAajfKnz264t0M5mGv3vKq/G3aKTWbVW3R1oHUX+rNyiIp6Bd8/aHtJzceksvbh8ftaI
9WGQiI2SeKtuZC0aHyc+24OLf3azvS2ae/r0uZNk58mJA+t6Dwz2rG7qr50Lwz7LyiB17frKtLcO
CQCAXca5zbf1Cp+gV9/XK416m/xzv+UiZyfPjmO2wTJrsMMsX+mGX/pxne82lSraB2ZPSjd+Jjl6
2kmbWc3JeuK4tm0u7gByj7AZ0XMz1tC2IK+0U8HI1EgMn+mlfkZEDJ+zcJuwsdPvbTKjy6SXYWke
0mu7Ll4nHCiJrOV7Ua57gq8ZjNTpcXIhcOhQUG86kPOeOzw1HLtxVqWh7NY+AMGngqEcCt8tMrUr
Ys24tzL5sLpudtmMXHEJBzUnr1PT8vrXdrpPFvCxnQ1yKm/b5mivQPPZJBZa6dD9ABZ5BzGzNrVO
10NZIKNwTdMnMT3huszvpfLyh1URxQLnLH/WEFjIzXpHe6lCxkNEHiiy4tB3U2oyryDV25UR4rvu
ZV0IRwa9N+kpEN9WIBg3tSeQc4dxJKrXyyhR9MIw7mzdw05rOgwYlP04ztZhrrr04rhgHrV6vdKN
GIBO0PddgY2qnU2NUTAljCN4iiawBD/eOF15q2d9qSdACJDp83F4ltTKz1qHfa0wtvkoDbhVfC0a
SGClau8emOS8U1STcA76Am0TKloRf60teakKsdB9m5MIRw0jvklPznVhiIBGz37IOFU02TLuOzyF
e09dan2wnhrdpoug6vgER44mnuGg14eJc64oFrl4UpScSnzF5/RjirUXpxzjYzUP213die1OXPNT
+sU+K5KK3HKZ7mOPgA05ZlTW81Sep0WU5yXtgDh5EIRGsdxuyh0OGgpg+G77FOZzaECixT+zTFFO
vldgXIe16xQbh3gARkGrRkat3o/kGKwDHNz0xavtIiipaLk6stTX1lG7W5dJ2326LjjZvggCUsyC
HlAVxypC0nSP94oY2I7mGd1M0n2UqR37DQESUS3pTa0Fw/C4poDX1krb6+5gH0UH+XW2pQyWTqnd
dM1qJaze3duG9m2OtyIASTnfaxMGp/yaFd+U6t4cBVflVfjNEP5ElZrckRPwIy1HUvPGaX1go68f
TPpMU3efZcRJZvFM50bQw6/1/Wx78bFO9ddp5oxQitakMOS9tIQHYaBhxE0+6HDX1XSqRDPJaOTQ
QKe3Qo1zZd6Yog9r2sAnZtKb31VVutfyTATUZQ9XdWkgsB3t9GL3WeGmecMARANV3aAE5T1i0GuY
dCQ20pLPk4ukm35XHuDKNb6sC8jejPaIx7JkNe/zULNP5ea4T3rU76D5zlufflNUd/vBdtUunac+
nMYZpRDKBMbven8/uPJbYy/NwfXIEbA5NIbgHF7m60YBAon5MGDy29R+jJ0bIGfeabKZY6dyu/n8
cO3/4L2yu1Pt4r7rdO+4dAjcvcE6LvT+yl0nXJjV1w+TKsmUSmZj1+hi2jOiuFdXabfOWYTRSfZj
6B0TSm09P0oDiEmfSI9ozRomBLsVRzZneoyZdTPdKLIfNi9DD773o16S+94DVKD3zFdrYQz380xw
Q1zk2zHFmX271Do5tFI4L02tfd/WjL/JLMd1bPo99FdHJiHP9kZ2B5wb/WYz9e7UxDDKrWEYHuLN
xoVCK+YtW/Pz5yNWMt1TtIlvJiwpXyzz+GUq4EiwWeXnBbjRBaSwCE2bQZSoU2DHQqj3nuHd549b
VoxreUr/cK21wX/WTHcVuoEDPgr3kHHz3H3+x+e3wCR+Ga+vktpoBA/W8E6XW+2Grt+eVppWoSta
QcHNH7Zc4pcEt/uXz4f1+QDJ1t1/vkqrSs402+c3pzJgwrpiePh8ilWmSOC9Pu20mWtAS8DskizH
YC6V+NkX4ecjvr5u3vUFXMVoBQTkLLcootZjiQnoIPVuuP988QtnbV6v72tdvFDKS/rryXL59YE2
1oUFphh3lPzLZbl+cNblvWo5TKf9tQ74/MbP//jzRz4/IzYiDpsFitfnPz9/wa/f9fndf/7CX//N
brHhMfjzN31+9pe/8fltlljgEG0K4cfnw/r8YnZ9mJ+f/fp2QLm0IHrn8c9f9ue3/P50csc9xKOj
YHjy5H5/VNev/foJ+pg5kQA1fdb/fClaD3Is/vD/9ec/f0WhpvKE4z387et/eYB/edSl+WbVXr3/
/WH95butRTdCSB30/v7+zvzle/58plfNUll0HDmub9ufX//t0RBCbbB8Qw7/8+n85cX+8+eUHDik
MEP/80ufn33+2K9H/fnvAYVL8N9zIUtRawlH5HVKTwV6zlsIEiT0UMk6TfYk5i/V5DSBYj5+KHq6
IoOG3/zzn+mm+T3JM4dZfTTK4YBMw3xHloZ9sam8d5Whd3elggOVpDRZG+J7fslD/sNQcP9LCPKb
x+G3f/6Pm+xH36jmY/jdpvA3B8T/lTHi/zvXw9VQ8793PXz9qYb/tvtWF3+zOlx/5pfVwbL/RdKc
NHXUELgJHB2hxy+rgyX+5QJoQylhI5TwQAf/p9XBMv+FzMpl3TZMU+dnUFD8h9XBMv6F9t1gX0QS
/Ms68f9idUA48XfxD14GFGQYCqRhXf+U+E2sATpIUfLgG9PIhp5pmHNSPk5TDv6mPa4cUZBzBByN
V9Bh5o2wJGQ3ucdR+VZ3w2M6GfGOweoREmhAF2rYV9yYsGRp/RTHqU0vCZ93rn7tAu6pb0PNpIDv
cLoVBMR1m9bdx/H4RLLHEMWaMvd93t4hTQ31LmftHXukGOn1phWi3hnSfHDd9Wsbd+9iWmlbUUhO
CCi2gShPsT225OxREjzYdX8yegexQGEwpVD6tJPOgjp+LnZpv+Jalb0FlgogVUI6UTTg2qDQTZvn
kezyRU3LOfNKNK7XYYCb6ZeF+/NjqLTj1CDJtSt+YW+4F0ND36GyTg+KnnEsagDhL9nwkXbC2i0p
U8XcsMkczZcPAlpBw3vOYTBmTiwz0bWFRXFUP6JMYQieJEFTGB+9o/5I5/QFdPwDPFUXCJK9+g4/
M3eCrT7B0g+gNS6iAg6vRmIwAwlnVybWN49/2IkFYyFJPirdPbkUJdaY/uQ4lzIjAd/a1pUvzPmt
NfJ7Zci9Qauz50g2EJSWdhrdHjrZIt12+WhfUKoG6da/xFLdLjGWfMc6r7G2N+vyYEn5aKKSQ7Q7
nuViRXOONKPSwOPCIGn8q7g2nGI5njxHnpYaS4TJMXJH1f9Vjy3akVaAO+vU2OURWvgX7HEESQk6
SskxX9nPYlVEZiqPQuqHCdQOzqf9UGM1s6rw+m9HJ4LIsAGiNXv08Ydkcs/Sy+nNuHsx8lpKaCmG
F6QSCDITLEPED0w9fVmNx7Fnkqih0M4WX4EBzmcVkAwS2oMZkYEGf3Vi8Ju+qXKMlkUj66WIWiBe
TM6arzNndcuqIzenpz4lZ6qrM7PNQyZk0DLRwZ6234z5oGXGbTMkgdtbN8hMzosR77VlvMkZkbY6
rZ8aQKN0AsvVQ7vFereRM4T4z86YCTfGodmsaNOHELtBmLfDuXIJQengJFmSYt8MB331PZ32iruF
MVOjXk+Pbi0Cpt8XsWYByAhiYkhumfWPLeuQ6akLjvUQxudJEYjM4CcSbs6UtEWfuu4nZ0D3sN6S
RhoMhLvEm3OSWnOK4/pl3ZwnHI6nvll9255PMXJA2leHa+JMQec3pTJD5gXBEjmEGTPembRj7q5H
JfK9KMvzmJXn1nR50CTe5nRUNiFP5soEY/Oeoeof5mQ+uHYTrhUz+CzZp3CNsLecp2k45jRRlFC3
bTx/xUQYTi3KGpS2h6Jag3asvg+OeZcl+oNN/FCml3sE8GGjARHhyKO2mARRIHOecYuc6ViWzJpa
2gCF5iMy28cb3xvrCC30cCY5E0LSyZYMd7TlWHndnoYYozwVdm0VORVADVFeNLOL9Jiw98Te59eI
AtK1eq8/wCw5gSW4cQ0VLBb1X+fsY0RIAHtutta9wdJ4IM/pDFudJgmwCgftYNcdPNWRUESYlyED
2VEFSnXM+vXQWOktjub3wRBhFxt3k1F/6azkuE5tBHMjkjTOTKfeQ7A+rLpzakmeS6flpBF6usQF
RI/8ZOB2dWQHg3G5jJAby8JCsESx66i9V3mRYXWngstwgmbh1O1BFmNkoZYhaiWis3WMG/WKsPJp
3JKwNesvkMnCZpN7C33tkGbEBCeBgxVlsYhiA6Cy54h1MGUTtlyPjQXlU58BjkCtL/r5dtCSu+Xa
Wo/ds21b52oiw5hHPc/tnZ2lz8gwD/GKrWsg7Cqx70lhuKkr85KnNRqFLtLMDDKXfsGL/eJMVEXM
/a46k3aGRj+rsDGKG31QJ8/LDy0tymW0HtxVnK4/6yHVWi3zNjPInU1XwNfVAVUVJeQStZV3GCr7
CH33OKZlxEDqArUgBHm8B09ymhJ1ULZgVUE4EVfZa9mo23WIXxkfwd9ajkUmL4kWn8nq4e2QJFLL
Muyt5KUxmkgr6j9M/bqnKXTzUr/tRvm0DfDQBnUpV/dauKnLmOeBcpjdsQfXTkYDc3qgcD1Q3QLz
yB68Qhw8+itbL/dsG3soikGVw10tEYez2YzIpwpCFa08nDbnaLIV2dWVYk+DtrCNQ8cUnnsKI1jX
e4SwVV8oF09JVt0tpnqjlXDS0i7CpE5gEwFFSIRkbwag+qIZIuwygNCo86hw1GGAkLNtxck1jNes
qIPSdD9ilo2R5WrOishmedR4lzzHvrfG7gQH56g5iPH43OzUwYjlnsosWhUZTmpFhwigdIvpHghe
+qnEg7Cs3GHVfaIbWEW2/ifw3Ld0qMJiSg/jALOqq551qwS6JA8FG0q4FZ73lABruiXA6SZX4z6D
Q8wQSzx1MHOJ2nmRc0qSPQIsu7kZ6+TdmIY9UO6zW3u35Ek9jDGi9ja/dJOCsLgab+Pm/Vwr9bOO
y3PNyrMrQMuahrhZl+E4uvWTSBGmlcBMN1g5TuueVONFVVLfs1EcdHanjTlCSDDw06zqs2YtR3r3
0bJZOGJscpVlGenVcjTWfs9YMbT65vvCu6tsj/AyjjBdaUbjVWa0GYgmK5zSZrmf1+ZtrRsiZtxo
m+b/yd2Z7cbNbFn6VfoFeMDgECRvk2TOSs2S7RtCsiWOwXl++v7oc1Bdp4C6qIsGGg38SPy2pZQy
k4zYsfda33rooCIzTLp0EN20FZqS7t7FbhVozXRwjewpYQI/dVVA/MO5EcZB4Mqm7tJ3bkXY0Mj9
LmUVTMSwl5G8tmMH49p5xJz0RAbvY1U7p1pHTJss9QOhxqFyUT0TcEG3J6QBf44SLxRZGrYxsfNx
GZQQForeRqaEWH7rR1fxEOpVdd5ckhOWHtT7+2Q1r4aR7FNPBG7nfVUCt0mnDg5DAxteaZmZYVYl
hxr1T99s59Bx2AHdPhEKtY+s6aUpxcsEitTKh8dEyn3Ke2q1IzKH7N7JmfbW8cUU8gU9+EPFruyp
4lFPl2dLulc3Mo5qZLlnwK4y/ag6p9hypw5t0j5rNcEF8fKYxOIhs1IkC/GzZiW3ifF43/RX1B73
kWJOS7f3JMrmxfXyg5EWZ+Le6T2655hmjdfYF5s9PFHDQTZeUMSoXG0AAJVxUqNd7WqP6sYRQezO
FY6xyVdslhBSAF3FB4ZMx9yL7nN9PDau91ylI1vVij7PvekEFyLjJyRmJeuZ2L8QDOzzujrviypP
ZSwhKfBdY7GPa1pFUHDyRb4zurtf1bJ3u5VCicys7ZKI6lOieftuWY+j7YUGqAQ0c3vErCc2xwf8
WcKvAIkQTHQZqKLseHV2cdrkvA8O5O2BQkVM8jg57muPFyjZhNXMmv22koFTqMABX7zSVVPGQN9s
pvqcP0etIp2LKlZNxn6iL+7XltUEpd1/1sYQ9mZ3jN21JYI3xzMg83RXFv09kIBHrGVM1QYFD2AE
w0MwyJJEyEV152ik+QkTzwFsRli3iM9YSQeASCRbH0neO8oMEspILKigqCxV6zOPPYw0QDvFVqNw
SGHrLUbjJdFgRE0E4a42Ehmwb5saRxRhaTi+26aQZ+dTo1iwyuZC8jBOFIdFTIbC5ZId+sBhME9E
mG+XaQB/PGhn77BM9dEo8QhJL+DqC7MC8xBDNoPx30RIlqw9RmdZqPRub6vuohXG9yi3ZA4Cd7Rq
umkItM2YrLbOCTVzOY4e926k8nMxDAFuubPJM/RZ/CDHOEAKd58s089Vdz/QwX6nMrkbhfjkghuB
vVSf9JsvgsAg9NTVeWbKKdET12mBsirfW7Z1BOt72Z4xbdIbKpH9NIk9HDL+Pr2W8fir78QTtOlz
tAl6uZ4oMMKG3t5sGTeT/Myys0JzFIGq0oeC1IZMax+9KL/Eln7r9ObdacUZ9csRwd+950AnXQHv
o/oHehyLi7UWx6EqXk3NPY6Ts1dRTAfc3Qbir1XhkKpnvZLEF44Iaqauf408WE16+dXpxnkyBPMn
bKLkpZuGc0DLBjdkfezNdO/azj1uIbKvlnCNzAOXx6FJgPTzm7Hc349Dx3RR3MbGPKHwRfxSJycy
MsK2qc4J9ptdVEx7u2rx+GpXN0MDllsn0XSPVWd9A1Z/zcr2aJsUjsiGXTZBoZJTLMQbmr9fkCeD
eCVSAx0Ot8p7X1Vhw4THoYikcN2vzCaaiXBijXUCnengbG4kr0PlP5Dlnp4rNz30m+rDIG3MoTlc
ML2AlNLHxl2PuL/05H7t8BCgICam64CDOcxlHap4PDhjdxu89NCp8dc8xMfZtI+xJi+LOYWdS+By
1rymmhXioTvPsJYJ6ghLQTYbohcmViELGdPsdS+N5qRIFDfm4rTM2d1YdxdifA4IIPf0849rizGf
NCEGVbdZbw/4vk7d302s82fSCooBqakjr0m6vM4lEsDYYrKt1IM7Y9VijzbXmETqfi8i8Z1Xy22g
uFuykfO7hT5dq27a0lERtd+yrM6VmO/spnzu3LgKsE59ZCOmsE6/VGt7puHmp4t5XkmYZSjYR0xw
s2yXT9nNhEcc0IbPQthrYKsByDLKm/ejoZ9mhyUaVonfrQCr4vXcsf8qHZ2mo1VvntY9zoV2Q1z3
kg3q1BXzBeXUkdbKiRiuI5r0IwFXdx6K3bXm6/R+ei40DjJrTg5XimaY8islrCO2fSbNh7YVP3QX
R44x7605fxZTP3LhUinXkW/ZEC5d49Wr88cSbVCUN8PONArWlfzYijSMkmbiIgMCPMScPslhY5SJ
GHzVvgZDfTmVfR7G9MD5ofY11axXAwgyiun5mHXRXR/rPXLcKPZFyWrq5K+dg0iXtoLR6WqH7fZH
RQ1O/4Xixp5fung42v38NlfVK+kwJ1FoB3iX4ZTMB/yyz85onTWWX2yjDxy1z0kp2WNXBrQZIGMO
flgV/FhM55XUVdCe1789t/8LPcr3NE/rrz/px3/tZG4/6z9gLv9vAFdc/J7/fefxJfn6X4cP9Zl+
/OfW4/Y9/+w8asL8h4P0zPWgqUjsqyZogX+2HjUh/+EK09Kx8NsG0obNNfcvzArf5W59Rc+2HQFj
ZGsI/qv3yD9tzUooxIIgUZqGzv8Es4Ld/N9aj9tvZfOfxMhgwpbB5PTvPrEE87jZ0udK6R3tnCz/
objVImTNOKfGs9dfvMGN/b6x3qIkZ/PV/Hm0d2uOB1gvfs+1cTW4mZHA0q9iDAgwuEPZUr+Ckpt8
kj8/mmWl2nP9UbPJ2EnqX4SDM9O0aumTyI6Oov0xR/LST2ihk8Z7yoyNnKE2/eSqjlHTtWc22xZ3
GA//548wGebA5mSMnNn715f88+sKjVlqU/vumiUHZmIvjpnct1VK8NVeMAS30YV7k4e8FIRJB9SY
b//7IA1adF5eoxVzp+xo4ApSHGSxG1TIw0XrjlQ6w3L++4AQbTmT//Gzmb3PbNmn9TtqJkwluvOA
xIEyGx7vebBGSK4y/d0wEx5Kl5YXMLcCvFbToAtP27TA+xpVZ3RA1blP1QSMAJK3FWXFzmvkNpJN
wxIJKlMoXScQY/vfvw95YZ10GK6ArJb10mEMgxcYl6E7ePOtr+/sqvgzTm7FRG0Qj7E4oNLU9xgO
8bzys7R2/ZFRTd7QKR5dvbMvMdhn4lAWQ985zLJJacOBuRY0ajWR3RBd1Hdj1b6ZQ5Q9Itw56na1
Is0qMeV3A06B9iC3X8LcwkyHTvtIzA6E4PBog0LZCZVWR2wlwZropEuhj91VneEvTsGgxSJ7oLC7
J9Ktkc2X5sswKo7YBapquWZ7VxY/GlPUiEoX976inX+YO+ce6BU5XQtG/NGbfUrIGUOJfihG+su6
nnMqXKMfo1e3x2RlvJ7qNbW4fM8T2zq49BhS3JF+1moliLoJ7Hk89r5B+O4umutXr4Dh6Sw4WcEP
+sBXnHDJim/getZdbQQU6B5OQvWrwR7qL/EAwHK42oXC/sLvAaT6EV+rRJJEGeNBP/ZhGUdB3ahd
XjXEHc5dFAh3om1HH1Qm7Ysn9Bp4zkhbv7Fe3KbqrpoJ1Sc2vOzTNJLfSVrTFNS0LgTMZJ/xE5GL
y97kzJ+TAINg4qagGhtDAo4/l2i4Z9dWoZf8livJSskIR2/WadyyS2k+3lEVPGbznLwJr7yrRQwM
glLNicYUiZ/20UsUpQPD990qeZtN193pKoGfhwKrFfYTgGTU7wMI/35C48RwPWT3jsgRIUKqdMpX
ZZAMphmO85qOcO11CwnJUPe32ohV2AqPpFdcMv6CCnefr0bQEQYXzCTLEc2ehOtiEc/dIqP3krU+
CZ4zI2jQdTYbHqcSW9U4tCaeU3AfgNAzTqLOkNjRuUvKSDtSeGHr8ozv1jP2WIMRPrmGcYOlSa8q
XcIx6/DSbZI+rezvy37Ag64mPClmPu64cGeyq//EzoDtQxbv2VZPz0Z5t5nCUNGj40vNhZiKjKtP
OOGYzPrmUTd3yRxTT1n9VRb6Z6M/um1pk0OpOOEm6zExMtaa7jbRS9vHwrisbnzMisHb4apNOP7Q
dWGn8Lt5Ky2JmjRL0ZNI4mJPwyIlyItmKoBkedQj3i3AbNcqudc0Ve86hpC8WawnsVH8WvQStiOh
wRi3PADItG53ujehSxHem60Pao9DLjmUMznI0ybXSyuUwk7b3lys+KghtS6QW1J1vvcedFcHGsLS
wjqSj696shR3g1heEHM0bxLL/aTHgWaV0WVBTY88VbvNlfNbl5l2Rm5doh5NNAhE2jFjjBMKs31t
B9Ric+PuGNTuYeevoZj5iBT9jGEGF9zUDk3s0Z1DPW+RzNTaVSbO/CAb4Kcr0sZmHMwHsSSc9SxE
IpvPDFbAnYflfL9S9WdpgyU5b+WTgYcfiMi5jqAFJaWJXwy1Y+C6aD1ThvG+NmRI1U007s0Qt2fD
SV7NjtOrGNaEpo+Iz6jMjsq9To6l39v4IBAkaw+9jMlm7nJwQFvcxTjvLCnr27pM13XU6sdK0szw
UBojarYOslZf03yRFalEMuL9B8/OuRpqYqANtLLXMjYDOfJxRGmSPOQun6+A5e7nk/HFNjcezCdy
rFNg4d6hWkZKezSgdH1b30lFdK4suRn6SvdomEg9jSjlZKPMAYWTs54KjhzAE0cg5lzJwyK0vaoi
EUzFGu+NtmsveFTJQoFbzSwOq95oxoye1vPogPNALWmGegryxGxs2y/XJTkw9cDMEwHe4h3HCQSa
t9MeKx2e5YTQOKbwOBkoc4MiH1681cYIrjRBfAEyQA2wcI7t/rhgbeVXvcvW1vR7Tse+xZFzlpN7
jcDa1Pr31LTjncPRH+eUQeM/Kg8TQNqbrPJ96rqfcRFmoq8vWeY+DYbtnkYL7dgsKLqTtCOQxDqZ
dmOHCmhYSOXOO1CSziJE05zq0S52ol1/Nk25kKqYW3eOzMizIXdGn6tpNzJR0aocQaJdLn68Tq/Q
qJdAd6w3fKyNr5d6s7O1+FWo9TjEQjJ00GnAT92TsMcCnUW2ErfREt2MNj2m4C653LrS+SBUSCHM
fLG581rHGt5IKNLui0R/rmf3HaSx9Zio2WJeunzbEra/TBXTw1pWVyvqrFPsFHv6Ji9IwvHyZOyv
bVpSz9h3o6t0jhHEZqqpTPBdLhH8nlCNgEiAL7c7fDbQXr0QUH0Na3R5yxcCljJKh33VhXSPMUXr
RfpowHQBYMaKaBCRHetafIeJ009B4J4G6gGtkjhIzCnmVFjUxxF4+3nw2HoxIhLKtIhLOjVJaAna
S4TqkNZLm3jXGy39Qrg3tc0IUJozncVPWyb13vTsD9smItxAadYDdzq4Y0csyTocrFZrzvNWTo3b
wywcLJnKhrDqVNqrV0Xb0EswGqsrD5N7hmU5W8nnWwbX3iIbiiBG0Q76JK3PMaS8c9a72INN3Mog
pJZy/iIXGStm0ZzG3hX+JEoS0DUv93vt0cJK5f/94XIZB/Tb5XwXm9Or5joqqBmZ4y+sxvL894F0
EnjkBCePjoz2+fanos5q1M0l/v3Kgz5gdU8qV0BHnR6P/LghdfvtQSyFb9UuryQ3qOQG847ZNuZF
2Q3IuAQs28Itz6h37/tsg+ZO2cUpq1sy9Pc4gsmC3B5y2/sZD81nbKwVTG5sqeSn+2Nc51xBqAc9
81TVKwK0dvUTYZDEzjSgGY025CYi13Vtb+kEjUIa81usshVzU/qpVaZ9mQtUhrTCd+A/GZaPrU+Q
Vb1HSm74EioG3vo/mwgIGWUVALQ1GfaWx79/EvVKQ2+iM1dk3xNXCxBv/a3JkKNrxIDu8vq9y7BI
WwLpXuQQw5UgZGOm7QaG/QsJg7e1Qz4RYvBP1fyriRQeLn0i7SNBmaAmUj5RRkMSia2dY3Y7bUmU
3yDo9bsFc5oXyWDghoeSLdH88DYN5iZgnkUVUOGUO9IVcSXp2Z3eerwSVOoAbeZwyBVbS1V5B7rl
B2RqCwaj9bTOOZNwg7B4YPQXWNcdbAkMi6zkiPxN1O33zRAF9oiHH08UDSpT+y56QPjFmJGu2FOK
rtiLqKcPk3cgX2R+YCx/B6BzI1lQ0XTN/OB896TYkrZDyExd0T2wN9m/IMZp3dTX6RrfSoGEbVRq
8St9C89dO9/Bmbo0hu+OMCCWGolgXRpP7jDOxOLgVLejCHcC+cRe4ScTz5PhBynl8vn3G3K9qQJU
2He6Qa8N9R4O0EhLv8dK+wX18sOsLaTr0jm2pBBxLjJwisxbwmo0k/rBhcBECF5LtpJaZ2TfWc/i
KwgHQ9/O/Vnhkh0rg+3DOygXEm/jYFBP01Xu5lbzwoxcPY6F7slDwhKwY1l+1oNuQJKr7fOzwzSH
uMPSN8q+ZppcvLQmI9nWaVmaaaXSJAHzQJwQhUCHogSZbyQ6jFL9fGvSZfVXk7GimDcT4+AC02Dq
Z/QNvn7eKtugBIuLs2dmtCZzPrz1unQ5a29yrWb4C3LpDX9t5/lgJ3tju1civTphyLhR3VbBPP3e
3qih4rm2l07deFzWlIYjXepd39KNVp7lDwgkgs6smBSS0rZj5TkU29U7SQtQM9zw7qOaOW+t5vaX
1d+vM2jbT5+9iU5kxa9QL+go1rzrCBlp7v6SpmTu0LzU5lC6YAC5Fvup+iMTtw1w0NpIfMrdBufM
rKnlOMdt02r5R+vhEzNJotkxEvpqWv3NIkkabA/F9dQW+96CRjawijg1qlv6y0E8TriJFS1tChbf
jAmJsNAXtmX2XfKS/35xtCL7l+iXjQxnfOYEBcYzh4F7vblkk+Ii7jIdhFTKdHyn6mPfmdRm2qde
8EHTZ4WQ4/SnxWM6U0recXvgMkKBQxrrS7Mm3xwIlrAo340ic05eVpEhJVFSjG+W3p2UY/0L1Pc/
amn9/ymo2wjU/31b61eqPj8+p6//3NQytm/5l56OHhQtI911UG2YNLdoGv2zqWXY/zCAtUGjNGhR
baLn/+hpacL+h9Q5ZWES4oHkeLpk/2pqacCD6WU5Jk4MV0jAuv8jeLAJNvLf2lr01UwTgZ40JOxA
Dl7/FWBXAfc2QcFAwIi6OJQWVIsWe8pNz0mwoGhfykhd5jJnZEb22q6bSajh0JwdCSFHY9QQDO7l
Tei2/XAfke66z/WuuTcqdGqQidQ9k7eN99C9sxUSzDCibefkjDk928/J8gzxAHdwpEDpZMW76qnl
IBikoZ1hmMH3cMrsafT19X5MovTJZToEPm8t7orafNRXzwMcArUpTifDZwDKaLLbS5MhV18Memi6
/M1o/2Gqlb327FJQBxoJWtbSrhR9+E9IU7/PV3W1bHVGG0VJJ82V1Q+2xGLU7yW8y+c5b38PpvFa
k5FOKTYYzGEZMNpYfhC0lrskUsatdsQaGn3Lblle1qEoAtRF+h2mp5mpEJ0hgEprOs8/sy59daIP
V327KvpotIVA6F0h6xmQiUliunHu23w51B0nMQtnfCzmFmLugM3SVa9RrhFTV+bWBdnZ9yRjcuMF
vZJ6izOlhPUuOMDoQJBMB/ppGU42AYn+DN2JXG+7ZqmrR5E9WS7QJUioDG/y0dpjGMAcMrfNxS71
MG11nX17IlQAKrYvB/0r4eM4r0J9kQtd8+VqOBpeoa7UBwgsSjCa9JFem8oiV713emij9IngaZf7
qau/CPjTT3BpGE1ObnaKGq6sLco5wFgWP3uC7AM4pPYzvI5r13gKFOFgvkzOPJDLWjuvDgIGc2g/
wWg070uxEl2DTjjUm6g6YPALlXIyav4VtEWc/NKt5d2RELfmBpZf1jLBbfMXrD0/ks7Tw9xL4C9r
3TuHexIYBTHhXUUOR/ozrjTxvCAxCeu4G2m2rU1ojLk8mRNAPq94jK32AlpKD0fumqBqnFBNMQyk
If1Vtbp16Ep1ZrzhBHNBeajPZbDoaer3SfaL1pLmjxEwfri50Q5r28kulvlgFEhi1oH2TbVsgTFL
dVVGjbs5JSTSRWjEPPrQ16nyU5OPbPbYnzrN/po5mvuDrKq3zKUSIrDoT7mOJTyQgbuNUdRA9G4C
N/OBlHLOhBLrKz4NPUCbAVqlb1y0UN2tUsmjxE9OMWskLxGo/GSyfs0pAoyB8m43r1Z8wAkUtHKg
BbWIDg14/sKhIcMSqp95CerWFiSTRu9ovkDoAAfEgGtBCqh6jNCRbe4cK3J2s1GRn6Q3x6ouj1la
60RttVTeCbNkreeUjH6k7+0rjbJnbrrIjyIWBiuvk92IetwboksMWNm3k8LzqQq/J13iM77OQhEU
uboc6HTcbVgN0RTBl0qT8ZBZbnuYGveSGrj/mLk/LFrqQrYZ4fKr/mOGGlJb6Zumq4HZHalH9kw9
12iAv2D5BNoqS656opJcjyQAPPMX8nWzd0sSObIBtZ3UMfeiYKXSNQr5aKLE7PgsQWFYP0dQP03R
HlKntF5kX9wi1ph103CNZEqfZL+GWdPeCmv8jJvoM14twXS5e8Lr9aIrkpYnMjIyKX5bA5bYVunN
tcHLPuvudfWi1G/yujnoC0E3jkkTIPYUY+9UjDsaPhZR48Z7jQ1zlflmrgv0vs2wsLVPcxm99ECu
/aKntAAYuu/0ZdnBGc4ZxJ6ybMDLfUgW76z0+KXqNbUHM0T2TZ3fd/QYwfG42QNhtx1W5OIuZyGn
WTIH6GARUhq/acXzXrZfUZo/Z87DaOsHgtw8bMS4rWYNVFQ1NN8LSWoQFwYrEDM04cIQRPloDTIf
pW+LZcUUn9FINT6m8AnYZojqmhT0AQpy8pQzC3lTbB2FQOeVjUSpIHxBLx5zEMKuk6iDlzuPiQDp
VhvojMqTtwA9zSdMmEbTkjFqVkfPyaNblUW171TYvquK/vZCPBzCtAte9GegS9PRzDU8zF6EX9Gq
7mOWqKCmjxCAIMnit1Xat3jMqWutKsCP0zxAkAmmvgsjXWCr1QVgi/RnozHQUFhRT1BY6TvODJ+X
2roQyHlbGfkE/Zh3xxZC6kFTmQydBtER3YOWu8eK8g/BmkO89aHkwp0nV77WTfaYegv6t7YOI8ih
u8aY/mJ4Yl7k9DNZ8g9VajKUibhL4zIn9OJ+0vVkn9Nw4WXOO+EgambQoqFpkVe3hk6i4vmtQsRd
q1ScPW7/pamtYK2nL+LDhl0sWxT0OmNwhC10XcH7/v0/zxz2HrZiQGzjG87Y2I+4l+huud8oE29Z
CSyu7tGVsFSRed7fE4mM19K2vN2Q0Mw0J9nsRBqNoQdnZAcc9w8jMGhPmantogFeNYG20DpGcZYT
T65mwbwcz19EdD0kiLzQqjCf3K0f493wqbp75SHc2Wbh+9hWcpe72Wcm5nMpnk1AebtFVV821vZm
41yZGRYAWmRwrafvPKtf9QnBX1zWPy0NCuRGBed4dBhQnofkSV/Hvrw4Q39ymtH8kQgYXwRydVFj
hq6CC+2RRh+idgS9hYKcbAYN+oWH+5viXMWoJzE7AujshvYeOEIbDLgwA6kbfbCYFvOGCCZ6LscL
EaN6sFTL/aRGWIWV8UDoSLvvP5Ee9jtG8wweZ+fLcbDFx5DCcQwuYMgqGmPJdIKfsXe0+s5gwTk6
sv1hOYdxxPHrwr4IenQ4+jRmZ2toLknakmi5dVw4S/VNd4M5I8BFnpmjMBUUcu9FMFCMPj9G2Z9x
qfAB9cWPCms0xdfCJ2mWP4WXsyN0k3ZX/LHm5ac2FCu3lfER1cIMRaXfW8lIDzD2ipveOz9LZ+0Z
NCGdHm/2VOZPS5/ckZLIwRYZz6EbWNwjk5u8y/sHW2v+gJUqzZYgQ5fQF8B1l5R44V0Wp8sxKlFL
wJ9hGuuhX1Bygg5FKo6bGXnQeNGyX9Chq2nn5LDcXQ6AXHwNkorECshKhnFull98OlWW4NYtXRaM
9BVkS3xXGmQwpYQ/103jN9tuLDzyliLDDNuEoy21Ai5dJOWZRovKoceDyFBGu96FCqyz6q+c/WKH
EsLJSpqazwWJgb5ap+WXU46/2YqZ5NbPKgdT4aTJR92z/E+A36a8vsL5SHfp/ChT61Fr5Z+1g0wa
NV/lg9ZGk28U6KZXC51Uvd6y2DSvlf3s9LYX4O7B2W2zJbjeR4bCbufR0x3W+o8bj3+i1yWzKLtp
T+tes7c1nAb273qNC38wEvNOfQDBDLYUI4ldPJ7SAXG/eFAcDkoitC/lzOREs7o993+BsgmbnBGX
SIgRUVNsBc5s4vioDbg/+hCKyLmvRNbe35XQ811mTCHCQVTJmqh3cx9qboNDok9gm2rlvZZZPTuV
+1vZWmhH9metxspXMqUH4l5zbcDDH1tg/6p2Pet804gd3gMnEehgJBAYlr6Yooy85Czdo2LCLJzT
x10IO7eLQwPlZDfTgwujAnZHPPqCM8UhqjPAPuW0k8bwSUAXcwjL/KnzGY9rSgWaisbvx3RTo9A+
mKHrSfzBsUs6k5MIL0zEjahwL3CBiAG3kmcT4sVzkyoSRzQr9ulJqdw1diYzaD7Y9JlGyuCb9YqI
KV9gg+uvc2ZHR2szxK/TgLJWPFhJ3od9O/1eS1x+DbV4gwObIBsBGbCPjkVlPtSyIfBbfyPz+ScN
ewCDWg39pMsB0lD4i+he2u+cJdZ9pNR9nKb4EMTsHGJDHuTK3bO4E7ekaz4N8DYuEi1P4enGlWip
X3bV/elaZohmTm4w+r1u18rp5OQ9gJ4K27ytv8fN5it3tX4fmzTEl+mBQffeKrO3+big32Fp5SmT
eMAU1XT7pog/YFZ/paN2Kzezk609Nwnw/hgnk08HFxlR2t1EtwrmK5IfFNfiGMv1zxhr5rEf2gd7
UV8meWT7qOgYpMXDTQPptNNbJnGrLF7ttgGGghP4YFDMw7jg4jUasvjwIiKNrBiqb7tJ2mDKLtRH
WdZks9ca1tqIcc3cgeErEvdYIF47OEn1hJS49nuuegwI6m0aNADerfqcc5KDRwb/q8bVMGwtnNT+
TpQ37klz0nYlHqVhNM1gYn0wvVg8Qz29dfBJoICxv8Y5iksr/jFo0jk5qdedmlw7LDazzNzu+sdx
iD8K8dq2cjdGaEGigcbwqrwndFfE+Dh0mPuWaz3rxw5q7vrs2dNySLDzXTzSAGhlJoRt64IKzqkO
smIRosJJgcE6gqmVZtE5LbSTVthBvUbjoymn/mUY+/cGa9hUIZMeXC2jzdeEXjqoY7xwCVcmKhXU
s9Cy3e4onfo4C9n/SEYmxnQpf+guIBj2R59C61w2Gi0sBFiyh8nPJDC0FpCYWeZ89E76CCxz2vUD
AvYRk21h2cGo+tgn6P5nBYQxUFqLxMJUQdVWvIOG8zEN1qflWp/m7B5Xc573tpdMlMnTCmhvBuq3
mcsYCWgcAmevJLa0iN662b1sWfcByRLokqfj3JjLqY6AaBXkDwRRZhpYsJb0bpwXN4yrnpOhbDh4
mWCs8tpG2lNxSp15x5Cf/9YH81y2lMAyih7oU2MQW6zOj7vJ9BkvppAidoUmx2s5NWgDASupCnRu
njAE6KsjGFeCO3sDOhnAXvySvJK28h3EBjsR688FvBtPMKXtEQkOnjWzfhknywL+YYJUuRDa8Zt4
J3HMtC7zLZIX/H6NUTAnwzFC4uo6xAvrEbIH6L5LFY/B5NLkV+hOhyiBVQN9NcsYu2XdT6o/caQN
8rN2cTIUQMsPehuvr25nJiEC2+5A9UAxaA53fdGqfSWKqyHn93XsnunDJ2FHyYJLcsruJaJU8nN1
yhbH/gaC8duOKIBJlu7jwXnMSmKmlowT6TJgPSPWFF1ydCvtDQGCPJ3JLuzzjsaBnc3nWtS/nSos
BI5Dlw/yoP+kaO+Yh6MALMctUaWzbl4zsBwr85jiJjmU0jDOGQNDZTUPcTQuYevG8txL9ZyNSt/n
jKrO0X7pde9MC4x9TrYWw2wPEeDfB6wZYe1UX+0Y7TSnBEvZR01oEUkTO9NTmQCIcftSoz8zryGD
bIB4s2DiaTsJcwFwgK5sbD8tWmJjFuskUSjgCMyeNX387U2lt8sX6yua2kvZEZ/CHUrtsZ8xkB0V
Sd2MMt5Gy7BDMTCZWRmlM8d4aIvhwYnVN1UdNGi4Uf6wspgN2UtCWvOO5NaHQY63ldgJDkZgKEc8
B/WQo8Qu2CZpXSwyfxLe45TkKVExUboDGH1NNzG8gfFuNORxHeszZuDfao6zZ4/DYjpjuISKBxWU
jvEkUsYaKWc3beNZwdXrzkmj1rDuy1+p1pFq6nDPiarJrvpi/IYzUTDnml8YRoz+oqNVon9V1GhP
okxZge2gza1bCE6c2cc76DEks095AyWjYPCEKDBIKmZdwtRvTMWr89AxpzJSnWtHrTumGSWm0yT3
VfFEdvOZagYBMqsU7a7Pqs5J56k6QhuBsO50fJRsuCevZQuv+/FPk8pgNTnH5v1aHtMGQtPwtvVG
T0PECGuq2Q5Xzp+IZ5g1zHXOqiszP1tMqLvgimuQ0P+bvTNpjltps/Nf6eg9OjAnsOheVKHmgWSJ
pEhtMiiSwjwmEtOv91Ny21+3I+yI9s4RXlxe3SuJQxWAfIdznrNja11R6y3u2h7JF1dlAlx2BOwF
DfVPWJZX02rmA55Ng5jZLQXyCWnAnyDB3ClPgLdR8y3WevL0gp5X4YPl/tlO9kM4SuJJ++q3Ylvf
ONOvTPtfvqU5DkKGLJP1FmJD3HZT9k0rPj/NNZtojIoBjNi5riQy2PF5oK47jQ5ykBGUjWvi+HSh
ThCrxK5FmSasF/RvW2+MMQojOQZ1mvBHPRa67fIZF1VMnQ50tC9giush73fN+NrHaXdGll9u0KJH
FTRRfPuUh7Ry7HQ9sOeuilLlfIFx6U8WEwF32ehuPimkvBhjRnh1ZdUc/36olnGF/IO8htwNVvbQ
vMZM2jC2Ji2KPj50Vg265O8vbRwHRwIe2Wi0TbCp8+/en6kyPGKA/qr6ZNeeDW8udmFo9UdNS7Jt
UXvwpoi11/hfjJ3jNQXOBSpQ+krc4ro1R3ydKcvcsJ1D9iZxvjE5h5AVsvGc5GY2skcv1ah9usaK
msDaWQP32kBvs5Kdvx86Af0qqX+0QcEPjKZM3sm8kviKLY+GDLdqeK2thN6EqUyHWIODFkWGpQ1j
k471siZAmMva8yCM15t0DqzDCGmfsgxcjV8/Yy6oI3YCWKeTNiexC0h6K23zMJbvBU+FjRdPLPtK
DrkszIN15S3nzqpihDzDsnLDmrEC/M+Iw+2UyvCXTof62AizOtmZdZx7EPHENbnVOu5cjd1JnLUP
mGHY+GFLTU5S3s40NJgGr9Zb2OAs1w89FytgUiQ6S3NucBEeJkSM+YAfkiRxmN3a3YqsOQBX7dem
Zj1mp/YlbgNvV7FuWAGcowYmDKVqsdMnKnlsKcu3SFtIiGgqSpBsidddU5orAwf2Tj62KEUgcJo7
hZWV2xlN3sKAyWMGwTvrnBsV/CyyPkb7lNrMCd2KnOPcOvZV/amYbKOzYOAVS7uM3KYaOHNddIYD
mkLBVpKNP+mpOCyr+WFKzAHmDoQ4PZyIg5tYXq66Fm9zuBaBtRfZ4LEl1ViXNXxOH42S4ZCdurjm
EGW28bJU+jmrJMNiBp+Qyc4rAa0aNuUUX+sE4cSgpQd8uDewEfFzjIGBMo5xQan9bVJUP+CEavA3
DGvTjq2H0SD8RB/T4dQlv4uo6wJ54Kvr2iu/qQO83ctTjiIWxxUWNEPaJ66W13TCYmUmvvxl6nDr
FBrtFcvF3ulQukyWs07pOFa24ePRzilCddmsHfRV134gCsHhktIMLw3894OgWmoREdrM+FfdDFM6
9NUjir52XUDNxzKRf+fKeE/ywFzNcb41l4bSOhvzte7NVxjVb7bBzgVRHyeS5e992Idy4SXsECLS
CNF5QTZ86hZHnYnaeEwH9aAnHGq1q4J9Ys3kL1TVhtLsG0jszDQoec0kcytXHbJ7U6GT8qOcxVOR
hlA/OX/c9qGBaR/F4LaBrUEwxyswOCae8mTZpMH0PYoiPCDItlb4pKNgwqJE7IW3esE2umz8hmu/
tLuj8loi3EbzjC+X0i5JJboX6LkjQVWBo9cF5tisMwGlOtayKsY0XpdfU5k4EZnz7wS7cJ77zOC1
1xBGxUAnUa8+CdT7Rs4fTKefUwdEfkVWVJHWpMu247w2oCayWFOffVV9xjQEqwmn+7IwW8NQ8kDR
7K+yHjd3Y19UvYBfpDCA02ZWa96hnWcxNE7zocQYn+9IIrdhyiIWuC4OiRiNlwuMHpJOLjj4sTFe
USDccsU2vdWZty1JH8BsvzISEyZOwdNZyjY7uLN878yL7y/52whP7RSCh2GZIJyHrmI70/ncQgzu
8LXGOW8naieiGTBKNRXyh7jhfmc73l3ILdv//c30/ie00XWPNk7fv3/g7/+HhYjVtbCvf/+rS+bs
yXDrJ8Yefo3wLyUaB9Vv6j39/RDWrxSMe6u1kjephoyqSHs3RATtdkaQcVaxL48IANtdXk/pE9bf
e9RKUR2kM87ILoovc1JoGRLxMvAs3tej9x4SSr5BWmRsChK1ZRbyEFFoLfqMZuGOXzMudmiWz9Vi
Jzgc3UvGq/6c+KxdTHO83q0jA7Ek+B/bAxpl+i/fQXEV85MO3h5PAlFzVq+fkylnfmXvzMWA9lXc
dRK1+vb+cAGOz6WqHguP1DMYiR3LebaF08DtYTgaQEPm9R+Atw4ASVEfgB4DbH2A7gc0aqLOjC2O
+LFJ212AknRo/eWhzsxdYoz2w2Cyei2JGgGyashLFaTJw0hA0hpOE6gLyIebxZXbZMpA2VX63DbJ
HkMs6piOxihnhcqc0eWSuifxwM7X67iWbtTZzpZJp39c8tZYlcaMq6HG2E9alo8yqi92k1HafOEf
yUycaOcSXtKhzmSLC4OYqMQaF+QiYvXi42VugGtHNO83ht0omhnOK4tRvS4dPD2euBhu+Dt26fkr
bVlHr05ZQJBn1ducBgMjvs/e21pdOP6yC8ypZjxt3De2YLAzCl0TClMEj7ks4OdjTdgDYU32LpMo
i+2xZSfroBjEFZiQs7anNGXBsSQQ/5K11YzlxpnTbSfM9uZU84vtyvlKOWSttRl/FUbPyQX4H702
fMB8Nh5MdHanzsp+k9UE7YDI9V1Jq37tTQUr1cAjGeTjEFkF7G66g3yVYpzcJCkG17j9VqiCt00r
vyCGUb7aAYlbxoLtajYLhvcda7DuLqDjfmdTg40w7oujtrszEz+soktH0k47MMSU3bhWgfOwSHzT
zhNMwWkTepJ52mLbh95iQSac5YNmyzkZGNdDq+EI46RIimSKHlHulRd1V3OL7ju4J8WZA7V73Ne/
jFrErJ7GDUzkZcUii5BhgC0rHxEO6uP8bqQIVohs+qMfL3/Mbd81B5byG8RIXAG4NWK7/5PFpCo0
RU40LWuamdOrgQuJQxZ7qDve0EPi9iSQG6Xa2fQa+yAaxpkyq+APgwcnBasbDgwxHruWKBfBtM9u
jObocIR6UIhWUyqxrLYVkHE6l8QlxNU1xIRjkZ65+iCqz9ovKOPXasS2UstvvsOF9YOfR2AnMbLf
kcFLzN4GJ3sFnTMzxx6OCJ4f3CqHRTApBAzULMZHLdQNpz2MmbYTO+F5WPCqhv1THB7yrqGPa5qN
iRpoldn2rzn5DHI/h8BvfwIneqTT3g9F0AD4MP7QaAYrKobIq2cJ/IFV5Zx8hQmCMdNqr2Xw0gTO
AlGzBuku2RjZPQLaDj5lZ/rnnLgJ3JXuu5j160SkRxmWP40+QOxeT8/2SAhwT5CDlrNFE9RzuGXk
wsi+Z+7GiHQt+nwTL9UfwRUfMVb0wLQfLCoFyVwfKXL7HVdFw/dWPqkaBRYkxc8cXDC4FrT4FFp4
i0NGBiRTKIwfR0WwsADbeh1LtRstyr3S+NVrJA6xczaTBGd2zQg7Zu60hg967kllJ0p7N1jlOXCJ
ZipcqDxthnG1wOofQYgpqC0TapN45rNj8ms0yAlcl3EBK28wiIgsPr2+TjeYFs6a7Y8coQfUTGMw
AxCIuCAV6FBoVe5yaVjxRaY39KtE6a1Qf2QZLxvhwHwYuDixgt7acppxWuSanoddauOvXE60eGj+
mLUGRh80rwyB4gMK3W97+CmQ6mB1Me1VyjkY9v1aD6L6u9O3UBiLdrxBKifZOAOPI41Vj3+HeWwk
LSMhi4uHGnwPpFyVQwW+EBq48FgbAWmw7yq9lhbC0CMVXEwJU3Apxtl0sLv4cfbJtxoqtM2sw4dV
WzNEVeE5TodqnTLurNPM3iP7bVaDlV6ISPxjohhep2aa7VRYbXq0Zo9KWjAm87dqFDe+GLTTsF/N
SuUYaXUdLXGwjnvntzXn3Pr6STMM3raoZEf3ewppWILMX3iLwGYs8yZw4UU54NarHgS+4x09OkKM
MPbFHgkNslpx1W7ZbjNguKuKsWXOOCgil0CtXJEc7MzetrbPZao9+9jZT11qnsvG/uEra9waSfCC
2Ih6NhjQX2r7YLQ/zdRgPd6ySp4ZcgSJYhYysXoLc4nGmcBD2yVBZ25Vv0Zu8s1z3uUlB9+PsnrZ
hBM1Los0QCyDuw4sio8paPCLVWzjk4ZMipjJgHvzQIgFOQb7bCfx3bHVbYkzHZLpNNEzEImcA8iw
GWMY+9pUgGlT5jLOyCh00a9FKKOCvXz42ddjtTV7Hp2jnWWbrGT51zgVo2o32IqYmwwCU0/wX4VS
xCVZbXD6c0NIXGQNcGtDDCVEaP4O+0Dsmmbi2wtgG8ziDXC6tbqHs/Tu7PIjQ1NviLDw4UCZIG/3
DQfWqgzvI994PENKwAYtLPumhTgXk1zXDikpDGEDOjPWySKE8hWkz5NZqUdNrFaCaJTRJ3S03uK7
8npkiZb8RNXtrkcDCWo6DV88xfdpky+vcGm9zVTHv6pKqDUDDA9NKNG6idXDW5+s46QQYkxke8iO
pRsAEsROpCIx1vbB7EwszeAeIEF69wukJn2ATkKKE+6cV8tt52yt+dU4xZLRFF7KIqvKqLXhyZAv
xxgLjsOqg7rzRjDsPTPRgAAT0lq0wUwS3KKmCHwOq/VYTU+QJkiT8zldpCg2xX0g1yEnblAy05pb
+PFioDtEdzkkl04ue7G57YdIAjdf+d6DGbJOrNrE3wkNgtgufQryOyesdLIatDHcTrvQZwKPqpUz
5SwUEenkst5ggYHDW85f3pRjLUQDMGfms5btR5V1POHon4l1YvSrLMDxC1fMnC+4ABLn5+Rwxbcd
vXJp4Ki684wliHun/A1MNYhaAn60ZixGs0KyCqNOswSQawYS400DayvroCZ1TMoCs3zC+nVyBhvz
nWe9Wgi8170rz9os6o3OcswluZ72HmJXGkGY1BU6pobZC+Ev/msuRnXk2h/R4gtuByBEQC88sCsp
XIuWBcTUS1QLylw3Qf2H3GQWeBK5+gBOI/V/KxYHO+3hx4JR8qcGp4XQNYQHY3xAsBq3YX/PRQwz
hIi8YtIQOyV+0BuhuVq8+qrYUy8v7eOcTbSfTOhRe3S/lI/oj7UuazOsHjvXdiLmdN5+KmuUYsON
qQpPAs7nVdOOTza92EYJIA2Agjdd4RKu15dJRF4Qtls9XOMpEGtcOuVOm/lnDTsNuJuOmkZTJ/jl
zXB4oAo4HBtFujsnPUU5HRuMwGU5Lq11M3im7ZfwJif7BGoBTAl7VUPXTxw2nHRN/Fxatb+b3Yrp
zTyeJrKULlZREyNu+/1F1JwB03Icl2nZFiO3Zjfl8JIIFEPI1sjFOM36RyLRSiT3uOOyT3VkOpiU
cKDsHLPOL/TR+YXppgcUMflJ8FC+CYbHEKDRA4lnT2mXIf7vgie//Rmr6pfoqVjGvuOWAtBBf02W
j6hRTTPQAsD8c6xcwCQMU7EO9Pcn1B2x3ykWz1P6gDstPXadUe7Rn3x5ocOCKn2jWG1/FEjZUQGo
rWCGdhiMW1A5D7H7m40yOrvEfFMVui8KrEjTdNG9Dle0advZYhIlO/vV5ClqFN3Fm0zQe93vCnFU
BHfpl1PjLWFR/yjq+inkdkiqO7fFnosHP8DZ3Ct58H003UkMPe1ec0CjIKwzPYzCPJuF/+RiSN7S
rhmRA35llZiO2BozanQ/91jVWOm0C9amCEg7YmGpfYFrOTe+rIzjYvHSFlt0H41u+1Mjpo0G9PaR
1U/+kSdPyuRnM2mvPfs1i/VAFd9Fzyao7PWuLv6OLMjWGZq3MEXSZ2PaGwsGl479XM0mbhVJdl0R
JL/HzJ/XiWYN0XLoA3zod75dntLATNZe8VgShLQ1BkLqeL/k8R7KuZhsGyatGQ+a31kJOOzupV7l
ltkhs4MWrJ+FmFlkkRrphz8LpwB/WRt7I/nO8EMmygGt4OELLLEmq4AYb2tbZpIl6pQiiaMCXXmK
PQE97GUu59dmOpG626HqBKljMyfJVAM7MVftepbiWnWHljXHag7lhEmNh0mR/54oRhLz0xW9OJjd
uK9q6FgC4zKIfMbqtdEzRhLTKkum79lJnHXTGDydcSkETpxEeibWazKWvVEUdxOyGVUVE1lXoTWB
8p/vsCmhRY79VbBAupkQKkOCAbzSY5oDad3lzszYBBSlFSPON977prtoePCRKpqPPrxv5Hrmg6oh
PtJS80fS9gcGu1RuAbzJ1LzVTRhcRm95r3HB74VhRKl0qK0Bkk3zzApPukZEPYwcixDKmh51HhBt
WFW1D9x6fEEjgxwTcBtTI2/lkBsw9N1ygnfAU2nkghiS9TRO44lm6jhoxu6Oy8VtwQmwB9mf4kBv
x0wGuHZVGnn26G7dsXuaDemBiAGGDUxgZ/bJeyYY68dYqzatM3wmDmKGKb3EOofckdsOEWRH0rTF
LpiwHjSaKOWUOa+fMiNqcerGDpoomBvV+8whc0gDlAHlcpiRsSGegJzZxBBeWBXuCfH6tPWIOKeq
vkh9QU4aYgE08NNlno6xyoVXbdmaQICUWNuifCPC3VuZjnGSXqxwk0Ly18MINqYbN19jxrbRMLt3
EvYu5jDPD1WxtFtcqATKQTFFVmyTYEmuVTHXgKXN5FjW+SspDTlYwOG7MxNWlGV9aZT6ZLN+69w7
yJTZW1VU9IYY2rIBFIhrq4dSiHWmpmcO9wZw1XNY5MzE6iTdDZlVIhdJrjMLli0KXKTD2AJTsUuT
nMWA/F0tMboEZ/xUMn1CK3qxKsGdmzEvT3D9jGitBzkl6yQTe8sRr2XBhBVdX4vl7uCo5mqgSMF+
VQ5YOx5mk7Yss1Nge9UTDBc8aXa1rZoSyac9cXuBcRsJzIhaP/+agQMggIIcH4tw5ZAtw0Cl/ln0
iBK5SH42DbYt+rxytQi5HVJWjLpIPmLVbUJ/QO+ytAflDPwtx3mvA2qRwvUFKL7smSylbouZ+qFe
4s+OR6Pnw/xK68KMfHhQ6F2M2z1+ZKca4h19abwlXfwa3NOFDdPtDlXe/LaM+WKJmNk9nZNKB5da
++SE4sTMCy9wUwxELTHJpzZ8GcwJ3zM48yrsEKWOqcc9bp4qmuaDspd36HTTOgxaCYEj3HVdWe8h
dL6EHX49e+KAI8iD0QV2sUaBmJ90Pq/buT1aMTWVD0F01WYOl948sYd2ENzUs/+U9BOmmpB+aUBL
E03DfOExv+F14gLX47ouuw1Do41qkZfAL/nBgFitO5sguwmmFo8D4vfGaV+26XM6PAp/tvegnNKj
mACEzXdM/Ugd4IzG3uJhxgKH5Wqqwput8h8GjcLff5rYebBmO4ucDNpCfk3oCSKX+cLetZOjnWJn
NhMVKat9zQ1HkuNObRnbG0DA4esy5o9G9gofwN/OVExcHPVNqid6w2rdtMVb4xhyTwtHfgCozjbf
eS3damHDJIqt51WeUrukAImmRB3Y4z/bFjbZYcz+UPS/LY3+0QU8hlXfvoz9hNJqfsk97vqKxJOw
zWqEesY+DYCB2+aALosMZ47Jgiwj7k5KqGchS3CGzXhf8txI37NlHB5HUgcohQQiG0iPcJy4tFI0
gFZiP9cCIyJLkz+LyyC+bV1OjrSmFAFzsM1JtgLblZ6EGBik5eyb20B/TYWP/174J9c+ELfH0imL
6QqRdS0o73syjvf0FAX4gGyJqHdY0+07V7n05YxyXVY1Y2N8GzEb967MI8rrNcPKFkhy26IfEkTs
+elrxzZ7LWDgEahT3/oSK+pQkC5KggCuV7Fyp354ievy0c26/ewnJlwC9dudbN6zuHxsXJ0crP5d
5KTuYVh4JV+beHQ0gNvc6/eyMNjdy/kBpBsYleo6NYBdS3bRY0zYSewkxt2h5lyHe218nzSbeUYW
i8tQCZ71kL2j7S41y4l5tF/cjt+cYju977z2HruPnSerbzyD70HOsCeRYDK8nFeTnd+OLeC28Y1H
dGtM9OYvbduASYr6saKkKNgCHjKLoJN1KJLhR+cw/XLi/iS88XWYhmnTW3d2i7mQeuSG46U3Wva9
Ux/cpxcIcXk2lRz2Ea0kMtkW+UruYHNMPP3WxeRZVkP2p4gVMd0do4Gl/LQSo9769KhOs00E+Rl+
r18yf7wZCyBTViNlNAqeG6FH+lwMyxIbKtabzzZECzxVrJLzfNwi7wMpOgqGv1DoDLzQhdyyjdxo
N6/xFwbzFut65NuIGJsqFJeqfqns5KSdMiQbGg9l0Mgqkl6HLfFely7NTwwbMfP5Z4Rpaiez7Gl0
ShWVaGQkXpi08O1Vy8opx5g6LxbpyD5vnaObA0VWcpjS/MjP2O8nvsCYnbvGzDeeQa3jmGS/yrBf
9sUAkgqY9lWbJIXUuYHYEGzZnCuCC6tmJ6a4OboB2L/EUvcMs+UKy5m8PAbEJXazs48/GEKN2MAt
WogHPwc5opaeMwz+p0nievuNrxQxR9A+hlYoL+EP5RbOjR75aKCaaZuQ8XnaS1wKWFO4NCPfceU+
XAiyyPKQPb1Ou51nF2eqmnilU/3ouIxcJf6sTTWYLOutZGLU8OSoEod83+brSiDfIEykRQDauYQV
mdsBZOviJ7QJaHokc6LJ7H+ELQISF6Exewj+CXANoxEUhMKsynpJD0Idww6mmtUaNHf+L2xRKPhB
qExJNuNpL2hGud4zb/qaAqPej5Tdq7plcjgCnQM7Vm2QIZJJToKu6YwsmQcRuSXjY5X+DALutwI2
JkO9jSqGUwjoehl6KKdjDilIrrsRHo09tEdQ0i263/AOt360rY7lrcMiJ1BWvRkZ76/+fsgJCqKv
4ZtKi+Uli8korV0j4RItXxFQMN+cQKUt7KdXY0jI5nTvENmtHGVV4R2lHo1Ki+QrB60jXqWRXxj1
OewmEC8hSfBJwGjRwqGVIKnsDOpa2c+njJl5lJtUlTloHcm9TbPQXOM+3frNCIxKW5t6WD7SAMM0
/r4+yob3AUEsFTRrdzc1ASDXRz/wGDq28mnG7MxzaNz2mvh0MmIcFYLTWNQbYYYR4Vk76KPjvrYZ
3eQFMxygtFeu1x9lwc2mDJIjwcLW9E+WkSOCw1CxnSp9QMLPgUx6WjArJJW4ruvBYtgpR9KJewPq
nWNVG3IoW3ReQF2E3Ddccquw8qwD9MhXib6YVpVXm6IdsZLh82or4nj7hhk3g9+cgpwQqLWhzGDN
Qn1eD1ZRQmtE3SthXsyhq06z2yF/xd2haTBct1pIB/KeTIehdZDpB5yY0Etp8dZ1KEM2GfLSefnO
JcDTGcUmLD3UOnBEIWdW03ES7Bc7kHuse88Yt2ANBSPAHjc/uPH8aovGWAXm2NE7YcxfYqRSDKcJ
XV3o+pGjo2Jp4YQU3QPRRNa6krfRQKurM+PLCZm/o49fl01xpVpkrWTWY2QGxWVJsY4HXtetaq9/
MoQ8SdRuQcE6YgxLklnDK2KSfN1+IGnND3gK8KN0YAAUF0iJPx60A3zk0BZrF+MPbbiLQq2jadWC
eOTmPMv7BHceDn1PcJ7M9Zmbh2df/qQSxh7KjfPVUl+G2HkbtQoP6HMek7Jr9nGybUY4y2Oc/mLd
sh1HmEd+CwjD9ox1yABxPafcbSDF8D8hsCv0/MGYlNTsXtGbjTSg8WNOBvgxnhqW79BeJyvTt3K5
VSx1456HhxjKENUWwQFoAR17IItz2dlzbe5MX6+MrgwOee1/UO8AMVA0qroVv7wOdFRRMD2JG2wE
MxDFx78fZGrf5q431j3CxJW/8QTelKLHw4PwFNqDj5uqLPdBIBJAaXu05wUBZaDBmqTeEimqL/SV
HLshWk3HRECVyA6yhdoGk4PhI2/EXkLEomuj/CXvJWqEYKfhc9WDQ/7rSf7/7mzLFH9fCWiI8Xcd
ffQf//R9j++arx/l97/+Mzv84qP6+qeDuv/rP3q0//7F/0EeFP6/+JYZ+lZo3Q3VOKT/u0fbsO6/
Y7umB1PFY7xj/QM8aP5LYIErDMkftkzn/ub/w6RtQjJ0if8KMc3Zri1CEf5X0IMOXwXJ2F2ZfPj6
13/mE/koovzQYSAPyBCY4X8mD2rd+anpjcGN63RtTuwhaLWO9jpUy5MYh6fC/e13pBJg6uJpbDHC
racASRKJZBsZjMjiT5O6+pZNNB0IovjNdImqJEgTOywaAWKaIeKL7hLk03buuk3HYqEOq/+LZJ7/
Lc/yP+Is/+3/tdAdywn/T1fh+fv3BwPH/3T53f/GvyMCuMRI2wlNXziBzSX2Py8/wngsk8vHDAlf
9AIv5H3/d+wlaTzsc1zLNH3XD4X9Hy4+544cwOYfCsvkmnG8/9K1J8T94vrHxcenDsg8cWw+pWly
e/yvF59QMxWiJIIWMXp2EUw1V3YFRVkbso+aTkOWABUsvK0ws+CaTSjB+mraO60+zijkMn+6ZgtG
KhsxVxOq56bSx2UG1ZygoJ0T8xonjNtq2RynOdmY2SKBgMubb6Giwp11MPIJId5gXfppCJgj4L/y
KbESJU95QkIIBr8tfFqe/LHj35HyKxuY2Cqcp2VvJjZJvgZC2wIx6Kg0/jFhf3hWWLA+VTgjc7Y1
RhDlBXa0ArXghcy6r84yH8jS+Z3DXMH2ZZK+bDVHzyufmJSpS+7Vr20jpyujH4M1q/uJF79gqu2v
mZsN+2paGvQBvDLOnfQW1LDzW1b2cUE36pdU49XCpidEaJr5LTkv7Smd4W8n/T0IUh+7GcFu8SV9
JFygxom8nCsVOQ76IVYDq+AJ40V9ngoJiWVKp4ekCi4mxetzmDhvgrp2N82cgF2VGr8ztbcx6JSN
JR87hxidlKVBMDJ/Dm1GIFPHPqIyvGe0Vm+EYQdbsMyQzOzI02QZ0NsyTZvCQwqffYOziKOKNAg8
Im68YSe89fEvQOxxoKgT8CI6DBCx+FnOsbWdC4oGw7eR3D8novSP/IyUr14y3YhHUKtllBsZVuqY
xtMNqHa4mXXzKyPBe19X4WX42S3lY4iF0Q8oUYqEwFKso8rXJcqN4jm14iKi6qeYlwIylCTZSNvY
j2AfG4nuSKHRFxPC2qZTCCuBJf/qyYBuY7goY18vq2nmgvRmb5eO/n0c49B41OYBla25NWtZ/BwA
c9u+8Qw/6+qmhKT4jLTdsssfMoXNOyzN2xhSc4fLwyRLEjgYx6BeIUZAeocSa1lklQ09IWiqYXEf
JvBm2qyA/1doTVVin7RloM1YfOZZ4iPJuzqC7PhKQENGnbTQg2p4ja5iB8DWiEsI9xAHRERl9jYu
De21l6ChqextBU/9vEhcn8KBccwrVNr8TAakiSpRQaT55PQ8yKwS8VAphlhs7J8xQprrUccAeByS
ZgxC4gpEequpJlTKF/HVSdllOoFBuYWe9WG8i23RIIP97mmbY4YToaJsGe4VT/vLnZuIgugeBuI8
N2717BmElcNtG8/JPVs7TFikyvbapI0XBWnWb8KO75jafZX38XgNjfbJ9HljkKJFGDAeMV8BJfFa
7hnU+O5kjCxk61s+pFeApuhyrBOL62czr/D41UQwcDqatN1kVNe8dAQid3v0EL+ZYTBIct0zC1oW
bzlTEuGxIuxHJ2C427DrMzXxiNSe684s3qcsnTBa2Lekc2FDwD6NLkqOEoMN8l+SRfb+qK6tkwHg
CzV4MKyfgY65BmOyzYUNGNbwzgVBuPRFj+hWSY9td8IZuqiiPES6ifHfwwIo7bDb5FXI44fbyETZ
v2FOuBpj4bAEQNnqJ+M5DgUpxm56sOB+xVyB9E60YQa+Z63NP+SLA4tYemfjJoybZXzP1ZTJ3tMV
T604RLwp2dfwRhpxZq+NAtCLlbdIRPCy8dUEkdG/kA4zDG/STZHgG4WWGut52RnYUWo/A81eVVHG
q3mf3liUycs5Y5o2SpmdeBK/xBJaRDcDRPQqAQyyKdC5QEE4gFit1mOSQorwASWC6K09gkDGWe5r
fF8LkM6VdniTrdSjZIn3PBGZ2LBSs9hxbBsMEmR7s3Ne+hdkEJ+OQ3IySmMs/CrC7TWw90+Jme/j
9xK68ci8lNFG2e/7QLa30KS9C319TmuCq/uOPPR2gVsrsj9l5/2KgxrvN0smiAIAHuSU1SeHVbHL
uK5s3PfJ+KpGJFw2HvAs46hCuA9hU0WcAIo095j6HotEjjWO7UewbsYBpUVRE7KGVhqRSolzBUlG
V2KiTGvrxC71p5tD+/CVQLup2xvdoHO/SW9I2hAdeLNAZDBeNBvHnHc+q5AruQgEkCkkW1br08ZO
52NKagGUfk5AvCZRqcxbXLoB5IpgC+PwXKnK2baj3md93a2rkOd2BhaBwMsPQ8ExA0mL26HV86VL
5VOtPX+bxRl+sLUxlYLpXeLujanb6WUgICVEqoQeCyguOtmaXFUgY8D8HFLEanRGjc7ukbzdm3QI
Ou6dxd8bsT+v5rdWeD/7rP4Rcw7zKfCYOaED52/EUzUWTH5Kcry0bneS9Xvdl6x6ZxiRE3Qvi3Z6
QEU7N4znXdpDf4Y7CL8h0nc0r5xbgldlzaEvjTMIygg1ggf5Yvjh1T+W2hfHKb9HLBMWhj7ugKjB
79uH1sABIrC95/P5Lv4+sRI6s6tmuqe7L5NJ5y6Wxjbj8U/PS1ctSqaQHR5X9E1JjnttciO1ED+R
j6y664b73LW+VdXE2BhwNC/gLVXjP+cAjPTybjvxb2sI/ht757EcObJt2V9p63HjGrQY9CS0ZkRQ
cwJjCkILdwAO8fW9wLrdr+pee/XszXsCK5JZmcFAwP34OXuvfdDrOuGA7Zy7Lps16jisho4FyTPU
BSnzFUICFRR68iKGlqcT+YeEDqWqp4KfWQGNBG12s9LBzqyyikqmtlS7tsDqY2PFDl84WEANaw75
c66m1Ptdm9DqCocRPVpFv6voxXsWWEQdeRYcmJSF0ceFssYHwCwHFtpgHXprGNFyeyzXLuhk1y51
ptoNQ1PN1NZdwLynic4jEVXLHJ+aXyHgYzDRHtrCOwWZqwHONN5Mw/oNE7dBy4nHzacB4rgPdlrx
zPXxPovBC6cssogqrIEFs5wQA4AxQZ6sLTm675lALEXrpwwI43DTTaTnzf5W5jIUPzVjqgioXhZ4
6BxiGcBSpAcE+m831N3DMHUt9h32CVXkT1HHyxax8+z0ENelZr1aOQpfS/dpusMrp8Ew0H3IcHgX
0w811iGWSV6K6QOARW9BL2IkYdIiZDEXKG3s1l8NFFR5bK+HnhwO2n+bxmdGXnVTSwWa/ZINEifX
iKoNvb+V7fLblcJ8HxRGIH9Mpt3F9we5HylqTZt5IIke4zbpmofWwKE7auONDjYCUDrjcaKXayDh
x7r2gy1/OU+fC6KP9Ec6mJCZqLYiFR4igubxYzTH2vH97VSONIbr6tBH44dTZK/gIC+jl03ouXAL
GejdbKWCpTWTILMy105DfE6h17e9oJJtzd91DgamRR1AUrajL02AVUWdBOegsPGmo0zXAdOgEb5O
g8rvKqSblzn5e6BbYuXCvcaWlaV7P8I/pIumOjRpj557IkjBgt08jVC6ch14+uDsI7ShB6sZkY6N
BOfSAaRsYbXrdUaFXcdNh1pM7wdFTm/p7yEah3WPy5vccnV0swFPjw7FN1ZnfFtX26JEsVpwKENo
PxaRofZlLk6ORjmY24G7TPoEeCmLv+2AUKCeXeX+XLAzRMlQ567KWsAUwkYcTZGEkXwJXLdb9ioJ
VqKBNt2m0P+gxScnAUYjGMznqSCoxweUsMQZA9KTfTxSHr5BNXup0hfPStFN1+MxDyEL9T6kFI2J
mGWkExxL7+JU1ektHOGVg55cM7P+imsexFQHp5Hn2BWCNlQQINqNPgYEppe7EHb1StlV8miayRta
pw1OYtRpTW4d8lisp3o8//+m0Tg3VIyAVNn/HOl3rWQ7G+z/cl6f/5d/tovcfxhETvh8BlwPgDzn
7//XL7KMf5gexQmiaRo/3tyc+ueB3Tb/YdgOA2YaOWYA24/43Kbq2vh//09L/4eOFcbkJ449owD9
/06zyODf+NN5HdigwcvDbG/SfaKlpet/bRb1FfIIzJ9o1oI02Xf1r2GmgVScQBqTSD0eiCc0stra
65pLUFT1LaQI2CPq3ZIs9FRGQXDgeImJuSFo0PXG1Z/ey+sfjYP/UXbFtUrKtqF79VfeIK/PNnxa
CYE7N9SoveeE35+f96SM+NPG/+rrKCljws6oN9xsE3Wp3DQ6FCBxbOk3MwQEKh0HPpoKJA4OZOib
jMCXOhqqiro1D94U710yEp4F4BtpYEByOZKuzaB7grJRLnW/EA9OuccyGB+npngQfjle3EB+ioow
0jBFwVlIu12Tm8bjVWFu0EuaFZFIPvXRGC6llUcvRCne6CcQihVjRSAZ8jMCDLAPSP25qt6yLrKk
SglnWTeIv//iLfpryPH8FvkkHxNn4hqeYxsGncU/v0XCHemnmKSXptzszagyMAbzJXdb/ygANOwd
hv4UktJYZjZHVd1FmuOYvWArQVNbcZA/Zmm6jSJjODKGIa0qy6PjALIiSBLtVg/aWwN/7ph1Znjz
tO5h6jhTV65xwYwAyG6IGEXVdXiOy5LJi8+AX1Imn4ykXflmvJ2Lo9eeV4GX3vKOKWAI0ABUDV2c
EFvpu8zBcOBpTMPuo6O5y79/h7z5HfiPptT3O4QEMLBojJoOXPr5IfjTh0iMY0NtZOF0oSLF7bPP
cmxbUdz39zS3wouipYSCPCXySbQE2E1xvxB66660rkyPdgcTmpro3CrnUg+oGY2OCjzMhuicS/dh
NO3sDLkiP8eF+ZGng4lPhW+1SZatAoUeqUKDeDO7IEMpo0EaFoF+G+ZLgYRqYbBXofhkTuHYKrsF
gGrhFrtfY95ccdvWuB/1Uz9F9ZFFv/rj4hj1P790Q+yDeFaPENTsi5wc66IDcN2hyARRW1fnzAM2
TvdNh7tmBZvWAqDpV9mHkzvkixYZrCaLBE1Me8NpTOK98pNmD7drOH1/6ztzvu6S9BAjeLb6rDtq
mBKPbS3Ko4+UM2SEOkJXg2kZkiBWYfz++9tnskL+9fa5JqF97txQp09J7/yvt0/LAlgB9J8QbVCX
mJWZXzCFXHlb0Px01kxRr9pVpfvpc2+hW298kWOTYygdM1YOofRtJDLZx7xvD2Xb+ncx5RX0mPGS
l1Z6qtlVL7B1+OBecqXESz3i22f2U0F0ogllRVOxFaXfn2sbPf/f/3LfDdG/fDbplgZsDJiNQDz7
/7rAqSnNXAMDIbK9/ocNpmQ9lPFwDjGx4FvikdKJXwGv/Bj34Tvys5fGMJKb5oYEl/jiAEkwvn1/
a1LUupxgSVGev/d9KVyvX7lIP1YhBulcs5KXsOkwEqWZvfLDLH3RGixCGt7YzKZ/ZCtnuH9fPAX6
RFMKT84w3jvO4wdhTuni+4exzMe75cW0/NgBUPstoDE0V2wx+tWVobZqA1DT319+X9BLe5vK86Oj
EqN2CfsGrxBJdp8ENV2z0Y+fTbtW2xJbrkQMsdYCP3n3x+zdCHvaPEZXXQ0LgkwoNpHtaoy8Jflx
fGQC/hEg/BMajLzK03UTQWgo6XTvjZwh5QTS7Tghbl5KdqsNBvW7W5r2g0wIr4UPeeicqLp1qYhe
aEqta6N07r1d//r7W+zY//b5tVikXZOPL/fXm3m/f15+fBoaCZHKswHRwVolvRtn8OwJeuewYAIT
lZ7zHk2c7ZnLs157hz8uFjI83Y+wuzqE19myPqoSdLw2IMhjW7s5vvJP3xczI0XDyu2ZEBLck9aP
xErl5ocaA1iZqWefiJcpD6PHTF8OzdqADrp3G8t4i6eHugtMjP1uvrIoR466DS8q8ohOoDx9i0f/
R1E59q+s2jN73rV1VZ4jQjxn7Mg6Thv9QASJlhrykOUBKfajPuFytcT/vXjC/S+WA8P4t5qAICXX
8Ryf+YLPM0Nx9Of3c9AMc5QVB5x+WMeu3R1SEms4DvSxOoBidwGOjaRAx7A40tJx7vl88Y2nxrT0
W6roVXa+2CHL9o//cRGA9OshVBvRuiFnM5eSISPxENX4K1l86cIv+nFfytk1GpOBkBMdwuJ5UKj/
K2vkWFelVz+opjvNXG+F5I5e8jB5Z8NGf2Cb9g17mKBD7w/LHFl8YPCIADYawR8K/SSsX6PrYYD3
6ICI0pa3Zr44JspWZuM1zHFwqZDiLoYxRntiRG86baNj1xETokPP2PBOTQu8jXQbhuLFxGqkGY17
Tfu4fUDdc0iEQWLOfJmm0DkibfpwhgDlY9ho5y6ztHNDqOTCQozY5iGGQju5SRp7COr1s0OkB0gP
Y0ff1bx680U0gBXH1soIpUGUM6AdfCjiQa3ToO5uuq70VVBrxcUG3buHaeyCxpL5Z2vkD06MUrV2
WrRAyu6PaPhzFNRl9dEnw1tXD2BHI4YrDBwFVkG7/Kjz9qkwq/7UzK7v70vFiVhPhHko5FTOyVDO
sR8t50wP/ycSh/Ln3z/E1r89xB4c7YD9x2Tu5pn6vzzEBE6Z5dh5YHLlanBUfYehUe9kHQKB4Yaf
nc4sj3mQDngnQZfGRacoKkGBjU19tIa82UFs+ZJgKfRFXAXtLku81xDc8qmX8a8sIfw61uxbOd6q
LApWxKlkm6Y2tLs99rRpGhOt4wiRZ74UIu5J9zEbNMaueq5ppso+mV7//lfm0/+vpwOGiS6VF6uX
45gBheZfnzQRtADTbBxPMEH8kMi370sOPyKNUdr1pm2ckWu+N6SMwZKnMSxdv9gbc6qKo7Lkxen1
8qSF8LsqNSQvPg7ZQ69gwH7/1A1dtce86TCjseKXIYzDLXMkB2UKslQjf6aXRmsNaVgoorvS8xZZ
LGQa7MXD4fvLRpCW0MZxwCapO1+DbdlnoiWQcbb+Vda+tsAlQg+LIJoybOe0BqxIauj39SReUiWf
RIr3jyyVX2koQCDG4qPKLvsmTn5hv8acm825BcFHOMuhxcRAqn0freCtoaJddr9bzf8q6W5PdVYt
odUCisvGD/gaz6ZVMeuq2DHhN0IjisZPsHzxUsey6YGSWSLraKDQ2VuExOD5865egP+l7uz9B3/v
htNH0OJLG8uExp+2bovymkr1nkqSB7zs0xcW+ks8WgaJOHR6MlriCNmY+xXGRvX+RfpFi3hT+5xK
PDvMjdCPxclZK1D7pvTuYq0Fr1Rlj0xONx2sT3pH4UuapG9Se3Jd8ajgy+LHhqwqS6Zhs8JVuf2r
VnJ2gNe5TEWLsWDQHnBIhLjc8YTbxfCc2hrNEOZWTb811fQ4Gw1T7RliKM1JJnVg4IEttPV6IL4V
AJK9oBpYsRnT2E3m/HaQCZtCggqQBrFnZvkqrAZXnM5w1Zpz9HRHjAxfp3ynM1CCcwUdjd6bsHDX
CwPAcqYFeDG7dK3R6A1oV89WSiwAdfRTn83inv9LuPo+Gbt0YyaxvTHaItxHd3CgzcYmWvHiKEz1
uQMS3qgeOPOwOhUr30t9pmzDukAH0dlOuqQr6exzqbjzZPoYMu9XksH80ux0kChghhVKd/JKyBaK
YhjR7cLsmO72sZ5ynl5CjVfbDlKuGXrVwqkHNKJ1NqcEe+vWxvoRkja1EEyhbSG1bT7qD3ptfCH0
1o/KjJJNzKBuCa34Ljv9KdWIXVMAS30mTkQ+m+XMDVfT3qwdpo4gDdLBvfo1XTveT212s+Wo2CVD
TdO4mLgwJ4mxobEdGB0d32dD9DYuq97OMRuUr2lO29PKd2pwhrWi4ZmUL0HrfxZV0K+SXVhZZ3KH
MCa2jMyGQconeIJfuQyPvWPHD3ia9qOkwOhtbqdw3XMUk1FYm7F2NaZH4YCzitxtGrd4pFhCmpk/
GQU2eR/phtY/ySLGmXCva2emWPDA6reMl+j7kjiTZi+arn9qds9eFL3mhCAiFdgpPM5gVFC8osQS
4IMr76HFdDYYiFbb1y5AN4lc+n2S7jYoRo30TbA/80ZlfaRD9zP23g0NhhyGuHoZ4U9Uw2+SZ6r3
ghc+20nnhCLvVhwiS+oPxYhHtdfxlpmCh3l0qruZBZ8uPqid7AlKp4+BMixikBRphITnvq3gyGsG
KPLhq6wIS4cBPz47SYrwG7W2DNgIrQ77adWTAA1wD9CElf2qs9g+9KW011Mxx4aHLlG1o7gFmIVX
bqN2iZ3+YOhdbtN0OFpjvPHDslsTWcQpL8qZzwblh5WQ6JvW+ctUu9fiEB56nydQ/mFLQHKAo2xt
0LFYKBEEOxGRc5T99rV1n1tiFuHC3CkLfeu499EP4Qw7zGzH0R1306pSiQ0WqTchvISP1a3IpnwJ
k4P4vSL86GxI1TnA56p3zY1hOC+UHto56A3tPBBp4iq4hOz78HqCRQOpnkGqeAMv4Z9owVy44V9p
zuvCY4W3zdSm1cgEt9W6Wz8wfnIdsdALua3HUhE7hrsrMmtuQtAx5GTuQtu1E448uPlWebRPu4y/
hrSpt0h32306CsQPJMHUMamW5TxSTkT73ISpC5uGtm6EZ1u36t9dcg6MezK6XylDx02SlNY6kh1k
CMHk1QiLs6yBkAABeW3rhjLfhHFQIwheNm4PvVfy5DL6Y56RoIto+vCXYRW/fT/J3wosVqi9iBUD
/XctravTlM+aJu7SdMU2yi6y6W4z4ra3nuAGEe1UJ49ea9P/VajX02mvzKnZ4sH93TYyAfo99EgN
GclDrssWXQNcMEfh6DegFgP/kfCFceebeMKQiCb3bxsS/IptZw5H0cKNDlKc0vnYNsuSyC4ZbMyc
iVRn4VHxKfeqgYJoGJe6MPwHIjYNAm/QBtN/nghBSEedRNB0ZWsQP2rEBMRMos/1yl1ZVN6aBpC+
NTFcJ8kv5iliH+csiNjhi70txKnqQpSrQ6Uz/U+rDY9CLYAkVvxHrnI87YP+gxwj+UDYM6QELIps
ti8CPif5Q57F0FI7O32cg/oOb8r0YPCUBDbgVP5dx7HaBCQl9LkEYWM7UB9m5oI+Ds8+R65NYVU/
rS5CGZeWz1Zv3kLrEVB5NLN4XhwLInQPjKl2muk8D5C41STCaWW3RB+37EWIyDiPVpZTggOxmcLE
sJBSr3IXGmXxsdHqt74fAiqS4Icuup1MEdSGGUCQHnaoSrqTotOxkNKHajUoD3UTDSyiHZgQMfCq
S27KlKZQYxV2BKKqEcJgm8PooAqmIpyeYT7bPd7FKFt1NjM1B6ue7oT3aSifMn3cGnzGQlfCjOtR
+WSRfKgGzWeaBf18cq8y1bwdBIFwRmQ7uPbsY9CI6UhgFaJokwCWOl1UuJTbzJ/+uBhjx9bE5leD
ssFSIKdrTE5AQKL4SdSPdCHLYwR+6gj3rzhyrsATP/hfns62jvXXtR2oBnKIYfZ4+gZbAtP8WZ7N
ptWssDuz5sHPnalvnxjVmD8qmjalgj+Bde8tzcc3Ym/lxid0YpeEw3PX9h+hjU7XZmCoqvmI22gR
KUm4nGSaiQ0QTuhNBArgkmkCnApy8N+amjZhYR2kl7tHmoTUD78SGhHgKXBaKMJZYS2kYCO6Wj+Q
U+LgTrm5FYZNFfgl53s2PhyjpocJFEXwuuAlL1TN8KxJpx90+1wE46yZAPxxKmVE+BUl0ocsC8MV
5E6DeiB7td5s4Gs7u8EHieYPGrXdr10NKYPLIDEI6/5ap0StK9L5GmZonYNS26ni92hEbULjESNW
v2GeeCZ0cDXK6AP/yyLtw4cUBbJHMqbV8wfGnjpmdLxjoMf72GsxZnW/cG7uNBCrNJaf+il7ytph
WHmB9RxgJggHDObE3a97V/syIcqugOasPRNLAvoQ2Ba1WmeJmDvwJ4ZoNUwl2BhJdCBvd9oZQ/sz
HPwTSR6ETpjd26D7zDmnQ9vRPIg40eQNeT/xOBF4op5hltfYKXDIC3IHrHaTI0XgtoOhVrwkRiTr
aQoQkWjktKX0r2TakwrfYnkCKC9meCOmT3tDRucRrQ2PJDjPtfvlgyJkhVrY9jFFwHOEaZUco0Ls
+s7x9jjdl8TtocsGIgOv0QBJi/0fJ+CaDjhoGUg58ZM5YEDOSoUBaegCaK8aJHHkVbM7BgkXA2K9
QlYVYD8F88LY3+B/bUKVbkbfwSAJU3JC8NePLSPS2RgfAbv18dkyFzUgFohXMg5OfR7s0iS8FkVi
Eh1jjRBtg2SrIf2gTJoeMs18hd5aERCwc1T8UJXcN79vtiCZ5SLSaRV0qTq47FLrRndhTIEpEwWw
UFsTH4RD4CsB0Mpnu4gYXdsdoLh9qs1cVdCnpDbZgMJ1UpJr654TxoLT322Wdl19cjZlwUnEgLuU
gtbE/4JcotxMzC43U8oxgaSTX1ZcZSuDV7fIjq2r+hOoPrz0HpHCGUY9cxDmeXKpBojwBAZFPhJh
iJjgdcHxjQxa3G3Ee2B14jle2EYhkAjFxgq2xS11yulgTc3D4Ef9vtITzNpxsJQj8qXOSY4EpH8W
BggEA/WNcLx1E8wiBQkPAlENa77gbBODXXD12t+irX0fx25VqOAUFO5NdROpMqnvMh+B8IFFDucB
EKBTZ+f7UTXPNTx7jVn9JosERnNpsInAUmgy/cPQ+vyAg8CCiSI+mtJMaFH3CTo7CJUE1j2E47tX
oQwUWJs0ZHZLjXOBa0yfua5Ha2maG+zBpwRCAnxCtiITpmnfxhcEJuMSonm/GojmWkZQI9ZFdLYS
+SuBLT4UbrDRidpe1wOIJ5Hi9e8RCZKSTF3/kDlWdI3a4dlmUamxE63xm7CdeHTRwtswaPh/4jtu
U+KbrLtKZvulG9u4eDJEOpITsJcF/d0ptb0KaLVnzckwzE8zUnvDKVx2P7U22jLd6TYOH9aXHQpP
xVl2BhwBCjJAWaoQSa7uOzepxe9U4HBT7Q/Spkjys5znDAtJphpnpQn7QQ2v/sjxfnoLO4+Ulwzw
V+1impzsuZ8wkkkam6cs04xtFbrPYCqvkWNOv/KoX5Wu1i1azbzGLS+jJJyhrqU6jKG7G/WzbnYx
b6o27r0FAdCzkQU/2JTIVVPCWFdQSNwCaxB5kmu2uZemtj95wpJVBz0WFzbRiI6Ogy+e4k84l5Tm
PTGIizCZSDyriQ3MO9iCeUipCT+tNAxEKBFhX138hmxwV/f8BVrH+bslfIZCmOfAyqGMONOvNKrf
IquaEyq6U5dCc9BDDkLuHGQ2IVfo2oXU9H7vh/lTxswMI83RzhBR+biDV7FDhnUYTa9jZT0NT/Ss
Zku3rh00N9snzLuWE8agDbJnbhCh2KWmvxvCuTDdDSHasFxNHaldlKREFTpRWGzbXv2E4VXucXbv
o17fJFnZXsyr3+ngwiyj2TDYmBjDdCySjExhGTOFaJW11SrwLl1a0fNQHCwj5yomfe37UcQLxpVd
seZhEffXXWKT8MkRizAZlgmLRF2z+KaQurtWeSeKmsewYgYzEuTZ9J5ad7R6DJN1kYGNIzIENuFj
OF1iaLbUb4k4EpuDm1OKFRPR9CGTPT48Yjy1ITsEgx/Do2VPwRJ4pLZu2c2+8Fs9iwG5iPSTTavk
V1wOiFMRN6JceQdbcUQ7nNDzYCmKWjKHpEEoOf5OpoUOUZyQd1UfH/m80hHQcm1lJucUphjsTuvT
GstPrcb+nc5MJo/nLACgMDGLZtgRbnxC7HxpX93B1pa2w01yQRHyK2xatIgrFOAgj6rorhMPvFIy
f/YsWBokigzkgkLyyRH8UD2QWJJQMYw1fLpk4uOo6Q271pU6mBmW7WH+D5lrtYABcIg78x/kn1PZ
XQJ4aTtj05vFu7QPnleQZhc60yrUQoCoEbVZNHhr1312tFg7dnAqFnplefwMY0nXob0MyscilAVf
wRaF3/k+VbS/XeR7ukb9Knsc15xr58+JdkpCw4XeQVdRoD04aWKLbtvmgI3ND0PvsWbgthRqApRE
MbDumTJ7mrOJk+EalQkhNN2wUrq+cjJaBDWjqKVMiq+BWlq5byRGHdFJpmGWHNpMPFh+/taj+aUe
ia5t6KQbRxq/czO4phPOtwwYjt7E6HViUh4IwP1otGETIINbWbTquNfZRxw/tP2MgMt8Tk+i34IB
XfEovGQ2+MgpQsmpcus0tER66zMMzZgS8rCNgCNeR+bpFP5gegPcuYzjk0DoHRjOI4E3yfVeK708
1F19r5PmrJlldhzAVuQ/oMjl4RDwsDkYqkf4YS4+VFem/sYtAM5HT5U0nrScnCBzUwCkJuTI54vy
E3jGvuzaXW2DBgCXzu5XNYdagGdTxHpMxB9sCLjlXMJp9vurbGCC3HjauezcrWk10a5R7Ehw+GoS
kMyXUpKgPo+OzCKjRxclL7W0iJOP06fIs5pljcCEwwlAAD2W7Ro/vlUJWt7tuHGV+XtoE+3Qh9O2
BzY32qHYag4SE+XX+ooi2RpWpSOzXeUTQJoh9YzhHy3cGbEwSP6n6jPpaQvxukAKDxg9c1x7ATq9
1HE/rZgJcG11gByA4BByb96ivqECp7fBTEyRCc50MKWyGWZzuytfq4FugRGMaKLrFCmsQyVX6r8b
PLkLaF3TwpywMxoK7+GkixXt72eIuDR4lfuQWc42UNXG4WC+i6JN29ykro9HiUB6TYgYYuuU1oVy
37ck4r1levTD9THlE4p87bzB4+MejxiNzZset1+5qVN5p9Fb2JLRmxdXoxU9MVqZgG+mwl0Ruaeu
aX5lxpeA7E8FzSJimS+4vlDk5jE+TMUSgQGcj/e4tnWOQrVI1rJrixtM9O0QJKTE4ICNDjp5FXun
QbqiUHVmoAVYfuQHYYLx6qTrNj18e+ZHIVcloZJ3vmlmFuZzWQCBGjov3tWG61/soQLwbLichEY9
XGQHwXTRr642gxBL4ybhJ4Z9RAmZ5Oe65+wlU/oDnYZlFhZx4ruPYUtiocP0PfSDFzZSVqk4eyFW
Lt9rVk0jUKfGxoa68AbxoI2sYuCebPZ+qlYrV/Zar4ZjYVALgjBoWI8pcYx+WiJE/Ux7XT/282Ew
bZ2tOxhkHdEo8hgveF18HkDNbiabmA0ZNs6mlPiIB/SCG0F3wrI4yvcIVHoDvBp64WUmiasB1Bvt
vET8JPGSFnGDz5yamIQWC7ZV4kpjL3MS8UROSFaekxY3IDBn81pUJvLUSEy/dR9PNrqUHY2AGq4A
kJPUcIgt03BClMPwmcQKvLQisYUesGtFD7lp7rqxZZ20s9cc6Cw65uhRt4d9DzR+n9gosmNdvPda
OOzbR0va4hyvoOaAVrI1tfV7k/ixYLzEhoFVH3IOn8TfiC4DbkamYwVm1/VmxdbvWbPMc3LqeLzY
LnLFc+Q32yBg3y8Sm7rmk7WMf5jB/OSZh7HwH0YjOaRh8phQkQw+HyAnZOXsWx7AXCIdkkbHuCWo
dlOJqbvIAGqq5GhK39qLwXkHzYODmbnozpm0rd/IH2wH2sJFR7SsgMU1jX+SFSJihoVfrTb9rukB
rjh6fRrG7IxK0tmYfR3RyxyarNjlAbVSCd4Kqxbz8sH20T8k/jkHsrTJW/XmgR4khvQMidbcQmiZ
Ug5exIKju3uhdU2LA3W3CcYHnrL3OXiclpMgoljNgU0MjD8OAe3LdgTqD+2z2Ua4yk0f026UMmIQ
sZFuMpTgVah7D2bbrEyDiIRcW9cMLB7DoLvWE2eacCjuuXFLUbNfvWQvPUohLymShQejGRUVcRkN
pHSH9w7v2Zo3cgvM5NYSVbnIgtbk4Kw9Fxqy+Qa86MIiE5EJBFEAACEjZzCvPcQqbCveVwHVQfrG
g5P5hMpJ9OaNS7nMaBPdj4jJcKClNUcKspeFrxT8+KqoVwDP52evToDOjvYWzBP9m/mwojXjht8C
AKVEg9daxlPvC+PJSKutScW8KPWB8RLQCJraUECGUh+vXjceSreM7mwf7Z5pPZ8BOyb/oxlIrDP1
8OJQuFx8AM/riJQHUlFg7UVjcERA0l4sYFWeiKpTYnjyovl9vM2IzKm1FywWXxEhbi8GjvUTCzdA
HqJqtyOVGz604LcTp0dT+PKUFsNCduh6BqOOrxBt0EgPNWU7TfV1ZKkfWl8dCWgv94DbaddlhryU
BaJso27bnykEsQqCpW6V+jZiNrppAyadEh0uLaMSLDtu/HMvuuIewJ8TVIX3utoWrWjuDApJAqt6
emAQQkIvrdKVyfdL44EInoS0Hlc9JE7WP/itK3etT83apZ8kUjg4R2R6T6yJEb0Tv/mNlty/L6ny
801sc2i3AjghbkI6KAXznfMBsgc7VAeFI5KTm9PQAyohPyXxgAa8Hm89IPBrl3OUMN4VqoZDDNnl
lk11etMoZAlVC7vd/MM+L+yDhunjCjq0XimRMjatbe1Kr6tfO13mrgYRtyutx9DiBVlzD+aLbGye
wbgnANqR9wAc8ZFf/q1oC7w/mW4dksL0H0PvZ1RzZmZIXi9atrOT4cBNkJYN585Ya27fMXsIy7Pp
DWd9MhUUiOfRr8WdM3X/CGBPkoA5JdvvL3VojgvTTgoShbxfVceDv9RB//rlU+7Y8glQy1cWlPrJ
F4188ksTp0xSBJvvH0atYNWOpqfRSu+6iIPX3jRaGtKiAFairCenZ56qEn0T+pSgemqRL2i5MOgS
u3w04WHsOYuwKsM+fPRmN4I1avalsPm4YFdw3zBTV19mQiYAwsbiHDtEWOuT5q7cNBouQZxE6znW
AmZ0wwDd+7SU7X5IJlwwOv2dzGz/VtoMOQbl/go5Uc+bjs1D8znk8UeU6upZWomBNsC7pYQUrIwK
yhJ0237Vyabczv3TU0xg4cGetXqFMAHCEgmvpNl9SWk+eZqr333taCb0L1TUv9djsbGYEp9si065
rfWHKcWEGc2cWc1BO9TxWA/yQlqDD54cGj2veNz2IO60Sj7LNhKPGSclAy4wTojXyggrlJQX3XNy
toOiP+AMipaGMKNjS93klno0hzkwAnOe/BRTk1dxQLaadOdq3h1ESXXBVobQPu7jdYaD7azlQLxz
3nreFAKL+6J9KRxjKbzJ4bMVJWvgKYKcP40EwTp8dSi3DqTL+YRsfdUpqXowcbV7lsqnsdfMgyX9
jKYbqPPWquMT7ZVbnyaEe+mDufSTwTwjtzVWMkUSx5h8pHuRV0iwShy1QM0qR4ptLzTnNrp5SZpx
sBlEGzyWXXmHYOYdlU10lCpzzELU5sEs8jC7iPjrAkbN2N6xv82DFJOxBzSVkzUVzkF0LPuxkyMg
LZaRbvtHUknJxDGVgl4H99kEl4NSefpg/Q13XuZp+y5JwbG17jbS/g9757EkN5Jl0S9CG6S7YxuB
0CK14gaWySShAYcWXz8nOMK6a2bKbPbTi7RidZGZRADwJ+491y8eLRJb9s1th1mJd6cdxcHTSKQ1
Iek8CckVkeh7SrlwrRpFqE1ZYAOh59+1bX0P+B72WBP/HltLXf98KScBibowgJVVZCAqAjaIK1mA
6S61/MoYI3g50dMeCZi7brLdc8JZ5Bt9c818RRy6Hx1nkXibxhd7nwNvk7Vjv1OCG1UbQPytUByc
KBrXdNPIX8R9ZpTTgbPOR4trnHWMCmaOIIOGN3MD6QU6MNxEg9bBKCENSYCsSOgFMLmsonBqtyXP
8SEpSCzUtfOzKJ1Az8OqsFrzLbfm+cx+EBEE8FecXwIXVKpOf75UCTppI3prhqJ8kEXkPhJ6YEAx
eY8QsmxN1ijHxLbivV21P8wKhBQBFd+uTR2hInhwCkUl4I7bYGdhUNvK7lwSJjMtLVJH0o9EZptX
wBBVUGsDeyUGyXthouuSXhcHZs6Cn2ar+bT97tu/s5ZRP2acyu6YU3FVTsLYE3/JjdqHhqVRQTwX
UOSiHglf2TwVxa8yKvfQfuc7qGD6JRyNbwMyl2mk8zWZaCoU9Bayb+Jzjjsosr30YmLP1IPjvc4d
adm1arHiGwuP6KwvS5y8OB0bvjGLrIesE6ziFoswAXw5VKyRtSsL7V/Ab+HcyXpm0T1+sQnpLsoI
/YAUZnmI0CI/DgqgTWXY0GdpUDIriS+ldKOLRJmo8n4j7AG3qBOFZ13aJTM8e1x5sTni0xbmznfm
+WGZ3ENMZAxY3XbcVm3endPUo+7MxxtHT14np2zQQazcNnPv84pFot86C7P5Dp9xInlFpb29aWdA
pvj6pheoLczWU3c8z6Urgediihn0wIKCdDssOuHymrtYmmI7+Vx3njVerHBegiSqAYeZMmVVZPBQ
9nN2GKu8PP35kocpwwYQ3KodEcD6Pcp/lX6p8AU+4w10LFmX8z53Nzkss8eSrCUqDgZN4PK3QxH5
z61o/eeq/rDZst25i3qENmsBze3z7TDB9bPxIpC/aXrH1ImudPP0hnWdPLRkE1De5o71wFzMuFjm
uO17yzkagFFZ6TevC1vuHeTH9OJIVUBa7pk61SV8L7PYx8h71vNSPOOCIqycERmg6h4Rokt4Nbwe
fef1KYkDVrG32+eY+OhTSzTWXWNGb2PnzaRxRA8DZpDfika0JmSzLNuJ3tIj6uu/6hySUw5s0f+c
Cb7S9g/805AAU07EkEwwQYF11LcIPtYtO/40chQFcLO+UfpFjuawWQy/DyanIJPLxi3MbgEOpKnN
e86hjvdbOT37E0VKI1NNkoY4yo5pI89VRkBxPW0Tsw9BdIEwIbCs3fIbyLuKW+CdXSefxRDuEDUQ
B8yT8QqV0xQtqayV+JX70F4nyIhWDLSdTk4H4yQBCrRGFeS9OQeNFAVLtny4kLwgBvXks2wkdMEj
OJp5VBMln3mcMwWMyuZch4heevPO1Va0nxvzqbBEdCb00143741MvK2WvfUclhYvxNBgBrsk/pGl
57rDNUH+h2RyZzLLJlLY30QRoyNUFc0ZjBSzOrByEIuzasssn02DhSIO0iJ7EdzNcp0vmty4KS5X
C0jwvYsffx/qqSb6yMjukb2x62+6659f3aB0K7SXateWZXqskvDT9YYe+dkN5gEwYI+psdohDsQk
aVn6sfa1fnSHb7Sh5Z1P3XDJY9qbdvHOka35wpppvViaxLghGu5thEb3KlPdSTnefeT2jyYoiKsf
5uPzmD7bsWm//PlF6Txp37Dv8sh+9qiPL9orcSuki/8xSw0nkhDfsEjyHVFM4QO8weLh7xWQ7HgQ
OP6zOl96jnRthxmB8mysWjdrwj87RwjjbIcQAVGC8AX1TGs+QHz2V9JJSI5JdXfyb2aIxCqjldlH
BQ7LiYcong/CL1TghCaJEUUE8LIuIYeFy8gYDc1K7LwWaZQzlMBKDcADZWGlYcxPVch4sXFODKRv
go0tunupUNsTpXuhP6nu9ZTe4VnCy3j7Ykwsw8oJOc2fX5rpl05Y1Be2HE5hpIJ2aFvs80qcEOXE
hyaJk5MvXecwl2l9LNof3sBx1dcCqaHZl/HWTbv3Ai9Xl6rifrh9AZ3ClNOxJpj9ijqYm4z8OofJ
pmPn6JVF+ZIPnXdSsYdaphoQtobideobIBQ3PoNasv1CybFaBNJVmuYBJSL1PH+O++FIf29IfVvB
mSckfNaqUiQn5kPVvZUTaahVlpdXPS6kLw/VBI8hrB57JsSByie5/XPnOcm9kp1xqaPp3caZ/8pK
Bv/GlEfHznmbENY8/vmiXIoxnDX2tjpVcZ5fSbqoz1mMY1MaBKF3APX+/v75b6JhKVBdu1IKW9me
sIX1l9unTGRlDrf5yETYSdgkxJQk2K+/hmwxPnrRecRSlegzTP6bNO3GY+HzcrOBOm1IuJ75wFLA
YZPGF5F6l1jpBpN5ktzPkkBfJ8b2mrlNeGc47lfV53CYFoQTMQziFRZrH0shbAzOr7ZoHwdCdLah
VTGartmQW5ZzH+MbOPz9X9m9/ZX+5YnBkUh4mYVWA5Km+9e/slmrsdN1B1SurwamqKIKMvL1nKGy
N6FF5kE5IXJsbdprC7zcmZicwASCfNdxNt8lJsK3ymy6Y4IeThMi8DYllXGsajMLIuqLjx6AxCof
rkWfIYifgSSqit8XxeIaN+SmhT+WUndXy27YQ9YtMtJqunMoHN9i0IjHsC7eVGYerYJVBh6U8GTh
34cCaKQnZgJvdETF099fkr/al6QybVsq35VcFWx6N//eP71DIm3bcTpwL2MRJ4c2S3+JwvidWNT5
tXEb0AOCXA1exDzegYjz99/8j3/oXz4Pvjt8J+wnLCwsx/zLLQhisx2TxOR4m93P3Eh+TMI9DAVZ
OfUChC+zjKPNSjVvNixhR1zz06ebK6D3Xd/u//5n+Z8uBAMK2wSdpngqbuCyf7oQvAaNtIrYOBOJ
8j21DZV9csiGmOhHoz9BvkXr7RJbWxEh8Oc7/z/RzjK5yP+7OXnfl9FnM/+LN/n2O/7dm2zb/8A0
6iGvMj2eWj6R/7QmW7iWMQbf/ue5Pq5l/p//tCarf3AWCpJkkR3Bmrv9cf9hTXa9f3B0YCLGIUEY
CIbd/4s1GffBv/o2+blcWGbC903+CaTYX+0HTEgo1UvJ5mfIJggfjj6ZuffOvX4pdH1XMvo65DEd
KTFdK7srwFPUmPgTLIrk8pIISDwmm8AjLsdwZQr4SgOOr6BW6h5mU7NlGk5Ow7UurV06scsr0cXP
yL6pkJmbLoJNlEtC9Lo1azAWAwKUGawv4q4cCAmJbjX/AZFMhMxkRdBKRoE2kRrjAJQVdAB707wi
eyQHc1MPNfiJ4paSs9j1IVomXnM312VF89LM7DMcLEuBh0Uf8C5jjk3t9carbt0jOUtbg7hb+Hvu
j6Q1KNwcAE3DmCi2NfYU+CFkJ4iskOCN4SmZXkKXSI8oiuCi+C9mBH/XLjdWFnrBgsdhmni8Ykkp
KH22qTngbrwWxi7L6g5v8xytE7CbySjPGQOYkwPeem6/fHT8RypLYD3GuJ/QrvFOLuL91I8fakHN
MYRn8sOpsAlIcggOIe2ZSn7Oyg+SIvcqzsixGJ/JVgSDMfefFK0WW83ZC+CrG8X0S5HGsZq5HAjG
PotQsyT3/N+cV1duQ5bu1Xwg54zsPBtAJzofwIQRvpEJcIv2zI9F/MydlFl2QYJH6EF08TWQFT7t
uTyZoSJq8JZPDc0hXefx0dLtRoPdBPxG8BZtc7IykdUigN1ik5/WlgdjtSJdsEqJmiDT5QAVAmp4
RU4bg/XA6gkDYAxogquAOTTF8sHpcyKwmH+Rvo408wZNwtS+XhQkhyhSCU3cbRgErVMDwmCjMH6V
jcMY31drcL0vXW6/W+EHQhnuqfxn6nQIKUyzA7nMOCW0kZHCbjUK8sLYtOlpK3qjCwafrsgqkPJ3
JtyqUbz6xviSGP59p7PnlLnVmuk4Gb2ATuXk/MiNHhLGKC0m983GJn6PvFlmDE3X2Js+T89+j3Gh
iGNgOvZMgzzkQTe9JaUCkzH416mJkSlbWbDcIahMtuFQwA92MLXZuAr5RJ1gar0X7Wb5uRlwzLAe
y+7t/iudmu+4hY8iUCoFbgSMRtasS6Xj7mYxXCgGbbOxA47jIywvsjQnY+PkaAcjJBGbrCO5IxMN
wigLgX8E/p0TZD0rTApWQ1M2d/U+GUjvnsYvpfJ7W+Gvs2AaD53vobyiQI9JpvCMb5Z6yymF9rpe
GhOsa1S/lt6E6cQamA/JxdjaMYgqMOs3KbsdJCSGrCx7LveSvTgMXbDPnY7XS4F6WC/qV54Z+7rD
JTIzjIJcBA8PKc8Y5NLSW2af0EJ88eX52RPpLGzwTRNqTY0VVJEmMbZKr4fRjwEX4V80ycVxnFe3
LLND1wJqErDLx7YpV8jtH7qp/DBj8uCXkeWkkg5q6pkbo1UmUu741RWutdFlyUGff7DoIZZQwuWK
J/kJvD7o0/gNYTxbfPRxq0YiRIN5swIBt/Uzow5iJpiBl1gFjDau8u32pkEJAK7U2zaHlAbvQKKg
vY28jb2TBovXxFsr3clY5QEqHzLpRoBc5ClWrC1vbzN9U8SjWFjItR/GGiHsPB7cpPnhkGK9dvSs
NxZE/MY2ZDCjAcXIhgggy9omGA3xYjjdjTqwngbUlWwKEWoounDoX8pM3jFHeSvMYphYGGaGdrTw
aQJCCEnRxt2pT0AgcbETTFoNGQCG+b6T4XzOhpcsEf22JuRsbSlisED2ErDArruqvxNA1+Aa7j3g
bhJzqw8Ajfkpg6hhRpXU5lynwRc7KLBk/ZArs3eT+KV3a6xewAW3c5flmwdcKuR3T6zQHEosFgot
bqAJ1hDvAHgCJbKFroC4/lDnxnVKQYIzofPRdjF8I7UjKpFaKsy666U03kjlxBwNLHEMFmW/D/bZ
sdjj5kxBuWF/hliTtl13GEuJd5P1fOdhdJIF8La0Ur/8BY657X33RntJuqFeIX68Lv3RsL0G3adX
rzMzt5ETXDUq3FURVriK7M4lQAFBqqVoGMlGbDyIVotgd+TUyY5AFx6Xd6a5y8aIeKrnKL+vbN4L
jodYwffsd6DekPsG4O6K1bYxymxnQXefuuoAE1pseqesgsKMweCIp1m7KGRVdLSYRHBOvkNYKlZo
kWElmsGoPnJjGTZ0HDtta9KF056pSBgfUd3KIEMqgxMthn8pEzAH+XsYW09guKNgGJkktWXL7SiS
2+skD+pGP9rziFqyXzu3RzhHOb1kXDFeB9yxmGeV6L4jjwRuX5JoGsufs9WkwL8JUu9nlO8h0Q99
G23R0pGilZID0eM98TnTc1xtzIdcorYMEnX0iBYS7bI7Efsr+vZi+fyBc5d8W6badFo0m44J1+0e
hlWX83L0cKIsyWYuoiPReA82HyWyjuEMMfZlSKjaBQ8X+ujm2HShQ5CR9FZGXm1tK8c7qIYjp1O8
iaqbh5l3bE9GWllwypK+AWLOQjSPXYsFQ7m0gD0Rn8XdWTnJk7E4v3yZ3usQ8UJIdmXTvLuEHpEt
y53ICvqxNrhuuGI8r7nD1UmcxZBvWWeRsMsO7BYtMC5duM7di/Bg8cNQqFGTa8jb6kdDLh9jygHU
XR5/JY5/JyNKpmWaSEVCIjpgs0zQOcZpEa4aNycdS6fw3cqGvSTYpwGNPJa9lkHFegppLu2me2wR
w7KuildkRNNTYDJuEx4awnJYW7irCrUzEsQucObFC+ImIdFFo8GkEx6jYRuP6GgKi5bZRkGGNbvG
DYlm1DPuDZJOg4ZkzrTHjgG94UgycrqZBTdNmTwWqFnI/bnU4PKwLYRyXcYb5Fo1gnRi1iteyBLX
1woX9VO94FzTMO8gjbsnZ0SyFxqHUuHsuF1Hb2zffKNgctfcsBXjw4yaQS9sjNn4Bbpr8M4uj4iv
tnEX4xLtvZ8omPic6fvDlBC+UF1qlVQrvyDQOL2D70RKYO2djYg+vyv9FPLhtK28lhciEYUl73Sm
idlRuSXK9qw6ueGjy7EMUGDQSDbp+24ifKNKIqoybFkLibohd+kyv5emBkgApTdwb1cC1c3kTuFZ
EqBHhnWLGmfGAanQT41pla0aJNnQtDISKtfCWax1iynYtZ5rgTyjDKs9zrTxbjF+uLyp1shCX8kP
PugayWM39UWAUHPtL1D3kPmSYECAwvwtECOCSH/0wdDaMWWEF/7KkKzBMxSkQKi1Z2BEDz+QJ9HP
auYGBhsjd7ip3Cdpo7zTT+FIaG36if1oRsC6DMGtrElFei3jfNcQvJ1qfHozZfFikWcXeViQ47H7
7dvNRkQOj1uGBIX0Mq8TX5RgVK1xe4xGK9rYlcXVVNNmtH1ogc+CXd6K3JDPhVj7ybT3rZzfTBaT
zP8YeIKqwRnQtAjD2IflXvlcffq582uO9QIFUxIJz4gVx8+O2n2bhuJJAmIhpABFTFmpfZLFt7kf
qVZyBlMnjDOGL7GPzeodbfa6dUCdDprnHv3LT9/Wm5kNcqZh21FIUUDnt4zJmWyFvn12quIDpicJ
mX4OYam2gx6Fp8c2Z7c4QM8K8W4ObKqGW3aeHkYWk/InNFLOTI0/MWIp3FqfbrY8xaQwrtidf6cf
JgT+NdHvO1PybqxZwvJ8JUh1ij5ez2Z7caaQlE4IhHBrjzh6yAi0UVkyFwja0Ps1FcV0driBDu3I
sYhGRwhq/pvZXOe8Gozqp4rMb4KkoZOneiSjoeUk4j8jxQfKBRrWFq2EyspkizmSqFUHhi0hqhtL
oM1DgVjSdEgcyzvwJ96avCxOoYrg2oFa1p5jFIBLnm+rHE+syapojto08HNE20giWdGshVEkG0vG
Z5RE5IWzr1qpicvUu8aN11fgLDmFEjW03Y6nyJt9Lqs37ZgcH0f7Oa3IbUsJZ+M0GapdXsoscBVp
23NFdV1TL+oSdYxpBfWo3hwqXy+J7kfD2xS31aYtHgDD/C6K5gncG+lMbAsE6cq1xTPqFQYRrGl+
1/IprOzblzFHIwzCbqvViLQARqcowktIIFAwsl4r+loewtQgQJwwLbdeYLQkLuakm2NkCrlrujNm
T+DHng3KxGenZyfT2qG5hOfwkFb505DzLkC9XgQk9D0pd7qP6+IlG31ry17zoAhP4Kqfp8UneRsn
Ahjddp8Xwznx9dkuohMLqUuqjWegp1hkkh8232cVEiEKf9KKC+PmztwXmUiDtufZ8Ehv9gaSFrzv
AtfSinXMd0stsVZyeVIOMNOWVSktYiPGnzS+vKez6nlRjrUVsH6bUX5N6rbVyOTLyBsx66qOtg0r
k6DrnnzmAX0YZXtkeCQ7pCevbrFZsgr2Fc89gpD0IDP8MIZZtet46Xs21gSjAK/cL8j0CPWqtz5/
v5X2xECIcVRQ6TI9bwZnY8+2Wjd/FKjOWekeGFPLwr+dEkzJw30XNdemgaGZJricxlrxnsGTMMJO
CA0CixLPtEnvcB+sDE+C3zZkrKNYZ7CMpBI2MQRDbitURwiBb2yA6EcPo3FTjiNNBakRMVvrQM7D
h136X9Gb4xAIRzBtAlu9fneRg6EbGx+sphwAdfsB/ujhMNk0E6wJzbVrQhsnGOgUWcxHWPghLM88
BGcld0SZDg/24uZkLoHq5sxA/Z1wVpM2hvbwnRv+YibRq+tMe5X0d+08kF90chxw5ll+aSpcIjwe
8SPG+4oA62RbFnzeJCQ27o7rvub99+jMd77C9E8aDi1GS+5572wEZqkGI+Tl4Ga3ZbUwt/MSHlrL
uK9R0iz98IAkP2zFkz0tlzpWoGz63wLRXRI95iDQMPaJaCWI+lzGeNtUR2Uy0BGVPmiFrkKI9kJy
1HORjluWaUHrcK4WVfxuTtVXaKdrkpfYgTgMCYheX2Upji9l+F91jyrRCtF5TndjSTuMjM/MNyao
XDPKyY9njTTZP7q6YAvgzw+9M53ySJ6Az/xmj7hyl2JTT/1pUsVD2WdHQ+fHYRwOGcehQ024+N19
M/vkZj5qabzXvXPX5+0vqsCrJ7FcSnUvQmZPWHheCeQj4fXiO8PBJny0GuKdYRoPN8U25yDhFGfe
caiqNcSXyFzuPDk2hEOEP11/2U9YzWbdQIuLDjUHf5Cju4hctrH9CXn5Y23WJwbZw4o6GDCAfEP3
9wDl/Lmh/l1SRHEuHaZbIRafYXmtBD0ytlesiifNUpbYgDZrTrG1kzbGmbBSu8LBOoZqFom3oQBW
cP7hg3ZWJHIjoo0K5vtmuK3c0gWIggfJs3ipt1m56vknSur0BEMq3VdT9ljAhifGZZbz2R0fHWx5
haQBl1V39IUkaMnCwtNVNAYcW6sqSZA4s5eGyWx8kRr+PaLPp4RkboCHYrOI7751zlE1nWP4rsbg
DEGDz3UkvKA2IwKi7egDFf7RC+0fCK1XVUnMjLZ7TuF5G+dya9fdLzmoA/FTpwGTYsp3xR7wNfjF
78VkgCPtAf8EPzLEC7yKzspDRUhAG2btJ0q1E1JF9LuG9Sqykzk7MO8tdRGkTTILnfogFGy9tb8Z
YCHmmfxJwMzVwrtF47YNBXTyoXI/TKs8eL1/wC5ZiOJlcnuyvrJ+JQ1n45Tdjvy8e7RQ+9FFe6pj
I0jbt8iD5o5QY28o4qLGId0brnPJjF9L/q7ix4xgBbzWb9JX4wZ8fWAsKHdNG8PakKB+K031ZGsm
k4PzEPteeKntepOq/pXw9PMMjWDQ5yim5E9ETgSbt5tuYaydKl6XkHwnB6sgH3pAE10EBVrR2IKH
7tBlmbPeKQeTvl8+2JnxCg6YNFM0LfeqANbQVrCN/phRXfO332OHbWrvrcl9uSlqJroVmdtAr4pt
EzKFUdN7TzdsqZauPJ8QnDdkDuKuJS/Yv3mPS73vke1so4X6kz5xm6UQajNebC26Dgwl3L816iru
NUHy5lD3A9bxhdj7yTrYFAcrVFFrheRwYzv11dAWF5h+bp0nbwJyyURJEMBkftRFv60sxkWEeQ0/
svCzwtO9tn35QFSBCZ3bwwNNf9LmVGOMdfIuXUvmkT6LRht+B2b8z2zyJkK9spoXKAlZeb9NXACM
aeMz8Y74OzlganFBXMue5jP0fjNCOZlFcWOzdz/RY7B2XCK2Q1STuhKg0idkgZxjEtUhfpzQIPCt
mlkgh9PMd+rxPiwtY/WkYkjExw+fkR+tqko8svrbypobYSPdc3Js+mbmDcYr/j43kJAkZfqZOu29
IK/Pz5xnXXt0oSYzbkwazaFO5VtUzuPF5KSrPbqhJPLIbmrKE72eq/ELUq9kcXKFMnw70GEs9Hq8
eKpSWHj4UaLCRvrStDcn/3ItyFP38kIBu9dMlrHneJGc12MHSwVuGNAbgFt3mOT8fWtO3wkzuWgh
c6FpOYkbr/sCiShXQ+IxSmr1z7ztib4NnQADLwJ13d7rgYe3z80fdpN8VcWA9wKFaGCn/jf2im1t
BSPSkrXAZkMABk0d1ubnMSdyGrnbmlJ5XKU2dW2btt/AFJ7hfZOHJ2DklwrDkQA+nmcdoQYJ+Q8J
DwhqQuQp6FZPXgspNRdcVAIE8OMmvMBKok26CghzVjo+wvQQPRQwD5FeqNB+p8Othc4WiJwlg7ww
HJcAMIFcJ7ohajQPiw3zaj4j2lrsV9muLkSy0kRwGSb2SV0xNBkRlW8mc2b4iK1x40+LwO5BkesM
LxXskgeDGxz+0smdoyuxY4hmG2p2mZnI/zGMIx2vAoOpzG50OCNqyIBGB4se3pCg3SFlurPENo/E
Z+QRteuH8xYh4qctmSeafK9lBgeUJO6vnjxwumlcPVUSs/iowAx0QKI9nTxXS5nvq17DsB7ITrBt
c1PNjBpasgWdljuyR6HmZtFPHCbmxhHd1q9pZNtQogZLyY5T05fIyLm3o6xHEGb268R18OMTEglC
lhCGlFdp7UaINZKdqVN7y+PFzTkzI/OaFmi/MWMRaVuPZmT+9suIWMZBHHI7tGjE6QrBPB0YLV8B
XPCaJ1iNzjMG0p8SSRqlqGP7bwtFUVbHd2NNoTn25UFw+hItgjdCk3xggL0JcmxsslqaawsFIfAZ
8W16oQDOxWeVmndZSOHXNtm18Mx6jZ0I2ux4C7+ZwMhrOCpMjRZ3Ze+JSQ63goZwZXRcgMmIwm1X
5/dOPV4rPayjJmNBwRueThaZ40AyAlOVoJn0WwIwlx14MJvRLboUzYe2HsI7fBr9PVszor1vSlLp
62fybpwg1x7bEqyBlZf9jHqlyMbYlQkZ5cJ/SOoWS5WZfCAFCaqkXyVIgPALNOtxkdXRS5Yjsg7c
RoPoMeVYwxHYU7bPDKw11iIe7ZQde0+pvWKYZB1amTwg7h/X3DCrNkKMoOIfSVheK2OczwQxZKpU
1widPchJWCAzuxQGC1j7ZhV4Pt4/hJ1XQ3gky1RDvkEaCsRB4b0LE3Ebuzpr1GirxkIy3PfkXcqE
9riJbAuyPZujAcZwl2ObitmEzfNxYlaqmarCdb/AparJS/AAY1nZBSLPPjMzcZp59mCJdaBpmHpL
hv/rhTLaMxpcoW5+38bZmWzOkd+2hTO0WGG2M0ssymztYjq9etoh9gTgOPCc9rHx4Dk8q0NJnIUQ
xhYUGCSJgWVqnHlE//lAFRfSnpGBRTfGAdMisovNZj/Y5rAOzZkt38SP5BAJZMyIHG5ZAsub6ats
XUSNzcRW7l3DYVHATbyqp/yu0J3NEWXXwWR/LnRyt9bgF1JT9PYGqSIJ+wpTgFqc8c/k7oChBozx
GtbTbSGRfat4eiEYhjc5RWAmF5+M5GE7NZ5eT34DSoVS3Ov0B28UrEWCsCCUwphQ0OnKFttsmdUW
/AGyKV3ZX4a+2FgeSxKsP9F07G6yODdz37PG0btlseA0QJesihm3RNrc+eDl9kkLsw9Z9q6jA2uK
9FcNb+sYNgerJuRpQauLL5rlx0K68tqKjGtaNNGa5aregXd/iaRmADg4attrcwNq8XEWKFbTBpcC
uJBtGN+as1QqlobqR2a1NHcht1IF1gpPSXaOcYVvWUky820uPXLftetiQER5layKMj4l+O00owRC
VoBh3JKAY4v1dzS4BF6B2FtGRY675F/od4JVWGm0zH0dmsi+M9tj2nQ/y46pScGQk8FN+5IA8A9a
EgtWizs1q37AXodCu2RjzJ5yEHVxithQFG2+mUuc7Z7ClenEtALcs8i2CBmONN0N3jnlNQ+OZTPp
qD/8Me9eG6N/JgOclp7AyARMMje/awROedtW8/TuQ+z03HUdI8lScLqSDBvyNuiBMaOfbneDoPLy
C/ywvjCsLTtpdgcmvWqWh2prD/FTYxhHUVniYmr3l07iEu8Amko4S8c0KZ8wOYt9basfpBcj40W7
v9HYsASayHU2i4yhkvxoKWBHVT0PeXjnWXRFo3qxSYxy3PnFd/u7ucweZYwivYEtMA4bLsHGHIjd
EpIXP1HhGeSt5RrWga/FYyS/4IAULGDokI0kecwoOIua8QmrFN4X473vbxLMFevYID9tlstWVvBM
gOL8rFp5MGCaZ0q9Ggj5YIsUL7obTv2SnSwoiQMB9kWVbn0/3tcttho7x6Jb/NRi+F21zfds1R+M
p1edWJ5spvaYt5hpuWKpUQVVgLas/BI5jAa15wYwX0OCdPAn1LZF40aXQU3Qreqat7nFCi3OXeaG
DSQnJ09fwTA94Dh8nXCFEnZ0AnaAz7odxaq1CNUh1rctiF7PZ/+X5HO1Z3pQrCZQZOjNitoktunK
WPWpt2eyVQQ1OGQKm9MZOCmmrGUzdGJk0YJqqy40jaMA9iP7s6FqdVj7WVkxkxkrEm5xOcYOggI7
B2YWmwOB5Ogfn9va3g2sXY4OrI+NI1meF0ym7qySZW9laFwjE5rONlYrgVP3GrZUmpDS1d7VA/Mu
krg3pNC9p1kqEN+6z2aFEbHg6Fs3rja23Zz418gEXKXofdDLXEF+rYsOdR90CYWzcX7G+O5deUHs
HJGWB4Sj5Yq04nCbIB7np+mhDBZLe0iR7OFBA43jUIpLpyCNJsEW7d0oeVjQxUWaLwNoWmvekXvz
JmfqpFaG+Lur4pEtEWrmBXZTuLh7wS6DopQ0ooLiYomb3dQPpzzR9aqSJpYD+vhRjo8ygWKCJxu6
XdJsllSY667NBbryXRuyCGR8z55qZNwCgQMaBbOCnt6BgDkM6A5gwcb4TKVgS+vEHzbFkbzRBLFQ
KQY3a/pJESgtQGs2rhMMExWqU5RIEXgyg5z6dz0hdNnYbvsGSZpMFZfxHm4qBCVNTgIAtgyf4DDm
iAY3X1Lez3DB5qF86s3kULcOJ7MZ5rvJAlnqxxMC1CkBZoN5iFsMzJLsPX8HkiRgdwpMAa6dHT1H
UQeQl6SsdMTET3LXQ5UsEcOi6ZmlDGMYFgiqzLZF3KPUySswdXlyHmuz3CtchHgOJ8VUWxOKEBWv
VfQL3tpy7JOcImOpd9ZIpDF/NDICPQ600AsjWD/eDMwH1vXogvky84XXDXwGU/U1RoT8MDXwWTix
DwrFqgSBEniEIseq87aNcVM/h/U+9ClZm9551Lne5jfnyei65JLLGNkCAi7G6aiKhJQEH2Zs9hpc
1cTRW6u6nZer0wOg9uvQPnULpykJz8UhEtbOwatAHxed4ep8E/ryKo3F3MUVtlCsdKz+7JtskKlL
w3C2KsbpRAT1s9kyjfIYvx3xQxClBVd1mXMmZzne4jE2EMnE6Tb/N/bOa0luZNmyX4RrASAQCLxW
alGCpYsvsGI3Ca01vv4u5BkbI4sc1p15nj7W7DaKPkgkEOHhvvfa8yGxCZAr82cHQtfge092J5dY
Pvw8ge3dB6XJ5m35zmqA/DX5LTxYfM3XHbVDGjccTFwyVghUNveJim5oY/c7dO35yoSbuYoDZkkl
bIwt2IVVlVJMZBaeUBNKDjhKZy+ZshJI5s7noEehJW1hMHlMZhyU7P6RHM9lQLKw8uFMhQ0TczcX
4ZUYMr1JBb7Gjv4jQl2itPu7cSlnzaapN7Y9PQ01AwjyAx4s+7uqE1J0OkLIvSYA5+hDrckJxwD/
/5xgXcLcQF9x9Ke3JAOwxnvVbeMheFYBVTJ0FnFOK85kGds+/dq9x9O2N18glz7DyIz3dHsJIF46
1J0VHfqAwPFmNGlh0PWZmD3DIbC2Na8/hb/alaHDzlP1yIwG584J8m3kQBtOAxjwNIJ9v7fWE+la
K5XdskDE/DYu3PAdIrgrByytQwHb+/hYonZgJGWe3GrhSXbpjcCNV/WtSyaNOrQdOxwjaioLPdFQ
NhDrieLOhW7tD/n7aDYbe1KHkSnDhNlm0i7SdLjlVISIr5r3uVz0BqH9HpjszFgRNmalj6NFwb1U
hrERvxATRr4pXSrnPAbJeLTBxwZ9lV3sUDzKyE4spwEN4obfrJADZJ4GO5F1T5ITZUkf3C6CO0KA
5o058L6azRdR641ykTqUAzKatMEpupNmiN9qgJGWOn18RG99H+YltnW64VsqhKcGLE87g6mCtt/R
9dNEBDHFF4Xh7ZhO7ftuJBnqNWZlqCLs1rRzEOHF64LonoXYkx08TlCzgfbPipxsBYiY4bSemCCH
r8BHFncrUwmnBaeaxC5tLDx+ZJfvfCRuqzAyurUqCKas6XPJYhUk0bBuDfONqr9cDb79Q6S53gVu
chuONHjyaQ5gelXTxqHvQisOh8nWlwprWmvtUOxg8c55QkVEW28mLTXvA281CoP2l0MLb55pYMQT
49MkJvkkOQ/ThO8ymW7qiegxVHK2E98ivCH/pBC3tkCCY9rOMbEz+tRtsgAX7hgTUSyWDu6euN0Z
wKRyB134NBrfUgYYSH+4gG46gwgR1G26Wksz/9Hazn2PU9SMiWApEU6smyk4h6nXbrs22Vmiyg92
inplAayE6sV00uY5hKyhE9yfNGwk5YR1VLWDdTimEM1JgAv1TQPd4Tpl0gtJZr4ee2a8BMD7ewAa
huejKU8OtkytVdh5iu/VNXa1dF88l6fAsc1rlccGXjUoOkkbHpNoAbvmGklKWWY7lp87ERQYHqj9
Zo0ABXjmKSOO/ghyKF+TIQltUDQVgif4nF1kIINhNKL7/JQRycWfSgpO57BeOZlPxpeQimKl+vGo
PZgFS93axZKTZNK/ex5VE/B2+D8Mk60sfNEtg3xRe4z7CAtEDtFXKNi2ZmPeGqHbHwaUgzar3qmi
X0LhUd50Y8yhA7BfQsxAEr/rFHIcUHpq08Im4COKnzMvifZuC0iUKmYtMonJQKsb30PrYGa0Wyzi
CYCFBY/UxeUqs+EwlS1CAHh7V1KFp8oK/xUl5IOcOWdkPaeuf21i771isGWjfqjup17cpqyoW2bT
R5u21CrxjGbjItnvlLXGdwx7Q2AkAkyRr3m0/m0TBrmc8N8LP3mtI9vZUCx2DBYolaLGJVfNptAz
PLh5MxIyjymsVwO5nT02ca+c6l3qExw4cK5Gr3FT0ilE0EAvt/QYr2V0CDAqf1GZG+/yGvBi1EZP
ZuUHL5HO7wUZj3yoVdcP41a0UL091ZUXRtDMSXzjYNtjMQPwNyumno0dgixVwxtQKjjYJJut+PJT
TkjOAKu8m1Y9rnLcLkayC70eJyUuL+wzZx94giDK8sSZ8kSp0l5lvdWtvQGgUlr2J7hdYFsrrK7T
NQAikKZMLJzJF1TlNLhN2Dnj4OGAFMhtGBMkXbu2fN610mRMXfihs5EFnOQ0IW/entkphtK5ydwu
XUN7jeGVEyKux+yGQrpcpxADyCV+NRehcYNkSjndfu79a+JCgUVEwa2XleNqUhSNJbAlRmCjszZl
8Q5Ki4CiHdMFOB4bwCOMmlj+gEjeS7fvkc7YD8mMYkyOJuaVpAdBmRUnM6yZ/rHS+qU6qSh8m8C0
r0d/+Ao/KVp1CSLTEcIY+PsVi8EXGdyIgNFGPnpfekVpmw7A9yIsxhJoEco3L97CPSD04DkPs+rs
wrfCm5LeJl0hVhG8piMdE9yrd2WrvxWJvGb6jjDAcvRa1WhwpwQ5VJwZO0bzyW5agG8k99F/sLHA
Fo81PXZUTDktUp6lK0yCSB6m4LGbfA7GZgAwC+cUE8Z6V3jmnexGZg7BFJ1k1sEjUuWXkhToK/yz
pLXE4Ipbo7wpRGsxXaAtAQToq+NSSESeh+jHpXdgAGEPrvs2Pkzl9OqY3XtDs/8KytmRFtp7U03y
WNTRI/88ZEU1vuXhD4+cunWaum92ocnCazSPKjYRSlwAuqgeTSQPMsHWLcaSit0iLlChT+bGo87E
BF4asG1oBS8AOhpePH0LshHB3dVoYuZQEKdHkm7DHDv6ImiqIYXagI0yCh4rvfYA4145c83up79O
jkDSUqxdc/y3VQ1P68BJ1NY/KF+J8ksR0NHvdmxOfyEuMKGPYeMtGcT34IssFgJYPfgcUfEMzKJq
wke9lDFS5j8A40QoaFiQ7ux/jT7bSkBWSsS8WcuxHvT8gdCwjT16qIdJfrqipwJDpfb2hYVdoEAo
XUjbOE5R/hrKkDRfJD5O2D0Z6YxczQSITqslXKdZrb6kTCKNcZlzuO3t7G7cUMaPzOA9RNUB5+AZ
SBh6er75tl2DCsfwN1FlZG3HGxVybxpt9bvBIkJgzNOTn6g72F4Cm2eWbv0uu5Z56yG1NZ5UWm07
ZbAQTv16HtCB0v2wkLXkq8KDwqpGVkJukVkjk7GtssEegWRQVyzhgQNT2Q1+aAH8CIvHq2EQHCIp
qMei+RfE3TZxSSRpTPfrXLwbpfOvK6jDMlyNV4OY9/YQ0PkN67tM9V+L2rltXTTIbl/cN3L5fj18
wItCZEIiUKcLEVet2yKV+y57agkEMXEceW2AXoE7e+WA4D03U/dPUDsBGsN+3lXyezoCawvRbvMT
S5wCra2Z5p9XDVSYDvV8xjEoKeLVsjw5XfkjUv6Nr8ppb80j9UHS3ckIEKGGC3IlgvJ56fiAQ18T
mYr1bca9iu4VY/5DMxvka9r2V5//4gDfdtBWsoUmj7Y6hwGcm+ySSY7MwJPRRrojt0w5h4RzBB+V
IkeP+tEnzVHM4TUhyI9DgSLfxHd+NdnuPuUEJOSBJ7dEGgdEqFT1+1Qw84H3erBN9PpLxs4+M4Ov
Bqg8QixwGQv7G8liX3s0AnFRipWT2Ke4qv8lWAtQDLeO8Y9JhJr5hNjA3ekyfQqNkURXYyQK3ou2
jc302/AVo8t0OkpnfmnNJNj2ptjXtXBu9Ig5lUBPFHfgZZzu2UOXhefeo1cA83MHAXhXDygV68lI
tgk4Tn4xUiuQUrfAPd8hfdmoGGlRJ4Rsbz3e9ipUX6y0EDv4oNW+tjBS+qGFvl6iXCzxjZOQo2k8
ISpEYyr2AVYzHgGCapv4zSV+AOg+g4dMfZMEnCKui75LnV/1duTsmoziSw8VZ4iZGHdNDGnm02ss
5XXv7gdC0bOCUbUv7g2CVDY2oQ4BHJ2rMsBU03BsHWmyMSI81U0JJ7egJ9QD9bFKSDw9aXlIzidA
1lk77f2M+ID8cWz1PyXZUkfFwwKlcg8a19kzblyO2+LUNjSVLfvrgJ9p3XXeiyFIKMAPxGbG3MmJ
jBu+ASTp9ryjOq8YkkzvruzvALF/9WgVoeFBD+o447pxFMnayKnDzH23pv4oDShbYtTkQBneuI8G
8a2UBVXk5AXbcHJ20vDic+t/tULwVr43v0QTrLUgAYFvBtMBG+R6Nq5nOmGDz4ur7ZDT3jAfwzIW
29wgviZhDLQlA/mucNz7/++ym5YIUBf72//ZZLeN8vQ9//dnk93yB76/Ny1xnSZ2ucXvqAVWaJ4a
wqyG78uvmN5/OQRv2sIimdAR/K7/7bFzxX8hjRW4NSTOc9sT/NL/8tg53n9p03FBB7locbRjqv8b
j535a5SWi7FOufgUluhIE7Of+hDwAxzDHGMpQyqyWB4qR9+xYGB/SgxqVofwArPU61qCwRHVU2zg
1fKnotxWAVNnJAwMjuWI6osl4fDTLbz7j0H15+BPizv2k494uTJXeVhWOU5JCx70h2DSbkwZdo4G
bT8RH512GL/YyIUz407ScFlLj7ynEVWtb7fPdPSKryZqpNjHrGXwIUToGUfbyLakFV+nZIjui9T/
4eIOvgZcSvtlHNsVxYK3E12Dja6pyRe367NwSYspwn68+/unsZf7+J8PeXl+lk/jmrZyyLNwwQno
D59GjUbX16KIQGoZR7OR0P19vckc40k45fxiYxO/UgsVqjHBEdeVH66yPjUesshvV75JiHrR+9BU
+CH37H8QxOidwQnr1pQk2BFXeg8lp372MBusDb+EydjtMnR32z5s/jHiUj0xzcwZCK3pfoA575mQ
kNNlgQFEEaE7GlkVNGPkOkQeky2JXjqZ0s+8yIvB9+Nd8NhQpYc5HMnGByd0xJrMiNsjvd4fFgkG
TB7GPbucUuWErJtQFZF5uxEB+2lwUfsGyvji6ii6mQoC4P/+lZi/GtUvDxjMepeXT7rKdqwPgV6o
5qOOMiLZlHIa7y4PlBM4+R3tcXq1oX+SeTZeowomlkoeYjK7dq3BOfLvl2H//pxrXnQLd6vF+85N
4Z79ZIrGuznaI1pf6osy2mEQoxcyh+OKUUXKhjycPUNMB5u4CTWWpBtl/d4Y8sfSne7Svk7uaaXF
9wZa5y1VLmG+0W6SHq52AzaAm47jLgU7WaDwUS0jY8IwwVH2LWkAxnvrjgqwwOKgJHaTg3PhYq2s
/9FRPp+SOb53Y3o2RSbmJ+lbd04sPnHGW8tj/+sDwbJIR1pC/OaNFR+WH7sU0uJ55MMvDKXW84ej
K/ODQEv4UHN16Emd5LnWw1ZkdNh9l414KOyHcRT9kbHCkvMD4tMfOu9GK6lWloVHwc2as4X57aat
vHr39+9LL8/or5fMyozF2cQFzdzu4/fFESoesxmxHQu62AItzDdGX4ZbCBbqUBT9d7VYlV0jeZbS
mXYTFmE3PSl3TjBt0SjkiZTMAVFeDKN+saZZ36rROqVTlpwFTqlVgqLvscnSV2tK8eVNHhWBmVgr
LmpGltcnGO8GI2LWm0arS1pxBgTolEt7Z5t8jfZQyIsX7o6MtAXggRLoQDsqxSyEE3J0BzoLPcbp
qot3hv0dxrJz6rvOObljFK+SOWhuU5b8q9YS0xacVb/KB7/duSZdeklzqTHBZ6WlGlBXJw0twgZO
Jf8/s7TJruBmnMwZg6MhEk6RvFp9YMCXTNB1wNb6YfT1iQiywlLOq11zEBwi+Ds++LmoSDcM8zn5
DvR3lQ+RFi/FyVXksedTzEcuPI83tZjHs1x6W3//Zu3fFwSPDVoLc8m55J8fFoQK/FBA8zHYeD1k
TduEo5i05t5n8sdqqJFhYjg4lwyzpqk9Xi7L9aO1mOb2lpDwaBcXYHFmHJiqr6P71sqap7qQ57gZ
0V6TIOExJlqlWltfCtzXVhnmzIcRbNG9wCKMIuoHXWBU/OimzPJUd87XTz7h77s95xOBKEiQEu1o
+8MuVHGmnfGDL24lxYZjzlhMiFTI76z+m0g4cJDueuNVLqNtr+439EeRDzXrtCjaPU0BWraGbg/Z
SFPPLSecMpzpvi3LPeoEFLdzbD+4aTvezbQ8rtI6tAkUSAmDWHYrHVlfHLx8Wdhnj16fJbdzOtDe
Tox572AT3y3CFFoZBgPgrH38+yeXy3f38a2lYPIodvibaNlfV9ki0dgrVcwimrrhdvRZBZlUhDuK
CTweXnRHSJhFCxTbiDjmpVd8mdr6NrdQQxp9c7bp2Z9nkTGqgW114nq9Yy/liOgJ82kmOMxmYJzR
6mg4lkQ8xzbHYFPPmskKLnOoI95tE0yPOrMeWt1+mzoX3JhBRi2CuGav22MC/XbjSJFtFZYCIAMq
PJS+D8DZi629Wl6ClMVtVyyWDECsnzz91u97MwswbmLBWizlb09/aBOzxGw52FCOekeBzIBkimra
Ri0nJDeDSZoXrd64VfQKJ5BwIaI+t35iz2ccQxwa6/C2NkykaHF8N28qKt8n5ApEwXA3BDXciUNk
fGqyfvP3r/aPF+5y1tKUizYx9ssG+9MGKkz4RBmU101Q4qIKRtqCBGjetapdZhI2OhJj+Bc5eYwg
ZuVBMK0Q2jJ1R3yVEV4+8zw+NZa+T+vsgPLx1shCteuWnZ4v9wFEE9bx279fs/zDJgIOhpMtTwSR
5BTxv1yzMbpVHIG02TjN0SK9Nlz1r61uoJ/jodvogKTTNEfKg2NhfihNRhvNgfx57ChQJjb+mD6q
en6NZeTfE5X0fUS+uK+IP7iuZqBbyvveL/iodvlB+ojfCX0d4VPqInuc8YHDsmrPIi/JL5W+hn/R
GCzDtO9yGsI7RpYbpClEoQRNDYF9OocZm45Vo3ZQqj2ObHm6ruLz32+K9dvqRLVvIYcARWIr90I2
+fmLrErPyWyIlGs7ykecMYm9EREKQvbivTNo/wT1Myl85xT2rt5qhABNE3u7hNPuOg2vh3S4HSgb
17rOSV4b8A1WlsgOCgBwi0znckhBhM33ajYk1ebf6+Vd/vuH+P2bdTjS8ZqCffIc27I+4HZALk3N
tKhmrdF2z7VdkHDiB5iKou5+sici2dENeuXA6wSKklo9tK49nFpDnXzpp/aa2YNJYkrnrlqjAE7t
KHJhETTsI+h0j7OZ/BsIP9jNo0GMGdrsI7EwtE565n10EyJUEPAvHaZMQNMQIdfucLAMpiLamMLr
pkNpjybxLZ+oFS2OdTLtM6bEea/Rk04SxGX1jMz2RyVdB/jeJ4vMBZf2yzKsYP/YUlLrciQ2PwJd
kCSkE01mqqCKpnnoM8aGSrVRhEHcm/VQ7IURiDUuCbIzY+lTv/DDIOQ7MHus3xMQkDrsg2s5ljmv
cyK3mUvkEn6NS5DaC7PshEmJaR2qFKXOaMrbganCBmIlaR1zDNu7nxceO2ngva6JdKXwxCdk1LAQ
G2wt441lNP4OnTURvAItWDgdiTBqromD4ppQDzxLT8CxzI3ryMju1MClzmiTNtzJR/Zx706bRIqE
KLo+WehMwDq/7mHKROuytBgl6/RvHCmrJ26X5p6zTkw1QtEz0fXmw6FrI3mI+vxZLeeVGTkVlZLm
yBjMndh7lXgNfT590nvT1xgWcVcys7MyplYW2Dg0pp8hwH4/7HKh2rPYa7HpaPPjYdfMiSrti8V0
fnm6hpYT5zzI+szbvx/Y3IU29iHz29fcgCVXeOMLGrRyF4T5uG/lba66CZ9CGr6BZ967xFg/1rFv
Xkdg5q6A74RvBJjgCOmT+EStv83pn69H2TjnaFTvBny+DT88oT7GjuPaKXquRTQziXFbz8sxYtTJ
QwAHmMkNiiQRqVvE7uqzA+Zvi7zisO9ZnpKaow3f26+LPDM+nksDkSVEY8bW3j9Zq6ONO3iIjbuY
9KbO56znUwLzlecPcayw607NSRsKAdynHZUPJDAOvLShcJpwAOd/kNY+LE0Dwa32yGK69gTx2qso
FMTqhhho4raGe+CBIyKXDpnH0g0Ro1ceZuajGztW7d6PQLkEnS0+OU5d1sNfVwRwYK4DJwPhhulc
NoWfdm+yGSfT5slet8nCjAPkfxuPmJGUYPTc+V6NrxRX/eXNg+R8ZiiA+MoC6SFIEr5qrDY/BE0C
49Swae/jQLnG+0z8TlWeqlwP126H+DicP/ly7d8KSmWBaKCRIxzH5bSwbGY/XfeUDZWnopjrjlNm
LpohZFmhvb8sVKKxiGtySUWL2664owG9jMbKvrgJyIkmQ1tjmR4VC6CRHIvGPJZ+7pyMGCaeNuzj
7KjhugjhZESoiEiRYKAbtkerlCjClj1rdhNOnQsST/RNSLhJazI1du/8zmnWQwuOgOLj/u87G1/L
b+uPxX62bG+AlnikPzzPBsQ9CgEl1kQIt3Y83zsxEZpJCxfLGIhviGmRf41T+5UVd74P0mR9OQwo
dh1SijHkjJjyXcK6rw3HWnjgc4JVj6nCIHc5m9jldGcSQqHgZu2dXNhPcYfwvM/royoV+sJuttbN
mJcvJUfwQ6vY1xIGK8+XLhILMdYhD26t/pbnDDl61w1XNFUklSEjRJpaaBHgVh+Cys4ex5L/nk+S
eQCI8sbsUYTXmlEeKlVg22UwJBxBdbCj54+fLh44mWPMYzabKkJiOSLUhNE3X2fIjgcGddmWmbu7
keMcPZpFlT5jr2kshl3tocws/6DDqMFvgelLUY22xvhWlhgzJkvqXWhjYFMyE7s8r4rdNMwvVYKq
piVv8dxqdTcztcgpI8wrFe2sKrm20bxgnTFbFGBIVapsTaqqy24+tNupdCHPtsEpm81xb1ac2MsQ
dVMIzof8z/y6TUgML6su3VeeQ+/IBVrT8fOX01yedhnA4p71tEO3lRi3hpZwYSkQdNC2uyayTtIq
X6zafK6X98uuQGtdblzdtPSKL/8KiCTehAucNugjQtFjm3ak6e68qOwOyu3f6tbIbow68fZM2oZD
Xs/fml6ycTmwQ1bST5vbODEYOpbM052kT86WJIfYibCsRolLGRsQaJVyYhTJV/RN9c5LAmtdggXY
W2OGoQzeybFrpmiHP2WbNz422MnOd/RPyIxcTp62CZwHDlL0ravnZzrQt5duhRpCckE9YgU7I4Vb
Ns5YvRiXXxCSI5GF+dR8G3gcXuj1IqyIIvR21WhOp6HLHjtnFrdRNz8VzRKEBDb8tPAQmBRaztHt
2u7KrMdn3db1tVWR3UnzHwV0J2+sOXUOASLqq3jIvquhGO/buE1O0dKCS4F00CY5lkmzqRuYYyLM
71Jv8b2j9sJw1esT2hcUlKP1NLR0EyK7G+j3Wi+ha4lvjW+/iCBy0RzM3vnyb23f/hggb/iflHjO
b/1MdEy2ts1l1iFp333YZQBppbqYIpP7OwLxmqV/Inm9O0y9Q14kQsYr2EYvlgF+8/KLU4+7L4Hw
4zk12Xx2+mY69/8pHMD6CoZvDlgDTLC9QNgeqOkfVGIYP52h2Zcl64iAW/d4eXaDJymRVda9kqcx
IVkO5LNcd2KM9vnkJlvPJ+edY2sO8YZhbubAw1gvI4htLDL7viLmGWXVKL/N2fRsTIHzSFu/3Gt/
fOjIqV157STecuRhvjNZzwF+C+TcYB1q7MwswcazbQF4aKW/TUl5OqddPW1KF/rS31fi34c2sDyZ
isBWZhf8vYouILtLQ4DOCWr7CuBDcZPVWyaR9FyUqc+IZ3CiR4bNS2C8Fg3HBQ9R7Y5NCSOG4R21
bRhbe8KL+cmF/Tbl4MKYcQh6mAyVqDF+3RTVEFg6G1NUFgNwicsX1hvhj/byZpcqX/Ts01eUy2vZ
x9OdxVF9mNzyTbViK2ArH0i25ImE6TFfTakGFIFOH9LN0qz6+6X+qe6Q1GSeSYX2h7a7jBLbrRnE
rhNJpCq9v5VtB9/mRuUntNQCiE6d32f5UBx8ZJjIE5HXIh5bgUgrXxByPQjGsScxxvrWIjJNZyh0
56Q2tk6raZqO4tGQ7fvfL/rSFvhQLEmmYXzn1NWUTB9aHbmEM2gSkrb2XWBzS+N/NuDocGaLwpZl
W4OlKufy2GqpUIurH7IU400DaLbkCfEz6r0kGpePG918cml/+Op5ICW3E1zncoz/9atviUksOpMm
72W7t9PXHOPzSSNhW02FM7zeTxo/RamVTR68b7GcevZxiBn30Pg2sABkxVboxLyJ/EYfS4IrbzTl
3idX+YcSRnqsT9JdihjQ3r9epSyEG7a+hc2DdO9DW4loV2QIZ3rCmk45LoPV5SsvQu0+VGj3nIh0
Wg8BJT/zLWhHop5x42y7mrzzvtP1J0c86w/Xx9jXki5fLtjejyV6QBt86kZprS1RU38sr3YYje8w
cbp9S3JRVoExXlZ0Y2w9PFaxsS7rRb2HieghYwsLyGsC3jbwwqB9/wr24xpK4HyUFSyWtwCVw5lm
AlZt6SWPXoKQwKzKexHI7d/vtPX74cdeJhlqOf0QpaU/bAMQO4oqQm6y7peTjHZxI3plf+AnX8MC
NgaBRSGgNLNdE5FHOezSyRGee1ORqZ76kTiQLf9sLuYUqzPjPRi0VRoAtnJQ9JOleWXrzts2+fQl
LHX/yTr2h8XBtrWlbYIYl16F9WEsFdPIrBHfw0tlJSCetdtPXXyOESwD/Iux+/pocfwYE2MU4arJ
Aa9YswFUXZTjuWtZvdJYID+2jPumwHmwKA6jGP56Pltnz28y+mdz+PbJLV9u6a+rA1fNDMlyHX74
7bzZQ2cRbYmEcp7JQp5VKrnnwGmCEZxZUNbzISbGw6yT4aZpgt2gmvLMYnI/gI6npgdx0LUExALw
f6rUsQlh9FmmwrBPevJS6YE+bD954B3r92tmPeOylXRcZhLLY/TTMSqJdInsWBMA63v6TMprda/A
Q1xmoeC8FLPDQzyNOMtLVT0VLj6FVZlyq+nEvCMEBO+w/EHdWXpbk3x0FaU8y64mptWYcaaWWQOf
SYP+Csb+2Q5qfV6GkWeLF/psTxrdnTUk2yhqLbAHDcLRkhePbsPr4FYe5nwadUEQ3xGvcO8HVbMn
Y0ufg5kYFt7/talK46mdQZUAfCP4lC159v9x7bY5Wa7VnPzU/K7tmJiOieOs1fX0uiKdndNFbfH3
r9/8062kqwYxX0jJPPvD5huUbQwzuFLrhOjv+9Fyd71Iol0wZ9kKxXZ9ZPCkNtMMSGISiwXbEq/A
YKqjx+L7/3IxjgTpLE3BcvZxoSUppYuN2lRrkDZEm9fgDacsNvmOgATNdu/eRMvAxe5BKQ84QfZt
lkAqScPkUJS4u/5+by6DrQ+vBks+w1pLMeoXl3v302PWwMAPOEoqPAXVj2asbPA5OOVQ0aHwN9V5
iD1aNAbqc3twyE9KCbBvOu81q7IHkIyU57RDTUYnp8hzwT6PCPMVvEm0gs/GhfTUuuYJcRkD4Zqa
1UBi1vFkXTEgHdaRERN6K4vDpe/rxNZnXefftQwKODbI/aUgdBzmN7++Rs40TXxs6awvmhZr6CLS
7Gj6oX4ljQoGB50X+5Ca8bCLXMTrYgy3roq//P02/2ndZLVXtEQUxQDv9K+XQXO9D/SsnDX2VToX
8lkADV0pP40fjPEhrGcU+HFFni92PvzXuiRYjP4F3MUlfcI+mp4vkDYv1BFHkBUxMEa85OOYBWyL
DIaXg9n/sxbUH14cR/AXA3s4/a75oaoaNcVxhJeTrZSOElqCeRNJWa4nYAd7K4vcdZ8MgL5jjnU0
B8RNOBuvpldl12Pkfvc8OPlznLjn0CC2F6aqf24Uh+5WFfAgXCM7mCEwz4Fc3daaXv5+yy911Ycn
W3FSla7luIrK+8NId4Ko0tUDW9WlB3LRzxgzhplJpeaZkQpDnwFwjDE+cjpnyMj4xAs976Znmn85
NPkqffCXhLIaHMBayWLY8pRZjyiENprJ6KsrCJANVb+WhoNsaRFN6RhxRUhswY2U17Jv5lWfhN4W
r3P9JWwCSk0PdFHmuAF52vMhjNvpxjQxuv39w7t/2PF4ndk9LEpPiZTn1+ctx+VU6oawoctjz1SS
/HkdYbC4EGEL2HNXvhGE2yL0il1gp+Y3aN0hT2cA6cUpn2jlwB5AeU/ezVJVtfWgt0hM8zW3Ojxi
KI8ASvlvoTWQgzPFPRxgo6c+WQ4kjuYRX1pe2wRLylU6t9+Y8sLJMMeHNLeHa4n3EpNQj8uQsm49
DNNboYB6+SCwimIqaOmUb7E1NLdmjGeNdLKYpDdV3TSpcVv6cLrwHeHhSP3X1KyalSgDBzUctNBs
cHH9FFqsdVXKGzGN37Je3gpWiJPf6t7fgi6k+oaCJq7I1roavQoHEYKVs5W3+jmEbh+a9hkXe3ac
g9rfXKRhAbL4HOf68e9fk/n72cDW0qOSklwBqsUPm3ygm3Iyy5mE3ZwcYiOks5wH6SGh97LKpJxe
KcZocoQRfb5uejMnR91RKIIrK10Q6BFM04IYTdIeQyjdXVe/jgMS8P/BsfC3HrnF6MKh6cJkFmUm
qqRfnyiwj1WEpE5gvhws7FF9i10oMdcTKO3EIMFIhfm/A1oCerDFkzas14smrEI4gWkMs/zfb92l
0vz59eZ6luVUkhuCSNMTH8roQsBbLUUrNlGHyW3gd2yizL2avVsriIbtyFO7jpwKzFxKIcraBiPF
7sIHinNWTjM+Ff34LUJqCRRjsg7WMnbr4FUfMnD+I/bcqwrYOulw0dqzc8DpHdbx3hnveVL9nRJw
h6gmxk8KbPfjOWf5WIwXpcWeJFxTfli1Mh/Vs2hJhRum5jjSXMEvBh2atukYMpkISO5KpjIrVmND
EJ+tSH9M3PEu8axt0HYbvzO89ynuRoxyLGgd7SbBTAuse6rsO8PL2f2qIDmCrHkyi7xkVdYmavS8
eAoce9iUjpiuMjUNyd6oATeBkzeIq8PvSpowjdJoPhii824Lo9teXsTG7fTVNIcBAyTHJtnSQq65
FJlOTNelJ/TwbFTmj8uCmpKDds4NWMf5IJIrf1bHeKo2rll4txWN9Vs3dI6Wn2RHq4fEASYOtliQ
d3hmxvTk0HAKSmc4NbN8g0iAFwrc0BOSEIrN8V8zjQo+XP4WId/aAKJmfDa5LHiuz2VBcAOVBCcD
RPKChCaAdok4/+R9tpZl9deHUqMhMmmcoLcgH+TD+1znvDxNCg0tnLBQCx1IDnFsmP/ZoemGAb6O
j5ca3pyicxNXNzIM26esROHY1RRCRR58KScx3Dq1uS6qsDxn5E6ketDk/tXj3rC/YG8v3xAT4RWR
pDGWy2Oa4t02w9jc1SUm4v+BGtP6KEi0l44lIhLJyY9Jh7vUCj8VijkvlGRC4a35bTh20ipbQYpy
4k1Gfo85G9Z/E3Zmu21zWRp9IgKch1tJJDUPtiw7viHiOD6c5/npe1F/A91dBXQBVUbiqiSyRB6e
s/e31zpXbfZSCqfYaZT+nMnQdq2TOEeHpbfFKIEVQqoZz82Whjz4Mp/wMYzSWtlifaD9P8an/7BE
LEvS//40lpdMivJ5XuXoYv7LQ1CoUiZ4FnAgyQPVc6I09RnzuhZ1x+HbcN5wIztYH21AJUx6bQ27
XaYl+u2zOcNEALwzhVLXnDMZNwXTpkyhhMWF+p5gAD2o+bjBLXmNyyDepo1anGK1MQl3WcV/2KT/
W3Xr+YOQQyeepRjEQf/lvW81iur1olJ/RusSG2hsG0e/tVl+PCs1YDA2Q6/VFzXNVZ6NGVGIsHrj
eiAFYEKqqKRHCKpgYzuE8f7/d/nfAmS8OF4VbzXjdfi8/jUob0pDK4U9U4DPegZSGL8FC3EoRZIw
jFbcmqpuLuGg8+RFiWkzluIspe9Mb0vYqZmz64DZMwB2Bw8cHZ4tQAVt28ZaajwQh9zUafBjzpZ+
HEN26bOOFULUwqMJZJ1ae4loLsKo5ezbKF21F0JyrXoqIDAZqI0F+7OsMl8bNvrMy+cwrljPICtG
t8EMJF+IUD9RknPYZHMW08foPyRflm3+v1+JmsoJhOA+tVWW9/9786Bqa5JaXo7Fk256ZkCnshsm
qByayICldnSxpCorjpVl5/98QZX4KteFTcMlZ3faxnsuLMN//g64kL1//moQ8Zc2B/F+TqpzPA79
ay83Jejyud8TX5LZPt0iszjr9GQPRte1164p3602mvbPbz0D3lJvfvYak/Ok5mXW07FfdaSQrs8N
bainQJmnimFKTLZkGYGzDcjkl/4IqOrnh1tLBiNPOmPDz98qZhCswfuYTEmydgtTfqFVl7idCoen
TXj6xNXAHLJGnjRjjtli9mbBNx0HZozXLKrxOXKialXjVFjp7C+2dgmyrxg+aYiVAHeS7mznwrzP
rClKZSv+P217rQbmIfc4cCWktgebNO5/v1AQewehZ5+Sozf+MNKCduY5X0vgmnd5Z/nq4hn757MY
1KIgSTMN+1IncgGO+BTE2EWrBPYc069nSZ3gmDW4XcLnLBMw6Ws/lq1LBbgFFj6DNU6TO2nSaWsO
DEbTPIHuOtbtS6jEDOjOmGCFVJyMdPoQBNfureGM3pCGoESVAoo7Y4jswa3vUNemz14BVvzPS0t0
5oM1RiwBjQ3NLtEZSGCMLL7IovKbRJFfKOt+IfYBgm2vCStm95bjGad3peaY28L/7JPo3TDa1wpw
ElR440GsminnKXqoXRls1DJDEdICnBJMY7z17OOHJnyZRl05JQ2DZCNW5E3ZN6BrhtdIl0PsCPP4
klkbS28PPfiZfVtXxalCRX8kHoyfqdW1d4sZisxsXqwZra+WDIYnIognjiPYbFQB8A9HnAKCqEwL
Z5XHrgak5cDKJStB7lkWvhmJdgkOAM0Lx4k5EE5yNlUjVoHazBtvHBNAE4xekrKVN7WpZBe5F/lF
4GtP08EBg9fo7IGi/L3t0K1ECuRIjhetmQ7+c8lZkncusSnl8PxSDZL/vDm6qVd9RVZCN3ZGv64F
3nLrrW11/Hw9IdA6VBNa7YQrKn24GRxDd3nSA5Wp6BaPmnmIpiryLG142Hn5a3DSgwwa4Jbm+fl5
NEtQLHCkIsNQKfB9FyuRQrVdAhT6Rsd/BFoRK8emY/HGRgB8XBnGo8xoD+sxAq3GfpQBJKyBvpf3
3PI9/1b7mWMRDn33VutRyakg+vFRSiDdqSn3Zun4cTsmnqLQ/JAY5x3hZJJKVbZkfgQEuqHca+Ns
XcNaosOLidcVVqHThgRNMsMNZjQX1TNJhS08n49+mU5xFNc2muIWmoW5naQq5kGqJwjUcc5kSoTy
OAJjL7IGl2ZIfy7XJQBvw+wJJVTPUqHNXrT8ajAp80PzjtBRwRIw9MI66VJX+v1yw4dTSFikoedr
JxJMYThGASMoLi3BP2MejqdsPj2jyNQjzNPz4F3S9XtuQPE00FAJwNoi8vrJoFlvutGOdpEq04cV
eQ70lOv8XIh62mdUOF2HoD1DrFSyFWPjOGW01c2659wObfm5HNA4/TBZeMkrwAWUzNzYw8DtGSZo
+nu6KH/KmUjpFF3mOtUv2qR9WkMDhXJmrc41Iu5RHvzjb4TciuQiPcORIa7aH9Wkgp9Ywq5L7XPb
Ap8fpvo2DiLfPc/k9ZIqyGO7d0dtrlfPQ0InBrFvMiO4jbIh89nmPF4Aua+qdjBQIvkls8TfgU1+
b2QO/0UKYx/CS+Q2RtZQzy11xiXIko2BXW1LGtaeGfZ3MkMUDubg8PySNui89Dapfd3G/NWXKEqy
NqPH6kyZrxDA9AWZWqrtoTneC7XK15wnyXYmn2mYy39Jm//VrQA0huP0xDBs8iItpRMtBLu2rB4A
s4pTMi2wxWdMTma58+fOH7RZu5K8BjGz3H+l1VvArqhD/9NGnXneHyqbSNncmK+DTKykQPLyXFya
DDK2ZTGpVJsVDdgxR0JF1Q/MjqJtcFyKba4yWsWYwlIQ84ZoDneEj8VoLZz/FOgUloX3LtmFyM3j
BmCtTcFtUzf5lWm04GpoBGRk4UyHRjVb1ywqspWSZO2rYfI7QpjmEnORnF7yilnA45cESIAi+CuV
b894TxHJgBqriNji89DG+K3/THTiH8NwPeJeQpcHoHQZzBcFnS2Ff/uZd5hTyd7OEZPuJnYRki6M
ai1vS9ArTK1z/CF3WXuqpN2fb1Gq6T9JVCsI2uL0NM+ImTRTOjyvHybGexpMQ30pTdWN7PvIBC9X
dfWiMZr82urSulQ2z/tMG5ZZEKcTO84r27gI0dxVSbJ5/j2NDbEN5NlcqF91h+ctgbeMOZO6r8gp
Z1rKsLLwGW91J1ygDyVXaAQDQq1DItbBfExT3AEM/+2Ruu5Hq+ekanJ9mHHAlqDcqy1o4UBMrMip
F9UdlCw4+yl4SovDiQRObjdoYi3pO0af2upU1ncOquuSFIJBr7I0L6GpuFX4Pffwy/p7OP4JQZn7
BX8jN0Pt4fzaMDpFQWPJ8NBU+2vetPwXaxTVkZVN5KpEx9Hlo8z+oF6YYshGdKbT7UzfWJX45uEY
XuRJYkohNe+mCrKaCejSk1TlKNKJB1GMYQkn1FdTxb8S3BYJR6EhF15Z2SDx2WoIFX5aruwhL48N
qBZV8apEs92ZvNYVm/K5HmWEHEEb+2yKkZ3lQbkbMG35Wckz3LTADNiOLO1txlY66zwzMsRzfje2
pNMw4HzoTXquYHz5gAjzddBPvtGIBfnElPhoE4vWe7bRdUKZqQ9mIk5MEaTGjHa6v6ZLZc8S03se
TJo/0q2W8LwJGHYlIpSomR7gSo4GaBSnJIzF64lNRlmy/DhRV0hK2JcqghqXzMbgt2MsP+BZvUmN
8mjT3rNgtSVGRdPJXBMklXwjmkaC/DwG+dSxqPCAOo9lhNNyNg8AhVnFwiv7M8AOLXM1ZBJGRC8A
qoEkkDuoDfMaZrJbNr1yZ0LgZDfWj2H2x0Eud3zvR66YjquztRLXu1KtF2f2W9ao82aKoqswxpuj
TqCLDVqv4CRJ5k7f1QzGwIA346k1RXArrPaSAw6GbvRcTkdtzt2or+R70mKEYOwWKmvRZhdt0JDJ
prCig9aAbk1Age2oF0kcLjnkeESqXuMiuBex9fa8UJgTIfkHWWsd4XfYsH7ZYPkD2n1hsBZ2lW5D
QYkovkp2sY3zAjsDbB3jxzEG7O/WrRZfRhegEKg8nqWXIFIvAPY3ZMHcGf+GDWQvGKRVpSNIoQcl
UxijQkarYVab8cLHrseK7GUJ1LNBBRkNx3/GcP1NfZ9kYNgrm6x2vpJo/iLyd0Jh+TLI6pulxkzd
1iSFlMrtgg6dbaKcBjTGh2actjECC9EQDofBaFkfRovJcoST5RqVbd4kiGl+pTB018cK3MK6AGWq
KgKOZB29oxlyTQN8bOfgMZFBPM0Xx7zoxQ+WM1At4KeNfdRJdGrDz7FKOWOo+slBCGp1pcvOkZGB
fqtXfyeQzfJ0oztkSPqxdqZrDD1IUn9aMmsOPeLU1/L8MKtMI+Vp8mJqPOjtdvDHRidpzSOv6yAk
gCmGpVdaOwPH2jxXpw5XzHZS7XcmvQy3Ju8NemXapUbLMPZykkpHYKTZvO7m4tthzsqm3KX1D/HW
BMyogMjcSRlRXWKQgQVkMmUirQ/drIs2QcwCwb6c23OlOx9tkjkPoUyeI2XjW8Y0x0FUOKDkLBt+
qQF51EFM9GV4pEvg6K5a2NzjMml/JYD+3EiyLObqMAzh20zWTL0eCeog3a4MVJPz1HkcZm/YJF+C
zGnp+FgPrBm8Dpi1pe53DMMGBtR2g5tVQA5h4LT+ANW4MTiQazDv6gBQz2i6g8MKSXtg8MB9Sq8T
SD3AaCsFwnv8TkGt2Sit6rjUIWOAdcOlY6issXkwqWF+Z+PZ7gILJ1FQ1RuGYrF08ibyhMj9MZJ2
MUUrDGcAmmDRxtw/9h6HLQDmBqSvBTLWaNGyzre2bnnATKQfJd683HQeUVCcnRA3a2+k39NgXAjS
Mc5D5KmFXWVY22BBH6K3pJjhocVa6ViQKFQyhs6GqP2mFgRNkUFN+hZWPzA83y0bP8/W7kr5CzTi
Zxi/ET1PXwBSZ2tqoTDVQk68FzvSv2HzrnAfbL/iHClRlP8OgtYTQRb72VzrtwhyKXRR+c2RsUyN
iukqzu8EqPzGntZ5JiDzAEtrspXBRmBl0F7d96jioXkDi5HhLnccuedtWRh3qM7BqQthHUOQb2js
g4/BdhjXr1wwQEe5kC1KupPpjdQ1d3mLIo1zHYA/O89dPcqPqUlBPIZldmuDeSujc3pDMTJhNZUt
r7Xf4Hi6SslyU1jA5pijVYmztn1kH42CqwMqq0KKGUqR02mDb9b12koztN6TmhCjzW7owL7QsiKg
L0S0Aswu3bSiPjKXGR4614iPFkxuDoHMUz6HdV7i3mZfkN/jzlzF1on63qyHa6juKxPFu0ZCIkwK
j0tg03INSqxxJbpeTA0bGf0kxwIwR3sbwoFlj5scsxfoSrCpxWCtKgWfJ/NxsI/suXYLwCkkZ/Pe
i8KMj4bHegYbiGY1w4w4gHquWpcCNhpXREfNC7jMN8dKb1ACCNV2NQx+RWu2DoM/ZA/V5EBQZt0Q
vv5UqLe6vLPLrIMNqI/v58tPboWIaAhTJpxtGhFNj3zs650UiL+NqZLrHRN41a3oPBqyeHpYrnkA
vYB4UaXkXf7phx/FvkWs7WL8SoE6LcIBpC9EYtmjBwRtMcg0J2Aqq/uUsLqGNrzgRwY9WWrWNFMC
bk8jBFAoSBM1FbMHCXtA4qO5FR/QlEH2d9RV3vSVB+eqcMPWRBYT1DHZUtQAQZo8rMJQibOyJpxS
Gb9F2pM1H1EgAGv7vfikkBauqrhi7gSdqXyag1PsmAdtGYAqmstQUxLS8m1vFukxj7WbMYYMkpbA
esjjoGReXpY9au/hRNnrXQPpzyRpOYJiN4wbWwEfNmmF+oVd/8DEqQd3j7gPR5kcwN8atu43INIv
2e45WLTjdlTZQtpNwpxEs1KtitsRbHtzjhnEoaar10DbyA47Ao0IGyQT22roMO57myZkgiHLXv/W
EoyD8Zx/x9mHFuoWOwIVOeM4dNdYCh+ojCDbMVu5nyHdvvdDfMJk6ndtMJ4rfNqvCZBUmXser1K9
4pmf7JkUPdmx2XHcLNk427L6XoXtVZeOjZoe8hmbmy0+64a6ZuuEb8CVBMd7nM2DBf8/OyDy6rZh
Du3HsuiNhvO8bRoeEMvsihxluyndqBmWYOr6qwEEK7QDkG/E5+TJHSV8mRtIZsOwKfkoR+hZIMAC
UztEPIZ4HQS3MFdVjNqLW7VMLbC5Dxs8bXKoeKoqEBgxC5wzEuCoeelqtly/MReyeM4661sy/5Tc
lT92od05FXIyVt+B/oI6Oug6h841D86BLta0p8VVxLSvMmoXvIL+rxV5ZuYiIoho1GlXE2aotLOU
1xZrh6a8yumPQMQrMbjD1oVqxDKEccglj9UV1ao7lD6y3rj+GIJrr1FW4cmlzluh+lKwhywxdW9a
cRfZJqoedPpTyZtGF4yoBWuT54aQt2mYrSROYHmvoan4o/ULo5BHdf3XwpHV8+RRLpP9MVFUzI3f
ZF1olo2GbyeuhorWOnTiQxwW2y0hebKzps9jsHkEsBDsDXegVb9TmNCBbReHsqCf9Tqw5KYrk7fb
UaTLjIjDwn7tOCz+sgZFc9QZQu+8LhPJPSnE7HU8ITHyQFHD0fBRGuMpj0rdVSw8UEUqGhc4MsIa
P7FaPq+CE1eOeEsoLI7NLa4VxZ9Mm2qho29Q1qkPvZ2/cznh9GyQOJtFVsItJ8sgFX9TdGwrNc0i
zkiImQGQ7tjr0Cud9OEyclLxUU44KchandZiCb9jtJ1rQynKNEHVGqsepJgEGJOngfpF8h9hb9lC
F6l1TKRGdMwYbt6PvWH42hjql3lsGOQDIjx03Wsd6HSXSR6dHLqSIC15CSELzrobguIl0MHg6Dpy
87G0DwB/qrU0lSetU3ayyjY5FQeTwYqWqcS8C9ypY8ykQIZmoWBIP0YTFCRjcjp1H81V+s6bI/I7
hQJxceKscC+ZbQ/Sd7q1K16xS114DQjQqVH8abusPwUZg+JT7nVF56oohfjjK+7tbaKX2yIOYIOl
KB45XOp1E99AAYx4uMlItYzUMxFxLcZtGpOrHY8xA08vMsM2M2tC41sdviHqBzFZhxjWNXQFH+yV
2xr0v/U31nUbW0nPeB+xJlrf1bGWqfFB8HENLWo8GefONi45vo+prewJT4OjLOEW97lnVsYawqnL
Z7+S5+SE22MH7hICBoP41cIEtN0KPzFFAp5fYtupPcmwzGcUdFM2+X7ojVNkjdtBfS2CwA873Z8C
CaUOx1hgeh1P7eV9ph/hFtjAjZ7rj/IU4zbHbvlMnHIDG2DNCDi1YMEocOBaxPEzUqJwLCF4Nvkb
rkZDfVFUJOcUBGUndXtNcXOW+TbIOPDnvloPm0DjlDAy244mTQUYmeMqhzmCJoOb2D62BUfJAZ67
ssDQZtiCN2q2rhqVR0SxRcgpsN1MdeVXpb7nSeWKIV4D/qBgfeI/UfYZTa+FStoVWKGSz5sBXmEg
XjMAClnDtpIWKK2mjvZ7D0DZEhA8sC8OwGA1pga7ji6Fwgx5hlM9OrJpoHjIRLRCrWEbNJ9mzDOa
wxFsE+7Sxrdz2M3Dg707TyLdL+PkmHWXsUsFkN28vmXLlya33tvgQIwWKiZzPWFNobZbjEQR+D2M
bVRJf1PqcPKelSeSGOUYtiKI5xPwNIVT2gS8O0vWwxDsZSM5NBBOpXxaxTjdSytjWJhDOz9RSoYi
jdE3QLQdEYcaueAitHaQMrf5glU3pI06y7Bav5vcm+kEzb1gjJoS7uCsbY51IwKPmY1YiCNYszSv
4xoJxS8tuifwfOoQYRHYmyxnwA+XWcERTufx1qIGk4FUJZPsOrD2qgBjT3sJw19N/mI4kcvJHdP1
uMnM+wL2ieWCGjIZf2yDsom3MftiUYrMK9eBtTOFHnrDCPs5khBgScYx12Alw+FPsEzXp5AXeVoe
9RnbZ69T1D/SwHegZaN5HxPdZcBRcitLclaTmbXnqugIt5Ypaye/S7tZocvQ282ZlL/hV1TSVhNp
c/65oV2bJkBCTl9y/yvRaJ7GSplvGqNTd6Kud7TX61OWELAb5lRwCuPxMVrayZyE+Et36oqqjw1s
Oh0CJhshjY8ZSaCiardTzmfb9dYr3uwzd71fVr6GrSCu4Rjb+bnX5GNeh3ub2lnXRMeCEuXIjDEd
HyrOfXIP6iWEhZ59k6H92MtWW3K3WeWlqZo3c6ALozb1Yaz06dxN3QfhDeXeO3foGPip5df63ejy
i5S0h3rWz5ZoDwF+QCeErJz5zLn6dHMPUgdFNPyjRZz2QL3Mhe2CgkR/56w14sr5oBBmMc9kHI5U
+1lvXuvYRCWFR5B9GTUqOjiXqfoWcUi45UUSDPqR7JOHG1kTtu4sqWOw5xTjjlwBQX+jFsPZYJcB
7Bw2JCxLauHFqvstJz5nVrajoBydbvS7ecZQK7aMrUWXJggeVQfFBFRoh6yrQQoGAg4eV7qv9PID
t3yz03tQ9BbU3o3aGOyl7ekWdcVX1kkyoV1RXMxeyS+ZVRWXWM+Ea+tYrp7fKwudsQVSgGtjzHfQ
mvR9g94X1TwQf9qnh7Ht8BYJq7k60wyOU9Lra1PQna1hV/FoS9/JhwjGvp3ypam6bst4PFuBb2wf
9i4oG8V1YJa7UrMYXOL6M6RhcOlpLjzU4pqOlvnGP5odmjK9FqjRgV810cWxAJRGZXOoikA/cQ0T
Sp7PiOrLDSM/+bUrCH6l8NiFrqZv9gQQWkrekA5Mh7nLm+XgLNw+ayOvUS08eLPiGYwKf4yF/SbC
bRSaOxGqv3pK9qcA1xRlHebXgyGt/EI92EZYb1S1AWGbFbmnCGYabIyy+9BhvJE2rnnI7fRnsJPp
UKrWeHj+ipi54neydDWvCt4fs+bZr1cqiom+WtjSIPJV0FOd5aZGYlA5NXTKl5dOjsuTTvm7pLV3
yK0Sl0mv4ro6GVTLKnQeyKFwJ62rBEpznLMFRw9wqZYvTO36qAn6lR5r7NWSNEc81OVHSrAcyE3N
m4qhdpUWIW4yYskRbdPeZEu6tmQt3xmA6nadtC3pm710Ui1toNrCUZ1nLHQhEoqkcyIoWPHvkMQ8
jU0A3UhKwL5lQCDA8TW+bh7DEgKh1ELBos/CuXcEoGk5HfnFho1XTqUKI0yGtEUPGrcqh3YLtPga
ewY11TAk0V+p84fVnVOp5SeuMesp2mlMjJ0muvlSogw4zolDTEwZT0x7duiN30slu5kdWnUzZPCm
0TiOVgiK1nqD1YX7OV1NHQGgUmH32Jlw1CqKJlFMrSrWAEgHcQFFjoaQHtnJ+5xWV4KgmHaHtv2L
2js5h7FwNlUpplPahTLsDyk5kmOl3mXqD0wzjGMMxkko1sEcpt8R5SF2jUXrwT5I9qZafZMzCvZC
QuBtRyMFvymh9YWTsEO4t8q1oN2Th4B5GHr4r003aqefAX+420/poZAwsYy2ilp3UKgS4U/bP3/1
P1+0yKpZOuLOM9nJRIFVXSgl9ka9oajiGUqcnxlniDRISRacbQpya84Ewaazxi9VTpjsTXRwy32u
cKd2HB+QAfuSWUvvQuXkLrVbo8Yma9c0jKjQXUKFc0+DVqgYGYmGVwajVzIfqb3lgNjclUB+UCtS
XVjfGp+zo5xRkfupDB1yDvT4as1qey4t3n+6BNep/hIhuuSus/qtwIlbpOClLMOmoZLK5f75K1OJ
GTSanWD1DIxUphZvsrFMN5I+pOucBGA6aCgfJ8V+G+SxWe8AJaLOaXwDxhMzPXrJMKBqrhjUW3fT
Z5Huhhju5KNEv5pVDu49lzTTpqFkZPKwj0eGztrKm7kzvCaNu1sx4hjn9g4Rohjio6QXoNtj/cl6
OHknpRLDzkrDHW7f8mYlH4v1Sgu0u6XkjqfVlXmiNjmDCGXOW22PZt8HixWycHvdWcy9HSznVKuO
pIzEqmycmfFFu/RNJz8QRen3jD/9tQYxrHm8MD1aSawmvJ92ITk06LVwYyfJQ6kb/TDl1tkqo+yW
MQvPz8zh2qQJ/04FmSma8uFQUjgsiX5Gylf2YBKweMlSJ7tndVesqK06fqrU1EEb+L6xTT8pxUPo
FPMusry5N6LDiPXPY560cMV8YYh0KfG9DYryKbaKGlkUU+V1thiwKT+au34q50dVCG/InHUQKbdM
DrszRiYVSgt9tjB36keklC/kePFjjOlmbJt5mzJquq40YjhjySEkBQnNnsGsKMxY06szKOp52XdG
ItvzGV7jIEp/sbT6XdBThXTgYYVFyKli2trsJPCAwBeiFienANorqzinVD3c3pHrNbPpJMqf3+Rf
N3aYBy5tY2zLOv0z9eE5pdmn1tjSnn/4+QUdNNjtHJ0qETIRtcf+T15nj7zlpqU6tK4ClymCD71o
PksLLUIW3zOW/kDDC9wRLXB1Nlq9xSjTbKdup+WWW3ZSAOAfqofcV++TsN/GFHyiMVSpx1O8JfLu
FBuVWNMamgbaSWQEIY07vHDs/yNijBvwkWco+SjoU/F3SoNNI3iOl8Grym6wUFO/7iqBfe0CbHji
j3Ksb9VwP8YIkKp6C/J9AxaaFkhcrLHzLIN9pd/R+1cnBv2ZQJhRsWDOgIOSBnNN5klT6F5SvAuR
OBGd0AaMro7YSB3lI8Oixeecym4evMYpbcbG/5AKu2S1Ir9pbDjKBoJIUNS3iP14DeRbqWW/lCDm
mCX4dmtMmAIb/+jmcp6SqUJX5OntlJAR6EY9RhBV5JLLuX8dIJIpBXjxFmsfNwJihuIGlsqAe881
LVHnReUGZNqKj2NO2A4hOMzUoJQectHQ4cp6ZDdBkSGxoBGvlxRJYoYpUCFQ4Sgy5aHFGVTwOdxD
CveGnpZRmp0zGB4lFrI7jxyasl1AVzKqj6ZBuKWPCxabJv+gT6bQG6fdR7rLK+dw3hgMJvM+W9uE
7P+l7LtfI6dwzA0/WZ7pN0ee3bFfTDXItmzLxSYtebUk9EeNNlPFrU0ygNwJvXeOOAXUeYWPQCgf
waI8NP/o9AdM7aNzmi3JS7fR0IFOJbMiVyu5k+bfhOlJ1t5lihsCwJBFIzxuUFUhzUokaHuqEe4N
mhd1EP1tCz4XOZUekWpmh1aOxTm5BRXlx2gB/4v2s8u+onGGRcP9aQbhIb6YEfwFWwnMKwvBxUnt
9E3k/T4ebOZt8ohjPZ2fvR5bSDgq6TjNjoneWJ+pOM7wUBqVUwSsHfQHprUiOizeIfY5LFXImKua
w3NhkMeqyzLfDVIs3WmYXSlZW/3fvJl/UeJZU3HkD4beRHtTp6gT2By7NO4L+ZpVLzmm4qz8msBO
SJkGfpzPXuV/gGDePxbVmBz9sXgzQgSpsfwyGQ5wmOdJcM51IhefjaCIHzEVG8AAZA6EWYgOGljH
Cs79xlMAvwp5v5ewTKnNSGyMSyla2o2sVMCakV/FlbQrjMZVkyuM1E3HddiljExRGOFGMtN3hUNl
a7pVfXYUTI/F78bWtj06lXwmrU5CJ4VUn+IFiXrZutbx6Jwy39J56DihSH7XXFO2GF+iMcxOhL4I
gBROu0lMLfwtAnvXm7aDmUDtdnOisA1qrU1WhNKnYncrtCTJBgcVCWhSDKEOnJ4aKnjPrJcRNRuo
yWh0XoPk3faH/kXCUS2Q4BhI6LjQzQudg3561Kl112PEynUG/LAy5J+ERTfWUn1VDRsEAr8I+O0q
8QNejDBDt65QLLXKFxesNH3PdKqLaDVkdOio9fYR6E0emlmNxSxAPKc6o7KmddbuiAWQThSt5bfZ
iMrTrJoXKbineYNsiaLvSWpLuqpx7EVoxWhu2VbgZZ382srRGyJDFLATRJx+7psvfdY3EtbglA1k
VF4FKYQVE3LxrjMVpvRBbVMyisZf/WT/DQkfIx2pgoua0MJ6fh9PJZFnetdelb5KQ3Xql0YopGSA
jPLwqyUz48dVR5Bg+S03/57UaHdXelMDPTdV//zf8FdiDGpY8JXSOU6JmK5ZgFM1sGlJBA54RynR
bkk43hbcZR855NqBt94MBH6rTor7T1oczTpGUgMQ8Fw7CU0OpM3Rg3Pyqub5RmleJy/a0nkpGI0M
LQLiZuolYOhI+5ho4TTm/RhTkKHhAgdd2+I+YcWhROxMD3t6s9BazTYLMP+tFU6BXD5QIgS3mUmO
QtflDR/JOpePhnVSaBSXmPyUgR5N/E74YC3bmVs5yFBp7lvl4BoFO8OCQCHxLOdY05GTaBcrHEH6
ltKE1XPMg7XtIDQZPS0kvldtCmpwxvcy2a139M1aKo3lxNw0BRiaZIKikBRG1OKuhfjRtBFg1edS
ge+Q3AuCqArt6IGUHoUkKLVra5jX0d/JxISFvL5YyjIdzYk09apIRol+CXOxrmbuDgkTB1Ae64ug
1qZCSJoH6HD4Px1qthh1xDP1g1UyVs709leN9DCoe9lst5pFFMMbWtNt6OpXkEC8cjT3LXq+5qfg
Lomrj7b43TnI4qj+ApVUmpgcps3w6oWAkjfp2XrmKROgSlVpO5QawVjVXkXmP4/AzHJWCrdTEyBi
nQmgtr7GuZ20K1dcvOlY5Jd+I4+JjUFjjhPpptEYpxnuJFiwk/M6OirwBNKVmwQGtW1/UdmlZV1Q
bNtxI+DjoKI+Io+hEKtX0WY0XmD7rTr93TDh9O0ki+sUu6YjyJWIV8u8iwQnpExFpHrlnVxV/F1K
WcMmQ3wOcEnYXPWsmnLA5Iz+Sd6cj7BbVBrM77go4JfG6ZTse65tpdsrzGiaBBCGClq2/KJr3sJj
6/khk9ihM9qsC7ZyZvITtCZgvQEwLpUUZnot5zvkR5dGSi7L/USjbvht6p+a+JPWLh6SaHzrWtqs
0tlOdxoJz+a5TfixOFvz9zQm2HWNSGp9JTG/MsvfVb437NRD475iM7rCKrFR2VDX9lcsV9jYeDfL
77pJGU1BFEX8QFL+lot4jPbuGL4huoK2Y2KmQMiaSbyb4JoR6DIsvGrCkdgJHGfnKzA/bLtEFE8T
qtZAG7mz1nhmyhUfIXHX/9bKTzLSwjCyDao7duL/xdaZ7MbNhEv2iQiQyXlb81yabFneEJYtcx4z
yST59H1Y7ov/otGbglQu2XINzMz4Ik6IrYnuwyZnn0XOuoYJzel7yBhy2ga927xYy6KB6twxMHN5
89gVG41kEwaUGmvUTAZ4NQ7dlgxl5TBQKXFf7fIqSw5VQKDPrcJbZSr5TdBuc+gh6uz8NAo+ouY7
U1obM/wLqV+c2e3AYUh8iTk8zoxd3kgZ6Dearzcj1TD44MdvYhb2tkRl2FuQA9+j0foZ8TakScfp
3gJqcXo3+wSzGj8ZbTScupHhYu/1185xDsOcGUcuxjeVhPmLmecO41p5Ntsxf8na0nwOww2m5pZc
L9hEJv0YNxPOZugFvr/X4FNfMBOmLxgWjyKO8fUVlH62zpy8NLMwb4aZ7C04Ii+Pm4EdmEe93yrO
pXn1ZNqchWeAQLHG8M3qZpYqFuUvNsDsMb3os9Awu/jssQs1x/5gIfwc3FEET0kgGl46pT9lzCMG
D3iVPnR1bZ3cyv47K3ob/EfNXOKSFtBOczXJMW0Es5MOdtW3Nh1BbU0R5UvZXfe8UZnSF/t4KZf9
76YxI2zGyQ42evvv7sc9/z3AWag+gD3G9X9/wNqO2wVhHEXYdq56uZnH4hDrZj497spkTxPS48ux
StF1Rf7j8bCeOBKa/u9IdzWDzNi82r6rJ65EwY9xaiuqUcR8ffxBO7fmtU6rzzaJ2jXJ8xLrG7wp
nLw/6nw0957jdzvLTYwfTU/7b2P/TimPPFsuWlcYRIhOFq1WZedlH4an3U3t5/7aZX6zcFGbj5m6
Lz5mwky5aCvZnqZk+Muv8OG2hv9e3Yfxq2yir3hIaH/qU+dQ3I1pnp+sSv51fKk+FL1GmB2gZ1ci
/RCs/rrrXpze+aynJtqOk253Y2Dw9E7o7KJ9Lu3oRTtYa9HT6OKmkBAlWDb33EP2pOCahi3kyzyy
qPfy5IlcOA3cCYrznIUgVIFq7rEE6h8i1Bu3qk+yxl2RDQ2Dl0becZX7+5ZGVxwQ4sUM8/ZXZjr0
IyfsEEdpX3ODhJLIracqjiZmzaGLlKoOUFC/RtkPL8Dn7bUk+3eIZUZDXcdNEqOor+Q4xAeAWUK/
GCUxVTPAB1AJdxW3Xn3SuUA5s8O0OQ2kRfawow+WYdNf21AR6bX7ouo4X/HIjAItIjzJYdTwwhZA
y4lSPfvm+duuBFVOUbBrX51+MA5WEzl71cjg+rghMoWiIUhLayy7DznocWNEKepMMF/QSolSRa7k
mtvl7iFSNGGIRTYi06XobMyrkvpJ08X/j7L0+GE6JZ0zDNXLHBZcqx9/V1HwDw2+1TD44XF1MmP7
pBVy31VUc2Hy9XdYwwKuGukIophpQ371W1k+4SrmzVb3gm2vcXbqznr2LQcrG8dbXw1PNTmJjSyV
tWW2s7SW4lmwgj9jx3MnBmoRnYSqNzX8rTwG453yoSmmz7SEFjtSm2qbjkCeA2NZ7Ofqb7x897gr
Vi+h2qMZ2i+CRPWblzVfNaPki9QllseyHQ8EY1LKCKvqUKSJ/dYVNTBolZFcWb71cjy2nc+I9/Ft
yvvyPoXWuWlcgkMNvRUJiupr0O2SLmCN1x0kYcB0wkX8D9K5/KB1HGhRHSYnK1BnV8runlFiQrBd
34wKl+LEeVP5Jc7DFMJzOfnvcTkbBFNWxYB4PfUSn9no7/BnGpxXTf9qD0IxWnQg8VZZup2Edl4S
i6pbIJgswCHdSeQ0hx8ycxCG+n7+5dWYjKtKsyDFX1ngbcg8IjjVhX31HWiUbKVIQ3WeGo7BICgK
5bvHnxLJwxgx9LzzQl3hcwbisvlfP/f48vHDvLGfnFZXx8dd/908/i7Dp1IOI/Pu//ujgxWW21g2
zfq/f/jxwE5M9yYukn2t4n3gOz9rqsxiADmJv9WGRJlhGAXOljIenjwG97q9Lxav+yydW8e16/T4
rvb7xd8ijAMzCGrE3OY5TkLvyakuqT+7z3VkFQe3QRYASmm/eH3AaL6dskOv3JcK8PjPIYQg23Il
W3V2wk6W2srnwdILWfJrLiBLJG2osHHx8afb4A8nSXmyChQld1aStHlu75rwp3SM6dT3V49S6NUc
2x4jfRwaXOjx4LbF785hU++aYu+L+dYvYWmLIi5IHdLYhXnf0W+CaiGEs7EWUQORU0NydzA+0ZBp
DRSi2mb021sK5jpT0TLXUgIezs2w7YjqnXoD9cWd2njjIvXs6Fv3Vl5s/8BLaeySxL/g0f1NYDfa
ExEJSM+pbyIiWEs0Pl6H7AztqN9gwhLHwFLqnCZdcxBde43yrrvTHC7v5tzNq7qjImDqkPjH0b2P
Tt1ca9HRM+bRQEYPK1EhiVld4Npp6h+KS/TOD8lC+81+ZnL6Edj4GO08S47ggqOmGy4kDZyLI6t8
ja0KV4kzstik8hZ3ZcheInvKaj7N/YA9v6mpO5zduGOz45bXiLKmuo5STIuLI0GrbJNIxQ7Ox9vK
AmZg/aGjFMF9TSkm5zqp2Px2wW97xB/ieojfjLVPGKnCgnGHJWk/a9LwXMyYRqvRwNVRf06e0SJK
GnobaVkfqsI/DgOHjKpoMaXGry3OiBWr1F9R2W8YfatdNbKfxya2qsh/0KA+HH0oMRn0xUPrttZJ
dvyFIhouSW8WN5dUQqt4sQBosj22qfa0ZnmU8MKGQlmb3s5oQiNGwjJjThdJgx8MnAik/PKtN0bI
AMtXylds+P/7nqiuudGvdFnOm8Sc3a3pDN90iB2JnZbcyRmvjjFkv1pFqx1X6W7lENLfZKIKIVGm
OEwa49pMxCU7rZ276J1t6EvkQ9J54+RVzyNH7JslGRw1z0OYjHcbeQo5lI5sEEwrNm1iSEmbAa/P
irdK9gm2IKJWWZLrq5XPn6Myh309MC4cvY5kIJvoFd0wS5/buCsMN38yje5XwzD/6Fh/sUS3l7wJ
1VWQIOwDKOZtlPeXEuHiiDONqGz1JhyXJ2Zk5CULYge6zznU1v19Du29I0sT/o75o13WS99OboTM
V5B4f0YN69do4DvQg1OfK87EVEGgUKT3wklezSEsDprS62NUZYfRa1cWtKw7rTWGz/+nYzDAr8vB
2nHJrHj61Ym3wovrlyYSwE17omu4FA9F1Ob3bmQEZ3Ox2uVm9BQ7xPATA167Cgi9tFLOWLj96ZJ5
rPgrRiKHdJDGLZzTwyBtzMaR+p6yG11NIa4DjyWOXtXF+lkvK0F3DkbOEB113aU7oCjpttxiXzY4
rmrVyfNHC1N33Rp8jjO6Xqk8hIPRWYiz3kjoaSSO0qGi+8r/60WlecUeXzN9t/L+ixl6yaRojlNj
W8XwV4bZUAQZnD+lzooT05NdklNGQSHOue4xcgWFlUK8lOlGxHW7VpyGgqgnBRdBdMRqhYkELTXt
L9XkvUStHaxyNojLObXGU5as3YFczlgBmoULaO1mnMd9a4n9OIDKw2kVbisrx2/EqSRGnDEtOkfC
BbnQUvCOCTrdkdmgVK2Kjxh8roUPKr2Ai4NHmeahVAK0b8P+fdB6C4mGqjD/tQQnMkZc1kk+HtWv
cZjMq5zsF3a81XuBh2ZVl7K9Pb6trB9+HQwLiRLglrK3BUT9cgzVc5JO7jX3MGnN9ttQa/e77jyU
l7Q29mElTkzZUONIZm5S+qgEScm1DOMPDERkq4Pph52FaK+W5W/EwCtuJnon/G9BM7urpCuubdDz
gRYjXMTOIViClqEwyTWaN7OZhYoTs3kpY0AkCqLFMsNFok8lXdxJzjpSlk+lW8t1OAbfK80Bm0Gr
s9VIBWWSrBVyGoiY4OhyFtwINSIjwjkm0EPyMvHe8tinun7Wn1NcfXMph86D6teQdYzTEWcpgQ7X
RdpJbNtUCpl5zHsnif7QmV4fnGUaXQSvdDzJjT8fe7efNgm2bvzvEYoKkCa/uo1p0J/HIXyOQ7nr
jV8tl8BL1bhiPUOdWFWA/qbKswjCjndP2t5TZfvbICNglTmoIINGeBmVJTZcGEZLripl3ixSSDVq
qQ+qdU1R0pHo/l2nVrHXXfJqefNnmliYYcOg2+BbyjIxHfg8H1QqxyM+ther+wOrvwApg0wBRJXs
s8MZXS+IlzERkCPIP9YtPaZTH9BMxugCiMaMxjdaW4licbe64J2QPEW/bT2epDF/M8IYGy6h455I
/eyGA1lWiFJtSQbTrPBOd5Qc6Dk/CuOnU072pkfrMOsPrwr9c5JNb6JDNJgc9KK0pQulbvq/jqjm
J5uSuQJqoJV3+pSXqtk5HTMCOB7RYehzNhY+Db407l3FlPrPNDJfhRGd67Jd8OOR/5RnbfDUtONf
sFPRMV2+e9w/EwYusUt0Ax3TYVZgzebCXCjESJX935tm+coj3TaQKUEpzmrNRdUEIfngSGZJjCdy
uXnc9/jKg2NzFNQzh+VYnmRm+utJW9O6DOWbQXv1dhTFr7Apgmeb4wmA6OKuDBwVtpyOEHn6TTDQ
GZ5blA9w8ENW19YB1DhmTw9IMp9sM/NueWIWZ0Elfc1ghS/LCAqmy/ATq/ySCkkBS0BAXgrIkSIS
zUTXBbV1rXuHDJTgSa64/J68OH6pRkgc5dDX585HKZOaypNEGvJaK0teH18F7bK2Kt6Kga1+EDzI
3rnuH0ALkrXO0HOwDdQb3brZd4tPjcPnyWb4+0Ul/YpNQPQ5kLtR43kO/OlcZjShTSC1K3pDxmKQ
2G2X+wkcz/8eYYa6O5kZJ4plhcFln989azVbGLFQZIv7f3fXYftUuIE8/T/3gz9xkfUgXDx+ehr9
AsAnxeV5L96dxbSZde+kHpcxJ+rY426PwPI+Aj+5KyLLW1sGHVyc+MzT4yY0ElIakWmiwPKaIhQ8
bh9357IiEtDmaIpzlNz+uynnPEO7Y00qw7AyVwMsEHOFcSk/drN+fTwwckteOlnRa9lZl7nvuOou
T3xQ9PG5bI3N467HTea2sGpyHGKEW6gD9wJ5aFhoE5TzbMQBPEJfb4xmX1fUQbhYQXCeOt/KrDEu
vcd6XIH3/OHpPFpP9hyfJ3SqH+qTlO54tUOGlfH0FkWG/M7uU+4sI/oU+aDPGGHqdRVb03vg+CNj
oNCDmMO3s8e4gGSsf4sAjnzXxIWmasKGrO3rFGBI/fcownJ4q5jxNP1TIKilgqA7Y6YH8mQ1BLFs
PZECakGv0sCGv6ZW68EAUFjRx77P5tj6RgKVjTmbaocTQsy+6p5n7O9CPN0fEh/JevRK8kYDAMjE
i3eP+2d0nn0YQlvKyY99WLXa5gxs3vz63SRtdQnS7n/fKAUpIU1c/BwZHYyPP7Um838eQrsa5dS2
YBjPYYmjMj/8+Gu6uro7ioiDwh3ZK8dH8siDJztyiWT7td7k7C8vZTXuSSRjFY+qZD/55fSsl5sI
/Q8nfb4bvEdXsHKfQ01uxPfks+cyz6fj5qjN6iUMlnTRPPSrWlEkXbQhWjly28bNJ8mr6Qy/Y/me
tn30KyvH+6CLew9B+nmmvIjaZxlty3fpdfV5qiMTyr6FjZSC8WeEEPRiF8dGNhI0AMvl3x43HGK6
fWCQWAr6iRd4ufnvT2tczTQqa2Lk//MD/77qk2GTRFzE/vsDAG7DLSw2PqCsFy4DycusihfX8PWl
X75D7eieVCGR7fnu8ajMZNVW2KKQXIZ3J8e2VAz9qxuNNYoN4QrPgtYV9gBBDdnkm4wE4wZnYntM
wn73MBA9bpC+JLnQcaSu2jePzLXX2t+B+1V3EJ3fgrbOrm7K7snPhh6HBYyEOXQv/K/L7WgJtfcK
9q9Bt9j8USGMYYCnNYji4DlYuNsOWHCGdwiiY7sZfCY/cxjw9taZy1C90jvdzeVKaZxNRZoxwg6H
77MpFg8jADR/k+hcXUTBRxczqX8dsqfR+OJgae5xaRTrMNefhbJ/dugNOwN2Ma23AvZTWHnnEMuJ
m/EeUBPnUSrdwioPTloShWwxLwWjIhAMHeEaAz4v4iI4OTmfssasnjM2Zrgw2bAzUD3hXX9WBkiJ
2hv5hHTjMgzriWA7LHS5aKFDLq2DjuLtUGrUjIDz8wqyQHoi1fthJ2BbONDvA+ooCbOhqzbqiyl/
fnDSO8XkxDY4om/bwK83CS/uOjAl7UiIcpc4fI+1Zx4S9hPeciRBP/lFU2MMwcKON3RhCN407lbY
kfUyJIwr+jb/k8p4eAsYGWVe0hHmJzBnTkpcHLJh54pIlEiC6VBPn62fHSMz7E7Z8Nradn32BBEw
Zflsn4t83WdyF5glZikZ7AdJ2VTdBEhrYWaerKx89TkTb3nB9YHzm7bc7wtgjJPxUOp1UNd/x0Qy
yp8thiitejc56qZBuDixTXethpFmtgYwX2ZXzgnM15oWvuAM8Q9xowIboUenOFsxDoOexlUWoGX6
gInl5LPu67E9+dIN9lPPVTPWidpXHSrZUL5wcWj3cc3qbli9+6125LGP208gNPWqaOByRex+mScZ
bNZE/lvZ3szBnhi8pzG25dlrDl/1JHSKA4wrJMY6QmjTRKJBzvEuyrhQQK8tVoMf7iBO8KgRM2rJ
Bb1mNrHXDoWidcHUMEgPU4ENS9nRefK84UAbX8c2avyBdyNnFm6bu8bS5A/z6YDu1aygl2GMbqd6
w3aQs/dmxAflZ3s6B9xrbTqAK4iAZCgaE37HHXU6mHVM6d/pFYWO4lvZ1oT7ufXZwK3xB7k3mZCP
6aHkbEnOdU+OTTlTRZx95wLGIiXLr0nSxblNmmkU3ryVAum3i3R1mtmZm9Drts2yomU+alxV0eKs
+n6LI7Fd87u0B1sXF454xXoYTGNH7dNuTKF6SfYmqES5DRMrkaxIrqgqfKnRM0W4LsiG9tvcTySp
xOzwtOKYnRTSp38tvcp8klP+2RW6XvcSf0iFXZXP2j4fCxo/CzJnnIQOCa1dV8/z4i3iGOTUkIuG
n3M2c31GGwZpNKNxKXXMQ72vevY1Nv5BI4MbgpCFf1AVwdro1HSTTMQzfza4INDMwvHrMOsIo2wi
cTuigj9B167WnVD1vk8Czu+T9dp4TJY5XkTIj9nSX4wJP4eaPTo2WCDTuLpePl7CgaNAqkkf47x8
MugixOFrlave4sqD1Qd2EBNnvBvPYy1/O234UasZquO30sIc75IAWXkwIpzwLWlI/+V5GFyzSr3X
FXQYP0nLa+zHv3Qqfjgyr/eC4MR15uJqcUZ68fWSVZI41qoOnq8qivCMWlIeM7O4tK4E82XGe1bG
lWQP/EF72E/SRt84wqZXZ7mp2WtDJw/WlouWZguQLjOiRddMLqEoAk3wcnaiTNSRHsNy6+Yn2DAM
9quYeIbmb6TW50CTD4VIZlzeHcgDpqKSM4x9wMna3jiT/8dtza8M9iSzvXTthvm74bb1U6BheyQJ
JXbz+xjgOFICDhIK/ksYH4hgNid2kpzsA7D6Pubrg2yRwWRt1Lhb5yemsb8tGEGIQuYlncA9TCbZ
k2aOn5KJprTek/zmvUSPiKRxTMrP0b+oxGpvsSfJF8MUCvXHYLVYTOlQioFThl2VUVmKHburM+IP
776YFLbqeHGUYaaqY0nSMcIuG9pil8yldShV8NOdJ+/UTIfKqkdOi8s4H0nXcWkCyxaSUN2+5UGO
TR5HqMQWps3zPGCa6Rd/CQ0Z6xaOC68nWQXTQHMAAH4zYcoczLzetB4zv5i516pzJLWhurlSrD5y
dFH2WoXEgquk00SWkZ4X5kVasGWPOgaVVEWcSPSHp8ZmI2wa+xEx9RYx/Hb4xN8aMlRWdRnbSBwn
F0NIFSfZxtCOOHvD76S0m2trSmuN9TTfOCxmG+JLYhUk/jWhLuukKIM8UKCcYI9vt7T3OZvArN4j
r8P6PE0fvZYoMgm51wEQDwmpBt8+mDe/z3EiFOkf/EzDzmHrzQKRN0zip3JrcjpFpMrGBU+Q0CSm
9g3scoyPyV8lhML/29UkTkgFJwY8vTyQq3RK/5ZxFuyaePzJyUAeF81bW0uzi9czniqM55po1L5X
JJ6GIRzWMVCnjbTSZ+WaPx0CfpjHmreCePhF62qPT+V3ao6/4GXsjRqjL5hEsenIs+OwPhaTr/fJ
MDQculErqDiFr1EfZYEmauE+31aJ5e7lTAWjISo6Cip8fc3I/ynEs8rY0fhlGIl9MFLPfW9M/7Vx
M7IstQE4A9D10TG9eT8ss22Fs2lXxkF0t2yfeLOkK0tN1nSQav4O+v/Jwho8xI7ajjrnOq/UwqCk
NbvB1YECzbgfUXejGlonh2yTJiDMCTA9t0q+elrr44ETNsAGTbtGYYEK83m9WRH2QKPyLdYG0xx+
twX2/xgVm8PT23qQsXP2Cwmzz9rCvfNvrhH8CcrZWTUKmGLbamOdm8H3qMUDkDYGXWB4mjUiy8tQ
UTNRJx/5pIfbSBoaeW5ekyqxzuzugh1+tI1HNRsiT/dmEgaCrTKRWpyerDLrdr4uyW4TkwzG97DK
2k2ZW4yfQIf4jH9WnZh/6TieVpF8nzNscV6eQ7moed4G9+dEQmlHAWu3drQg658LgD7a3s5J/zIz
pmPA5vXrSS4DWW3bKzds/2aEjFaW13w1NZcBU2Ev7n7ZNpNz7O5yJ+jyQNbjbZg56mLU2bCyvQaT
XJr4R7vbScumqdFLbkwXP7EkzlvFTtDO++QSZcFRjDR2dWVAlMtgI/i4cWK/eApj86sRgHi7DsG2
ab7DQ/+CtWGsnTobd4EUe0EdItcPFPFeGLhK6/QQuVyW7TJlmJENxBnc76mW/GfYgOEurndz/JV6
qr+OtsEm1OQ3dHNeUyyt+wKvrigH41wwUYF6RKX4zMW7+OPoaF83FtuopPrlDOIXu5B0mxFQZzRW
6fNQM5vp0w9Xz8O944RBw0K8cwxHnsM+vVClaGGOY0c1xJo+9/qmJ1D+eecOb0icTIrjaee7E0Bv
iBjfzcLFdyz7vyLr803pXKuuHa6Ggdue8wLFpwaZvjm9ElqfN7ioMiIK9Fb3ibuxijLAjeL+zlge
0Mdg+AQ8d3aL7GON3mEWDTSarIIhpo5xCIoRK+i0MWOqhI0W+6dRkzusOp6RmCM5KdtNJAnxhK31
0oWJ2DKQP+g2jqjMg7lgZ8Y18lnegaAxx1qqq9JPqnBnBvJsEn0XARioJjEpyTGBS/zKD9pX1gI4
igC6GZjXr1bkUNSeUdKd18z1+cjXnKXwqHIUNZmoBkDmKrA2srYIe8rIYnY4HDgwMjwo0WPpBsCG
wKZW6kmsTS98b8SgdrUxFxC+7GPSE6zA+AMQN/mMUjp+PdUu7Z6asJqa1IsWIQXZ07APS5o2cKb2
1zYs8YwDDfMrxXx/uWGs+dMThbvXGe/UhT7B5dt8zWus4cnMxSoHE1cbQcsjwcIzJc9JHaDv52Mp
1p0Le4+wB7nZ2XWhbIT04vpNsHdtsnq9/xIPsfn6AKP9K9TLXSa3TlztKB5295628N9NqN5Okv/x
KMLb+6E+1jET32JxNdfasU50n7xMhQ2zfqH9C5Dum6HV9s7BVZ7b3nqgSQ3UqJdey4rozzRYkCNw
evehzjZeNhp3v2CFzBu7+B63v0ea4F5jKPCkdYDXAVeEy2Szdyc24K2q0vY2qRkGz3GBEDIs/6TF
OXevfGx9Qsu7gJddDMneWSjHXsWQZnST8t4VwFyBjtxZwUpkxSp5ohXoJ7S+O02N7klzNl9MZw/C
pa/MemMTXrl7Uf2lunBg8ZWvbVxUfBakfH08yk3mcYe/KDpXhH670OA4meeAj8eGfZeR3R/Ytykw
bg9KoWeLk8U8Atum0V0fT/qjWjAUEgMfnK5b2NYGhKVwfKoSxOqlPCzoaVENUzguURM9c43VzHri
bVXYOJh849zleQq5gIFP2zDT9Zr2pmTsXRGfl55NkmRLYe2jqxCpZu0YMCJaN6rXrWjaNWg13Cc9
hvBlB+qRTnX53625cnI8hmx97YDUa9k6Z6NJ77F255Pk5Nk3tJgadpZdOa3SeUZUInPoRaAM1i+2
7WiYB9344uhZEVmTVLrnggXtYjvuxekMxlFwp1d1Gn236ma+zLiV9hRAv3c0P5xS10P+yx26eho1
/mNU6pA+Z+KFKHGsupfHV1FC+qPzmvJ5VP42Fv7wxsMfb6IIVDupOXZxj5ueC0VVZ6t2wakLGbzk
FTj7EPVhNQ8cZmkSz3gDJ5KppN9sIgODrDLkymLP8mwRNmJQ45mvhEGIm1lJuWlKDp8lSvx5VtbJ
N3GdzqROj3MXAn0iNhVwNSWy89KGtvndmafjSCpSLX0XqcGvFjMhmIgirB5EdkiF085UuEBKge9Z
YdzFgJ1MEH+XglIj6yE65gtgy5+s3egQrW/DuCTIyqqSjmV+j02s1HH2+x/PU9j/qjYffZtpHlpY
YSd1NPEQ0aJOjMRxsk0cBwbLO9vuYEg/SGTfDdvAtsZn8Lp8N/ZZjCGa2e6UTQBGsTO2Y+e+yil4
C+FO3yT7RFKc7rkhPMSQudn0PVIJ4diRA+KE+8kg3OGUUGJMoPpPuPg3vBOwb5RGgJbKj7t2ln42
KQ32jbuzIpwypZH5/17xJE1CDkLBtjNZJ8Isr25xE5mfY1xwCcGot551Ak7CCf82NblgtuTR2aAC
IJ0sJqSFxOTZWvAepyQedjM1DigydbkBpBYcAsIi39nxIJOO1OGtqsau8Ldm094wq3mfNvqtl+Zp
yit+bxvn5qjp+smY3V45DHSH1GyPSvbvDRPXL1Bq6yhc5TO98lESU2Kp8+CKiWraCnNkHwzO//lf
IfGg0F6DaqK2jBvTnmiVpHWWvg3YRoWZ3tizsrme4hdWEuit0WyzYIbF8d/vb8TFd9N5aRmNsLfE
oBXG6cGF/7pJFCFZPAK8ilKxL0uy4jDSo0tvofWE37rYwVbotpWeuIx0Bo66Th28ao6eNbCmkgyy
O4fWL64bDAVme9rPgfvVK9v4hqgPBGh5vqAyF4jGvIeFeA3T2n/OB/eQFPFR0O67IkzWYu8mzx4m
ztZOC4xGzOxvzPWflhX8qGLQWLTS3W1DED6PDJfta/PVhg7pct7GT4+n268HeXh83MkKM3RcpByX
lbxhPrSNBGNnrBE+en9Jlg73aBME3+bwNZr6ZGPpQNKgBhTJznAdrlC86NeUhr//t7ZFGFjqNans
J07XCS082M6lcPxtTrn9LndJ0jQMtjhbe+3B4I8P2I4Bl8CyWvcNruZ8dvdhQS5yZRnZHyLP9IuE
yBEcxWfstF1QoCX0ct6XuIrfSiDHx2kpMgeRC67LNDcD4SY8+eWTuZRXVFZHOfNSLvuvgu9xkSaG
ZZ900OxovRA3+iNo4OnIsY2+cNd261Ls0EYHu1PGxkjlsJmJRd9DaX3xr0Nb5XkwEXkALkRj7G3m
qbbeADugJnf28JzX9SnW1ruHYPps9JhCakv/GnVCew3KgvLf/0GSnWVvNadVeNWK3koCuSEZYOwJ
AmVnB9zYf+oUJvbMKPFUGgwmQ8/4BmG92WjPObDIfOaYq9/nCR2b6AZNzhipwLAuV+9OYOCkF+Fb
zaRELSD8mTQrI3W2zqSfu1ViuzU7uTatL3k2T78Dw1j1k8iwJ3/GYNDuVY/Hrx9j/xLJEXd1v3DC
InnJfcoNHTvGkQkPCs4ttCs8jm3AP5R9E3XA4KsfJ3OXkh451AnDZnrQNnYvx+fHtZNcEFOGLAMt
aBsEeWbGsQAXnqplSRZppjZV6m7zIZx+jilAqKRyd//ea6IndV06zk8qkXxChza0m1KRQ1HMQGd3
IiBmhPowVuJnn+psC/OC0oWyP5GpY5MRk+QyZ9s5JTb+j4Z6rpVtoCxlafqHJ9p+Nx2L41nrni2I
Og2az9EQbn8wzYowfe6AtacJOyGcWIlIPFdVTGZAdPXzcKhMSo4NxhJbWkFwGvTOyp4VGoPtVgQR
TeMQDZyUa21gbVlW6cYFaiUln4vRMYeNtsGD+EO3xsQw3rygPcthX4xC3ek4yNZtmgagq9kpleRl
Hs/W41KIIGp+Fo7INuFyZYiskgiC5/YnOi2+HD8rt83CpUBXGfC3zuJ3bANr1ZsHu5iXnXedCBPc
vGNyU4GAPDaQn308bTmpsq1vH5xpbO6Byem7j+1tlUnr4D+uVB1N1y0T610ryOYEC1N2aHw4yG5M
f0AQHsyuomeq/5wUTTYUzX08/lVLuOHesQpEeBS575h++6toxbaI+NQ2ltUd6TSn33kKfsfKebP7
oH/xBj4GaZQw48XszG58lHeyqQs0o7uJYTqKpvL2zujmn5PE5JhWOflU3VjbuC+ap6nCcJSavXvr
h+jDgKn5OcIlxstg6r3Fm2Glu7HcAbwHLrN8eEaOTAQDyJJmbbxOal285M1Sl4dLq3Jl9ywHJoBW
6b0E1gRUc1GGabraNEEVX3r8vTdo5J+GGfbHBkAZIvdgfvYNZBN6YaiCnMdL7oQuChpbb/v/MHZe
O3Jja5Z+lULd8/SmJxtdB+jwNiMyI42kG0Jpit5vbpqnn4+hM91dNcDMXJSgLElpIsjN36z1LcVD
u6dYXBnubM2JvOF6f2lYUaLAInKqmTfxxA51uxQj6zFMKYWS0NJ2uZGU2BkouHxagaNml+eohp46
tO2lAH8NBIxvljiR2dZwxsyw6uA6Lu3ErPe5DvK0SeDYZzOoecLdi+8CWmbm8inSHIWLRWblPjQg
Zagiwx07H/e17v4EFOnepM2hYBTRvK8Ewe60OgcLtJhDXUYOBonaQoVX+ayzYfeOfmEBWUE6RjSC
Q63rTAvPq+OTzHHrGXr+ao/t8PN+ArC8qo4Djt91V3NnjFalVkIhgJYGx3+bDN4qw4iDx8/JHqo8
UpTUnF1Z3yAfN8lVBaTEmWyg2CO4elBoKxxEChjUM9zHRZGfYhlPMDZGlKxhf61mE1+BO22lexWf
wtegNvV1sfZS/EhR2Qzn5E/JYeqk391m7B78uHCXRWrnO3D7GKR5rC58rMNPll2ffQQB5lDqDxb6
r2WBr2fDt6jvmFsvxrpfRy5t7f0VbyKrxNqP9/0ebI8Ww9lMhaAqnXrnzGwTw55Ac+gxn1lXTVPt
y2b8ZGoTLktdNdtp+IQOjJZRkTZgg/hpPM1fBy66K7bzNUapAit/2PK0CIjzRt35jSw1sR2GWOHp
JOtUwOhCaMAF1T9NZHY+CUxnm1IZw/XXq1WoIULUyh1h1h1WGSABCIWUxXWQAo49uhy+sMR3jP4H
agJoJ5VV7GAohMfUsyiF5mev4KBdtZTu6/vzGP8UnwRnpdh1yFm59egtbWTZ8mckGNJGczkubInJ
tdUQjlYOFsuhWwwjl6bM7Ftc2+iuRpvvXUdHPZ95AL8b8RDLQJ2bGk25DwvgHkkwWbTWU1UBtgIq
sgDzw+aFZsEyygsTMn/V+JhKNf7G2tT7CLz0TOkSwSms3OhSyn5nSe0RzGvC9kvBJ4kRv+AaYqwK
4LbScuuWEKGL6aghGCfKu+W94VRRcvGirj2FbY1MD0HW/t6klq2JeDWMb/14uV/rhYdrt+8ruD/J
cGFK6h7vLSpQaqRgDsG0xNdduNP0FUPihgQLwPy9q/FAnJ1i97B2tqHWWpOYE3y8NJeyj1ZycJ9N
bqMnS8X2GTPAUyP0bq9M/cSstlp2CO4OEwQ49Itae+zs8LUOi3Vlj1i8i846eYb9vXQHroi5hDIJ
K8KYrR+hNTTHlvTZFsdZaDGNBDFC5yMieKdqOBStd7WBqSytbBRL7Hy8W0o7gV6Mz7D9GCQg/kcv
Z2N2MfCQxo1uPSCGV6hEU21PeIs1dvYpyup69WtCwBLMBYP2kEj9NR5zoIgqax8K9rvnJnDkYfjO
xVjySPO1SzRZmCnM6dVQaNdRcIDYdTrEZnUosZFewwbDvocrIcyMlfJgLKDwCo49ClXU5Nn8ziYa
zTI/MbkOV1n23hrbjIUQq1+PYDvsJtOumWHxtniOv4wHu327H+2TlK8Dga1ETuqXAaHfMtdxlVYT
eda2bT5VZEGtnYCyZ2KEcxCh9uGV4m2KRfRue6x8iw5QD+qaZ7QBtUR+48DCvoi6fqGxGk5Wrupt
QLgDVD/GRGMCxEUXqt8brbUYW1zYYw6x81eBq5Xxd4179K2ovWkRp61zZgYKOnSsvtci6x+mpiOp
r42Qz5svLvGgZznm0RWjors2MmZj3eSG1/qYn+6Pj96DlPPr8E+dKdia82rOk212vv+u7XCZKhyZ
uyBS1lVryrdOGPG3Fg2pO/SX1EK+6eNcbEqA+XzTGl/XW43lYDP5g1/f0+1v+Bsbm4Jx1trGR/yF
O2ZD5a6Ds3McIi060v0Q8IDKRen7YWriJ3qB5JWAX8JLxaubO7sY7JvpOXJaGExXQ5KglmOqD6fe
HpE3DOGAfk0+t54OqaWvbxhS2CPgNYVmEfavjGCwODf9PgkAztyvEyPExi6HlVOnBWEKGSBwFViL
NA0/7q2UFTfvcfH9/pXQLum3wuJI7LtblEyGzxE3JGd01luGS/qKNDw2BhoLhyKEDGYV+XBmbDac
7wMENrtAOLjYFnlFOayr+s9aZxUXGjJ5GOPq3vbQeHg6BD53gPXI+XdTSJfWWaqpjT5M6unXwRw5
S8PEWXy/uDT4pBmK/b7GwY++1wz3uqR6QNSUP2Odtihwe7rR0Z+MJSVJeC66F3Zri7AP6G0z/Uck
QZ/bQ/XpzLdhiohpSzKByZOWREMYGIuhIlyVCgsIl+KRHdX7wcaVl9f2WxYG2uvoUVhEvJtoD1L/
4lKKwo8zwo8peTWI4fmcJEeIkGnx5I0pbekUpbv74Sh6L3gbzeLVKYfssYoc7RHg2GNb9u23pGbN
jgUs3OhYLb7F3oCQTBMxOKmevhER2fwMR5d8TgBhjfcGbf6lBHAyotnY39tAYZBflBVmf9aiEZST
X796eEHuj5kpgXdtWV2jEWhIDMGvuA/PEm81wLg8CeTaz2L0Y2NWbuyWpRAN5PoeepHJxj6UQ3sz
wrv/Qeh4vDDcqao+/vcvVU5igWDRdUQJekGVYjCniNITyWX6NnUKDucR4CwQ0ZUXsLi8Pxibkbg7
qvFmlxOYuczZ5X0R3wWwbGzAjbcTgP8IdqLHWv0kSitmsRw128TnLcMH0x8MMfdXLara0o/Z6DPj
on2yyqU7JagimEwTTjwXdKaUBxXFGiRKMt4Kaoj1JArWVhXmhFhU6bawmEGUJcV/MI9Vk94uGU91
14xM363y+WwOKrqF4VTyynirvIim49sbwvhHMUEm0xQ6RIbMnDemfEqa5kxo7nQB1g2YN8M3HqOS
OrDNtJ557gQr30Ry3Pk2cxVKhnvr40xyF1oTOBYxtjsHmgkDEawiZegMu7bH8lFlSh67yYtWs50T
U+0AebogLwFd3HtDmORSOYxJudbSly47+Pf4IqycQHsSF4pQZWG2gTwbKm3aV2Vf/XrCawVSWOm0
OEUN/et+MbUOBLhEcf/ZQjWPhUo+MlrUlckQjgPBfEuDCK4RLy1P1lViiujbCGwqMsdvnGe7yG6S
ZZgK+2aG03MGhuDA+K65oSENDveLL3fAWtVV9poatgFdHa2ervn2tkmQWaEU7gzx6aTZDiYEhsbh
PI8Kf20k8MzCeSzDaN82lr4KFJVwnE7ygRj0R88s070eKpdnvBeeLQ/8DaBb3wabpsj5JSs6GQBv
mO0iT9r8bAVIeiDfnOO+DPf3t6HREHzbg35ig8Ze2jOpDhriYGmVl0S3BlvR58HyHtFWxRRojBCe
4UO5WxwQ0dKRNm4vOkeXOOGdwBdCMGX+1E7sqeJSPIZO4XwKp3noTFApkgHcirpzSadmXClD3X1Z
UuSSYU1mTqo9VyzpF8WAuAJ26jmtvGttKkaMMSOw+ywVxmFUXK12iNZjoT6BWM0YTUkMU4QjChlV
j9yaaLY8U499SdcO/C9FZiaMlyALkg0/JGkk8+fwxLI3g3UbKPOFHuQzzZkiI4GfwG3QmItYY7Lr
d+Hp3s/9mizUP0oS3Z4ai6yg2cau5cbxPnQ1KYDn4afb27PXp/iTwWaHCt30z2NPfsD9IrtXRffT
UbOI6+0NtFv3/5e6NROXzHmcavdtmCf5VhbWey/FLgkCeEMz8Moy2uNFNN0HxnDgMRoo4fcPjdgj
eiYXYmYifk/hEb51NKW4KccD0r0jBtzi6hAdc9V52N+/3uSB5I0Tq14FheivjrBjpEkEGgA2F4uy
I4XHScb4KS6qq2NEmApzn3ernVW5ol0JJ5brcFTlFvUFQeN5/g2pPG6mkef8/Y62a/tcm2SHaRM5
1Z3zGQT5I+brjoc+Q+DKOVauMt9IAn3CAgzrtncVOxJwYEkq0bEnRb23x+Q9lSVp3/BkHmSAxomn
xx7fKWhbwfSDeMFVaMs/BRO5Jw+3IeHwpk5CDZOo+1t4/1q2IrIgoLs4Ra5Qp/vvLAdX3a+Jp4Oe
G7tMeyG6Gn2Wwfi3LvRn2CrBmRRb6JgBK4f737CR4KUZ3AwvpPOPyX9DdIVTNJbTVlPo0YGWxw8h
N+6WBAAUU/OB5mTpzwkd1j1OaiJ+oW5TsvuQCH9z0S3NmR70kEbR7u7fcs4CaNc7B2HF0+bX7RnO
HPwG/mqVq3R5P95RNFUncwzr46/kbCSY1ikuvxo38r4LPMSbCqG8QaQMaKF00ydGclD5cMvb4dWi
pLy3MUU2Tg9KQ1nebMKupgcVg3mKVDnRxvD73GBfmr5lYJnPiILeexPN6a8ypfIreJt+3F8Lwf3i
yOJbaiBld2L6Ri2BTXgvXzH1+pQErtrI7GZqhFPUM8brfscVtMP44hnTj82jYiFwHK3xI8a0fcXG
5F7zbIr3raXDPU6Hn5XIzqBW2CvoxGlwqepMOPnFxkn+UHYDfa+/MJRjvEyeuP562luecTJhySia
3Ye2sJpHhytlaXhEadyH5laGdrznQRnn3rGjyGFyA9uD8Fbn8n8PO70n3v8lUlbXBbZTw2MEbRiu
7f4tyNPIHHMcw2Zt9OHKC/GSFxGOgTnC7D6+ZjzlItP9tBoCSog8pEJTJUR7OCUl1plDa9nfOWVh
x5tSWwMpef1/fIN/TxSHpkMsgM6yzfJN2zL+lnmrYT8m4jji3Rv9cSnqPthHgB3ogjTkVR2z0sG0
n3F/1QfQ4eklZlwewkfUnmsJHyYYqx/Qon6MbUd0rBWekch6v+Js/+1j+PfwC8hPNoZl0f7zP/j4
o6yAmwAY/NuH/9x+lQ8/86/2P+Z/9V9/66//5p+r238+//Zn2fx2vm2e//43//IP+fT/+vKrn/Ln
Xz5YFxKI52P31YxPX22XyfsX4Rud/+b/7x/+9nX/LM9j9fXH7x9lR0vEZwvjsvj9X3+0//zjd90k
NPnf/ufn/9cfzj/qH79z/4Xj1Mqf/+c/+vrZyj9+98Q/DM/UPcGOFSIB2qvff+u/5j9x/H+QRA5/
yLddmy7MJO28KBsZ/fG7Zf7DIAWeOtPzTFMIlyuiLbv5j0z/H7prUAzrOr94hjB//9/f3F/epf9+
134ruvwKEUS2f/xu68acM/w/rn7T13XDchA1cJV5pmP8PXN90gNY+3a0S6yPZkCiOtteuMstMDeV
Aj3Ib4hYWbZOzqLHIeVu6FFnIAm7Iqt/ihigr1BKkjhjxf0t1l0ERAUCHz+AqtkkppwVjf2udYlp
87QRTdvgf4VsfnqOuAOynKjWg4VBoM4mI4OcFFzI4O2ZkXXfJN4uHeV74dnkUWUTYIXGO06jrTAi
nlsfu2jj4MybEvXoNGASoewsmJXtx9p8IVgPBQFEXHBzH0QCFICA+TEw7AT6Y9mhd66CgZVB2Vww
jj3SJr7LjvBF4rrWQotJMqSaWMtKQACJsjWRIZBdBTuC2lLf8gZ8rRMC9m9bpF+UZMgEkJna+ilC
wrwZRUGCUOU9I6fTj2nOSZG03/SREjux8/jWdlNzlM5wbKwIFJT33FgQnCZbMk0vJUQ7hovbzOWF
kZ6DlsV/xZEUbqVglKPbBzRrryn28ZU75B91THph1JQ/ar57rP0E01Y4P6HSrXLwDdsxZ02q9C8k
gME+o0LIgM1p3gCwpE0AGLWQtLIi4mCB7Ltu8EnlRp2csvIFH0PLxgUxTpXIb7GC1qVPCPycEPfz
BLm47+mnmMUvfNmOINMiZ9NP7yBXypMcGDR0dkqaJxZQrYLsqR21MCkojmySYI9VixOw0jxtZ9Eo
Q1bo1JaujrWohbyMDAkjTPOF6Q2QfcN61XEdGdWEOX1Grsr0HX0Vc6CaVNlGQcDSXLaVsF0/p2HA
+gvpNUscbc/3GqHnDp4xx2mPwCLWDhr1ZVg5hFhpiqwCBpS2UyYM3NFCUgYHkO+xF9m6TdSCNdNf
TWJTTZ7zFujqjYGQDiaD9ueQcf6PLu6ZPqjwbDJOCVCdQBqqTgLsBOMewcpK6UticrQBne0oefFq
B7ZSx+fGVLSzOeYwApavjoUnYyqDl6GOPnwlWRMIN1r6sBO7IkgPEUKxU5bQgrl3LGWtDm4abCuU
h0CktW9Z7MSbYurMdeVbBJs2/BhCsx5NKDvEBKlvMFynLSIWMISwb7eOErfIiF/0Ro5XdtMLq8Ie
bWpzJGHhIi12UsoOF7xiymVvZMHZUgl9qRdFx/zJ1C7cEh0L49hbz560yC4OVS/FLke7x37On74z
SNT37HRnXWVx6rpEbtRbzqm21vCnLw2flGZJGjBsvhixZBkfBi0hUlUi5d5gULX3HNgR1pwb0yiI
QMj7ma9PxULvDXC0qbj0vg7UIAo+gsYSO5M027gP5K516EiTqeq3iAXhPV4NzzEPiRghLLXFLXIo
8wJF1yHHYSU682MMrK+4h8WSkObJlTwx5vLLc1/Thxp6XB4s3M8oqWOSMQN5TF0P0lwUPhFW2IWJ
vi1LD633lJEcNbt6hnFa6miUsWtq7zrRLpGLgxINWYC3MCo3uQ2GEoXhuMrjNNm7uo4E0dAWVR+g
FklachWaYQdG703qwORdSF0IPL1dRAvFgLp6bACEgppr4AcOTAioa1FAwFB0YkqTnBgRPAMrVog0
Ac2NFfDKV0m/7DRiBhXAV6ecTfJW/lEm5S1miCZ6ejAzjI6TGCnf3MBjFcUsjyM2YSlzbjr1mqfy
tWZntLEFQxwRviPz7hfBGKcLotCOLcLbOiSDA6rBY2y4AaO87pEE0ks4MzcCkW8bCXmvw+i8iCrr
yaqJ2HMQ+2+8MUTuw+LYhZCoNV550SDRgBRwBflmdYjmq3PRIde5sdNsACFdWdH12fx4dN6hk0Ct
HvC4jUzy4iQyz4Wb7v2uRjfGqd3kfbHrZfmRy+AkajBw7rwyyjWAK231p98bt2YkFVFXFcoHhJar
vAeILNN0PQAUXmJo5ow6tHGcPegar7Rt0BGggX41mKat2hAbvV/aHYhsFOWJ5gP6CoaVNDKiMZCe
V5N/DAr5IXPEp0PSP3JVfQ16Qf3fw3DhKKNukCsCzyqCFurvYX31avNZmNWfRsrWHCXSsuss3tPM
Q+e1zS0k2L5rFJAzCMJDmWTP2XU4iKA9QJIBeWXvaEVQoEl84Lzyq9go+6VehaTWAuWGqUowoN7D
MiJmQIvYRdqEwtqy3Bt26p84lN+8yb6xLyrYgw0fce0AGsAj1o0nf3QZKocAKSO7eZu6sjuElQX7
uaLgdNyfGvJmLxmebENNj0jgHlHMCl4MYinYXWy8Mk6XXq6VJDVH1U4PkTMYpjs9dtVMUj2qxM72
SiNBRMpi7/FAd0GGeqG3qf0JX4XeyWWAk2FpZtD+2kRvtkXPnotTPWFEmb67CgF75bsXVtOzFRmF
Wi2qD4LhVoDrid0e5UpNk7nCp9s9Ez/hH+y2X5O58Vj4nXbwh/h9bMpN2iF6HRlBpVCKo25QG9GK
7qQxngd6ATUCI+R+fhGHrnhpGQj0flVv9LY+upDUTd2KSTqBROLD8MJXT1pdvRQMm5YRer/ZEMvh
GiOiabXPxvPkMs/kaxon74w+y20e9T8mrb6WqJ9X4wCPsQ/EzG8FUk++XJdrwQmf9puGU89oR23n
TNANMg75lT8wRBt7oP5h9jgirN17PNkIh1KroGt+0OP9mQKoWxlWhPUjdxSxrhhvhLIhU/TruDTD
K/XiZ8gCmVuCx9vgECjZ9ifRSnqHprY3+UiouFbnaJscV0Mq6twS5L8iVOMBTasLX8FgtmZ5abUD
e+ahPWEnqQeEfykiXRrs+fpQHEl9/IEYASK+TkBYRXG1qVGwA17kyVU5zVtnTz+bgPsp9qdTnvbE
BQ2pv8EVOqfSESPjlsd6jtboB1gLyRi86ApKaEL5cJpG5KRj33/R8SVUbhFMyNx1Dhm40p1tmLvM
SdQ2rQW6HG4wlYLnLFt260gwvOWEWQtytb0nbMA417pxmFTyZvcqBDAyxlcDUZw7oNVurPR1UCS9
ysp6K0Ltc1SqWSM9I8OImpFRKSukMn5LugAnPEugTdX/bFLEyC3zzCF1dLCkxo1c0bchEg+8+8nS
c7oPH08MUgYf13cxk7SRgGsOY4skxxTmkdNqu0AQSoaf0dSw+kj1aku2CRNWAi4aPX3iWLiZHhNU
J32BZrCmuPwGHukHFSpPHn3AFRr7kG3Dr0LzyqPr0xEaGAPM8qGcjfBNE26FxFA1mmOxVoMTHBUS
pZhIpz5uL6IgQHhWkgwDp1bvAnKWrrcWKmTLqBWwpeT0HAoGMlKm2qrohLtqI52AIO5dVjaIQnzz
JfVtCwtLfMq8elPYMNITvXbAzb24g4iP1JLwQrAEap2QWzaGFEq18dQY0toldcHVaAuyxFk9lwY5
xOiw+qX08nfg2s1hStp30jKSDbEjWFv6z9it07Ot1+kz6NuaXfyZwHphTZQ0jUTSRlG+BHly9dm5
rAKjMZ9AVTF3Q7rWb1Kre5cm3QRtBVHZkX2q/Rv0Rfs6jckTG2RivwABn0Sl52Be1Q3hLQew7UYb
lccHbUz6vcNa1jiziimXZVjhtdRjUs8hEMpn02yNbRUAjMWtI3aBRqnre/64abAub4hkRggBxTFo
aJ10gZdCk6gZpHU0kE2Sc5K36PLMg92/pTbYJRW55bol3NiV1HVmPvanmv9iOwhXFoYQs+BeLHTG
FWaMedoBqhwRVQzmxNswDNXXhdPOvK6QW51gQ1PLyTE+1mZLfZt2L7ZFIEw4EknYBPpb4g4DKcd8
a6oMtC050tWZBRjxF2TcJTI7FHUvWK266cYtxVNJBb8ahYD3ZlifZWH6z263VYJRG4r4W+HyRICt
9+g1HSoUO4rWjTIeFfP7BYGWM3zjnDitw0CpejDY/fgBaqTMwKLrKAunbaR2uDwttoHdsVejttds
/cEp9R86MXOLpu4EMzIwf2QLoyuuDr3JcYW2oKIWtYeV2cTmG8GplBxekSKYrR9F6+c3i+p6JZp8
TyVCAQrlHQXFIJegmcOLsILwIi3vpc789zaoxaowkunaVYIo7xCkIdvE2s03Y0OVEvsJkfUS843W
9wtq6g/wcReCjU4iKyqW6GSdeknVEeMeYahrm3dpk+JNBcvmYcy+y4CCv6NfIpUsGIGyIKM14x8+
YgtsLVvbsnPOwgjiuvJuEJ/HcxJRzmVgnbOYpjChQyaWF91SzSx6raEkX7qqMLdxCtcrCsmmtGvx
JkXR4dYHZ1qwLCptjxKUKnHpI5XEpDdiIp13Nj4Wq2K2ulTGjBRiazLB3tta4fSiS+w1VagOfQ+q
WEpxynWmnqS5lDCJAmcVKZA/VCSPiQO4AU7fsFREX5tFSlGfJ+CHYQmR35S/xDHZIzgsv1TQGkt9
ymGXzXAQ5cXUpC4h1xqKFZ9qf1b9UWqXRF/aGc77VomSbVt1qdx+nwKmtuzSPVQRhwax7clO88uT
MgjHSz1IgmKmLxNvkG1UkMxp5x76xCZcR/dkpMK0VmHbtKuQYKGFNItHx0ss0oxCcxlZSI2CIKBF
bBGNi2B4ImbL2AazNSEQ8qUS4rWRnoW9h1TLvEaQFnXPqPzfGr+g5ULPStBLDPgLAGg74JGZWAEM
dOdGXQwI+HhltDbvNoHZHmAF8Z5g66jS0DuYs+hFIQfE0/DctTVEhYxBRJkCxA4IzlmKwsOwSvHA
opKEXo9yZFIMcDKSgfEZ+VW7bejqEJJytiV0SXRwgvLQp6cJ83MlIJ3b1nHow5vUs0uFR39XClLr
fZvNdAk7MMde+SRjDccDek+Y4RTFeG0eKjEQdoxin5Dqagki7Ni7xtkeSK2P+U1dvaL5mXW6vbkk
o4EoH2/GhLHLXnbrtnYRXBawo4mcZzSS2pu0DSBEMC1aTZL2kD3mSlcUIqYPPE3m0RJvj3EIgbTQ
mchsnZH6vB7DqnxFu/DRGW1+8aBTd7r2A0JpAucqsOcHE6973MyJTARrjV0oAFO/jK70HuabaDA+
S0nsVlfGRAeq0ULs7QAsJIJJt/LVAC6SEFZ6WGV5BKdM6xHAFh7BgX1FCG1stEK824wcMuy+lHKg
EAx8KTPII3XsXUm+xRIGOCyiYvppslha1wgzT11rvg5F/n3oKNAYF1DrQ01eDI2FVIioXzN1nrtZ
49UTzJpo+o2Fhn/IxmY9uIlYweTgLmmiEr+TbNZWijjVRYW5ttnBrXgQ7sfCTB4maIQRdfBDMiU7
EOTurh2DdwuCDfw6uTDIQFgMZDhR28L5t79NohR7gl+OzL2JnxsN/9DVMlxnLoVnmjTI8ia4c17Y
pkhYrKcBtntZf4xZHO6rvEDLBO+BxVtnXCLHNi5kN92KmPxWkIo/YzbanpHcps7hRuIGWrokudbz
Fjclpmg5AKIGSLiRNj8RI52lPjB871v0NU11i5owWVR4utnhUCxWcVpv4P8hce7OlWXiMfDKighg
pKqQ8Pix9TFbBxp+Zvehlpwi6RQF0Pp9sNo7f2woCnTSAy2zevIaxkGDeTQD5z0UmbFjFdOc47Le
lanVnHWkq2lMG6QcPVyi94WZaBCpmzTD1wQF0qCkYLmJl7suvoZWlgfQkgyscswAtIQMCvrhoAIa
d1cRnGelNGYYLASis6zdZFiJa/UOGBdWTqQoUxyqX1wX5CeZJtdv0nzrcqwEfW96axkw+6/vcLdq
WIMkcM5MfrAZ8CPUTtiuGtIsVcYiTqQ2mLRAO07EPKyRKtCfVyQdyO04mMNxLBrv5IYftVEz1WGF
1EXJLuZEbNyKPsldooLnjSS6Hdkc/BAdLVFypBY3uEb7Hxjajj5eGMuJDm7FnIbsqSsF7lLSnfC4
Q1E5yEUzwPPzuhNQrGVf3cV+46HIFL2V/1QTOrEzdO+VJ/+HbxHqYlfkklcc32QAeNreiYne8AHI
JtCAGd8V+P1jx9oiWGQ4lmG68wGp6G1kHGNTLxZ1iYomtqpDJBCsxdPNwn6m8Env6CzZbSbBsHGJ
21gxYFhoboxpwmOBmifjk80drzEKWzpJ9tBZ3H8+Vvq4nOLloMKabq/ZdUGNPsHh05mwhhZGOr7Q
HmZbj3kSoDcShx0GEhaYi0XC3OjNM+Kjl/IRWUjtAj0VaJxgpGIj0ZYtaUTCQ5CtpOW/xFEP5kRq
X2afd6fEI6gzCX8aIaehFvMsgT57RZfqbbUClazn9Ntq9Aj7FFNwSBvF0F6ZyzokEiIbGmfjlB16
cvJMFmFWq03t+PnZtquEUXj1HdZq/9DngG8CyezDi2zg4BO9bOZQ/7DLODZ6kAMrjc5lHmUXbE9v
Qc5Dj4Rpm831pqgbEoDBmMcJoowij1/KVsfiPzfqdcx5EoThocwZmVXR9y5t+UJN+C238luDFb/Q
SXFMR+KdVRLdCgp1ZOMA0eZQzIhXW3QBN3iAHV5Zz8GkjL3ox4NeDbdaJPYKYZJa2LQ/FHUyJrCq
gidInhw/Ajp1ybIh0xJnU7BchxujBXiIKoqPiXhKHitPMiRaKpPGS2wpsq7G8CTIcd3InnJEKz/J
EOcTZGTQyFI9BTrKQ9B5Kx4s5zzqXiw3Hs99G3eHrnD2npk+SAM9Wuhr4Z4ssafJS8yrjXFajPwA
k2qzY+BG+PZtQt39nrY869ZuVhVru3HATxC7kEPtOGQ+MAhJ0tFAHuZjVqmLpjT0LgnE514+ysAt
dq5rPWRDrm+Q6ykaz73dl0xHcNr05USYWpluM2v43tTS2CD9IVPd9Zgs1cEriexvhf2MWRmu3VS9
RtPI4Wha39voGYcjyRDhZ9sxm2v7wVnrfXsgiMeHgStfVU+sSlNI+KwzaigXwUtg3pyas0YOXbTW
caw30bQhghIDlGurg1ZpPwEWBgs/UxXPD0TsnPgOvDU3OlmdDUS5Mgg9jadHXdOPURyWPyq/fE08
JnMjdS9tAjFB7NRQGUXpuqsqUMoY6Q55wUgcYT4A0VmRaWjGuE2112wiO8PwR+zrzGlAYnqXvLO+
eMh7R9sl+SDlI9Ty5U+MD7QNBW6cGBe5HtvletLDeqNsNu7t1F5YaHyH67DkfxSsWfTsKHxAJ3ZL
6Ekz0zI5aZJHZP9vcuIOqIhLmjG7Mn4OYqrpAc6SxZqNNVl0G5K421UB0vfRI6KGkcaQkXYZOh54
CUdbxtTycWK+dQ3ZBZPLKyyICpHzcLfv8+ZQu0gYUsDDaJ2R5FjN8JJIWCSi32sDk0AJZ96UXnbS
8MYHPgo+tOs+UiyW/eBYmbIAGnGs8GJO2nSQTp1fhiHYABuY7xL4WmGNpNcsze8VnndgHze6vhen
wbFTkghpcPAYGbqo1BoXtQpCiD6WpLqmR55aSM9JnGBIjMthXwntSac6grI7LfrY3oIxLRatxXjE
RLC7ELOyr0GUHFrWpebbWSWKYwBozTRwtAcpqTcpCgTu/NmYoMSzx1BpaSnMYd7Y/anZU8ySLvka
sl7fuyo5Ol1QIGFD9Wm61DBxLPp1I3uygiYDIpF2DWrvPWkNUo/H/CeeTPwsE/8+HIpVPJINN159
cAMLkyEsz+FW0NBSxXjikuEidDz/B/yvfGm26hveRmfbGlHCDkdL96XGDsjNi4sOWPAAa2mRAZUa
2gDszZj36yHRDOYb5tk0SE2fRtRkEUlrBK1nEde6D+DM6UEFpEw9CxJ5eMa2qApnKZSq60c9dRjh
ofaKJhhFTpMhAjAjhEr9U0u4aRJGP6qcnrc2rCduowKwAEmzMsfPLQdWOkOzyDWdzqun6kvCmocU
dqSFYQcMsyN3VQz+zdGdeMcOkZ2Q0nGTak9NnkI7bv8XR+exIzmuBdEvEiBvtul9ebsRqstQpLyh
3NfP0WwGDw8zbSqV1GXciBPULQ5chzTu20g7NGPCbAYzjQOkkUfQ4N0mzuxinQzfkVOom6/KL/TL
7FiywaaMHXWkXzgnPjW+0cRXPM48Yxsn07DiXtqDnEgRmpT5jWnyqkdF+3ZTPdptcbbrHmUoKrnd
RzmcRfFErUDLQ0h5FzxZtRJuRiVCFD7zmzzWRFHWMTpZvfyj4xu4dwNI+9+SexrcLBbHRghPaoGY
NHR7zXnHWGMJIkoVfi9aSIZtG5GkZ+D4EeYS2cubA2zdkJVJsPb5+Ww8N/SxorHn0j4dyzQq0xpL
aWFpjtyQFQdb1nMNbV132NWDnFad8Y533uIPT9t46nGhKrg14y5D7aX72bmBKboBpUtOxpjAr00A
HxjJ7NPzhNdfUH6zY332G/aDvuGocgd9ziogNK0Q3y29233AHAULKKIjrWcOD/D5hMJ7Fi0xcZIz
D0VJ94RiE+fnMSk/TmG8n5oFt/Z3aMsoB1RESYeeSkhx8yZApjp1lrwFjT9t0zbqdoiVPzO0vpru
dOpHQRCWtGqPTWae7UmbZ0CN83nQdbITglietHz8YK1zl09WRJ7eBN7sZbDiXYR7mu3YBQObooQg
PHaU0TBuGyuO0N3Y017YDBPVCB0RVlXt4tl0Twi/dwmo+31STT0U/1OQ1OHWzYd0ndLzg3Ol2rbs
GolThoeyHxCVpIcuxEUwE623m9PksYwpdiz1ooEMgYLEFD0mhjxXUfNEis4DlC4eUjORm5bGrMz4
DYLS2LluvMqnGOUJGQTvHtV4zsguOhq+eKt3+zr3b20XJkzIy8BQkk6OP1vSeetBl82BE/imEkJP
WB2crTN8g6pVt264ZGkMWN5oPwrjVvnxewD/Ylukk7g5xZ8cMyhsWXXOyuDZnPN+62l304R+j9EZ
CfI6sT7q6Xevrcg6jLUDUX4yow2HX7wKhPFvNPXLVLH8hCsJh82NNxKKMV+UsoOIW4RbA0Sij/96
PUJ+2SToDeaC3NJOf2eP7bC3GxNiocE5q5EyDxN9jFwp4EqO1VPHrfWMGbFFo7nxZyJd0aPiERHA
yIH5D1zuQ2HZ2G+ZcmBv9EQXy4NvdOWzREcenOExLqJx5xPx9SjTvk5mv4bC1oH0yf3ZJlhHIhHv
ZLpSKYT5NoUkXBXTQ0sIoVum03puOkIWLg1kgX4gB2azQEr7TV3lh3kGcC7z3F35BgOu3RnVkVJI
WqRGpsvS5q1WF7U8WLXZwf9kh+23aCcs95Xl/qsJ2D3jkBhICFVfA47tXcUkZlvBOxSyYVOV8j4D
9sYieRzIwcHIklwyaA8KyGcJ8h0NccdNjHS1N5zsPWQlytYtf5jatjmUHjWiuWt3nBvQuwRMoDM9
s/1J2G/TTN/JaBpna6AMnWzVuZiK5Aoha2f04P5zbd8EXkd2f+jF1jvsffu+BbN7aOgzWWkU+V2Q
WV+44+A+jN2JHACXCjeLYT6uRq5+dBr0qF0eDHvfRI1MSA+zDrnwUY3n5QErEjY4UC1Nsh09Zt0l
20CkyOVydzRqmxdOTLMbG2xG24Xe1LsnLxj9DeSs17Dxgged4CrmZ2fQfUZ/pX4HOVaPE7r9FNT3
iZ1Riio1zAggNX1pMeQgpAcAbS1c0jYdNeuyzy69lA/TXD85bnBAyoF5JfyHTvjuFobTucaowjeS
ecC1aaMzvOwh5plYTcmEmcL8YTcDvgfZBaZtQqE37/HM6N+8xuWbEOSPWEvXoxWptcKqzuY2+ARL
ya9Ywn8IhbNH23RQ26my8jT/lu3w/wMA/XIAo4mq/ogM3l0upM6VJ4K/iotuEoltYJKfXcgm1uwC
gJYFCMDhuUtZocbw8VjvFyDVMnzJA2+tYgA1Q2I139dw4ZQF5gry0VANUAw8dbbCoIZQYxgoztMm
ZPLhv3xAjz6ILrD2zkD4IsiMiyigrQoJeSsihWP3FDCItIT1Wj9EVnmwGgZDjXjDNp3p3SGiVCaU
uQaqqfhStS8YM0HTBRz6gGhM4OcztXTiLivjO9qvGLdLCXcAXH4O2oZ2r3VrLuZ6VaO1XYKlnjhW
WYo3qfgabPcX1CUIQWiapWNs0WyacySBzbZ5R1dG5HzntM2umjREwSW9ULm/ffpXKP+xlsPdoAh0
4oDny1+lP0lq4zEaWR8N6ALCM6GfSCM9qJaTVIQ0S1mZFWxBmaWB568bx+O5NPRpUhVdRjWqoVc4
1yRJ7u9F3oD17kcIoS6VYudyoBUz5W2+kzaSa8hybO1MPqtlddOSwZTsZ4YhC9CFdyDw729nntzO
p3CKeQt5bS1LlzRLP7wl06czk2zpm+i7Le8YeL9yrzn4rTthqKUJrqUq5lYlqXuk7B61qP2X4jrb
Ynj/hMtyKg13OuaoGGru0KaazRCk3TFOmetNPdxKFf4TtFI91IP7qNwQQkuoi2vm5f1+7OZ/HfPb
pgs5qWp1mrhsXiLZMRIM6rFujQdmSLiGpv4mBraaYKzcAisT964GsZUA1XEjP91G0+By1aPqDxrh
xzCI5pTJCpxZrzuivoLXwoBIYbAMWdna/nIT8ZPEGotrbeRr9LScFJklaRygVCoa6LIoZte8x7p4
M/MkOgvf6qBqQ2vJiRas2Sz680w0zZ+cg+jnbZiE+7FO+zWxo+TIN0nfpz6y4hy8xvNovCHpqPUA
+JzOhezFs7Fs5ebEvok0ImiLfq/r7EL2e1U5LIegmq4nFQ+nto4MHMPkB7zuRJnIKcnBDlIRJW+0
t2ytrAsvBoXhGAG7CrYhQTnQy/R48ndkaiNWKjE33s1BDLLAIxNtwILiS8uvWFbuzjNuRuvbO/hU
b7rvwEPJQm6DxGoQzAOaamrH3+LCnUHTQEOpKFChs3rk42ZeMlOoTIBsCifDIl42K59QHLVY2KR6
tzognXtPCgoiEJPxuRrTZ3eO2ej0AXWtE6ujTC+7/gRsKebDYGtSU4isyrirgxj63tfY1s4tgdua
DNGHp5eiGRuj0OCP76LOHb7Mqdh6OSRyG+wNO8dnj0N5wyQm1hVtX0cjSTbgsw58PfBxFLig63DY
a2faWiVCWTLOJ3e2QTkqGa4xBAFSphehNrg3kVY7StjuhzJ0o5NAHdhpx/sD4UxrmAl1X0iaCGHv
7Ed6vEecYKWqx4vbjf2d03UT7S/wsaaZJ9aL+E7rrDlDvzSIYvGulzXlNnJ0ImpoeufM70jSr9aX
Fp6rETesNfkyUv9Vn6wgu04YQDjSkAiUD24r7yHOj0G3Az36nbO7qW37JjOz2VjzaDK5tz/ZbEcH
p8+nS0MjgoRRHQGDRq2yewqFu7vUEPZDNtAAxJ8srx1ohSEvjnbAf5Qn+HjwGaYjRcghiby1pZwB
D4ENBt9HZm7D4mSyLB+afII4D2BMo5mdMwBmNPG2z8Qy+KTYG24rXG8rGSXdbmh4wZUU72Ap5Arr
ZlSqLwQdLA0XKJLmWg6kHYrJxBfIL50o6qkgUlDmgdmHBywN9lKwFe0kDR5mnA+HePbG+yZkeaiW
6JtsUzaUyVsu4FOOo3EDhrDNDV3dD2M3MoeJlLDD9GTEkaIuCy09ICMCvJYfy9D4h8a7KzpVbcMh
+k1FBhECMjDI8vGRPz692hhzTDcD3U5dSBRaxsZxbBurQLT1Bk5y9oXtKswGdFrKoU5dxrBn1iQx
68bne8H0pvCKUKz79n+Vl9l5nH5l+uKKgyT0em7jrsC64SKlTfS0k2VjDUbvdj3y0etGJNSqBPsI
lMELdn17VaVQCvlKp8boHvL+YJvGtB1sfpEkpWY0bUK9EU37A4I5P+WN4tYd9DTo2qnYDzb9jPka
yjme0H7kFOfllI7nxKAgKydmuXbYvfOdBOjJ3t/ZEuTE8SYk0vbRKHE+u/48rH3cQVxxAtSEBeRg
an1x7GeZL8LzLM8qxZ6aO05y8bkGc1rkNDep78YmIGjjP1wPIVeDOIeFFXHTKmvynpKSngTgfsTc
fdIZwBvq7tb1GOc79ud3hmv3e7IlHtjLPXLoYfLQMIUCEWYU0J757MotVraGJJa2zl4296eUZ8Py
fOc17sYvt4OB10SaMgxdn9kMmacwZ4ycXkgBc8klloA3U9KmVb1WGsSC6ZSgvWZCw2k6HJ2+nQC4
v4hE7DX84ycTd+/M2v3gB1h+CHoOGPianttDME7N3oKggu6d4g6mo1cP/aZpy4ht+0vSUNvTNpg3
o9kYNnYahuupxoxnt3gi7L5kl1JCFsvUZ97kL8Kt/BMvaP/0P1wXs/ArVPN2S7TvGnXEocymVXeC
0o2CcCDDl7VGxLQ3tW98TUP8UPudvRkLoKhOwy9vYnRUDnJfSKv3NlVWfBZxcHHG9odrwHEETE9P
cIq4YTNjhSL6dXpu/0VPbRfSLkvBXc+KeZS8iUicTyxGyJdz54pmLNZ1krAfZX81OtXyYGlWKzOD
NggbGbv6wBUvZoJjMY5iehk78n+ZRXnhtuPROcIcw/ekAwuDi7ONR33KEiWuY+LSdsL6n60lNnp+
7oXPbrMBK7QJpVchQGGkHjoNSzfW57wtbkFH5MZvmwXbcE9R06tVn1PPdVFXvbUHt543LZzMkDxQ
5io6JxT6TTAXr5NOP9zRnfZ8N4ZzRk3nBts3gv/sX2RkPbJncI5DYlwCkz1YFouPSPbiExuG8CfQ
BTIjGQlhZfI+sNbpYzI8mXI2Vk6Lqxezk7cg+lAU9U/aFRRGJaC+oUOYq8h1R2LGfDdCELuXjJwd
qmD5Wvauc8S2oLeS++GJ2rWBQU9hokCt5Uzl3hS9NjMzbzg0msbg/EOMBhc8GGHpwMFOtfSESUA9
21a32NcX4w+FkCHDfuhlh0Au22ZVMQ/KF+48HdZIeNgBoWoDj7r/0tPDthkbRJypKPZh5bu3pCdS
LlhG1b34FwwwZJjYigO2EPZ9mddss6bL9rQabGJcbp8xdnrspt1PmKFKVGzGK99vTqOyccnBL1tV
efzeT9Up9RIevhLF1ddOsaOtpqAVpQ+r13riKFTBQ1CM+gBc3IJ1OtBJGvD+JbxrLo4qa4f9nxcY
lNu5PRNjAZJq4AO2piSDvCOvToYdGJcPOdMnFor4KhV+l37SG76Z5aZUnoIKJPEIou+PdoqqF3z7
SHvnXCAHCNFg2Av3mZUlB7PAp1vHO8pKYJcG3KREdSo41VamiTV9MaFR8/1Mke53ENGkbOqed2AH
SSANxMSLkHunnOarvyTrzagHsQ8FeF3ahA3DBASJFpnc0+PCkj/OtiC/vvuKGrAKbm7fg9MUUcKO
RTApByFmN0TMR1GHhxpXYd9iybAe3MZSBz/Ck2JY7s9IAn/OlpnbIGwyRZCoav0dOxZVeV2NKAjO
AusrWyfH6gA7UiYDFMX/9IgQQm0AoqCQCMEWz3wOQcgTgYMxq55mfEUnO6fNW2Y7EWKRdDwnueOT
3NkkVUx7rv/ZLsslNbxol/7E1hUftWV6m57QjBdNL65t/Xgq9cFbGy0NEVawQ90idpx+USJG/MPs
H2RvoQ250MuKCE7mmNk3s4jJkHodvjoMfiSu63z/ZfXmcQivVm46B3ivxtCsmZa+Sax2a1tzX5RS
XevRArFiRzVDAaFXK8zPDWaSuJ5R/ppz3Fl/hoES2C87GL86lVxInaTHLD86xTau3B9uRebOUj6R
n7jFNy/Yfwy1OtONMlMx+TcSoOdbmo5bxKlqnTXMZy2aOyjVjFSw/l4CGGxmsVIngrHaV4foQ0Bv
OUxOQ0H8wcBybEcWLgT+ucFU+lymlb2KsAeNFJwl3eSee4dHynar+z5JnVNVags2WxWvzKB8dbUI
zgAcmnXDRQLvZsL54EN0srLillvUii//w7Z7dEnsp5Fnybu4ZW6R3WJ5t4x9G4AnMOTOdES5znhh
bL3SfEnjbAEh1n+ufYg6Nd5oC7624LF9pz1aqkru0wbM27hAzPOBM9fnncPOAhuXcM1bVqqJNWic
biRJ3W0bfrKIj+6NEEqrLw2BLGZDZXH74UQAZxbvFAoMp3zAE27WuKcllgXoztUZcAJZI5TnsJ1u
s589N4j8SWp4TwUc66jbaxix9Ddbm7bxcnq9q630+TeGEul1xEEnVYrlhtA5xIhVZhboTCR2Up9m
yzDmNEwslgodvDGkAEeBTr6kvU9k3HY/RQzxj+XoverS+7lgcwtrjMsgsed9assrszzJGxuvdQmC
mNdYpnZIBy3q87YbOB1F1MtrPxvLa6BRr5SNPlkEBTZoFRzQgnd3UvJfu/p1SGhA8a21hWlxpaBG
84slOwoZp03d/41h/oOonN8y5lhA4/kqzHE9SsO97/DAIbI519zhfDV46clFvUU+D/FWs6YLbeOF
d/iXL8Y/p4soGPO44nW0HbbOeD9TKLzcJT6iJD8UgnvMzDqX3ulh6TR7tgvrV+Sy3Vofc9WyGpXB
h9TmmxinnF678ZWCUCbu1hou+R19uhm2AesQQtwbDHZ25WRBbibBkPrhuOc9po9NgbBJ22Bc5dXB
wdcbigoaQ0DWii62QtNcYvgUozHtenHK01RBDnaAY1GlxPjR9tyB/YhHBedCPoQvSN04x6heAygg
1709NiwjIgZhnFxImyPyoPyqU9LmfqvesRJRL2HXZzY+a9WJYJMVPVSNoane4xC7N16Ya2DIW9po
Ro5cmUtEBaEnCg+zNX+YujlGPAkcR/O4dafwNDpWukfZpcwPqxMUjzUq25k4dXRpGv8tJBYIjI+j
2nBJ4gLD3AlSe57wtkEL0bBiDk8hYMEHK/Hv8+LKe5OiKD0/Vy1NJ6Ov/4gsQYPF1LIKZNnjtTS+
QhBDAS+x0Dff+zj/bRKoWlYK21G554irMyym7twX6TnUzE5jkMx7u2sBjULriBn7TGgMtsWyr74n
XPMwMojuuDxKHk3/GDHBNLr0rgUY6w2zhD/7exsmnhwL9UZ7DiM3IF0vD065BjacthRDcEaht5r3
geHfRW5xAldSramPiRc8CLiRKD2D6t1Qm8F9x+75bXE7lhzwi3/xWjjmh5tjAkSz4uV04NphboWo
G5az+lRPODbZ3oTbyR3TfeQAypFheRrN+KN3olMwiSeVkiDxo22iaRFzRxYE6rdyRpa9bRmf5/ox
JpxD2QeLFOXFn944RqtBVdO6LYuXIuz2mGJn4iP1HU4ovQa8Y1+yiH8bVhnyLXGWUNFDU7zbJaw9
ZYHvqzWr1HR6DQqWZCOUsrXMAJ5lAnVwmFcZtMDcwX3b9KRw0pbNboI42YnlaGytBg/+paHUCOOX
na600v8sJMb8JVNOdO61c++UkLNNRTiNCmTsOxVNDpVVUXQO3NQNS1jjNSx11aT3cgKbwTzKb2Nk
ILyIkRjQZGBwmRfPma7uYmKFP5xg0+Rui7OdvZB0rn043QNeTlctSReIagAo6/aj9wK9s8yYV299
LPocK4IXnDtyT6Qv6nHfO2zHPD3jD5u8Fzn6VGUvlP9NNVTj66BPQ2bnLIdKUpajtvfelPG1DfDr
4VzdEYogjjHrYIeb1FsFjYpWX/TRUtUjop0J+7e12MM0+hkIwqJVSd6AVk8EhBCVggUfT8ZjJmbz
HkzgRMxqsSn0PyVG2TUtxn/KXC4rTWGw9uPmaLszHZqpSz9l8OkPXAl9XZ/Y3UQHfMrRuo2po03I
GrMog3VoLUDTUhEcnr3W2bV99ojsjCeWYuQtoTa6dSROusarTp3pfySCgalFCWBHzFdogDPKx8/L
bW2FS2Sqik6Wj/SSc3fD5sVqoetBSUKdT3ZRtdM2HoIKrwmpy2LTkXrgk+A8aJ9TEnUcMvg2QkCH
NfBFjqLqybcnSgK8s9LZGs/jd9rLZ350B/78BoZn9FiJp5NTM91ga0Ty9DBcMjtw7IfJPu7HjtyM
cbALwmxVBdPMz6lyrJPysYKzwp4+Ad1iA72EqtyGfbDcLkmgVd61o9gJO9FbJY07HDAuNr7a3PYU
gm0hfXd4dcuzSvB58dqGjwIkzkRFwpPMYpnZ+iEeEw6TqLlPvSoDwnTszIGc7Gi8V+HcbMysRRET
1Q606rDhQMfGQ8NZb8RPSVG9uCPkPSwKcwwye+Ad0sc7moMpDTGMXTa7L8FkXLkSBTAimJXCXRBQ
GGNMzTU0GuvABmv2ULoGh4W828mVrA5zjaOmLRYTY2U8wruG8oqBfEPaJQSy6rBMGSyXWmE3/ucH
kOj+N/TZycEP82aXe/hqqWD4N3GrPpINLdEbijevpqCewFK/ZXlWWtdWzbtZ5ua1tD7MgQ3pInDm
Ure7ziQ5DVMCGV/N5r4qcBSTz8yhOK67YpdnxL0HWW1TiB84oqf2LvflOgguadjrR5mJYhNzOypc
Z2160VvQ2noHQjJhbl92DHNO0BIa2bENwECNFZHNnqjxQLUcwo7aytpRG3fxbBcUiTgLxdGJ3APt
0oVvn8pkoeTJxtzS8+cAxEFWFSOmyGD09n5Vv7l+9RFBLLlTKR0aSQt4pAZ7zke7KCzBAfRjQ9ET
+tK8UMHkW2tZBElhiJX87nvKsb7cnglUdYBDXXwwXuc+5EH+nOZZjKvLpCQlGyZkFEXkpGnezU49
d6PJGmqmnMZNXsZYM4u53GyxVbMfmgGVNZBB14DgAoHfwDLviaNXlyHCVxdIQ1OxxR24ssk5Nj5e
9qn8TApLraBjh8xaAU9USWB/sFZBS+FvItxbp8mXe9H8u9y9sk6yacvcbyOdxb6kJYDWCfN3aoFz
FhXqfIsasE67eVoXsdWT9nQ2gTkku8CZOBP8Z1Epeo3aY+Bil2AbcoeHCv+ua6xyLtMIiOEfxILP
kqKUQPxDprb3pKJ5mc/+C4lBIDdGnRItT69Jg4C/nCnsi9W7k+RH00zlzqb7gc4M1r0y4vhQXEm4
kbBiR8y8LkpfMGFRbyd5UjMMMkfpcV/hSMH3ld9NKkP0dK1LRlQJ/bbcNwZ/YdOABjcp4wETBkaT
9pdtr9mN02WKPftsh8Q/kka/WKXh7wjZbYnbIs31FisU4aYId2118yjpxsw7PBYkqw+56e1d+Kxz
a1M2EIlXK0ho5JrYWUClIj2VZPc5qpIdElfvHSKeWJjd9Wi0hKMlH5jrhMwOhQf5v6OYGhAhiUPs
A5hheOQij8o6oiqC+nHfbZ/caVOoabwbhEMstGPQR09ed3PAJSjKvoamPo0RqX+WKedJB8curT8D
9j1+MryBTnoyLRq8hoSovmIcSIrM3xQ9xnod/IiUvm6WRyQmYOSX2Dv4E8FDCPEuNBWz0kgzls/R
HWbF4tL5HEPKvVuCY7hPKDUmtrSOMAHtJNb3yZG4S2H3D6QcofqMuz47FKXl7u3owXYpaTTDdzQa
kuThRy+XAzxym00iPnQTdpuIcnJcV2yvVl5Jn7OZ1s3GjdmC2pVXbzFrZ+D+BjotgvYQRXWBG4/Y
McvZPZF+bj5ghTWCGBeMhmiHTQjHseanFCIQbjPiNHMFvDNdLHcJGBf7icadFF/mwTDLJzKMbzPo
G/JwF/Il7i4yjWenUydBRUhmU16DROuufXQx7GTVicKHz7iI27Oyyr3V0RiVRISQ+Zh5gZg1hddN
8edP3RrGWLS1Y+wTBfLOvg89/+g42XOCHWlv2dUf50aA657uCInVgtqIPwrjyY47M6Lb2KabAL5l
5C3R82an62oioM3VvvlXRTbwbBUGq8QluGQPFItmhr2rk67Y95HeYjfXW9wZ5WEsefdP1C2um1S8
hc0hJGO/i3L9IyvrAj/4NwQoYUX8XWdC1TvTR53XGR01lFW161x2AGj1p8967iANIAoud6Ioi6yb
oR91B3M7GQ1WtQgwifmSi05iokYeIF+z17AmqfvCl5gFINPb+eyUbnFMh5wfV8WsOxn5l2N9iALT
tgF1EXYfXWODj+HZr3djljJ3VIxayQulkc8zYLqNRUQlY32C9Bv7vPScS5yiSRWT/dLEFLTPdd8+
K2sUa58ICXgSsdibgJFSKLOzC4pIkjRYAnPtEp+C0GFzpkW5vFjYDmmBHLZ732k+PBdgYDnXeyuU
72Q8KVPsL0OO8SCNlbPjOzsYPJ2tE2ErCNlBe2jcURmuIrP/Qtj4F2XbwS8sIsEuj58DyQO4ckLl
iF02bxgp2uOgjTc1du4GyCVdCKm1E1iOkpHCluBfweqysh3zNvXpNW1pkYhaFxtFXmxH0NsrI9f7
HDzlviEDYzh+AZ5OzQ+USuH9yiXHRnyMZGVe8c3REfuqygQlknoPThwc666jr3WJrwMD/bd0vT+/
CT3GO0qNg6q5M2Fz0KBHMsLvr+wVMPMSu3XJpXMlXys/9JcG9Al7Antg9l1iZiWoEnCvWZFhScmD
P5zA/Z2HbS5o7JBgGzcRNnGnAIdQ4+Fel/b8qyL9w99I7aLR4KeOaUR0uBrLhKtmRuCcwgBhEgMD
kaCbzF1ZFVJQ0nv6CKP2EUplsussvh2RjpDvRrDXVnp2l1Rhk2PHeYcJXF4Nza2QgvUL59PrqDx/
Q0Pad0+RBEi9/JDHlHe3o/fR5XgslEMM15vIberOI+ip9G+pWIlP0r5wwX8v3C5Yo36ptWEEb6Qy
QVbi3SjmcK3KN9csHgXX6xNn/MbyVz1zLfG4aosrhW2kofd20rxUzW7KLGx21D4awvFYHzE22FH+
0QdT+Pj/PyTea2tGIhqBSJHG2WjUk6nMvrPJMDcuZVRIDJwbNlTAtVFzEMjUeNJW6B10ArUj7QJz
jx/gKRPGjQqVGcGxgieNBfDcSjj8DVdwJDvHOMEfudK22aMWm4+xaB5GQx9tJMNtnLF/89Alzl0S
FVu7pMiXqlZkGjydumwDoiAekRizO3pxVh0lID8A/1xNM/nW2E1+1wfdjxe/WSlhtxjXBMskPBCy
q0goK9g0LZatfc4td+WZYPR0VTya/fTHURteEzP4TFsPrd0mNGm3waFHcwcAFh0pYoIVyeSi7FzR
FQivuOM9l9PYtWtkcvasJoZ3YMeEODt8k8BeCKvWe9Mo/ukZ4csHpUocbevksBLotMBLUFLlw4mi
t0kZPNZD+4/3eYjnw4jFJaUl5KK6yttOvUmce3C+MNznJ2eMjyMLT38UEQkuj2w7hcrblC3FmsRh
zeuCeWIwSorAiI/zNLX0r1GKS+GZwidCm9IYmYzqZSk2ZTmStGMx5QBfF0eiRdXJhrlHlv+zEDOx
M0pbfAYBGnkt/E9jz9X1n4tx8g7kBO+/TDOI0kqUTdmX6uXnsq8nr8xiTfNFebQxH5FMoiy9UEjL
XkHFw0AkezP2eiDFCgs2EcDicXZ+N+o5NR3EF+7eGyKGhuFe7FRtTAu/lywzY4OzEgY9dwLpyvYe
8D/Rg2bvqLKjnBL068SyoCPVCL6pjVCjvFfRvbsJtHwgHuJh8Ph/Yy6nm0kYB0cqIA9O9bycPk57
a534TeT1cGY1ST3JHP5GNtt20+S5VAOaue/gVnSmZ6PrEfwCJ93TAXvjYkrjH5gihzmmj6b5HPjN
e9xOA04DFRxUFr/rIKuvldBvDuHr3RJvcAuWoE2O1OTbkroRNiYkw9gdITwhMj1EZAUubvbMIu+h
BohL86rDfOxsqq78DY3au/HOf4B22HPbsjj8Jn0XR9LcavprVwHPezDr7sHIyOEkZLRqh46IgQ2k
Jpe2aiDvIuTxTq0MI33NKFAE12ALyEBdGNC05VoPJApsrJZAXaZQrsGRxKfaf0rDMb46S9dk1dTE
6Qx5lQUR7mKgOle2paCEBmRLQPbi3jbfMq7zzOusuxqFpyJlkrqPNA/DohPZrfD2uRMnFEibpD5s
NhsUjax0Hrp3tmyJHoz/dGlmh5CfIiZCTayRj/gssB7zlOQOJoHYPkzJNtet3Lg4Qvt8Zmc1dnTO
kHq4r66jH6QPXXpjtOfh95z5OfHLLwckUOmTKw8qdKcxpZdX4SQh4k9eOlawQ4EziaLa1BZ2u7jR
1rrMedGUPj1T8/TMaitEmyqSjcSmJLxrqJcoroWFndqK5Nw5cNutarrLKE7dhrN8NPzitY5Zd86D
Lm6jR8tA5HxEnhft6hkfP6+qX2QHdaVh+TgDLmgWHmSIEt6n0wHnLOZpjDGHaJ5+XYYk2K/kkqkU
Q+7HziY3Q+VQZZU2oM2HVT0VuzTMvniNUKc2sTNnROXGiemXC9JRmqM6x2X1rR0e/oLxcsyiW4HB
lZKuibq7DKdy0d/PaRZuF/zCCKcO8Rl+kNW2eNYQjqYqVbtpqt+oeVhWJZjsSkGlmoCeVuYTFYlk
RIAs8BfgXbaJTRtBSjgEYWNLU4ZSPiUTfuoW8v3WNsgtjCCzLYdmbGt+7iyreHCW6I0Sv72pjD3V
XK+j10IXiGnum0L6LxLJaebdM49gYKTPu3TesW8PBxpfONOa9svsORH5yp3aBRWj4bMnObBiohGA
j3zmeRBr1ZlY7MaKins2qvnNHt3LiPNmjROPL7JodiM3S9jTzAXp0BOj9uO3uBr4wHA7gCHQ+8HA
syX7nGMy5FUVoNL6gfzTlm8eISAd5iRZNgZsTiC4HyamgqtJSrxwNp1JIyxjqzw0xowttZx5XMl2
hlanoL7RjN56ctik2V1tfUMimzDgGdEB6uoXZk1jPWte4SNODrRucQIyx1Kx7e6LQQQ0ZedQ8dj1
U7Z0n/XFCxUp2yq3xjv1H3vnsVw7cnbZV+kHEBSJBJAJDPt4Qx56XpITBC2893j6Xij9HVF1pagO
zXuggerequOAxGf2Xnu8S+iqsDFXJPkE+TFyxonk3WHjR/YuH6EzMV6Imfx2YNFIH8WbtmnTRU3S
sKwx+vSLu4xQRDYW7GR65yhihBwR+Qr+WE4/LkMiAtN65Cp2dPDM5CrP/+DWhERO2GCIFCE+kcV4
VRhEio9mYdIqTOZqzIpm73CpcphsWTBNqAib9MIq5BYmFLvwTm9G0rRxKaPYcd+TQuhtX9aQXWeK
PRu58VyjJi3DYt1PKQk0TnrSNVGhuNePSEDPWOXjk7ivUphkvWZ7FEXqqxN5fJRkcq5geyTE+nry
F5TOvS2q8L0x8TKE7S/a4pZFxtINVl14jjwa+ZGn6zwE3CWVd8ThkAgzWhMzj43fJO/QbCEhCcZF
blRsjVC8aE/cgNC5T6Ib9OJEItUAxKgjjMMox00Y9+ooyc/SOBHPg0TvlyavzJ6TXT/zjjrUJ7Pf
FVsGJT/aBDbh4nNe2+WljcZq5/gUHrFiZ91rgrCspXJt44JNBNm+jYQnyGMUfaF6bCQkkIg1/KY5
aYsEdwgSCRo4wnODGp2A1MRWZzZhkb5T9is/A8gLUhdbO0vSWgYCsgszZbfMvI2M2aG1dUqpSPgS
AD1kqu147Be1k2+CMemnAy4PkzuiI6vS9daZGZv8FthJjHNWCjDYCk4FA1kMHIUL2h7+IDlZAWVR
9Jn4pJ8RClxsIgdUB5NEHzBIU5I8j4h1g1qSfPfWoCTDwygmQKlFw1sWDLFYZ/MkbSsSZgL2Uxjx
WCnAHSKgxEMmEvjxniBFWNnMIhANMATLhy/uk2/dZGQTJSjMQ3WwA7M6yIxs92j4DK1Y7pAA7nkk
oWmWLF7KmiVOAfP4Sg/IGiSkkVmQJtqciaFoH6os+4kXrpvqxEeg6XHryUTKS1yFnSjgK4vex9Pz
V+Z46uQXxm0sq3nTTSjCC4O0dNcS15HHUNFH1M7eIjKooccD+30qLodsU5hmbwOPYoJJ85u+mzA0
8n8QHgF/bjXTtu6i7ZYBLwkGjHGWVCwENDl8nBDvPdUYOSMmUcdujnGsYy+QlTmHLqHkdFF6NTRa
w5eftxDnFYSPrD+aGoddaBIJHkUnKw/MtYNm4ZA780fZh3If+TXagOipZs+3rWwpt7JjjTm3BVpV
faGqME7SYOrkUt8fJ4vA4/A7n+rxQzQsN8E3rZpiyfOYbWspi2/4Pfx1gPGURzre+6zPhnWW5zdW
WdZA6dS3hgh9CIHdBV6L+1/iJybEYw8whGV1yLYrU5XJcH+BqZvmBqZ3erHBbgHXdaBkLDJNliJJ
9jLjvT70gq8LSwPKoHB6MkvxNJjMOAmag9zQmiveDvNqa0aoVYTHeCDdODLwTxdBf9WYn0bWg3Kx
mNMFM8NEnczfBm7bDf5LulKr22Tk029rMYL9cLDvF/1PD9IUB4NzkOjuOYt/XB9BO9JrZBWzRB4i
aJKNqCVWm1i4NKysNfZcfBEUYNAwtrL12z36c3flD9haRQLYRLHb2cCTe+y6/M7zWg5UPX6YPUo/
1ho3XV3F23/UOi5dnbgg9UXyUo38FjhaIJtbNYqcgbEPWiNUp6bzEZlooKIWTXdYeMfZCIhzpK2f
Cfq8otshTdwL3gcdRHeFGTCnmJ372UL2VXTTOba7kUaMurKalD45QchfXzCaKD2RQOJg6xC+MXTU
k/pwrTnZoWQ0WIFEyDuX+VNIEuWKiC5sqLsRR/wpxTSRQ6jdhWHya56bZdPg7UYu2KoEL9XWPhEO
qXaZ1KACHIa5P9ASdfZnUeMzj4Ych739SAIOz2typpg8ErX4j1LJhHzmPDjgeWYlNOUABhHXAvlM
UKtxAzaElFedPVypYnzEmHnJJEGrQcD0MSx+eofhWZTC8nBGYEnCbrHIEE8o/eStcCgZEMYfs9F+
IBA92aUdLnggg8eakmaXGe4vOuZbdJEeWcw1YegxwW0qOFXCuZtZ3K8Y37DIwbvYJrWA8azHdVa7
N8AGPrGp4S8wwjcV1tZZqexgsCcn26Wbti7sGTZtnJEgTFesbNkFOMmzUAHSR08c0sg9OGPKtZQ0
/KMYdAaY/jXZw/FmpuTFfIuXeJ7h2sQ57494WaAwB5e+dC7yrefKe58InW2H4JN2ojtlWf5SBpC6
7NzLNpPLOK9V90Iyx0FxAuE+J4lT5tNtw6R/BQQXQH72XAXOa9j4Pse90axj52EI+vA6Rf+CMG9B
isWLMbxdZuc4mi1hbBTDUNlis0mC+he9rThnwn7UrZGfxgH9kdeR4+OM6N4sApCLyryXzVU8EmMs
uvwmHfGWQGy9QYD/BHXAWo9d8l63P03Kr2Y0bx2mYQRLbCIR1oEGzqPrOm7uhrAiZTlmesSJBWrT
OQyIADCERLjkzZuB7TNnBfQM45mhQXxyOuO5rcen0WZwYjrEU9aVLBnZ3qQiTFaZrB1Q+e19XqTX
dkcdL72+X+cwnLb/wG3rm+BY40OtgDUgT/vQy9icOJJgBR0Dj41UMJfgn5kBwaBpp1D1PCvVRzDe
KJhGAY3GZU5DwA2rykQuxm4CaRZBjFl3cq0GH9rBaPJA9eL6qERwNZf9xTekuHTCO7vtfN9axWtP
zgRSrp2FtmXF2CZgEkIqkBz0kUVAeVx23G1rjPdT41wmjwv1H03YMP/2iX5kK3oFtHVeIbpC/2dl
KDp4rrM5PPiWzepnXvSmMOsZU1xBSl1S6gy1/YPY/f/Z5c4f38O/EO4byOh/IZf/7/m7/niP4r+S
y/lX/sUtd8Q/rQUKLiR0cPpNzZ8M3wu33Lb/CU5CmNqyLFZYf/zJ/+WWm//0BNJwT9n/8wc8j/+g
lrv/tDwtyGd3qCUdy5T/DbV8QbD/mVlOgJmAyw7+3HGww/H++PPPdxIvAhjn5j+mrh4ZwIFzgTIJ
2xJynWVNtzaMWKCMMYmRBCyvzF61NFe+v9CTz5YT31AMlSTagg4wJlqjVIzZNjQSNLJldZrbK6vw
e1ZQJewZXLd5pQ+to0LgIy5dKeUVbNJbNkHRyQdohFKaoPZgHP9F0v8LSP9//QnJbtr/9uGkC+/f
NLUNO1fKJQ3gTx9uzlMjqQsz2nIXv+qKEHCWa8LTxIiqd2l3D54bP/vQV1ay1p9uZSJDL9fK6l69
2fv+0yXxP7z4P78Zi1/5z9+05ZjC4wrwHMD1rufJ5c3+6c3E5DRzxGLON6r4BUnnK9qWuwjEddPR
jsU2KE0oyVOkeQAO4SkE7VzEPflb6idICE8Ntf8hrJAFcKOgGjJOZIHlMpENmRDjVS1bsAcKSlnk
fgH6+WW5kGE6Hr7ktpOim2wLZj8bVSORiByGVrO7hMoa+wFfyN9/1N9CFixHCi5nPqvgs0r1e8hC
1js8OQgP2Zo9NAWiIGzavGc1Gc2WnRMB94lvnfEi/v2r/tv3u7wqGG/Xti1HIY/87fud0phAGmBP
jenexbjrVrHCnTtX9frvX2gJsfgz5p+Pxz2rlBBSo1kVv11VukhlBKZBMDHuD0bPVHgwIrhTprsS
gRmfZ6Z32//6JR0pleDVlMcU6LdrR2WZ05odLTzjquaMfETwuNd37LYg9SHK3Y8x7NC/f03zt6Nh
+RkdDw2+bXI68aUSt/DnC9YsLRilA1B+y7YdiK+nQqLGn/LzUKZnXHU3SCb2gQkQDPqBufn7V/8P
15CylHL5yLRf1C1/fXG6DZ9SCmKfAGvFM3Y8TC7AgTxhcxRbT4UyIOTmu//+RW2OXWHatmlK9Xs6
iD/6EmLSBLYAiZt8dBw+bD+wV7dfxx49wmxjAP771+S8/rfLCdiF0KQPSb5r+7fLyfOn1krQ6yHV
rt6MKLjUpH3DC2Kap5gJNdnwScly5ZopArkVTJtDlifR/+Oa/g83jxZKuDylPFdw//z16y7hW+tG
pfzWEY1vTGlBZX/nFdH333/a5Rv87d7RvJBrKVMvASy//awushAxLxGzLjDDMoWJocMz0ZrL1Vz2
hG3HGIfk+9+/qGP/23dMoA2ngik5GCyLC+uvHy9gXj+FNt1YZCMhdIvwDld4diYIs1W+T8Xo4G0m
pMsMk5tkzL+4Ihma2mEFQKn9MLI7vvFxEySltUdrugzEn/C1IWEjbZpW9Ks10ieZhdfEHcxHVzSH
vjOuwslnuBAgnp0N8aTeF+1k47B4nUbvyyzlLaiWZbe3x5w6hPknvOFXK8p+Feb8MmTB2xgnNy4B
Fjp5DCqE9xoZR2hBvG37cTMmCJqWkHldT0gZABboAt8MoNzcCp7jZvwpIpz7eJRuab9pxz9Dnrvk
0689tt7SSG+8hKXH6F/KoT4MVOlmdvDS9mgO4l6bzqMvplNbYVQdF014vK2c+kJY00XM7g26nWg9
y+ahtrBY+uJgVxMt8xWawKMpNY6O4GLXHtAzXYMMzM54VCb2IyqSjxg3Q8ZOnt6pDCQoUt8P2+2c
E0q6x2mZpTltfEt2g/sVDuQ+M+ck+9daBAUmBBsiQEJ/9kHSO94x9Xs2rOVTNOBezd30blRZAaHO
XeNIZPOR5NOeKdfEj9BFV5UAqFosNlrrorIyAV3PVKcJYJBRHjAiD45F2KcPpf3sLzIgZwiGq1ZB
H/SsBkOV/5Mgi3I9CymDh1bdnFkygh2DhUEfNFK0g8sxxzXICuvMeL7Vob3u7cEh6dhGrXANbEhf
gpjFTaP8J1bvkqaa8bSst4MwHuxWDlfASME2gVmLARWzHRb+ySmNF4Rjezbr6UlgN115ngUNYSjP
wHeCHYppdFXoKenQ/EPg3QDvLkhDU/daRNMVuJD5IKFRRVRiK8fpu1t4UEc+sgUlDztslbIEJoXq
F23Yi6dgt7DEEgQwg15otvNoF8cGDmZUJPelNzxY8gmJRvtgqPYgQwDnbPXxMvpwrMi5ne3p5KCa
3guPvD8UMQIcU7FxmktPvCxuK1JGq179VKRTT4JkpR6N92cJBrBzUZIbodffRCYyHemjRukuho6f
O6MPaJLZ7psGzOnMJ/YukNEmj8qn3Ju+7M57Thj5HbKESUPUJ9yoFELcqwRfsYieueUaW7cH4BGr
VuPtkK7PLBbOwj4W5rvXOsFOFCkya1vdjMguY+vObe1gzZZlVYPX3Fdlk+9SKh2keCEYjkbMB/I2
0UuJsNqaXg3DZMr2lDjxqrWCCQ3+xbXwInHeTteRNOEaRuNrXtLGa7LFKxBa7EhrWMge+vAqdw2u
WZt6LeMa1VV5iDDunEoXxN40RXeJa6oz6SVEXvf2Qnm219YgYNm5ZX5lMubLp7lFfA5Q3sXQuoK+
9wrqlyrzKPvoRTQLUKWo5d6w69eJ4NW0sO/S3kDV5cxy314PbR2d+r7/Dp3K36imeTOHwWFtUHYH
sFw9eksP1Q73x8YJzXsvGdGPUGh6Y/FOhDl0orXFOwYnyVK+S4PXi5vKedv0xvUctBPsiaBFeZ6z
FhKfS1QuZJlgW3j5PdsOWmXZIjdNWZd6MD+TDkO8P/5If8q2fePcQ0wM99I4By3HsmhTJCYx7OzC
aOnQAzJYxAgYgUlPIxAUOL3xpsv0FnMl2ot4LHjR7Jrzi92Cgh9mv4DVXtA/7cp/ycOS5Esf+Vth
drQs00tRmgK+VeueGmb2j1N0g8ODO9mAFA/jkimpRATYjhgPStvdR2b1kY/xT9+U8S2Gh7Ocm7fw
jZHsXRBcuO76lZeUpBehMECG5HtnmVU1G2CwekLVe10MwTofeVehja9jIGPoOuDUulcZtKqAMz/I
SajUohyPFcbadV22b7whtFYREY/OCORSge9ZhRNWc1khEsL/prcBbcKalNPiZgodZ40xDOEe5NNq
HtNdRFLFIfKJHErQDnXTjNBYGvgHAgb5XUnEYhsF8Kho0Ehz6Ss2pWiiuGXqYqOJZ9q4v1ilMkEp
2Y5CMksP8QhrihU3RiDLfSZ9aDe45i/fdCtwy5w+OkU6q+uaTbrU3x0AMtPPnyYAZCuPxJRtVKf9
WuX5m2lBDlzi0S2oOukQQxjTWLUF+mQb7vJZSjng0cyZlJUrWMRRcw1Y2Iqs9pLPxQ5R4ae24OyG
bU+oTHYbRKgk/IwJS1z+GnBcmUaIetD4KuNxbeZGesmHhyqBzj/XJRr/CYhEG2sCNPvHCYjXoUz1
r4blF+p7dTaV9V5NjOm8pPhV54sTqMpQ0mSaNWRKJgBpk7cS+vVsPURtODLAF2xJLHrkhvQ4NBCc
373oC0xAPBTinkxd/nZgN2+IKc5m2zwRLlZymTDtUuEDW6o7/DLXsgZmAHfkq4RNOsn9VBniPvPl
IixHDafjG9vT6Z3jLyqEuCaOkQkzRAMH6Za73NDDqWqTn0j3B9tqznQZH0k6b8mDMDIAmVH8Qa7w
cCL655gDniZOu9o0qeKSEdN3CCyV7BSXksiZQQom8tGQgXP4+yrN+reS3xE0jCYsh6Xd0L/3VZ72
Ik6OsOXh0xXIELy7VLX9bu49eOE+O7MEGeGprqkvRiMYQWBSBy1ShglN4xWxQ+9FTheUcs2tHJ69
McbcQ1t201EDxqRMya/wR3Yo+16AVjcPXRZ+ZCLden553zKPrMIUyNg0fauxTCCP+leB1u9zl1kY
e8l0AmMGkaqtjpGujUv18vcf39bOf/gCHOl6ynGlpTzpLkX6nyYEXet2SAvccjuKbxNh+Kqio8Vg
o9/ZqH4YVoxmYeE+xOBidI8FBkm+ZdNIY8Iz9wO7Ls4mW6zZEAH6a/rXwE9Ix0rjq8BgKVhn7t4v
3Z9RTx053u2NO7CDLFqwKK5FCLpOzBNfl0l9Mee7hhiPq9HOWU9lKHQgRPcwRBBtS0cGOCy9pSRM
3NWNiVbg5GC4W4NWhAQEfpyvOKoeBj0xvG7NwyDd02wnGZo7kG9tZs64RdOjH8MZHtTO5aRbY8Li
jrYRJyKCuYErbx1RCLJMvzFMphVFZG27RmX3zKteiax390GCuaUOGpiVdoiwNkGKCA3FW412/GKK
gqFIJ5NzVccVgkkKbUWJk+dENvogEhq40Scn7UFwRcGP0u1riXUSvRQPI2c2xgfxXQjRL9Q99GgJ
O4/YqDcJv8M2m5fapQbDP2ULI8PGO9E8V6Ukmr1CCp7yjTK05coViIA3E24dg8nPlQsCIpT9LoCZ
u41x/+5jUxb7krj1DTEfHP2Uj+cZIe6RQAJSnPhNy4yCneI+3dfYtCPj0o3lCDtmeCvQTV8MLNqF
8FCRznQZfqQQsSMhQmM9zHsReW/11vGb7pAPCfCtgG7aq3uk3Sk3mc2ebSem4JhbXfpUE5+gYd3M
MjmO03grQ/gkgIC/cqT9LDgBvkwiYpRv3WDWwQE9A63J2vCtG2wGOnb6DaScHorpgExCaw/dlk2o
U74UAwZct0e1mhHHs1Zj3G/6DBtQRLA2hFhchQEs5Z2OxrNBAOhsupCQM3bZjdtunWZydvgtP8jt
tE+A+3jE50a/9geexCvhTCywIDRQNgFuCKWKwYXgzqi6tr1E1OKs7WRv7tugO7rxfNCtHyC8M4C7
OTkhIzZslsqJ1oQBjuyqure0YaKJsqHZKkueWHP1O9lQTxV5gHYXhriLYOcEMec8hNSHTFbZAcD7
IizKO5X9YOCYjaAwJOm1SskCm5d4pWQczX2ce89+99axMOrcqT0XcgACiPepIGgbfuMwnE2Lun8C
qQ6vBDxxbVdQ7azhug/oPcPEFEcFtmxN5dQeYSOAOsCYAojLvmtUDU0mgJ7qZTnpUJb9OdSoRaza
H855SpqETazP2agXh+Bw7JF439YqCcnPrsx9Low7q0zOXj0TcIK7Y0WpDn4kaIaDMfUVQ8kba9Du
bWwbOyWz4lLr/iYfPOZd+CdAXjb72AezrTNTXabM+/LBGdAWZd2xmt/9pnDPWGXPZNV3xySWN5yn
cZcd60zhQHbkfZnOIZQx7hiAU2icA3Px5pjXwZRcO3E9sGn6MaFW3PpWRvXr8yCyFZlpLUvMcsw+
Ksv/AqW6TtvGOLBr5cwUmF1cyx9Jf7bcXcnptIl4AK5kFoBkkc8VG0ejGb4l+xYe/Ejis679JmGh
3wdjRIbRAlwrd40VJM+JM4DzLBqgiYi5Ncb9IwpnCrG4PARp+BjxP3oze1MkIU4kC0xyqzucz3jh
nc7MNiTDEJZVvhpiglUpx5d06t1tSrOKYps1FaJPQjkruhc7zt+M1ntCh84rrbgi2Mh61q8onnkq
9v11Z3DfBZrT3FXpOVR28ZrXCN0Lh7wPiLJ5MXyBSPgGaMpyE0INe3d+BFVepU16kwQOzKt4eM9M
42kws9PUN8kV8jR8on5nHqCpNds8FdtqIerGrJm2Deb6FXKB66Ra10s4fVonj6073yjlVJfkOSMe
0lIyXzS9DZzc0d1rCqaSswNxHdaducd7qEbOuIa0RJLkcPnZI0qRjKf6wLePbiheaTjmaBMnaIlm
tnKYIJ8zV5GgWpr22jcEIknHPdbCF7skG8W6tbl2QDGwNw+Eu/NzyQWLAgrlC3140g8ogi6kHRbE
Rfs5GzXUD4l/jsiOVDOGhWB6A5ZuXZPScejn3jh0cfLt1ICTp2Hf1Oj7oin5dikjNiXJTStQyYTN
0BPbRvaSp4w0rLmGDZd8gRe1N5Wu54NKK0LKau9Yuc4dmnzyrxoq/hB6860M2MKSvFIdkVLmpeHc
d41Ob4bxk8xYsAAieVXuIypXPoGd5jvTR1sxRRgcYK6DUa3KTZk+j4MzU5QwO8GO9hKjD6kaNMZ8
lcgWjOGT7ZPYjiNNkoq8Y+Im7OZDt4d1hvMuSJE9ybrFEplTOhMH/wqNCOsI8spc2yciSWz0zXeO
Ix+iuhvA1Bg7lCKr2R/8PdqwGwOz8LZsgak0cYCK0X6wVX2BKOeu7KHACqGKt9zuNGYDpCVO1Pc7
xvQtNE4NpTTuTjWzk35u0HnMXbyj6cOsn0c7L6dG7gIoi9UiINAcg4MTtSc3vhnzot9qfxy5fKi6
Gx9Ao4HceQ2dncQmjB7pyk5JuRhYa0D+hOkD1ow3vERNmVwcSPCIJCevzkggwrN88LHubAf48A6c
J7yH49qanSumAslBQP60E3uTzvmpbxFS21XyPXpjvNMmsP9s+sw8JkBJ+zJ0qkZdbJ/LxUyJzOJx
kL611cjAGMjh0DQ629nrjCY/6FOUpg1WRl5OzA26Cvbvoc5WhQO6gIFUvuvL6TbQMU7nbvxxhwVP
UWYnwH1UZ0yiahRpGCRKuG+uqPksqbiWGUqrsTHw0/a4unLFj4DMtUOASQJU6hfXGctF/IXERDHs
/uo6RugzD7QLGiT0ZVEHs3TlKWGflz3/OY2rHx8x/H5xxA8DeExnZn/N/ig/2wSEbbhdwANWwroK
rMsfk+nS2w2YHTYpKrhNGaffWJL6BJg53zqavIYGv85KZ+XWNKbKTTB+uKGD4xTThR/mwxGQIm0F
6s9OG/22jyyxpQG99/0+fMRHvjOS7M6oPL024fCu0Z7H+3KOBG1o2p8GjvO1J1rnIOiogvo2S5A2
TzOS5yyFVJcHpCePnA3OWOr1kEcfaCOqsz+M5Q2U+ktm61sV+dkdvPF6lTiB2olw6AGGcXMMRAdv
lAFJ1p+ArA5gj69tkR7HnmdPGDrxXWqlT02DYn9g/X/wy7G+Qbv80luHXLnOU40eDXtfe/bhhF/P
XiTBS8yrLC+jl9qDBw7W/xAEYEdAKBt7bwhJQOCz541GWNYCeMw0yqDZRv04GmV8LdA0FaGDdLba
E+ocMs5R27A3yDaeewbX43SbmmW2nkJFbWzxeAPKcjajOcQEP3o3LdCEFflxw86UqboqcJ4RDFdv
MBzhZfCK/uQolohpRrIC3aQxEeMWYe89e3MT7Kw5A9OnYcC2fS0fUqd7BlbzkgVzfD07APo9Oddr
p4TjCBfoyjSyGK7YZW6d/EL+H1luVfZQiglNWfzptxajYAKOtqR3nBlJoxbkAscZ51yKAbuDM86v
Q5mIjyTxDih01ojCm1saJ3QNo1sjn278j+xaGcWJ8RuKeCPurlPJ+AbYwic60eYGPXnR8p8SpAI9
RlYBoRqST15P4c5dzKh1s2QDeHlxz4qr25bMqlj05TcxZxzyyCX9T5vTzi6sD/APxkdTetfEO2c/
XSZx5yFcjGzPvvMr76UEWf7iYYlHTObdAvvOz6ORjS9WsbGFZfxypsg/FzZ+oZybPiUZ4KolwWmF
6G/ksBueOl9nx5B8pIh6C9vzTgyjv+9HNrZ8FOAR9Rfif464kmDWUZ3pVgg19OVTN9f6PkA5ioiV
kimki4AzFRdPusaGXuVsCcE1nathmUFNQh4DDD6qmfwrl/Koku61UTUghI3x3cnmR8Rlxsbv9ScQ
rBRSwm4qyQuMq69U03z7QzjfwmWr4dcwoVVzYK0UCtwz0WA86ofKQ+DVn+3KDU8NoZu4A5qD6BkY
Dl7wEQzt0ZV8rMgT3Jv2DHrjKx4iQFeyeMrIGDmIlmqHQ0atK6SlwPDxf0CZxdiiMuZcBAWviHCy
WWP3d97U631NZxJa87geXW9AYjo+6Z5/rFASXbOlodRceGRpg6HVN28mJ4gBzpchqC5yeAY57uvO
I4vRkmiJptE/i7z5DiEWerltXKg3twFGIDRU7IbCOUONBu/JMSter0nv2b2XpBDjUHPD5tHMbVjm
GMaQMSGy90LnQ01DtsOhyFQLUxRdvHiAd7Bta41OdOHBuEnPA4w8rCmApNXayXvf1G881irSC1l1
Ttl8iKbpgTv64lIm81/1Fv4WLtTCYJ5JEx73xbZehucW09RVklmwecCAbKByQSSbsjvYax0iezfb
ePOxdYRCMtUsmHcSFTgp4dU1mKd9M1g8Q49hCbsjQbZNEev+CK70LvOM53L4gahPLJe+U5pqIkDQ
ynih2JPLkB3HejqOvtFjQCHuxM0ivfHqh9LhSW7UjBY8J6/XYf7VSXKEZoVKrMqaGxeTzGzExpo1
LHWg8xmw9eaqA/U2+AaRMlnz5RXkxrIhHpc1G83SzNh1MbOuXb8iVwRqLAJl+Rn3J0FQ28YuBn+V
ZyNE98omN7xZ57p8nlTlHVzIG9K8cmJcacQzEBmCGdnr9/yYYIoCU+6HdrxuXTztRk0miWvxMVuB
2ly2ZNwqurCtaTPBNkdvPYZ4nXks3lEKq2vqlHHtljVMQK96pEuDxuZ29SZveNybIaEO9Ker2Mt+
UsVh3RYVoHClvmjJQSLX2WVJCJO4G1DqrvEIsjPzR0adWXGkq37X0G6C+j1C77FSOdYDZDJXLuNT
DOwOA5M85QwRgGlMLPXQS7Hd5tu8g/4ae5rEJV9+lmP/qPscBVv7i5XaOylz+Xr2SUIZUeCgVQx3
zRR+9o59mHua9VGLr3GOok01Y/+YrTXMMDqqmsM7AhHq6vJNDla47YuM4JCQjqLWksHoACpWvMnS
+ypC5OHab97RyL4miItWAXhH7oONMPDSmgPNUyY69qL4wpSo8WJB7Se8o76NCzaBiOoR3V8FUn9m
DgTTfkT/3rUgHIJ43zmMR83c/MED+BCK/lrb4Dzo53ikAzm1LfuGoPUHwaefvfxX62TBpu56zCNw
Pgw3v3dFtIsDdI7oZJ/9GAVTy0NW9AA6SAFjjeaF37I72FBn1oRdQVAKRXZnQrIcDYDhsSuLq4zh
Py3WGzieWzWMHK8RvnASOdANu5u0H6i0PbnrImPxufWrMebRKRL9Vfnwlrj8kh2H6D4gqmIlavg1
rrP2Fc8DelK16kjwXruk3nAubkh6evQ4ja4AbyBgRgkvkCrv7CDLGCDloO/kKygR9H2oB0n07jYl
ksVoho5DJcozqOwroEjsYLQX/GiN+V7pc15gDBzxjW4ZpYHD7tecXezVzUMysiXKUfV7bvVTWvop
RtXaR/IHPj/O7PiF7EDO0MGTGyuwH6eUmJA54GQLHaYV03A7Ue7vgg7nnWki3jcaC/RmUe7cctwj
Rf5kuQyklWuciBoPDRPS9KCd1z5ruNU8pBGyTIKd/ezkz1x3Q2KCXLeyvd/BADCck5Ow9cDDTo5m
RXEZQ5zduvbITKLRO84iRZwEgzgDnrclWiYw7bhLZv2ra4KXvH5QPkP+dI6vQm3IK79fwdASu8ES
4P0M79MhzhiaNZRk1MNya4END1zSBv2qF+SSMbFPfRhvQA6KujuZ5EcCmbbLczmIfhPPN4zoyYwe
MjZy1Q9xYOccSjTRwzgtrAxbT5qdSz3M93Ex3vWm8d12MJInMhpWA6bkZ13y4PaVe2XVgiWUrj+g
tJGWMJEp3pvvaIAIUac0u+hbgnOU4sHuM6Ff2z2Zjw4UjQvQYHbAbKWTaj78wfoZavOS8y+udaWf
+S8mnjh1wn1BQPo0ztCwTIABolTwAotfuYkr10JtX8X5VZJM5EsV9G65xYdofxUNDCCtkMDHLevQ
Vz8hqyrAuzoz1UJRLarHFADVNIEcnuTwGTums/ZUeShkydoR41ZciDscPwQT509kdd+6I7rq0dt1
cfFgeuazQ2PLgw5bY8SAa64J+QbF8Jb08zMb8aeW4yEq9Lmxh33gELIw5Rc/S549+z6HAgpbnzRW
ZshYXg+zgZU9nt7ykTyNNHisS3nVjN5nyxiZVWR3UXV0HzaAybyu4m8P58COrt0+pAq+MMnhiVYR
f2q31X3PBoqDBePjbN9LQamE5gEUnoKbr7I9IlyqfhLtQCxlL/Yc3nU2ZT7Y8y1gAvYVVzod9rVN
XHyf7llTGoNNt1aFSPtLEIyVc4JMfKIxQmHkgTXRNeAa9X84Oo/lxpEsiv7QIAIm4bb0pOhJSSQ3
CLmCdwmPr5+D3sxEz1RVl0gg85l7z00vTeVdc8e/+JxuTNeqvZoyPxzJJ1ygMmZ4VOVzMygg9GT8
1li3zAVZlNMaXdtpLSru3mBXDvzaaehmMVQT/dhp71hkTo1bfw8mtUBMsFoyjJhC8wx1NlIGz+pW
BkSRnmY5JW5T9fuI71SsfYXYyzxrn1FtEf7BiYGvgRTfYaS8QC+uj6xZQvK0QT6gYLWX1kCcfGin
u05T9x52I5qGj5hGnhxPzky/3lj+NVHhwrs4i8Ae6AZvJLEBX2HTG0wQxFlBtR7WiMyhyFUYT4Js
OBZj/50XA+dxe8MysyBY9V268kgxRVyq0e9JKFexgdi36R+kjre8TYa1ATCw1G1imwwcZqoVLgNJ
hq1ZfWaqeTCLd2kBy0kq9SF970ZKIxYijAx5zjC9NKDp99iHR8dYy749OvQuYH5wbfWjsYSSBA5H
sAAMBPlqZcAlFPlrd/AeteX+GHoLa4ZNXYj4hX2oTYBEqMMTxW0GEOHbjgJMPiHZmBmTQDfnD6vZ
g5OJhDrU5JCNwi8roHGvVe66iO86IlIXTEx2yftBW8JLJuCrV+88Z8q8G4vwaGBlRXKx1tSyPLdc
owu6ZmVRTl5X1lfKp92z52tkEW5atp844rOj6SfDvfJs3KNZ8mbm0v+U8SmswMKSrn7Ii2Q9WK2y
s63+6rhRizZIfnquHq9DZgBr3ck/PcABjp5+wTrcJ1RM75iBIXJUzjLXiTqJ/cE/e9b4LzH4uBUD
9BJzNVleHYP/16rVM0h5f26SBKImFMLoaZgV2A0iVmB9ihXdEIDiMxcA5GPmFyG8OzZ7DZAbYiZn
TBs2rdynJjSXxHrzhHsfRvOJOmUDUgiqCQQIR2kXZYnFObhBIs5y+xF0fBL51rOqBoONfCEoptSx
4oZB/oJPFJdGqM3dOAjWEh+zkQMwJltrIMJggc7Xn5I8ZnZg2ls8OtfIdQqArNWHsA3ALHj44bNL
RoRu67IFj96IEVNmRPE1s7y5dGWbXQmV+KkKstaiYuq6q/wLUVd2aBFxyVb3d117Lz69AIZAj2AL
3QWRb+TgUuzVAV2n3kcbmDAMnGW2yjQLqTBAVAlhR7Gd7mC4xYJVdAcHDGtKJ2D70IcWcZ2egVX2
AwIlqvGe4q6Lt5JkXBfuGgIIQlKRbVcTNaOCecvklqQj/LVao3szhZwvBgycYpmyKVPlGCTqO0pq
+inL++tCeUu99mXq9ikZxB6Z0h3fi4fp3D00jvKUDVVz48mPYvo6PU6+LbwHknzWvTZ4cxFI8qAN
x9oSWwyLYKgIg/8wcDSPgebRl3HWqe5WM4qLl/hXptUSGyU+Ekp0aSi/vVesOpGoq0Z/YNnAfMFf
QjWksmxwfuKwZihRxSiWYKWxk1tkg2bNXcMlts7N3n0l2Um3d3dRi8m7LVziuLx3GhXQTym1QAiw
SiA1KB3kG7EDu0VPjAd7fAKfO5xQUU8xW6r9W6c5Wx5j5OYB4+kg4OMn56RdOi1QH7iO4RF/P9S4
CtUlNNqsR/LdByc7JxnHZsgPC/uoBcwWO25QtTnENSyxXhDpiWJjUTv+Gj+gRaUp7HUpwPXgqLqK
sX03ek1swcz/Ruz51YfWVuhebLwypAx7Ivg3uCrnhU82LbnsVuJxrAbFEc80rKExejG6Jjs57Vi5
4rxd+PZPHIaY5iz8O8LzzoGFqzFkaLxyGgO2Ej5QN/b2Eeznedu4J5p2i+GRla2rMdoEVa/uImnQ
qQI8LsQ/CVODshBHmJ81xiIN8as4lvoTRriO0+5fRtTMOoBFu2I9QAUIJE8xwz/dEdvCQq9PPvXM
oO0kwYnaUCVtdtlRR6wIej67XXe2E52ZQ2rPbLM8SxDWG2kku9Yomj1auo5lngFXxgUk4dgQbSF/
xWorjqj0ZpXVnZu2/nVLgusqMisT2WXLQFP0l0DqmOROz6jQMDhunH805RWPBwhHu1f+xWn725gv
4s1C+pr6QwT9H9fQCpr4Z10VfxD4XHL52Af0w8YuJ3JTiwTPImwDEUa9UDON0VZBVyB78Yv28No5
ydO1gH52WHdmcBwOCmVB48ZrQxSfbL55Mir9pkIEmBUF/PhSqbRFb03GxMS+KzEjVBsb78xMGUD5
+hVlyT0MCF3NE8Jxs+yNrxUQlYdPPow7hc8e9STRjNgCSsE5pKxN+Atle06l8mp6svogXcw1oMQM
xkhbNIdH3fQfwtzU/DXfBDV5mjRYPWttErby1xKZdQL0BsJ++rYxjhJ7xa8KPUbhdCJFP0wW1BAY
aPkuZP8oOnFiehOXypcUFudBz3wefiME/E2ZBA+DkPPApo3WJGr0F+JxnJa54OXtdaqI4hCL7iFC
oBmB0qJZ0VCARZnGPIFrbeE79G9E+UIa0KvzKNKjzJk0ebzaiyHeGRJGDRRQsSUFECj6gL1w8Jts
VZYWpO9OeTC03hMpuKtxJgID1NKVPuJEC9nawIAGJSKfngW4pcpeulecBe5LdJA3u3XSLZMHa9oc
r9PRZdzwD3j5skKz2kpEvMgzkBonST4rSbouadD9kqlqln8FJNXO4zI99iXquRxNK5FVgSS7Qi7s
JkCCqV+MHhO1TiR9adYbWzUBuPlgVUsNK9mZQ4j12gR58mqbCqRq33Q3MjH/9Z9tn1/jmrDwVquI
c5QLy+w2eJztdTPqiHj7bu7TytchmkBTgrpHzQEPGD/lOg2vJgt/hwXa3XTcZD6klVw7qX2pId9/
6lG7gp43rFprGnqx4NrbEQL6WIIYQF5IeRmXGAabdJmHsfXmFtZVc/prG4w/PUS2QO9aMkGKr74E
IgqpKiNOZ243rXoKlYNFdFGsDOon9eWFMpy3wlEuSDyZxkkur7BiGltmsAttk2QWjrKZVZZHP8km
d6C3o2i8k38I98ij/crtQSXmlEojd7kHBhWplScMvJqDvY3h0h2J7QIfchnid0QTWJbcpaa26DQj
jlXPn66OJ3ACtVEacqHJVkYv6zMNJXXOVH+xKvAB470+twLXrzZ27/9NePKQhGSTL4ogonHL3n5T
ocyHQZYS2g2eiMfv34jwFEEe2w+o09nG5WicR5xtFJI6SALwlzhw63zJLCglfKSCol+VByOYVD9E
GPu2BlPMEuGyZES1pAmESlOCcbNj59sl5wFupmGf8LnbJ39gdyWDuN/pvbYaiEs5RQGWYzNQKwpl
IGqlhbeUsjPrYKe5wr26jMkWkfSICMTIDV+KHE930aAD1jQ/xHpjkLmJXX4u3Phse1N2LeGxkmWe
CEj67Xvja2QpEkVVsWhpkmep4t9sE9KumkxZMNPhTrK0zvKEow2Tlh58CPYFM2a9w2zOPsIFWkgH
kilZu2HuEM8Kcu8kCVMr5vHf1GQGrBrkf0SALJMA/RseMFu3/ymuKSkE1EUcFGRd29cQQdvcSl3J
PyCfZWuzVBUeVQKkllJHAcY261C07Lslyt0A079dRwTvKuKrlUMDrlajbQwOzHkeIucnNRg05+W0
pA51tjKVtcsC+66pKBliH7hGrCkHRNd0RPle4ZbGkb6p1PhUhSYUm2ngloCSwYoyekm7FoJJr6td
+unGo+eEkTl5RAFbf5BTiso/PMqWDWDREF3UhqRm+SRoCrUyoHFgOSM/mEETin0kISxrGIzxEhIu
7QzxIxdIHvu4KlfUVj/+6EtMpu5ngtG5T0wgFhCKYsMd15YVfHXkiCUw6xawfeqJIfKuqdmNizAn
ix7C71Apqwgm2GwEdmdN+txQDQmfz7UtkI+G4Ud2bvtuig36hagenUYvjNZmwlxVs6AED7bjzXW0
BqPoPnIRo51yw7NbV3JDVlBFe7SVMVkKfnyKhkysA0Ps4rGbd4RdHFArQ2Gpu4tf1+B35M4jw2YK
BL+ZcbsjCHCkIraypaXbChwegEau9ZdqJmEDqJ4x8DfDIbKSnRG+jQrC2VGFO+KaoJ6ynMg9T5en
zs7hNyYh0PRMffUGmwSeJEaBp3ACjefhq664qurwPErj5kbUC9naUEzqmYqcpOp10wNzU+rVCzbd
uymUJybqawfGlln6wWwyVrmmdq+dbD2k8bpHIxwKsLLmBhHYwgEBWTXEtsXKduzoPoZhA1+DcNUY
aBuo3DAt3399UX6WZEQyz7k6aXUDIXQF13kmWJZ7dgG1CIJz9oE3g2V7Zv8NevM+hM3F6tuFnw2Y
lmE62V6w9EnLAZTivVdqvchNXowkaJns5tk3+D00Okg5WINaVEZxA9GLzJe5Eg0/6FxQEwTnAtJB
NO6yxHlrEvHRCPua5P2piMJDbOtrcuRzOFMk2my76S8PUvXV8vz6xss1i7WpRXfNz/+xmtnXWfXZ
OvmrraKrDLqT1K0ZuN9N5HZvqd6fjNAm6VQlcM8Kvt2IYjGLn5qUxzBlaiGI36w/fDBEs5Tjcjbw
epFk/gkKJCXChmuJ+d9WC41LlxXDwtemCKQVcjWbxaSD7N2GGxTyu5ENgySP64+yaR+lEQAQ89dt
1rChsDvoWdgqxvrIFn0zNnf8WocSCjVCu/eQj65tj+wE9iGudq/1dzFuC//o1N4XfEUjCp6udI8k
J6/02lx6pnZRPeODFAISPuA9pe/UQwtifAXjuuIQye6mTevTd9E056Adb673oRLl5eXWJW2bZz94
O/Uow3CfhO8ZoUApOEDTTBc2mSzZqGxqT7lZwv/ocrGuXAFyAPdStWWVtivL4Kp5ik/7oRG53JOC
15DP0PTBnBif+dhp3545ftaReNQtphB9ZXvKxva1UzoFzkpDP7K2nh7W0+i7ByL5qKCYvjBjAoBF
ve+STxIfbNiTXbN2yFmAJ7UfJB4f2TAfRfExxmRna/WbH7GWa6IDE5c3p8CplY8r1rqbwEGxQKcx
6B9E+0YzmlNrblbkPCTmPY21Q6Oika67k9VVq1CIbRcPsBRpcjV0OIzlq7mLsL4gvSjGzexF97xi
ciIBuDf5JwSug4jj25jine/HDeSlExvTG3aFdTnJdZThGnrOg97ibkvnA1Fkw9rFjlJ0RfFR8Nul
ASlybLfCMPdFIW/DwyFHDYG8wwonbcGpjcnSLnGmNMlLN6NX0dnH6XXWY/tC07FvNUkEp41hVqc8
1AiQM+gha8O/F3pyKQYg0iK/jHG3DtUcvB2pMmVGWKR5SG1tkRjpcjTlzbSMTy1CTWHwb0gTUsc5
R5PhzeZyLNjctGH5iLlpFm2u3yW0lLpUz9IRfx3eswrZRg2mSVGKR2F+qlqqrauU0p7pO6W5Wu+E
RRHimf/KnKu0UfpzjfBuprBpwa/Q/xhN9euIdW7tgqZ56Gr9LemYvEz9CxjhzXIgxPTbk7Rl2Odc
Qnra/SmTVleysIfSDD0KhV3tQ65wwbaMpwGi/SzljFNLMj1yX+4D4N5DD3dKTw7TR0jkyiG26puB
Nbeo9Ht98F3zhpP9ywxGxioqs/R4U6Tmy8kxQBjvbSYumt08Rl+7ErrM/DdeYFG72sC+ZkFafbCW
gNVevDlBv577mn3oEGUwFTb+KdN4ePolFuNTlzuR1Oqlp8RHw7F/MjN4dk64cQQB7L27DNEQSvlu
IvZV1ODYFx9tnN18WAyqb1/IWkZfPuUiOUKn7mTppTrlT2Erb1Ib7rbIv3NUM8IzS+T3zGSjyvyK
vfY9wnIQ1Gc2u9tJf1ugTST3eJX4/t6H1F9r7ZttupvG4K1P04MIgKDZryj0nqoXLYxaSSHHEkdT
BPYXs8llwsDUiJXv2nDPTuXsi2w8uOzZpWXtnU7x5mWRnTUGg3i3diXapzhDV+qe/S5aMc6jEDf7
X5hDCoR/7VGWxtcQ8bDEBdEYCVkZDUBIMgzJQS8C4wBI8y1W3SMSuaUQ3bbMxZKIKlSsLTXF+PTC
5GnUxs8YSqIrT6Nhr1LmP2rUIYaY0gqQXKnpE7ve1mWUwhfXA/alC2QawfrqEhq8yDlBAkm2Nmt7
l/k7zVa2bSPeKt6WAsfBjAEXgspsaxl7hhzM8uGxN/lbLcKt8N6KMTmZEYvT2r3qengYK2NdM9dL
ky9HhcBDeMR0gFlc0CCZifAqLwC2jkjonBBMSjLsEtid0Fe2eDWPnRE/Xc7J6XnSDH8dBVv+xnGm
3IamPxTBcM0G5031mvVg7NEWr4JQrEldxtMpSeaNJbMhued2cd2jn2MukcNh+mGmlOy08eeEjc8i
6FFNp1wcWZ3AOl4h7pJeHAc3lkyLQfGe2EspSlwUGGmOz8w2sFQk/4iiv/K9vaV5s4ioVcIUHsp7
FYUXH1lg3tVz+tQtO+QHdf5Fk/kPEQGHKIMH+Yo6OZ/ue60ZToMk+NjGEcpKsmiijzagDlbtLU0Y
wy0aXrLOHEka0Iy4p2MQ/PPG7IWt6D3oqrM1tJdI3dk1UuexRERFLlAWQliOzQr4klevTAxey9Bm
9dogXa+SBiVB0r4yeVAh48nWdK4yR84XVnDacqPD9Wh3y7xgmMad8oFXjJixeiF709yNKAhL3fUh
U8I2BKnaz10vTVaWHSDvySyIQMCaDUQkYUgykFYC+TdoE3JWLicrdtci3lTosNdl7rSbiobVFUt4
V/55YLo7j8rsMy3SLTEayrq2a3eRU7LMYJAy/nX0cZvJfmePArkQkpHB8eWmgbfchs0uiBqaDGaV
8UgSAgGar1FE+RlgFaujz4k+2wyeepVR9WVgcdziwtsBAUYehdZi8C17obGvRE0YkUJAEmbit8W2
cUnXcyu0HtiCikVCFui67swPaOT5ji6Y2RKB7DCC4oFKNh2eQeSZPNmAdy2V/QER6CVD4gCTiWt1
G2IBxzmppOYa0jets+WIAzkuVjjgMggm/4FELt6NGy9Hn6D10lmoYY+4FsU1AGX/6aUlYP9xHN8R
DF9En//aLmlPWg3PohcSuH+K3kVquXlgZnm0amg2ltduWksd3vgGbHIwiwJyGQ3jou4DpCstdoAh
5PJpWO/nTIJXau9m+8ruQQIGUN0JfACONM4DS8X8pDGEqfqTEkXdZmgH+KsIeuZ13oE9MYyT36bx
I6F9dVLy3YgTk/vCYAKba0Sog6YnZBJvvpFWwz5Q1WRVEb/OhK+aB7WmryuPvq8Bdwmfjp8YKCR9
Aht3zGARgcwGmx86KDn2IN+JOVapVBubMWTnpw9ieJRzSpUaASbcodpDnlyz16X139XjuSoIFASf
/a7F2mdEkiqKAgHWUPTb2pTDdewAnBYjOe2kRK+60tjzbK8HCcKvU1i8RSYxFLmx7mDiBq34q5V/
ajM+KYRBvdjkF6O+ZTuBPbDCagnachephMXTu/n8bP4VSSxz9uTbpD9iepH8SYfqCkVyDT9v0SU2
Zm13FZDYM2RykyUIYTTY0ZpAKoDupebKKfDuRMlb6xEFTkJj0zG18QXVo4jx10aw4UL+O5nCpPxx
2FbMC/77h7yNn7birsJM+xIuogotBYnYDMg2SvOzytn8YJ5YRFV9HxMG5f5oH7DkGXOm2dc+pynG
rPhlaeExrN9SC88RH6wzwwdowG4jtxZ0Nl8jqCc7mMyA+isxomide4SdZEq0dCkf5nFMSEIUpCb7
UUTLYYqBOyEoDIn6AkIcKjGXJ3FAh1Dkw07645H+YwnQgsSxjiV46LANZVyXTZ8qgjgwrnFGHC5k
hwopCt8yEU96N9chxaDNdL4wLUQkaz7TULvlVJAqC5I5iAAyOY0oPNag3cOmytbC5ALgaV+1AhAh
xL2Z0mR0IH35bPk5DqjxrhAVn9wXZ6WJvou63CgMWggjZanvjBGJl56y90oiTuuqhGGkPoOPNNO8
VeW1H3qc7HWVJCHP/UegOJ9ubnmL0lN+TNgUWLWD7TgvyEOYBwQYzHrT+81Zik2s/sg0HzZRUK33
EVTly1OtblEH2NXjodrBsbt1vdgOJXTNuI5/ZO5vp4VzkWtvWlotC4dAJWE2WNJ5NUXR3EZm5ZnO
ML/DDLUAO9ahzDCaVdJGN6V8b9hNLeo61wiDnESX8Pw1NIwVm+SFGoEWREdeI18sPw3Fs4lQ9/dW
ZhqLwMQw3uTYCsOV53Q34MPlHi6RTRW2UfhMhTnoh1ApfgNZMid3KPons3lh/faD+q/xvXMMULjN
iLruq4CXHcSxqfCapD1D6cbFRxZWR6iN1ykuRYwk3ySIKMJznxZbkef7WkWW56E2WrdJpO2aJjrq
7TTSi5W5itxtQc1Cjqn6Hguk+YIHhrEY0sve1zGQ8ZgYqX0fy+HO0t6clcg5EYkd2Z7uAbXTe6gG
Roku2viTEIlozXyRmsHCF/wlqLKMmRGzs0VXQwhHs9B0bsIG5lvfvwKrIIc9sH8LI92mJJLnLslI
qmgugyuQu/zrU2b8TB1fvvhIB7ZRA9Mhi385s+dtLtj1QasvjoaanrrQm9cKgNWI4ZUpoik4cC/N
5ruxxola8JsWzgljjDmM99LqPzl/TzmaUl9anzxyGFKM9GV06JKFtQ5CG6S/WrUM63Gg8f4Aj5kl
ksli0ZNpFo01Wq1+7Wnx7xgT/TJ2DcOcUX95WJtqlLjxyWrzm8zdr4wCgq0+qfFVq78IPeDZEf6R
Z12CbesOEd8DviI29Sx2wxmZEjPJvMdT6nOJA68X6tIa3afTtL9KGJFXHd/dKANZUfMxc54H44C0
AQ9tkGWLwVT3yrRcz7J9YRln3Yr/4iFgCMGiH/5UIFGuZB1HoKtC/vhvNsQHQabLOwoLH9H7eCMN
+sRQ7APJ0VVE9dQDtfM2QaPqZ7+tHrwFQfShaMVGLbzL4BVcnGLRJ+vMeJQ+3067VK1xST+wAPkF
2yN6m/43v2ZYXSdnduzLISNsUHUOKNxhvWdXvZYbewTXZZ8yIHONw0Vq4CVNtWNjpncyjk+UXLdS
MC7yquyUEV0lyJNlDXhPe2SktaU9Ga1+VipFhMWKiryEOJdfdS7h0ykL+MdXI/JAlE0asXj4TF3y
Ns1grYTqKzD1JZRiAoyIu56DL1/FHT5QM+UkHXxONFNZ+dygrkuiS2WU5OC0zEY4r/sK4qibGRuF
oXUeZLcMcQfLxWwBgYeHxrDOiIkGy7/bujyXGR+wGfOg9ICzHe3MkiYt1R8PTw4te7kiXekS+Dbr
E/8AOL7QyDKxHKpx+0nX8Wmk/bvg/UhHb5urPVoIedSzLVC3sw0JeUai+beTmz/8iLok/y3NXskA
6EB6f3m5Uz3rt2rLdzvU0DgM7d3oOJ6nGD09vY58s71Bb57UjAbcIL8MmbVMbRblwrfOdRWfSxUN
VOzZA6O8cA2K7ITEgGTgSPnuWryykfgYYo5saGTbOp2G5J7+GSn6sfMIEk0EiwSW2CNy1wv38Bcm
nL+J4s/l6vXiSfnI6dZE/+wiPrS9ujYZNJpT/SVYNYEWBnQ7iU+Zxrvyx4gsJkkRp/D/nCCrSj3T
QaCxEZ/5dn5n3B3M1NCGKa0Uc7OD7x5KdctIvZ3p1vCrl85bTXncetm/Ubdo/8AT6RsNCgsjvCZl
T87AkrNh5a/R0jEgavS9knEOijg/2k2383sguCpppqaP1pd4qqzJHixS7lo6EfcNf8VwcQqY4I7w
I+tBOQIjtbM+kVS/ir7bQEG4NORlkHFyRGB+A1Z/xU2QL0HoTdm/QEFZYSW828LEefPUQX3GXvAv
zoMT5E8ROF9Zz4yvZeu1CBjM8kgdaLf2da/tFD9HbN8QvdcwR07iY9sic8xQIXKpTEaU4iIRUmAm
56ShRHSIVx4MSsmIZihNkh3mdWfpW/ojbiKU0eGI9GUstlk9vgM9OLYDSq6uwl9lRmReui6FQ9Di
WjP6h1nEN57motLu44hA1g6qvzL2vkNNvTStOJt9BNa+zkF2N/6lcSykyMywAtl9E5ZDdEQfWzP/
pbQ8526SHn3TQs8ZTxmP7sC6IQQN6wVkoMW996linZ4jCifHiVw6Yfgh9BnOa5KB3fmQ5Ig8sRu1
kr5N496wpXcui/FHElOmOqjIKnxN814fv/IaTGhkmCsSnjmBo3GhqtqHlk+bDnGzM2cLOvzc6CPX
NGX7oNNEwHHgPIt1mEWYCO2Nxmxsn4bjb1JGx1Jaa8sYfqgvroQb0BurlMCR5rM6Q6nK0s6Zk+iH
CmYQDzPfcLLIRdoGrzF2rxx91VxNvyuavJmnjr+9X22AUD2y6NKQAzxn2IM8zySDLA60tWNtyKl9
Yv1rFizCn3yThDaodKeJWr8zW5vHfruWfse0hMz5cUBo2ul896B5E+/cFN231Gp7VTRMB4eW2RKB
Z4mKQwdBLLI88Z7hpPGzUpCluY7Swt7qg0Sh7eZnzl5U80ZE2o+Ff6Uy4i+ar3Y7Pc/4Y6nRVOtU
OcgqWLnMY0egKA1GbnN9YdpxsRbcX3ETl8sGRPmCp3NH0jirZhuAK0p1PZIA4Tm00outCH+V9+pK
N719kdorQFd/XoBgKVKp5rxCfSU2AiBDKz/0epLkwM+2lF85lJgNqruIkzf+/H09gAxyy1tYVB+a
rX12fuMCZaGZMhWGdnrETg/bMS0qChy9mHRY7xZpaCgYfXNhpsaCq3YjzZw1ZEFyWmKav5XkeHJV
AhMqEev8x5HYUmtZIBxn1QQDGBGYk5b5PMJ2oUbxrufSm0kpnog2obGN/rmTDUWtPVdyqJgkDmgc
KUZC0svVUwzw1Qb7RjOf21TCK6lAnyem8KOMigUyZmUpippMCe17EPkdKQODhinGDb9UGkCb7kHD
kLjNZIydaJD5CBl6eT+Ra/7QDTzBlgnptzD1TeG3F47bueXo3tJUBpyerMjnRi/uEaOKWZF5DzXo
k7nbmH+xNDY1BphZkWhzgMzrYloualENl0gJH01yrNKC1qgAW9Wm6Dq7LABx04ZAxLC7zVrcMnNR
Aj2y+mFajBJrqBOMoa3sOCRf2y6AopQfgtEDobAGIS/sLfzM/upgAyDrULKhpNFJrmrnfQ3GM2mq
k0Ut9gZFXMw6hzVMqk1r636LSOBCVbAo1ZqQWU55LSfcqEc3WmAfsBSCVsy/PubKjWTx6gsPiyOP
IcZ42lbuA0clattk7jnTHv3k9xwUUqvYWwBmckk1dkAbVWrznhs8tykkK9JkEHxMPO4RR12he3eb
M0goETE9/MGB5VKEjc0bruHfVGfvlIbhHXPPQT4sIlCXBiQt2izlBAID/A7TTd1hXcbVd+ebrXGk
ZBWROj9dT2KOWsRfaPFeEQiPGbHpL2/477FgHTvh0kyzyTlNzN+yumodCu9c4uBOajaAxPOeTD29
MPPs396kyUs9qkOyHAZ9nKktmTWd12lr1USpAu0OI1l07on2YQJADlSH2QJRa/5GYtwtaVUGaujd
/TJep1VFT4LHRjD5vEv7m9zSoKD2D5Kpa6HDdmOxG+JA37qK0i1BArF0xzAapTgACBH6K52yo9JF
hBGpwT0T0Ta0yr/Izt75afhE1GRR4P4KaIPdpDjC99+6nF4VE0GSNox11BvYEK3fNJ8q3cquN1Vc
rdBffGll8V5UOXKJ8moHdLNx2/wZFZIdfAT44fLh7gT6EmsV0Io8xxnGdryKUfDjVMQWaJN6bFgI
3dHSOmjhV0qEjcpPRXdI+ls7rAGV72mlYWjm+T+9UvEy4jHJyC7nCfRyc8Fq5Isjc2fkA2mGymer
taRTBxaWXR0KKy4ZYkSQNCcxckYfMZvnKMfeZetba8NOqSUzafQzWnBtRuxKacuYo0mYOiBODJFu
MONwIjRubP/deWuG32i5doNePHsO5bHD8CjSTBAfHLFY4K1umWST8sCcxgkqVBTmUw49lZCSHrQc
PmZtIJ5osxF9kKlwUxWYWkN1m3numSTjhSPZUGTWIx36Q1eFhOLR5C5CVdlz2h38plGgutcA00Wx
xwz7NATekbhNPzz0LjOt9bfBEASrxocsaCv9h0T0dibjO583RQxRdkSBpJ5so2t2elF4B7bk+vAm
epSE4NTwTdZPukkKRaXJV0Y5cNrXm65nuGwH2EHrsTmpGtneSUIX5O/1Uf3EG3cOKsohoTf72jUH
nKPmwWrxsxD6llPR7UPMYVbafefVTiroY5mC1OuENhXzSGxM7AEmRKO61/vvxCEe3cB24l0h62fL
wXSfcCqr5WDjd3eMhqRt8wRXJ9rJEsREnCCfo9n10b/b65RfRDn3aJ2aJRFD1DkslINb/OAF7LAP
MrQtW4+RjY+xHKTprDKHbzN3V6yoiWUgzGBI4mc4WaBKTGEFZut6vBgDLXkmi4dfKlsTtgqR7EcK
nKePcRKoXwB5GekdMSsvReZYUsqNE9lXNNV/jT+eFE79JK8WXqAcRcQHGGiXOtNxd3W8wFYzCQ6d
GfofeCkN40c/TM6RQiSk3qfrUmXkVhjAIEiGLhk9LhKefiow8gTIz5wRjIBcnJgVTP/01+2Qr90k
3ui4Ci2O1bIQH0LBaxiynCJyPpmHbVDO8dbiwcrjeaRnIMl6HRhAzzmmZx9J27zlUiozHZ38PIiz
H4Ypq/z/7J3ZbtxKuqVf5aCui9WcGQTO6QtlMmfNsmTphrA8cB6D89P3F3Q14K3abb9AX5SBMrbt
VJIM/sNa3xqEwWzBePNR/bO+Lreth9iabrQMkWwRupRv3BguUoNHqMi4XXWVH1oMTz5yjZAAP9RF
13lVQKmxcdtV83uOYXQzkkw8cd4QOMhpK9kBcBeyc0u4TxmczN78NugNMbf6SxXZb0UXdIUtj3M8
4tYax6Nh84UNJvl5RY2YcS6SDVOK7wOwa4jMDEm6EuTy4P9wopdG7dLYkNHsQCijXiXf0uQq8z8j
yMj+WpzwlewFSIdKRFVH6Cy9bL6h0PpW6cd8ZLVnexyMkVsitIS4mJGpjnky3FR9AQ5Iewz1TdLE
n7W4vSTRghMteRvDgcFJ8YBM4THGXE9xyqwYIV4ff26dEIW/FLTcaYk1c0ZKOkT6vjD9Q5XhxkNh
wqvLRoDke1/dmnjeSaje1LlzPT9oQirZpnwYncw+lIA5M03cez67t2myT5jVxV4HqqBrhnmD2x1f
6M7o/Bktxp2HYuLECYdvaol+0LvdlE3zSJ3lbnoxRrcxy9kqjDdORouj+3b2NHvuUVrpuA9RwGve
CP8H9Gg1ZrdjyBWVTj0puduAqMUcA1pgapTF8ALKBJq4OMHKGnNVaqpSuYzfOzRvG+JCMT5JjMII
w3dGVuqfSdL6nhTahfju6GBNNNFJiBo/BUCzKZtoCPoIgeOY+UHNqbJFJtRUXgtsM6S6yEjFaZPo
E3NlJdbOcZcbjNdC9t3bIbIfM6t47dHtEj3sbcfafHTKftz1FvCeGBF9AkCJ55Eh3Nik19HImBoN
ch+gltpqJIe32J9LV3tOO/+VTerGWKobCFifl0J/pxv/NNM5I5sGRkE5x+6zvKTKwJ+Ocb+jAlv2
2fJSjuZDaFOWNpbErZRZyCoGVGGs6YW8od9iehU7F21mzIxGbzdqR2hUNGxjzVqnITm6sfUnEsA2
xlziJfJQTCd3c94eywp6jiGS26QxH/sWyi0N+5WtZTaYOfIbM5KdstgJBh/8FNuGuAD3J1MBjbG4
mvKK/LeE7Vffe1+ppCaSmylH2yU+qxhUdMFTERlMJ527xXoY+Ksv1dS9T9TpjOVTzumSkd7AI9Pr
ljLqMugbMoKWupfIbG4qbb5PuZo8cdq5abo0GIw62SA2ycrex0mAJZ5MJ98LWbyzmrOAgjEg0L6m
XT5fjYZ2H1rTlxY4TANlqKz1QYVbvIUwhTgeIOK8I0ZPPEr5OqPOmcMsMAraRjgLj4lXPc+8RXFl
ZhyK1nWrE0Q7608Odm9OSPcLaYOvk6tfa6780YXtoSBXRS5IA8k/2ll9fymXnO7b+y4rhGxh9173
JIAlxr2DW7U3xFnK/gv2kIvHrU9aqbe1ZrFvHZJFultdkARdaY8iNz819AMdfkB4ljq9WldfM/1+
zPPhCJvni2YRwGPWyz0wgaNZwBKVKiEk2dVuvS31CBJauJFmO++csX8R9fSZrLQkGNBlAqQmOvp1
jhUuwdgCmgt67p5uFq+IbjZ9691robyYvXbPhi6Y0Lsl/gI7VSJSHM36WjPzvUUFhlCnByCojWD6
cJOi4f0OMOaBzv3cE0MF0skNlJojme0rq+teEpUZ3jM+RBl0KyfYHwyQeqYKOMyAKJxxMWbxe4M8
tjCoxOfnyMtPnaV/c+laSqI1YlM+tsu4H83oWozU/3XbEKXzZMwT4Xs63WGslEHQLQqjOtSm9t1Z
pntLxtd+bLZXKqhW9/OXGpvVlqzAi+JUh8Lh1JfN0Rm++CmNkl92X7sCU4HVJTcqgDUZSe7KeZGy
dboVZQYDHzG8MUkGSf7J5/3jNaiNSv2FF01m1m+zUgQT8H1x3HmH0B0tHXbG2ZI7yDykVJXpzT8L
O9L7Ie7roDG4eZxavx7Qckx6erDL6humk2co/ztL8mIKjY6uBYUj7DAE9mITL82hbTbkTt0VWFB2
RZg8ydHY/tOQPl2QoBYCtmFcLVbE2HxgYmCwlupNBkexxaxMA7IyOQN31QyVg8GLzt6mtnkGAYIR
mWTdspWms+AJzSZ4tK1PUv28mECRjJd/iglvlRWjUdakeUsznW9iqsWrzhnH6/UX0WvO1YBzKnRR
4OHfS0GfJiTdhEpqrbKeu/sZeO2WNfNwkjqNND0vqKkxOfvuDgUPFaNd1psOjg5bXyhY+E+e5QKf
zF9+kir/f8qJS2bC//rf//3/iDnZfi+LL21GrElJ8vp8/PY//1B/4GfIieH8y7RNyyOdQDgEmfjA
LUcWhP/zD/Ev3cONBVNf+KbjCQXA/3fIieP9y3NMwJ4mMQMuKQLWP/7r3zEnjv0vBw6m4fs6HhfP
h8X/fz/Y3U+gvPzw///rlyQQ8VfuvOv7AquxbzN543P4QLr/ita07Cy0bRtwGLfdjHCpeybJ2DpI
jxxBvxyMQ6MtX4YyX3ZhaJzSEZ+LaTwx4fUObQfLO3fDU6dXaOI6sZkRhpKe2F+gYzFY9rJzXzLq
y9tiwdHQwISomUo1KW64wieHh+7x0Ddw1MxmXw7voG3BlmfiNPglOVPV6sV6sVzIfVSNPPYLp249
t3skCV+t8hnAtjuXcmeKBlqa35abwa/OWUHtKaULWEgNU/NhCU8Z2dhYA9jG26aHKdd39/rUgBA3
gMSZiMfJw6RJmgDRNngpvjPJS7EOISxLu8+Z6MUZbrWfELRnpNqNb+BDK/KF/MWl71A22F/nvhzZ
cN4BMzSz5Cm3Qn3vOaBt2Oh3pPliCiIW9Dt8iGNiaXLLWK6lp4G4BTfZAb94p+PJF+v8sTPvfrkb
/33Rf73I9gfKv67btGi2C6jHZ2Rqeiq44xd+qibbueXMgWdbi3NEWvSxZ7vX4Y6LckbBwkjTmw7j
Eqko5yJGNOZiD5r9LDo4OmmHE5RLBmjN2Zjpt0emUBgBcI8ls/WWMk5riJQOlq7koKKtZQ0VPvQ1
i/1UdPfG0lTI1iY6iCy9uHr5QwydffFr7a2LGYOg3LtzF4jMsyvd65SRci39XcjiAf7jTeLlL3Qy
fwwq+ZDgoRs6aRYeiTOu51kOvJK/fiEdeZ9ariPbQbmhHDcQWBgVEhcwau+gPbhY1vAdtN1ACY2H
aZ51rArsm8CDCKzCGEWQRnXIBGuTu1IDkggRC9McBiagOO4wmUHHJHvp4M36JbC6wgE4KFhx4NXE
ht476NL9/II7pQnEE1nYcA7UL+ytGWyrASwxV/aV7r0sY+UHFB5YCCIstSbNFrXnhHOMZxJRUXsc
3Ubf2IvXsGfSEzgk+8xdCBYfFrm38Hf0aXG3eJCvkyhddoiVrswFYYQNDKby9WwvJyvczlXzrc+s
9jFWFvsRs7qGaPDS4KDejHq7ZwF2LyOvPUYEt79C8wOl15D1+Ps71VTHzS8xGOuFIZEIyq8AA+84
H/IobC3i87FRV5QJFDoegWUd9BiJXKoutARGrjRO9kQhUFvy6PTAjD0JBNyJ/X0U64FXMkzE2NDv
sfJdj7p1agwtvLMrOItwhaFCLNza8Dla7uq2+0MajfHX09RbP75pWsLxXCKjwDb/9b4yXZhXy5g0
jJq4OsD46caknVKQArIgBgmffbi0x/VWcrVluhmJOK8s/9DFSgEX4jyGXbSVQ3ac02yPktzGQ9F1
7NiH4++/audDWg+f1dEdE/Kh4TkCNKI6NH45FFJp4VzsB2Y1+cjTj2hT9AwqrEpZ/HLveXQMgEgS
iojpblGYigPS31dcX9OdkVZPYUye1aAvOx/NEno8zdrC6FqQX2HHAF25tRyAEQD82W6pmYITw1Nc
jBRwC7k44FXmJg9AF73ish32uMqvCkqYY0U8wZVGevxeaHt9RtY+KujVSIeLAMbfD8N7NxdvUeO6
u9ivHwx1kIJGf4SFQ+ef9VFg5eO17sTdRRMeaXRtelWaZDKARv+moUBnLNPvDQq7LR6y4ur336rx
AVWtvlXLw2dkkoQibOPjHSAWZ0HsQlrmPPHB2OgMm3Qx6dOyDCtk355kfApj1looQpqBodXsbTJr
ecsxz6+fVVg8pMJbzouvBTC2/hAfZPzNZbeE7tnq6MMAbXx44Sc2JmN79uRm/WxNGFecWRA8QmbY
mqHGHoRhDVSw4FZmdhw9iAEH5q/vK8RjSEMgW//JE+X3vEhe69z640OknvG/ngGOZ5mOOgAYPpv2
B9r3MMq+zrHbotKLlUMs+0GcR7whaOYq7O8z9kiB27X4XJCJoc0aCewMCVir8zDCUfQ91OM58CbE
Oybk/d9fXvPjm5TLy8XlkQFqQqjWx5gel1ZQFqQWboyqueZTdhzvQgb60AQ5zxnV0sjoBT0pwv/P
CaMLoAF41SzQfpucQfWhZlengCM3uskNPuc4nSWrFCign5jongfyRwGJL8+//9yGyvj68J0K07HI
8eWz467++MLz506GLWtRz62RoEtCiG3PvB59v6ECAyBV1wSk16FWHyy//7FxrM7/w+Fo/s2dJ2D/
GYbDWNay3A/XtcmXqh76lndqxSTFL/Zez3kBV/2J2ZaaAOEfJtgEg8cF38S+Fs5u5HNv1B4ELdc0
oLSu822K3Rlg6XTn4cA6qZuxIjb11HjybNh9Q416ztX7DzV6sYlROMbZH34S/z+/TcplYXOD8o2a
wlI/6S9HJ/O1sStz7lBBmnRcMuONSonsufduxr76SrV5JB7U3zedR4VTdvtsXvj0jtkF6+8PGY4d
O3LuRqaRXcS8vIw526re+aZxJCIhpao26xHRSEjlhDVLblPiOBDLIA8lgnBjDCisNHuvTfXXjv6B
+YEC7YQeEsGEcrniUMwFbAdmoldud4s8ZKQyoEDJo4bYLIbnS8XETCkZBr3wyU1YnsJZRvcxcrAA
6bO9bav6O/JZjJpSbpOMaZxZ6k/rEeAyksglWAwP6Qotb8PnQ+B9leQWo7gpGzc1AxUYJstz6KNM
1JEYWHa07Gb1Ws/raLeEKB4GrbqvNN6UntPttLhgdayZBMuHzls5IAVMiBJ6BY+xr4iouo4SXvK5
w1VNQ2Skfe804EKv14vdTsw16oUf1rdaXEA+0Auk0n94/O2/ufCmOuFNi+NJkJj11wvPV5+mJpiG
jcWekIWkVuH+9c8a7dWl+I5a8qHxGvumKMW7M9oxjmGQYCyPJstCF8iGPnAwyIeDi8gdWpKVkYWe
ecSndHxviRneO4b/OVU3S6FzGTN+AkqiEWui/s0YMpBrqX892y1vFqCv4NxRzA0m+5PJncMAui8c
DV6ZQ43rT9B0ARVA9RYKA3ePPf7h2/ibase1hWeYnCymR0jnh2/D77oInnmFWDubp5teekXgWM0N
xgWmIfwMpDXC3RyjL6bIQY1YiHbdCY+ONxfvonDSoJ6cz6j/IEGq+i0pPGJ4gFVVoBJ/f/45f1Pt
uJzcBm2z5xiGKz4cPjk/gB1OGdDHrp+3kwQSvN44vhgl7n77C9j62wVTNbCJ7JyOdTD6HpbuGijB
zPYoj8ovP9/mdoKhWSu+yfywdnGW1VODL6zesnZfZgzgO+SNW9ubv7JnRh212FOwoBTaSchPQ8gM
3Mg+VQ5M0krTXbSY0eP6CCICjfcjUpnIoQVDRUrJqFD1pX1L/HZ9yFzcCYgSXdkd+AEkcKjpiyu6
ej8TbK2WzCe71PYRDcM+TVm16cW8C3OtCrAhLORfemgrXWyepkxYPDlajGt9vNfJMB4d3lRGCXrY
6MltWu9A9ALARuNZu44y+93r2ZNppnk7jpNxmdlSRvNm8vLkQrXe7rVRBHgejp0hjAt28UM7F+NN
jZIWMCVZJOU7bqf+BNFgO4iQhCLlqcXwxqSc03uD3ZUgRVk9ZlrjAMOECiYjk6WOmHcwSDaV0RJy
ZWbvMTIIpO3qHs/tDCW39lYwqD8THA4/Ci13IDOH8Dw/R9pS/jCkg42oZkbJyBCmGaXVmKZftDz7
alLd6u3g7ps8mXdL7kPfGMYuCOPuhSL8E1sNONKmwZCAYWswj8anwZy7wKpw2Nmi7LcWG/nIkWS/
auOOADYbYGIbnd0OhmgU6k86Sju0+91Whjym67mJMnuADoqQaQhPa385LbHEJrrxGYpa2jA9J0kU
DCZACKCjVBhKt8zpqpELi43O/jy0DWGo+L63a7VYZULR9+VVPyEkjEug+vPM2IH6aNdOPPwMu1HY
YwPwGUaDpuPFuB4t8IMUbKm8I3SQfU5o3zcdJ/UiFVEyxk9TJGkDfS48GyMVYoPAWmoINgaNiQdx
eMDsVP+UO6TuGa29X5/g1uy4OoIHHOwWCEBCT9x3oJd8a+oT01kGnZt8ixYaazCl+kbo9aFRH1Pa
7oOeD9ukUONn1QOQT/uOOVqSa13waVzOMn+68xmXYgQf+PFRv11RyPAPQrHcRLout1nb7XAXXfwh
JXVoyPgOepi966MkFusTtWO2sdyxvq0n+bV3vTejNuAWaal2ZB+EnZzHoOe0gpjinueyb5DJd9Yn
NrWXtEq0basQ+wmX86GkL79tCmvfjIKdblQ8oGZv7tLpK4k4F3pAmk5bJ6zbWWSQ+iwwZmdxdu6A
ExZyKj+4Iudlnwu79PdiITFgIGdgslExtc7YIs6G6FnGpNgluJbWk3Qy5LKzAAd2ZjecQebflhLc
A95n7m4XOcJM7zPfroMtb8LZ54MQ2ITRaFxCtE1bIRFXJQwZNJf7vBBsbtMEkcR6XbWhiy9aylp3
vS09SLJbO01cwgKhPeC1YA1eaayYovjJS0wNJFe9MyYah6kD9MGhyL8316qaiOZtP+GoJv4DYTGX
CBEkV78gX53w3uToQOwKoEWC463VrgHGra4hvlZvi75O/f0SviTSF0GfRITSmHel6RgXv6/Z5fc8
/k41mhtKx3tvWb71M5Ti9T9gIqUF1vRQN5G/h6mHTlbqXMCYBz3FLoB5dunBc3RIy7Y9bSzid57C
0ei5q+EVEMP8zUZwSfgYOBJvkO8UgdyZxJDsbO3sZeGuNtrwpIn21C+1d/LrhqmNavSHYiqvUnOU
t6iNt6ldRPceNkxHg1uVZh7Kaz/eOZ3EMT0z39EGTmgLhXmPSquRojj0PZdlqAzlN5aXuccvN/mJ
v/dci/M+19uLMVmPVo/vobI2RgOuU01+PPUBNY0XMLuLbT2A+rMEI0q9Rx7BWVdwCmp6YqCoMPm2
zfltKTSx70rBL0n4gD3uHDsDPo96edXjeDl17cSGGbAh8sK42xma/C5KKCAjH8MYeUeLBAOfi1Iv
7IuXxE3eSAAL1uOskuLaNkHprW+PZDGOkQkvxXZB3KkHej0Cfk4+7NtyidEve1FN0EBnbtYnGm8I
Qyc57mTM8w2Zk0RnvWArSslYtig5AF1Es0i26Z5h+7xjd2a8S4L19tPC7JbX5XrYrYdjPbhPWQ1p
eMyG27U8MQsn2efwyPK4vMYX81D1gndDxqUwWFtVOStQByHjOqBZTwybY4TTZ4SYYSC/Vp1GVGpo
jnS5k0YKja8SX1NVoupZ/ITJI+PY9Z90NHYK1MYqOuG0JaOBbrAIkao1Jb9XME9r6j4gkGzP4w69
Hger43Jz5xY/I1a35wnXxc/T9ucFVo/remYOZrvTa8PbrF9op1vDlT7ZJLpBd1RzjvVwjl3udUzb
YYtaFSR6FzQ0UMdMJWAX+7hqh1PqxwiHJ4DORE+fJ5HH7DkzzKJ8gLWY11XbAZsXT6cxveENWl8c
a0cyzdYtDgUEcvgL+KdRkZumfhAaHTnIMZ66uGGaW/NUpTWvULTGJVJqTjnc31vwP4lMy5PG4Qz8
OO13eBxdytcef2GKLyKvrnMCFecc40suSCnRUu/OJCvLGpjgO4SBj3xn61fJhGXmUCMK0R29wwgm
bxNpyc5rqccEBRf0d5n8HC6D/LRhspXVH+pKQ/XNf+2rKSuZUhhESNgGe5y/NgQZEUJkzgzImcPc
fKrRNzNoYw7L/Q5TUUM6EMnNGJE+EhVdG+Rp+qqlcbpJRAaVzvHHwIu0PzX7/zndRu1qsRsi351K
WKgu5pf2NJZW2PuDQfQJo9+NwazqaNEs7aIEvJ5kJo27FGeMyFr2PIQN8NLd/b7e/ps5ieviOEaX
wC1qW+va6ZePYNWR46QqfSUcaNJhA58JV/sBwPp+nOcgX+CNrbuT9TzgnCCCY3juau7TZQjR7eG8
7IV3XELtGNn9c+ertfUyiVMzk3Q3uumDt/Sff/+h1b7t48VkMsJQzMe36wm1w/v1e+uzqpubiOM0
qpaRceSIwWVumdHF9V4zlAQHAHGps1IOYwJ6HfrAnjVHFhXa5g8f5T/HiC7Jpcy/PGaITJw+tFYS
4cRsz2O/0YeJ4m7mCeuzwQ9KoVxHONOAj+uongXZT1pYHHjy20ur15eiT66VIONaJJ0IsOASb+MV
uyIdxJWlTw+//5zrkPjD/S9s2zAd3+Iqe+aHtgoHI2G0CQJtA2zqnrwook2qptiQLvCzMTdDQhVN
/5GkZCY5LkiOcRgoKJBF7PS27vejV2MJZbTOMoIjHLsyZ+ZEvdA31sYUS78DXdIRq+D+PPWIlZy3
oTM+dMhZruza/tq457ql5kbISUSiOn3JGeoUIPvn5KQGaAsGIw6mkJdvSUqP3c/6zq84hrLKBPgn
nurCVIExCDGkhDJgJc7Jy7cwjRgwRp8XrXNxRsYWjkzrbNMiEZ7Le98fikCmWuBm7fP6Zk9WgXBM
jy9EtdVaEKVGGR8G1LPrTqY28A7WgDwMrGaD6qTW3yazs6TX3//+4vzd4URIPRtmhqmOYflq0PrL
Qxj2Y1LiAyAmRO30qoKWfD3CibWifqY2XSIJuOlIUljn9Gej55gaG3qcLJNvZpr8YQ1pqJvhw83C
kUTOtc1GXLc/9uDs2ggi9n22aNOChLiatC1N3HGhUdmlAwzx1izZNfcEEifiynXa7xLW2zWZYUFc
May0MbOSf13/4RD/m6UTU1GLqQ6PPRvSj89947nNtPQF/q9a2oE2J8QEVzZycR3Cd4j9qcVXt/ai
ul03+8jPvmBRS1mO5ODXIxvxXWR9qlqCCvgbhp14YaNLl9Qyc0uQ2V9JP/PO0bCci5pC4g9X2fub
kb5nWRhUbVQBJuMY9ZL65Tq7dUpdIkxyBSv9GZPQ0ed1TYZYDgFaiP5CvzJtBuGzUAFunegy2zpz
2t0864OBwSR500OUrNngVKwIu4NpGCnRvt52rcos3Z42rGx8TOPapHfBuuVJ9fRNX/CU6tAm+tFl
sNV0xyRjpbFu+1HYOl1dIx/mwW7ba2NRyYXVeZ1b1MaW0Ml8W5ohlXh6qNVO7GeZpy3a1q8ZqK8j
xZ7BI4frUdokdI5ddkoRRW0sQL3TGJXHsTV+VGEj4HXY7ASc4ftakltDAa+LtCwK7eiujFQSk+p7
67HPCDgYHwZ/uV1nqqVtnhcBGzfupwurR+pP1WAkwkq2YEUfOvPTuoJqPf0mSeqUpphPtH4tCGBt
utsmvaDiPZLFMyKRxIFFnhaAQ/PGTCpQUu7WT+xih5/k1a/M18Ir0QR5mFd+ngYpbQVo7qBH+8UB
rQfCK2fgcUX9swxbX54LW8GJSupqGZk5tprRb0q/fZGtcRiT7tpNSSOLvejao3a+jN6VP2HXSZXi
0DauupqORV8WBKBFSBQ3vT7ZsayiVLVmxbdUX8ZFZ3lNmE+4Y/aLiQaaLowISsHRT04Jfjwq8YKh
rcYsZoZ6N1dXBXkGB1QH8mW9ULYDKM/idQiwsd4hxra2fkQShp/AAAaWmQTrpMxstDbox5p4Dh82
g+fU9dYhtNlpnGhrwLrbGDjyt+7ULruoXUBrlWhJLcN7G2ya70q68baKkkB3fPiZKnSph7g61g2x
YGOoqK0RhziCgVreJPeRk7a4H+JPOp45sA4dbchwijLqolayyC4z4h+sKbo3aRw2UYFiw1zoBMSA
OHlVLAhtor2fLXRleLY6VrCujh2sjI2b2DPNYyKG8nFBfl1bB3O09QfTiuQj2vpd09HrLwZzOtXU
GjFubjzuSw4+g/lbYg/FnhhbrGutODv27F8itFiLCUS6CrMLg5U2iDsCeUHbb1G+9Vvq56u1lndQ
6GIgJwmu1rE0ZGxHMSDRWGh9MW17AIuFijyY4JkcXcKHCCRlHo8NHm2bAKT681ULZRp9i8k2JWsa
lru8kYTmPM76FadUuxkKHkj6Srb9dXwEHo6daxyzw3oPrKW9aoZKn8QIajZv0zXNsvGBYV+tTb42
90ggszqAupdtsBGgjGSSFaxfBvZ7RSlEXPhTUCFG1IBQV9rkdb09AYF9zjzyES3VQnnS2Q0LHkO6
8ENmo7FeqwSzbCEa6D7v9bsx1/1tZ+pmkLTWPsMowoeydzr4gaHQFmxM2GRHtePolL6H8e7BaP15
D6mK9tDWjpXZjzeev3VkLe+H6sTXhrQ+8vxN0jfLbkkhIFIsImcxAKtg/OqNGFBgyoeq4eprqj0z
3QLs01Bu4iahfhEhMxCl+E81h8QiHc1fjL+QsGztyNRzt/7oIBGAlW7XPw9GkRPbARKnx1te5eVG
eMl5nQFUtZjPSfsuZ6+7OKXY2Ko6ckqOZb9lPcbcw95j3DtZPguiEgqVGo+uI5e0AMoYT11xWNge
mSmA0QEJ47r1Y27BXsJN8x01FNRtrPs9KV5AUTe9pzPtK2fg8AyrswanDktOYyOTGCqtqtJwmCBT
Kcwn39HkRSNLL9DwOjLRFS9unXE3SgMrUNyTiuzqTC3IwVhfHutB3KgV1bgwTSxL+amyBpC6beVB
dCyhCKomIJ5viKMv8Sh7T2kTfYXmTThfp8Z+ZlfRtV+lFusNXoowHrFfRgWLsXqaqIPFU6Z76oIw
yPCb9gqcmqzIoM3097zACp7J2DstPV1aSFIMZCzmqXXYP2Q5csmRqeg2TiW9PRAT3cK9zLJmi10o
2ca1e3JNIt6NTChVT2ZszO4W9pvCsoRLUMbtgcKyPdpjlz9WBSNfNfaqDdPdlFZ4a8301DZiv8BN
4ptQBAmE4SAT5qtkePrzjRdPTXL0TYp7m+l6RshCBItm6zgQfpawuoNkFHp3MzblBJ9bMbvTXe/J
hygcP2X9RHgQjvxtOrlQPVQHj7/4NBRGfdPUr5Grg4JVGqYhZE5YDd+ISIoPBC9bZ1cRK9Z+rOYk
N8FAwCDhywZ3jeEQmIW+yZOb3uwSRhYeUSdrGQkTiqmIMT6Tlk0ahLov1qO7Y1ux8UnmABsE4Ys5
VO0uY1BjRsPDzTfiSIPLDDES5Ar/SJx8CUt1pZBZr5dD09yN1C3r6CXZXTt/TvPI54JG1SZyl4uV
Wiev7jgP5/LbulMdtfkJLPSntKA8Wd/OTkyih8TyStpM1WwdX0YH18sAr/JbVU+Whs4u+doW8fVY
Eu9R4vyzx6I5kv1SHxmgeYFVQ85jD8vpOEsigP/9oLtD+WN2TRwzapJm9NRMRYwygpRLgjQ0HH1Y
cqI8bO97/8dQ6twTERXKPPmfm9C8kTMnKzkV0OVMYO9jyKPairwAUaDWSKxo7u3c/0wcRHIi/22d
ja/v8PXHqiePngi6EIxtDABFxXyv0KSzTeGPb9cKapgmZXKno2hckLOGRCQJbfYuZJW+t7zIPYSz
yDHd5xVnkq1rnM9YxzSP1ZKZv3GNBxyde5wBYyCmAX4ObdSSooBMgRyhaa5uBpTLmm+Fp5xKcZdS
QVytly0G5XfoSJmVDe84NYUKHSuohGICt27NfgmtQ9btWzUWw6MIS2YID+t94/lcufW0gwTnETYA
05oEuTGkXllLhwbF3mU900bk40GofLSpa7j79rA+ZT7kU+HsqzQD9Gbkr573SZuk+3Uap12OhXCJ
YgofxrFr17i2QutgvC4JgxlGhe5zLdJ69O+O6ULoQbqFCE4jDUXJRL35nUAABu+kSAWzzUWYWmvY
63zYK/Jcuo1joMC2ivCY4uILFEW4dZnorgtDvWZs71ho2vrKP+uOIUGvDOETLn1VsVcALIbh89AP
5LBCytzY0OZv1x/aVYFPaekegZa+Ip6IA1udIevYunJ4yVsmq+NWe47XGx9oneOZX2IeLDWHFMIu
KM+rQy7YsK7PIQLCL2DvviZlUx9lwQizVnPyHnxSMIwxNOMe0NHc7SDHNi4K4PU511oeYWaN2FWy
9qHR+/Hn6rSa8bwvn20XBmPRQESA5nBaD/jYlkSJEigTDYaOu9vcm88RK96LUnKkCdTueBsqMYIo
4nv2dzUBAgWzxiG/oz2ciNxCHqH+tnU7klT+nWWSrbE+DQX0fQ9xwGZJbGMbheX3jgl0VwkDkCO9
qz66T+NsnMw8c/a2XT25pGEmjCK3i8l3FqvBG4FjR5ejJE6qcUcyH0kvuBN7xFi79dbwW5hrOPb2
/76KzPn18VO6YHPL1CYBaSqXgQDNrPohsxGnoBIxTMb8o49n8whDj9wTffxWOjibyDznDcOqbVN2
9aMxpTdZl3DwaoIPsvBDiohRuVvpO5kdyqbjvlJlegbCbyrn6TCpBcU61vjZxXjY6ZyxuSH3MZCq
ohkN573qzCvPQLOlBGdr5ZSpdbs6SetMdLv1z/u4tTsBvtNVetzIG94b1/iyrn88iTjDc/SrIR10
GNPE/y1F1qKGjovDevakmf/NKeRraurog73M2LZm/319JC2tfvfcsdjUI3CYtnetTT3IvUTTR2sX
XYfFdKLF5s3DqbHvxIgLKdsVXS1fLJ8K3+nNTzOVP/2a+LqOipEJAo8yy53NjlFzqMKAaYn9ekJY
vbg0TGROnMnDdl7S4/r5stiCSq4N6baswgqdJWbBtdCYuwxJ8tJBsg+f1hIzUbXDWozWbOfOKFAY
9r2l/XYWWnaoVJkhE2SkdSRPM8mWWGobj8gDd37R66ra2Un2PPaeOA7t+G1tCV2vvg0TqjxHivDk
w47btpjirCgqtw7T9ZDZADx/HzDgoFbU3DJCqZfaMX3IC1qa1MXRsrBq6MPmM1C5emPCwGUvkEMO
ZDm7ilWTotsAWgxqoxPbdXmS1EEO8iaQo6TukPEuWfDQZEh3fwopW/Wt5QtOJWqNczQKlAolgIm0
q8B9kMMnRAI+0uq2sSQWYjHbGkEWoMvBlLdJXn2VghGdNWpbQpHkse/6gNgYvC2tYe3CZnz0wkjS
9qORmNxr8hPLrWwHLpkePppGPRyn1v+U9IzVCBiFk76M56r8odn8AW2c9i4i6nNi7lMT7XnNZLPh
dXWw+cx9jDzCMRIoSHiLY7sUV+tf/H8IO68du5Fs234RAZqge93epk+lpBdCrug9GTRff0dEHlyc
rmqcAlqF7lZJSuUmI5aZc0yLgNhdnM7BzkJAt3MkuyFdA4zphImro7rtgT8HC+qrKBhZHGXgqFJn
YrgjzWabOdlX/Y4AvbTRPFrvulBqjJGUFUeeAwnWhqGpMaieBLzVqc3L189OhVRq2u/hOZw4RyJV
9btL+VBN8nEaFdMD2obLpuBFDNAn1uBHkdbV0YD/dCPwqkZWSY67dKAkgvFvDVGig/MK5L9Gd+Lp
vtUxqmXHNSDv+YN/h4hg4f6vo26/8gjta4cLyJJrsJPebOyBqrJMGikfFqOhkQya516C2cvdroFj
ZWdXd+CDJpM+jXCX9jBjUFjVBDjM7IwHZlw2iO1LMJZ4+xaURVm38hqobXSGx+EWu/KUj918zjn8
aiSVT/rbLO2Barbzfi21p54xdnd9t1Kh8tcDdyXfdN1YN+UrK/iYGX+PUiTyoMXI/FJM4k2ItPnA
kQ/3qyj37bpI2HezvBgGtse2rd2Dbl8ae+Hj5NjedXlAskcF042e3OIPQg2A1QHpLHPzo4wDY+fV
5TkYW4RF9cwuNyCFAxLNUIALa9VacFKahTVKsp1VJgS8B5V1JYucFB8xCzWzCMlVDJwvRD9fUMYn
LxkUnKIxR/I0BGpJTqYCIPQxq9sA1LL7w5UZM8LSEHfX5+fLLHnyV6snTYTbNJ/s/lZQPsRBcAbl
/LsfsmMVRGLr8kQciBa1djy79h4uoHdNmpmMO4M9CdHda2nfaiZqMElWi5Y3/eO1Pm5xEyQVeQjL
MVkxtwJ0PRMIsJCsa3tVejTyFshazf/jW4cpgrDnBCQq2cQH7mO54LNz+8PkxLu6yH9OSlYM4ESc
Q/Zyy7K85VaL+wG96qWckYdOd8fq8sMUTO4JPAKdQMnzTHKLYuDX0yP5RHsMH+tGdKTi8AHLHZwo
7g7b3RNcWVxLpgizE2Jr8cxkO6z1Kx3/BDyS+8pKeIiNoMloLwd8aWBVwq6b+DRCkFx4Ug9l6nHl
9WSgLyFkvC5FFekl5JGswcml71r8wv1ggVDmH0WYD19X+OwbfTHakXloF786hLYKJzRM9AvjfBwc
5FeWAbiDkadCFeYHvyGGRnmGUBvsRxhIjL4NWEYzYyiBjvxoZvAG6+RrxHb3uVSDz6Ds3n2Mp0Dv
9vY6sdGPhvXVtFdgdfktp6y/w7Ir34cW0ZTvAmHPzfhUjqt4W6sraeA09F2XngvCWl+5fZNdWsCg
8aT/Y4b59SwDjgK29AoMRUYCBkTRIy4uzDUGlMVhnOcc7BlDHvYrZANUofOrsnE1xrLKrtJkJZLI
Gvbl/BCHo3XNfWUcUC9zxnTQm5Nj0CXGW2EBsQgcFZM9FE9LXUVnu6pvsey7Y1FFKni2lMeGye1m
jl3eOxhfCt9PjbxiWQ5yzMsCiuvNS15qm62nzGH/jSYiR7MYXibkQn52dswkJVU3zODSsBzn1L/R
SAGVqMlFqIbksYhWk2TYptxZUrFw+3TCdZzNJ7MeCE7Oy6Pwpx5Z/2SynBDbMECfkc61B2e2ifb5
Yi+vizt7aOhHHzUXZJRq6Q+D1QQXtx6++X0RvJW9bx6b1l1OQWknoKzX5SqhdReG5zySyBs+rg0B
CpJyufRG605bIr9MMrkBggieKlidKYO5panDm5wIZMYZarJw8yzCWqnj1JAcITdElhGcFTK93L/o
f3h1e7A7QgCL3PYvrbCTnZuz40rnLL0a5gqHJOuLHd+D6LpmREMjlyUjsM45TPr4xhPknPSHtTpB
cSpi4FR525dnB/f/rWqSl37FFTDxPByquihfyaVmyz778lSulJsx3JuzZ7D5DjJe6C4HR0HD+hyt
ULv1syNF+72zZzRrsWsdusH83YcG2l2THTn7RVhyvgWeKHYnUhiy+aEAcbHTehMvHuVh5hkYhW08
Bb1Rb1czXB8yZfa1o+i1zALza8O+JsxRnWQR7MO1S56m1ovPEu8ZuzulneBLTwSBcME4uCfQbJ56
NM59mvVPDI/ehoXPJI4z+8UhjnCxfxCpnj1qOduochnbrpmQKfkRkZkRvKPyFUpL+NoLk85ksrLj
6g2cjSulUlWUJbHSQUKaRrhlSmdtWzOw32fylInxAB0swwUdareba7Lx6rgttjkayEemzkRymfmF
ufieOPajOdrRIUgJsI0Hg0gV3zwPYVTsIA4ZTxIk+dh0v5gRO6jZra25+Ondw35e1N6fBKrRnVQl
79kSAyPE8e7LaL2XlSQRqWmnvTuiIFgD3gcoA2QQ5PaFcYB7IIFmfoorwAh9VNwqtgc3/d8IamOk
S27PES4Cigctdpjg5ZNM2Ft3lwSlu12+jYhCrpnrlTfZAW0wqpl/wWlXQeReTE7eYnF20w/caKkP
bHdZmnqNeYQ9VFyNtqMZQN1xkh21eAaXPC6m+YkMtR5kzXlpBkJc118um7OHMTeGcxXb7/XYiZuF
JuBA0uImjLHng858LKRvo04upYLf+w8W0edgHVofvlkU7RzTFbyC/nwbYfQH/QtlwPCyNiSwGXtz
LcbXeUbPYsTLGWGFxyYOMWxfl/4dC0kCazbIT6Jppr1IpxpyQ6y0XMC9wXzIIw1GDmqzwu4AzmGK
3OpUMgd+YCkePThQbHH/1fO5XRX9rS2erHlYseJ5+VUYbE5l7ZL56ifIXtf6o8nTn6ULy3FCYc62
cqS7g5fhKofqNOPuSyceTtO6tzMWnyqZ8wciLsFN0OR3si63CCPpDGP027qamuIGCNJ4xasS0hJk
TQky0WL+WVpMQlMPAuLszaz/qYjx6Mht6rl0FhnT31ul1OSepBzW1aml9t4sAt/aKXPvYhke1pCp
GeIjA5m4+XPOGudjwrMJmSRtTfsl8Xyg02kw7g1G8ntmfrfaJQuUUIMnn06mH63sNzczM4m92SFU
aZX2UU/smmb5IQIZ3Ip2DT5XO7Cbom0XPorIxG1bMXlQOqoDaF2QQl3zTYhKQMZK2dDRoNZLdB7s
svrBmjLxmD7DQwguWIi3JdEqt3qalXUyo2TvyfYyzDPXQUv/xvRA97aLqWwLzE6wrbRfWVPhC8vK
s0yRYBkrQlCrhDPXJIrxzrYsngH0E+Kml24EGL31MypSO4RykDfLU82IZ1sFT85zNFjG42j/cYNX
yBhZHYyPGTDKwwRnYSHg8U0G/t6W03l0HcgzBds8mjp2w8Tc8joJgJOLh2RQAsQaknZnRUR7Cjd9
YaGSwKpjuaTcXY3B362Af8QxwWOLm9OiNRgsjGGA2gZvxo3FEXwu8zekBMcAM54z29XdB9JE3zEf
bXO6Q6Q5WtRaz60JkKArimhfSzPYhDURFwAB9mj2H52wb85Onz+23dIfTVP+yVeLSPFEoEhnD8PW
b1tEpnWdUWVtuiWJtkTUZ1tGhF/LIB+gZ+cMRiAUHi2julbxmN70P1yDe5AMWsKJctZsqP0OxJxg
TrFE+ZBDIZm6wrzGnmNecVJRhzbuH9Zaw4XABch3eAdn3D97f0CFHAGxuQyj9SUgJPzJrhrUoTMq
9HGGa11Wy7pPDbAXsTEZTwalc/GeDyVJYWFbnf5ll27+U6KARcnEfGqFwuFlUrqc/7VKb/u6mQOz
5zuTRSyNCI1flDSezU/QMqI2auertvrgH1DhSOIHVQn+liJ70SPQ3hOcYdXwncngsE2Natc0xXKP
FoWMk2l8hM98TF0UgbM6T3IHqTZ/wLciJifG62nUhjVYd1XGVCevvY8urbMHXD87/XpzoTPFcru/
Rvwm20+df9y9lMXyUWTqiVaOIZmWHJELh0RIch5e85fSsC9NxcLNg+y4Lds7YgH0ny2z97p9r8uy
BFSr5opK320bdBRCfFiu866HrhWVyUaYMBk7/89qxRDLsoks7BaxqmsMSErUukmkLfHw5XoLnKI+
4HmDF5D3N2HN9aEOGE6UVkt1Wq3vxR+tP5/BC0E+gTvopE9tbfusRqbg5rPmqyHAa4ksjnnnEFvN
NziXnwpQ7k/SNQe08LlhBJcsaL52S/5CWEFJ3gUgRILtfrQ42Dh58t96ZtQmPmyBNTgM+fzNATr4
b1It75++Nq5GU6Acs8L/onXLbMazJprYrZ4CWgD2lrgc90SaGzw95jmK6oeOf+upz527X9dEakTR
i5GS7UJMrX+Gfx/AvZvQEsHi2tVSItqjP6EerN6sDjeNU4nuxYHnfV7ByG717CHqpCDMr3nVt4+X
mT+KQH6rZiqcVJjBybIAzAYJEC8IXnJTdq25C/Liry6y2MmLcbiAgIJgGUfMkPNabgsLiVgq01Ok
KJTG+JUSF+0oMXsbLwBTFEjHOOZ1BVIB5E0XG/LCoOlWsJ8jMIohf9OxDS0tqzjrQa22RtD42dKz
39Gly976bpGSsdOPMQ5UeozKfap794zNAqeC3zjP34gKxOYSXRonuDqNW3BZiZ6oF+zRDGq/JEGB
7gOPzdJ1atCe8LddaTSQa43QGfKJgiDxkWVJm8GzBbcuteU3IgDZVDGR3Xv42XAjrxgOYgrGWexI
UxWPPqRjvkXFBY00Wa2KVxHRORxALw/LXsxJeNUC2z6w/6TF8lX/j7Bbvzo1kVBqhVhl0duo/CFK
tojGkbMC5N5OF62Rem/RZKOv6j4Xc3HOuM4bxabI1BjJq7+RgvuUQ6QlCNggFMR/p4Yj03iFc5s7
C0tJok2loJf02P5UDQCmnlKsVJLhNK++uWCpkNrymwV8lmDDrV3gWPOe4fFroobfLYyr/VQmHzKz
XqbFnvF82L/iDL+Vlt9Iv/nKAu7AaO6i70nweZR8Fa8+PWXuVm8TqRxaaWBXglQz0f92jVn8ywns
/EO76nlOALFVaR9N3wn/Zq30Em9IEgGX0sm6i0UE06HMI4/dEWGDjY9rK8jWD8ci4nzO41fbd6nA
WEOynohORWZ2x9oRB/3x8KntycD4nUjkmS4dFfBt9P/wnCbjYqEyQ3bDjkb7CqhdmRsTiCldwW8m
1jctgfi/bxfnH/pSj8W5EziOHXocF38XdbYJS7vUiclQ9+W9aRJQhPGcPqd59juyjfFkOt/13kev
xPQoUZd2KSPGLSwKYpj8Ca+Ih33E+uUg5s787q85in7Ovh+QCcGWIHYfbQuE6qiWBk3zo6jId1wt
wkaU+q/oqFG7UEYbttLNv8gN7X+YI/nrOT6fHVJoxwv03fq/7s6apZ2V9AOL12b5kreQQu1uSnf5
TBKQaKTkxYMGOrhHPYzUt42+d/yy4+CJu/icq4ErKaCvkO0mzLdH7X0afCwbiJi3wOh+/d8fyT8l
knzNwseDhmMAb7L/N4lkX5Yh9Q/Sv8RwgZOv53Gt3/BtiK0RFt2pWSO8G6yrF4eRu5GO4X4SS30t
jJGKJWGWJYna+JevSWl7/0Mm6cEkAYKhoAxIy/+uKQeEPmcdd+8WjLS3GcyHoGEnHVgzqNI+3Bd4
C06dCtHBaNGcGrJStokTvRkxdUq2dtd/+XLAKfyXL8izbZgW4ONt/vOfRZHlE92ZsapS6kYbfw05
jAWnwcWwPZhd2Igid0ivaJWqbesSGY04yvypCRha7pcgk8PBK8ND7KJAAcsHRauSX/RjwGzmXlio
I3r/a21BxVwxq8HVDlHOoSDL4G/urFYMCAZyh1Aw4zlXqkAn+hmbtExj2lzzbmZKWa2ogYLVfDTb
+mxb1Z+si5mNqiORH9FFj5X9kr2x4qLoIi6rq3ynjPrL0D42ThuRBgAn11HHuUFvF9ECbaykFAA+
p2DHvhRoCnbfvs5/5MT/XifQQGDKKuNtCf13VnyYxlaSmNps6j8qOLF1ORGLrFqe0S7NvcWsHF4M
R0/mNsfMVckU4/vcxr/dbqjYC2X11ePSYkTiX/T3DpM+nDdpNUgfGnHp/4Rx4WwdZ5Jf7bH/wiyc
u6p4bYMOhhKoWlr0v2aK8U74w7UOnYqynJGFGeYtbGRnXxbOeptLWd3acD1jSTMO/pIlW7n68ZOg
y65bRMD1yCZSdWLAPDZuNTv7qusoE+qYUKsaQQyVzi/R/+rIt77DDefaN+PsGuDQAxYxlOBRDTTp
g2DVQ6ClO9lHN1WQEC+kj10QWVN8PpYdOhRLJg+dtxDVaUB/lQlSrhggL/lu4a5t7fSil6Fr1Rl7
VyQI62hRMUTbQ0CCnFJ1mp2DOSQ4U6Zvk248zja4XxHTUtnEV+2V1Jx5udKr1TbzsInd8sXDB1Eq
EyF/MjOJlbgIzyV7FbnXRgugZ2WTGzMpP51JODbOSAO5a0rjTTrlNzI7po3WW2hp9dTjxImX+j4N
4qdVE0cg2LTN9FNMHCEp25JjcGCfHNo3mLqSRFx0BySWKqhBxfp0I8WnlEVJwLQWbDQlyAsVBJAa
zk5OXv/RcmGMKEG3rhEOV/tLXrbWpxwujfCb6Eddt8e6vmd4GB67yrjnXfWrs7DVefzoQqREBH5Y
Wze1n+WayH1jtOHGBwVDTghaHvRGBKmDjlR6HmMNBSEOE9Df+gBQ074FtjzmoRsdtJACuzN/G2eE
A7+uT7F5gd0/HNmNfnNrz8PaObYQdsEJSPNXO2HOLOwnvE4ZuTuE1oyjebESLFWp4R5MloHb1rAY
4q/rHQZ6f6xmz90vnfPW2hCBGb0/OV19Iyi93TWEFhywXYrD2LUnELHz1sPEfKZfPskRlk0cO9VJ
RjhOUZ5oEW9qgz5tYyS5BXkZxSi+ZSIEToMS5tgaNfqZcfySNMx6HBH9Kp2HsSU9sJPkP7s5Y9om
LAyIjkyM/I7gLTVctPElskI1mC7MBzdLXhy/ZiMQkanjeSmk4PhdMco6EhxFjYixm8ZfUQqecVyr
uxjTcz0Z6Tkr7pT2R9GK+anMxbgv1/iVpfd0Vp/+0oub57TO2cIF4ZZHvUEAUPDhrAnhP+yn4kY1
GtjzWcAl62trUQc7GK2CvhIHOxM4Jn1U2oGIPjrUj4w0bl4HayStI5baEaYaHw3NRlrGscCie4vb
6lrYcfwsAetfSuyLAsxCmViYoq1lutVW8sVcsW6SOMn4HIhWgxBElBbz9fGnrqe0B00qcZODj/uF
MkytFXHK6cN7aKafcnQYpbBI1y9x27R/1rX57hCpRa5SFZ9JpLvpMq6N3F+m0XuI8N3gSEQvklL2
ED90kdoyaWQa6e6WXJD0h+MlLcONVa+XxTKbTw9dlCqVTpm3O82/ImmOWbcVvIHFY9LUsFYie8cs
RwN3tEkWPARTMK0mQb3jKMeziEG0K6UeCcnzxmvlLQrk/GDP6Dxk/D4O+FVGZ/RweTXQG7N1n5NP
cszULfX/pVX6Cggm/zmb2FxKYMv1yNsQAv/RHcL/CFKsU2cgUezVqYRwwIGWieiA00t15rqpGge2
WWaEKiAImQxkSLn1RE0Xisyajytymj1xMnye7R+jnPuTVG7PUvUZme1BIeMEPFdOTciTOZM32D6M
YWZdaDR2bsCblXk2QzS1oR+b+aZE9W2WD6cm+z223S6KCDu24vheLkF/GaByDAMR8wnqlYnq6GjY
ZFj2bXGNFNIlDpF6w04jYQAe74CoV489tbg6TVjY53HE7hucWibHb3p80YbL3cNzs9Nm+3geX3Ob
8i+JacV6ZS/XqITMTspHGVIXmw5WrWKFo5Gp5G1Tfbv0rsJARI62mAVOsJ712WjDYLp4ovbvtg3w
j3CZRwtRHPGv5VFxGblnVQ0B8uzTc29DQV5prKlbq2+lQDJOyvWyBXbHtlmRrrJabNOaXcQapL/X
UXiA2hsPsFIgTl2V/VzMPNwisLyu6by+5EF2MnjLOfKBi7DtC9nRTUNf7uzSuWI6D49mJZ9Mw0mv
RdaFqBbQI5oSSlBEOgVOtM2azRHQBb84avUKQWdYM8gVGCYLM//AWm8ETE9MwHB0sMmwYvlLKc2Y
fOCs7t1tI+JoN40hy23E/PqZcZcGYdUa/xk8Bqj+Wx5VzZF5wO8yJ0XPaVlctUynkDMlPZPK8R1U
hjlLfz+uCbJ7FEKq1ilLDFLhvLTXyvnVtXP5JJ7D19U0rFurrJ+sKt+sLIJcoEZU+uIs2pwQusyw
rgtB901vdkhy1mujJKE1+vZdGZQfTmuX+KSaSxkQIxGMdzeYHylKpotlCRtKkVceLZJVD5WdsWYb
EPuhc9xYTVZcGtt6qJiN7ZqkP6mCY6eFc1FQfPSNRYYNEkUEWMOprQh1bJhf1abTPptT/cvIqrP6
oUarNM1OQEp4/zPnR2vm85MJt7vgWuvW2EYfydkAhuCbETUEgiplVcb4AgzJqZxAbMzTGVV2eJwB
FG8yFqabLqqiixanuJn5OFUEhY3MOH3OSCQbf0hav+kR2VAzS04IJNr5os7OU5y9TXM8nhGAvsme
UmpqwCUt4vdYWvaRyUW5bQFRM2zeI3idH5YG0RPAqqtnA6n9XOAF6YJYrau1I12P6RDIeEz//U/F
eD+B4S4DirLYTS+SmDn960aevAvqKOcM6O1OxLd9SqropMvKJCa7YfDRs6wFc/8igUXAOBoAk2ng
Vyl5pxBXJIeuwbrt+5hOa5HBCoZFLQl1ERAiD1mTpPeQpvIYhcaPeCkU22YAEOQWwYEgcm53H0Wm
Fnp5eBwYgCOfiQzvFOwtYiyfynI9fTodtFpWt9Gi9BAqIuZxU1BzpuE+J4CaH5y43Zfzkh2wh3OX
1xll2ZActexrVsy7kWfWIRNijVndKOlIPCPJhltQE8eiX5pcNns5W0SyqfYibICIrmTmpdHCLofr
3JJjApCaU9wG9/V9HuqTvsswtRxLq0cBhqAHhB2Jo4ItjmZ6LAF7Oac3NkGOTbM81y2F6tDGzs6V
6JW10K5Ckpkmc//56g4jp0iWpXf9NnOksa2tWYIRJpqw6lXSr5ogCrKH6Kbhi+xlQUnn9955DTJ3
K0iE0z7yLqncrTla5Xb2vmMJjLc8vMMR09Vd/3w/0LWsDVrjlaBSrDbEqvdefET/X+3kwrsDG+4y
cpoNjesctWI2FdVzApPqCSXo4IYDzAHYyLkrvvfgoy/YeqkE6AOLTJBTQ7mpaynkSe2E4yeXySvj
sc3Al36PgWrPIysysThuRTjabG8n3LhjTWJo1fv5DZtXtPEEcXdWVNb0CfUB5XvyJQtZnsiBYjsp
omMkort+r/T8UZodsV82vwaQdHyHaBifbFVkq7JMf6x61jVj2aBt608Q/xSqpENPYpyLeQxPZmR/
WsFm8r6wmoTzze/MrUv2w4OnEiOmlq1ZKdofMDPSi5GwRWWH/JyD45zHmHM1tX6LtXSfbBeJVe33
H1aOW8gnWH0rwuL3kCNyiEjkVrd/LKZlV43tSyq98datBqtbpSXXr0TLdXEk4mWF8EWrxkzQC8In
kgZvmhVlleQ+ijC6yzZ+0VLBYHE/usJdNolSc6KohMMK0s5xLhrQNTO6vIAzeZ3wVJzTZgbeDTPe
9JIfWTqcMnM5dv1sPuQ+SxIFwFgrb9ggMS5OWcjKXj35eiYlGJj0ff6QsEnns85ewbgV19yaD9gx
y603Os8sfz+IBE6oT9GLxuHS7iOroEVMqxdtNfKUlzJ1FzBCpkuLEPGZOatMdk4OSMUEzbBtmkp5
A4L2wkSiAqlKzld2kFjjDh3TmsFu5wfUHW+zl8ZXwhiBltTybBnNSPqYO581rSEXEQyuPHnXJoZZ
WDC3B9/feqILWctM4Ra1RbOLpto5MHgmeLJzGYSoHpSJhsoed55Xt69pBpKJr8AttkbDgLmPlv3g
LEhostqHjqP2hWO6boiXZW0Ng4HQH/adinKR2DGi0YmBemUggsHZ9FPCwjx10jxKWvhbSwuTsw6C
QQG32IGHbPkVA5dRIXkT+VvG0DkU0kKfK2Ys7pUprnFeGHSjvOC9IIqH2cB1gRR/AeDwYdRJQFDB
ctdsE11jVgFdd0rWj763pL8+FQrUNKasmOD+vi1CFtT+0VWDPvIOa85cf2kVG2Vcxtd0lPM+kCkB
qkbDOC91ftPyvZcd36PB4ih3gQTvJlvkd/o7C6BD+9JEPY3qZH8eA94csuWh9HwoI3xLecY1mwel
d7QaXvRnVfcdk5gc4HIo6uuYshrweLlRFXAMZIhpZn96LJCfbnvT8sDJxeLkRWqKrJwtFgqrw5o+
5ZL7KM1p1G32FmmDIwj8MjsV8jjDzHaOFX3QqNIHddEyEGV2SNRbXo204NNFvzp6tl5lRN6u6a86
onlc6uyK47B+oL36F2TrfxsgOyBfPDZNtglf4W942aLoxnAeTG7Dqt9j8qcsSX5Zak2Tg3e81NtZ
YW305a+xeqx/1cWP50NRW500/EacGlJ7gMIV6ae+EZ+wrp/Q55mbCJoSLin7W1pyN5qx9PYJfFRG
/gU91poTCWdHrEPc7qkgH+UmzH91Mmt83t8nnyAVASMFli3wiP/noFEMBZAZl0i12fa/4kTEoFKs
Z3MK3jKLrg2YKeFqJuPYYIXd7Jg5ubqmuGvJRBayZIE2cDEqr2P5RjiXEVD3+J2Bxz0jCEv0hxkx
43OPshp/MAjaTsWFI98Y/ItH6lWyDC4ZN3AO2zQ+6xoi8ObnkgtK/RlQdMrgZnbX1LVRrTAj2qlm
J6YxsNvyhdmjRWhodeXSrPdJoKakdDwmCordmHsGcG3vYRUkrClfuauUCaYsKeeeCp9ouHHJiP80
zGyLwHNTELd3bKWgsorH9poTzwrrCYNQzeFeg+OCainLK7yUG6FM1F6KPsPNkD/PvbGtia/RRlcJ
U/DS9t6bsYQnGwvGKYyJ8OudMdzoHj1AAOtGaJXD8bujmIZ5ohLtusUiO62PbjMw0PQRX3EZTi9E
Sr8jZO12Dcmwhzivb3Yy5XtHVTsOZU9j24QvQsbZyA6BH1saiYU3lZs+WO7JlHpIQmv3Acco2ip0
V6cxcH/i08YBoOrVImtwroOWspArbSt/yHaLNUKkzWZuPXG0naZGDFlFBwlm9ZhxVvqEKO5NScFN
Rjpbg6Lf15PzORhMFS5yWCAw5GLX1vNXZDz5vyx/7f+y0vExBLHzEA6PX/D3J7bkGEqZm34Cfxg9
l4zY1oSkDzJROhElB4sUNV/hDXMFok+UBF//bS1EVL0andboeTem3wM4G61bNstjYS445DszIp8o
/F3QKuyA9bT7/3uw71hqufGfr1vAloF2QUEPgJ78jRvA/V/R7QNP02i1xB+9fbRIaupweegxlBV9
0L4S/Ikz1KAP5AKZt3TTh7VGAQqfjWcfgBYPmnHtOiJEijn+bawFNDAXozGBg2dsjDgUC8BO4OP9
Q2y3LxE5lKfEP+v9QNCD5B6D1MPBAGLKEfOGrTSv0npJG3QgbQoPzWww3316Fzyivla6W7oHpMWe
+TgoXhjCP1V24esuspm71jgRxlffhPhuG81TQOqxPeULA/L4PbOD70GP9FADKseBk6CgGNrxrB/z
JrS2TQ9Cj+jS9C+PQhXnoPWKgfau2G5tiJm24oNayefT1s7KEwCI4qeYCh+nJkgjsXgFI/Ivtcfy
duknnB/eHxasTHCXHxhuK+ZlwKnzj6ydaHvO2vimhyIxbMo6RzeuptCHoSG/0/CfvXA+6SVvpnhe
TvNR8Cbv3a7yccJf7JAqSJH1mJbiLVW8qrXCBYbM9bNFmNv8wpQPv5VavWUD6vEJh4QuKFMLAX/W
kc01OFQjCt+qR5CNUoEpumMfcvxU2cTsoKmazToYv53J8a+1k/i7OPlTx/63LI7OskAjRIE4P6y0
DRbG6c/hOklgLBfQ3wq3+0hy6KC6rnaVRMxvGVXlOTNURVSY0OtuRJO+6A16RkpYy0Rpa02+T9Q5
oVI9MTFUXpLWRH3jl+qd4VR6KYIAeUGa7tleJCiDnOU6rCy0GU4dnMR7JlqFzkuR0nrnYNs1jlT1
yysygw6oxbtEzk8JF6AJsjUy2V0oGUxeZigLCrUnsr8H2dQd0XZw3dbJRf/q1m+ZOHXyLWku1cDv
AGN3swymdw4J1tngNFlxGRxZQTFYSaKSMANBK5OmFv0BxH9X3iC2QJX0pzPqYG5eRdVoOuxarG+f
HZYqoEOKl3hlvKXTK4BSOFvPKUEaNHhr+pvl5+GBF+iuEysyZj2UHys4z04qBaj3GQCQKXGAb+Hf
+HwNESbEA2rFtQmortAE5Bm+AnOcd20IlkQ7BLvBSYBNRt/ila06umNUfaaP4y3qcAZ2VvLQriOB
D+EbtJD/AdlHCsY2D66xFTGmUl39eyK5LlxRB6OSKLEZBiCz+GxU9UOgR5wm2NhdU4zxRu+6TAbc
tUiVwFP9hqSs9W5MsoGamAkzQm8VDQ/RwFEaedVARlL4NMcp1AZ/kqfeKV/aFXX0WkXvZkxr2BfY
TnovuscD+jJ2OfjwZX2t6v6nMS8ILwMf42G2MNAPsJ+T1dNYT2vCvM9pTePNl/3vpJvza4+XRNcC
oYmrdoRG85DE/bc0XNLPqr1JvbM5W/ZL5VbvsD7JJcQOufOU1rNzcNy6A09vUnRI/SSzztjEWEjU
3eNaevUxyeph57fwj0s53OMqOddz577idz00mRo+NgLdMdvDf1szayzMfx7/oWM6oXBdR7iEAfwN
d7U29gSTl+d1AKaC25Xxbb4I68Eyy3YnQUTQV4Q9GY1sOZps/Z5g+3jzGLTBeZsuU0tTFacMrlxu
/Rg72psFrdPogTuuZWnR32TmNXfEL9+Y9/Tv9aVHWc1biky4EifIUTAmcpqHUKTRzsVcswsmnAQG
WRonwxtRMFbuu2F8j9PU3TFM8BGYJdmhYsxybPwYLXz5IMlgeBxsypV89S9DTdfiL4F1SlW+pXrx
80QIiCQ+SfTxKPZZyRZGTUb0Twql/41l3l2asXyZJkS7iXruHee9mYzi00GGa/RSGEw/+4QIK3iW
xXHK6g+x0qbpGYFf4mUyCr5cx9haqfddw1OQFVS7SMCTcl/YNq97rVNpCjfadygJ/TpeiIzkNJoU
bEMP8UfyICs7JGtaeNssVXE2M1uC3t9qLVULlhIzTE/UX97t9JhlWvyIxrPYlQi4ojV9sF1mmfp8
d6q+vLpRSJRZPb6HWSOvfvRrtN5JcsNh7UrnaDBNhwiBhgnS7mOlijrx/9g7rx3JsSzL/sqg3hlD
XurGVANtWgtX4REvhHsIaq359bMuPbMiK6pngH6vAsrSw4xmRqO895y915Yq41krkgMqLARll4ZK
XVVPnwe/K5daVWCWUvwNeSbzAHJmK0JZb4+jEdzn9uPcQVWKrl8LJd5DW3sv8KrKGEFk3olKp8tL
zuZIVb+lW/4hwBnbuF6KejY1N+iG6U/6JmZ+JDlZnLZb36g496ReZy7R+T1+XaftiWsbnQvRWNMi
D7xkW6n5ZgrMG/1fSo8hhV8K+4hLwp5EkRFXLQo4SrG6fipVvV/Y0oNcD933oQrRcvjahwV1EoNF
6nEl9dEBKxNSjvDi8jujHToRHkKaXiePuEw3Uz/oO0/IxOQyA3pcWPHp/z9Kc/5FDWJjZIPmJ2zX
EML9fYTZq6BMh4HivT6Y08FqOu8yPwCmSSjrxQGeJvOP5+YXGttqNoaG8M/k9ILJIN9iBsI4e937
r/fPf81v/fVJv14dOGPohxjNJiMEgWS6DBUsrpJorSUQakIMoPWigA0AEEjNktPHs43+tQ9DzFHy
qY83fiz5a5khHP5Y2rLznZqhAI3duL5pIab5ttCcPemdWYSpzt4lVqmcU1QV9zFrzJsvbhg5zfv8
jGhEdqp14+FjcT9KO04EldmCfVTycqvnYXsO87o99wTq4V3Lx+aAY3zry+fmF+ZFcE2QIj//qSMX
gft+6jLRnvVMYfYyL6wI/zzmXrf/WEp+8Me7WiX5Oe/tfweoATn5y3G/emve/ghLu7ylP/7+t0Ne
fX/L/hqgNr/hI0FNdz8ZqOWQaFlwBoEh8lEfCWq68cm1NFt1VAuawccrslMX/P1vuv7JYGZD19uh
EgEIhvPqjwQ14X7SHNOxUe3qlgXP/3+UoAa+7rd5lEBCpmoU7iBpgrx0SGT7J9F47DRBpuut5OBj
T8kp5x2bonFXYN/Kdyowwah6bxxAwHPSluaeafb3XI1o9MoFKD6+NuMYPeU52lZOJJpYgWu9VoO5
QuVQvBu6LAgTS3V2FWZmOWA8xua8kyiEnaq1qL+7HsnJWHc7l/H/cx5r94+PNnttoSl2ezNovh3r
nshxJBukahv4Q0RYX8egRITah+kbDSXYrE5h3xHUZKdRJ7aoVvr0jRbksRK59uwPVbdvXc9G/cUb
BusBcgFKD0gfW2rqPnymLH4t0brM7yN5LlobmBsOaN1CQjpIBZOfZ7Vmv2RW0Z4BftNQ8XDI9AoB
BjAQhThnHTM6Qwu/eamvn8f5hY8/g1qcG2USRMIo2sqNU/vPt8zvkw8qQaalmbdUcVj44/Pk8/MH
1I3fH6OE8b986uP9v5brLT/atJ1Dl+kfHzf/Nb93/qtxzGlhqkG+MfMi3up2r+6qkOlqW9rPA0fB
NUv6l6LW+VcaNxfHBhQoXyN5zzxPUf5zfs03svTseHjc5hdVZIcnxC0EMsplmREHpz7sQUjKf5qT
2R1zgSUk0TsCjpiQHibafNsEsyU60Iy5Jk5ekh0TrtW6mr90+EdWhU8a9fxq0AfjktiI4GDJhQOm
WItsULPT/KqXem8e8X+X+a0OEg7fyIv7/JoSGExGAeakPffDwSUmCrODICLTHC6DgcpMcUP1EjSV
ukH5KS4YodFN+0K/DBF1SIJrzcsA65VXPfviKQPmQSt3L2lZthvPGEmETx0GmOWIkAUk24ZFoqsX
qeUGfHlyTf2m2AxRll2HHh+5kmTFNU8VZlTRWF29zkg2g0HU61AZ4CR6F2CGO0S86vXXoDbCTQqH
i0zlJODbFPU6tIqyTi1fv+YO+ZmeEph8m+Wuh8awrmmvOmsP4cOVSrq9Vhrbu+aioCYS5cHN62Jz
PcAXvg20OdfUfeLbIN0QXmSkt4CYjLVHo/rGlUDlU5zyNgicK2mp1LehbEf5bd0tSITUZJv9LfXr
nuWy6TYEYYe4pNRuDLkkF7rV+TYfHk5Obyj1nGo9GIV9GxqlZPLXuLec1eLbHOXmRVMOp1kL7oNH
Szu1muhODlbKtw3JPaj6hM9r8ntgAv0d6TNdQEM0Vxsi3b52KKbIfwmcvNf5r84ug30fTt9/e56p
/7SLNYg8v73QK2kmycwZg8w/P2RepNGZ4FtAXn9/IQAKtvV0Wk/zO4x/vC1XnWDbaWS0/vZRdH/F
psCZteCHaebHKoxdxMDMQAQ7f92vB3CdqDQ7BW+y/G2/HnTf09a20mp/eWH+JogvMH6L1v39BTIk
gjWK5HT161Pmd6igIlfTxBD4txe0OO5WZSD0jxd+/RAvztOVaebUdP55i5c06pbIHqvfX0ixKC2D
MdF+fyEz6nYJbYFwMLntfm1AMAvY0eh1bX597/xtNvZeJruO9vsLXVaZC19vA9zH/7T34gC/B5bq
YFW10P+1NDzosKafuaisTMUeP6douXYtDgGIadg6LGrKiopKpJ5C5VKk0qQ5s7WqXj3ZFBxWHcJa
TxX1l8pVNulkW98sFBm4RfwVJziexjA3V6kVWzu1yaetb9f9U2q43yySKb4hzrq6huZiCIcnWVfo
X3CzdLsuCspn2+/u+mjk75UzEC5sB9Wtj9Cee4H+OfUzgArovFLFz+7zQ+W0+aXF/Dv/y9JDzinG
ySthl8k1jlBMdCWOaWBXyXVgfGssiBt36G6n5/m5+WFeuKkBtJRma53icCrvdXIz6MrdqtzHajC7
tn3Hvc6vzQ82MGE1rcJr7JXxx8PoTv0FmTlmP0hKZe6fERCNJ00Jz0o5xHchnPiuRl54Lclv+fUU
A8/47gd7JQjb2/y0rFTcSy3ZwhcwP948L6QPwXNV1A1+XhaYn8IyXyyKpEIlLT9+fq6PQBfqhVFt
fz1Xmh5GyjbQ17++oRG9tS4BG65+fZ6Y/H7raxHtzn98R1+mzV6RLo1fn2cFOeU5x3yMu3D0lxrS
+bPldpsq8z7bVLhW+ELGdVj443ONwQ2Wwyak2buGlDI9273JpN8Aq+gpAEPq5MUtXW1jyJiIAB7L
C6awCmdaXWwTHP0vfYI2oVYRu3a59bUe/ewlJnYIgcyo06Xkn9w/KzCnoXMahil9qZ2Kjjh0hwHB
5MqVt0rVm3ZNVfkP87/S4VGNiuC5n5qvk0i9E3GTIK96Qd5DV+/6vJ2uYauiZwzGF8OojaNVQGMl
K25EVVr1u4Rk51XiT59VYrCvaZYba51ax3aoxfSipQD/XML4Du0QqS+plyNy6cvwFNiYblNDeyEa
fKuAXXtghp8+J92bWSWCrqsZUX62HsnTSo9GjPkM6KI4Fi0G5RgJ70tXkAkUNhV+aE159npTvRaw
uNdRV3OsR/ik1cCytnqDKUpzivjgp8iArQkdkNbV9Xn+J3LucynU+F4Xw1vP2PbSR6fIYcd0lmY8
FKaJeJLfnaTTeJma/PuYltVT27EOTNAPDE7oTcrf2RO4ss0mDZ0K0UovXs162SrqBYeiCSUEL1zO
DwijC9qorvqixemrX+pcAfxKeyFIHKOaqJ6awbRWWQWgrmqdVaEr4kWvPNr87fBj/t3A68qDGxHt
Pr9YZvUVaxFj0ySnKdOpxkuZoHkEmoRjU/7TQbIIGUwXZ7sICPDAUliWsEDiwnvoLaV7wuSwRDJl
v1STwXBm1L55uBNQTKfO1iUNxQLnuTSaynlhz1WbjCrjpkk9+wUN11rpSvhpQaucQqO0HmmQnaPU
vBulqTz4Q3m21RoHXVIE56wP1WNrBPFm9Kyji2Nor6ZX/A3VpXH99KCr/aOP0F6YkXH2bSu9mnfi
npqzY/V7q7Y3FolRj5Yi9qKL9QNNSy7GbQUUIdwpfk42C/VKrt/mMUFgfZz/mh9yYzD3TlSvfbRS
27CtTMJV/Y3aGocBOMe2CtRvpESSnpXmSHDG0jvia/WPDuYDk/Y+X/PYZb158rxGPUAx2CLk7NZB
5Ds3HBhojCJIWnAG2gv9Zlso1le3BnRkOCrXfzPfIPvoHiLVutKJeW2R5T1lQ57sSaJ/LFwZdxYE
kOKU4IZsgnATH0IuRdgj0vMnQyBsG/psU1lZtu+iSFtWIqiXVOQhyTbUz31nvFex7JIid0eP6GwD
RXzFRMtF3Ebml2biCxJefZvTAtvaU4Nopd8ouZV+4UK4L4sH8B8jUDGgFS78FQEPwcEmBO5jWVLB
A9y1Uh3/MiqonqPa+VlAIWuwj29LYnL1AP2qkVhgELx8Mz7LsuQWggmy8rR8n2CFZXFzdu3s0YnH
t4Zyx6bynJ+9ru9yyxYLV6wZvyRr33C/9p723RzPSO7ujmkglyntt16kRBIP04LuN91O03mraP2I
UaZso2YGHqUevYoEZ3L9EgEH0cNTushTMK6NWLfA98zqIShptBU1gYFj/QLiBwM7Q13ND06ZaWoL
o4diQ/QCB0DpXpOo7unzWqvYdwhEq4oWierRgum4KVvMMyinQozqMHDbcOQey2GYo4eFbqrvRTVi
yYvcYnkqxhpamF0eTamhGvpt7lowQfERnOl9fI+sRVRmj0WpW+ucXgYgeCr/nbgVIr2GtY3LA/hK
AATtWFQT+gXkpR6T57RCcWyWKBei8LsZwXCHufZcTgNsSSyiBLOzgbB4J2wmopQnCVEutjo+BPGk
5w4lw7Gv6aVUlykvSVpcl4q1ietoBwZ5W+aUNTXVWbotdqh23CVjRx25BdXgmyjI7YoE5XZ6czsK
u8hT1iT/uYvWCC8Xr+RwSkyNcaVKjbHWtknYchVXPzttNC2FYT/0bvNoUmlGOXZD9PN5COhHuUZ+
wbOLWR5oY2IW4ogSgJaceSCCBFCHyOH5ZTnnIgQqKlqbUZtq7BYVHBQOUAuJHYEkSbgtLnkFSzpH
4IE02/A4irNp3fmBtR4SzGQ47ww3VvePvuO35/GJOEPCL1JK/HA+ST2vDCR4GUoFvfks/OirBggX
aVByNVABLE3WcZkNibUFnqcs6bqS2URZfM2V3MaYW23SlL6e548PQDLh7Tnq1jJMPLnFj6BT62Vb
E/pO7HFyzAPLJ6MmO+iBoDA3GnfhVVhPlJKIkElfjtOkvZSQIohn87EKMPYJNYYLQ6l9LQVwZOqg
oDt6rOOFyklumOS2Bcg4LqbCpTaatFAmSzDgVIeT7wz6pZm2jT/2l2mc8n0Zd88+LrANEw3sMSIC
VufFX01NidY+vwEtgrnGj5olS5ExOaNAePIt95mZDYciV9Z75i5BCUR3k1lgremHWM3CIwBFpRkm
yjxFiSkJmVNeV4ceXh1Gq47LkS6Ouf2QeWVxHl3rUQSOfhqs8icAzORCf83BEJiV+3Y0n+hWAopo
YnMxKe63xHPF1g40kN5kU+x0O9s5ZnlMOqM+ueWlBDS8RMDbLe260xa7xsyCn1GwKwrfZzs7+nNL
M2LRJ0l2UA06oo5+DqoTwnLinXKid1MnQ8ie6efWGMedKPV7aZtfpuQQYLkzeu0t7aEskaDImBhN
Dp9Fuyw+ESq1BDBGgUKwqZSOfWJ4HIDB2CbcTevhTKsZHBPtr1x5gfJlkkmjoMd0vY3S6dUqnKbm
xauqHARhNazQMVxc8pz3bvfQkCh7yvXvg9MbC05kG4oKR6MJcPfQ9Q1spy47K+l0jBMnO8QhJBMT
9k+XuDdTdf2nWpbCtMA+dpGCiFDNrDPdNigxzaDuqKfsUPca9KXjcZVqXggT72cYq/1rGzfVVncr
jZ4hvsT0m5Ka8KnqtqKwUHWmTCbetr7UTcBF2BJH8DYhb3iIxBZRdmNBg+3BkzigEWqPpqA+0kSI
4mg3eKENOsn/Wio2FF8QTQipTZKPnYA9Tt7ckBRbs4jjLY2rpyxLyAGtAXFOo7bPNSBaiQ1cyPP1
r4FeqVennNwDypqr5fjq1ab8RYrJoLxHHlYl25FdtaGpz25lOsdBMbQ1FHrxgrD+ubfjDPidTC4V
wiTjYvxRYiimw4QMgiLZ2WsJ0lM9O1vgFFIOPje7ZVAYqPEDxV5zbRu3NHhIFzRA4xFhg8CfWoA/
+CrntAhQFKTfIjiwVuF3274ylKvThjyAcm/luJs9O630FgZR7iT+ukjpY4UOPeAyGYZNGPX01MZL
4zfBzc1+FHHlrIc4DddJ0SWQ+hnya8ObpxfWKYcYx35A/Ze62isJMMe6pgFWVoOFfJvLcqhK6avS
r0wtuanOhAQlJrfdAyu0MEv1rXf3onCVJVFJC0+W6aj9vFF4gBdFu4/E95Uatjv8ufy84Nmt1Ji2
gfnsdNpTi3KSBGAs2jH8mIQ4TdPqF3Q8bZ+JN1xy6rh8lm5/j1pCstgoi8mb3oyU7n5tPeta89KN
lrcnqnOZTagbEKcVZ8UTXBzkX4xg/vjL0zuF4Ai4Yh8vUJgZFvOf80NsIpR0K+guv174y58CmTAn
kGg3H29x/PLjC+Z/zt83iAHzSme9/vrO/249ImhpNAtrKaP76/r9WtbM4grt++QDmeFrCkvHVvXb
1wqVQqfvnX57mtma9SGC+nfDxaQJ8b//8/98G/7D/5H/S7+F/DUqN3/tt8jl/2i3GJ8sPODEBsFg
IKhHxv7+0W4RnwRJOYTMWPzX1DXUcH+2W8xPtuqaoHNohKCF19GS/dFuoUljWuDSXLS2GgpNR/vb
n+t1+5Aj1L/9+39lbXrLw6yp//43Tftdc0dXh24PiHXNcnXbtH9n9HRhoHYZcqglo0GrelIbPBtT
X3O7lfB/QfnV6p8zL7qGE33EgkAXWnbRBycCqtQrE9HXDD3Vklo6d6lWuYC4eff66N2wcWqHjU4Q
prTDvdtZIVUEF2eKKFO4VLDKRxH598EUOydqbr1CV3QyQCfZhY32ocDUrKydkrGOyFgrW1QONr56
ETYl1byaGqObq0cLtn+U3XoLvtkUAJX2Cog3UgU0q/mNgLeq5Nyt4tSigDq3XtP4wMD4qVKR1sNY
7xC+Ih2SnG8SU8lVFghMywrzoLOOKiKNDY+vDeJsa5bdF2kCs0qT/me5dvidggkRPwYuOlW9CL+S
t50l8OxFuroU1EKnGkFSER9KFHHGhpoQt+CXHnskHhgfyExty538qLqXCH8tgCnFrdfp2IAa6G9s
aRjMQOIDr/gJpsLfAt+df1iUshU6X/lsd8JddC2AZ9fujxaBf6vcNh7VWhwGkzpAErQrT60Kye5w
VrAGyQpGveEDbkRb3yxnFJmp+T/MQYOyFfCTnKo/DQCk8UwDapPbRcVFUhRE4/YOa47C5t6LkPss
uwxZEe5xozgMRAsstFezD5nsBnW/a+1Xiy2pRMbaaDJ+FBKqCOPXxgSkXqA+lW26NgJyzTZ34OMM
ZrYuJrFvEz5yKApnhTN523o+g7FghFVccm/ONOeB4HXcPqRlVKYEho8XuyQjc94TKpybhe2MMZiy
6lUNGolABHgmRL+J9RiJqKMjvUdch/vuWFci23bc/yuF63JtuFIolz/A8Mm2oiF3eMgeULIg8ZDy
L9uA+eq6X31F5kCZUInLDEJbT9HN0YIBmTUTG3ksq659UeE7xgYAfoW7KnMosmUsTFzLbqx+VNgH
HMW6OCqmNmNaDpMilqicgRpD2JlPgsaD+8VUIjIQFA4CSbEtoyn1itI9MaqVxrpgIL/bxnTPPKga
CVCJBYbojYpnFrwVu578Z8Ibza8J+bcUfhcg9V56pBoppFp5rpaleUkt/Ya/gm5B/B7aol5Y3URS
UYuKmwNsitgJHm79vAnfGT+t3KY/eqm1l5yeOrWe/Hh69HsqG+SfTYSILlSqg4nhhMtAY5CsWZDM
Q41oSjRji65HmDqb7JMAeZC3T+zkzY/ZtDhC39XJesrIJV0OjFbImFxXSdutW6gDYzD2K4ihi/mY
8FXr0k5PNSMvzkzCOTN5hMJDoUtNwIY810mrMXRBOAP4ftWV5/7DwB7gamDh/+UJP+O0nq35VTNc
rDrpyd3BlyGPU+FGP2cpaVkmPxluc7qkw1WzYCLPV6Nab57Trn2qielcxrn6I22CB003Be/kSjmD
zGs01KuMeAbxpfE5jb0yetcCJvioVPwFFL5j0JJpm1sX3JNsNAITFNN+pcgXLgsNd0o0gsxu2x8Y
gtxlHfufMx9wnbw6tjFXCnnwIP9m2Cwx4XLf5T6ugnRIFgk9Euhl7kMX4ntsQuVzr5mvpp40W1GX
OJPQ6CkyrR1o1kqzDW0JPc4gmDF9GfJwW7uN2LohGA3Nrz/rSD9XCmjshWv6Xyy/jVY9NzSq/lj+
zAmiUeWBYniF6AyGtFS8vW66B1ru+pHhuzzcnYbBocVMXrFpn5RpwVgOUzQoOiotlnUQggvcxJV6
vqpxVuE2GRdhRvNn1J9CSxMLi475MlAhb9jBu++jzmV6QIxt9TR01meZnkpfc1VbOim99naWSUuN
Mpb9LfvIJW6dl8lgvoxt9B1/ygKP3U1vWyC6fG/hTzh1mdlWBV4HAIoblTQpQQIXVWsX7DB7rYRm
xymejMvEDvZ+Er1/XNTlSR0vVDUAsClvn67crvNVkWvKRdQvg2Fc5MWAKqq8UiLgnled3rEeFWiR
UlEutEQD/OCz5/H5PvZK920aEy52TlEumEXVWA8HmPx0EAjUMPFROkb8WNoWkniP+gGHO1lP9IxY
WchMpC1hFBD2m96G6z7iUML8xjllLhpuB4sSyakMatQ9cHRwUi6Ev3FMaQG8jRHwOtpewJzvchEY
vu/zqWV4/WcraBd+GFxV9SYXjmq+1pC3uayz0N+bT3pvhaj2bOLXORoJCNcZ9fOUJY/ZSZdZRtkP
3RccSdij58+ddWhxmjyq7VbN1Qf4NPUCQQurLFcK7i9UxLJblJG5L1Szho9jYQnUvpVjsR4EC8vV
tFOOkCm6xexgsG3HVLe+zDxP0INP5Dldqnp8opq4lAvLn49u9+Jq9pMm0yu0+lQHFbBzPm1eqczn
l5XckRjULT2tfZQ/d0Afv+hUfpypUD8D8KZYEeSw8BnyNGvqcEObV4i2GKpydimufWHjpJl/Y58j
uHM8oPHJgCugylY+iWUrgCkrTRmxK8qfIh+amGl9bj1aiQ6FXR+/5XQWUwNMge+8oZjLtiWJiutG
ekD5uSmXvy13vlNaYcQRb2BmXQwfI8wVTX1CLegyOeDQ0Do5FQ3ekKkyxIrZwHokDrpdIIbD5Cx3
k9wgitM0xA53lzmDU1VURj7ybIth71hYgGpOvxmiVfXWqsq974hkSPlzKb/QcuRY1e/pkL8aKaMC
Er3Qf0okh9Xf5p1Ha4o6oeevZon2vK0Ts4M/RhtN7poRQdJahRyRT36yTElOWJQOI5LQao7zukwT
d1ZiFN9dlQsJe8gzUHbLe9i8HgWxDotANdcMrDmV5O/u1OIwudW+I+OPoC8fT4PcQAVCCEv/WI5K
AA1raT8eJasmJSoZyQ51y4bPVlrxouYlGbDesfXRPlYG82cM1HnB2sUBi8w/bf7Fs/IflckhzOCm
zLvCCP3v9tSB9uHk1uWBDStikQ/99yLlmVm8Hf3EcRtwYmvZFjW/PFPlXyNmSdGqu1Sp0qVJeQEp
ypkr73X+rFi6DGZ56rxLy7p+MQIXtS+/wwmiJ9drrvPNPCSrQ6uwpugMT8reTuezoFZwYaIoWlGX
QbBtshdnfEbBIGgdazCw4vyRSuPJa5Wf8xfSIDw5pn2b5lPUwnEc9IKQtvydwIo1vH6PWMFrrLo/
4qp91WNmEU6n053EjZkSRQZnnvaSWX3rzBDhrbw6zEe9L8Suw5ve0y2QcXnKAofk/AYGzEThRO1e
Gc13DC0N6ehss3nBeaPPm6gIgDEl7SWHvzff+Tk+GbmNxatPvaUFIbIBIMvEmKG5Qr3Hsjt/O3vI
Xa4lRsCVsW7SN93/7KgMXuQ1VF72ikI5qkb4QM2cu++YvEcyrgbP1Momowt8KUN+Al7PgtAhiEeU
yolxilX8j7HLUeS6iLutsFF2bZKcpqo0j2HqYetODfhKEz0CHe9tN6WrGtHEITDGXadKNKRTbOez
1nORVxlhdaBBBQclLamjN93CE4AwBPUaasqL2dcw7/F5WmYREUFH6eMiFrmc6H7fM6DMTRXHcE4L
QsVPIvcChs4nv0038nSu5TzI98OMgXm/84t2H5qlNINACPHTh/nl+XydvOyR0uVtBoMU+d5IKbIo
hf0UMoaRl0hyeA5adZR/TvIuMFvec+sW1d27V3K1G+X8Lu3Mvbxy0eb+7ObNrkuTdT6ay/lYdiAX
JSKmT17uzND7rgUcmMbgM/DkHY3zJEd+8u4yynnHQK7D0mW1OV5W6c3B1gJVgK0/Xw0ah4IpGoJn
gzgUD47WurLp1sYDmtjE7G0I2gTC1UgFksoFl5Byc1V1mrV91F+9nMlCWfokExrwMDy8JLsCXFco
xKIUqb92Jq76g++9FVHDNamPtAXd1EOZ4BSJVfPn5DoHytPLsGd7h4KHqr2FSueu/hzoyp9kV9Oz
l0mrknSYRJ68JLQa38TOgN4gx8XByN1o3ptVzD2mHUEKDf7aDJiht+4FZP46YI5WJexveQm3GRdi
k3CX8o/IDN/lf32bkXivLrLSweiZcyR7o703Neup1ZyLNVr7+fAOAsbEikkml6sxmjrbhvc8nype
y6lBHMiL4vp7KGfvnhx0yE92mbnKHTPr9wNJz4qRDclTi5Z5TVtLO2oom5SoLQDhG7d/nGRJ/ZIP
2VvtxNs88c9ySABlwMU5bB11VhVmuL1sOyYfveBaImDphA5tOSBFzPIZ88+zUuFZezlGY8qSLDpC
FeX5C6/kex/uG85a9YhrD36woBsUj9DlOWLkIiD+GGj0JkG4HnMOWdXAoc+De7dr0h2m8L1l6iCv
BCVptabuh9Si8VZNw2fE8PN3zj/w462USxrQGJyegBSMx8wSF7lWApXfCq7ZBm+5vwTmR00AtAQF
lMRcmNGl6++unBLLZbknTxuo2HsFS+my6lkMYcO4cFir2RttynGGHHgOX8yp/Tp/vscVcoTnCXOA
Jj3QnpJN9TGfCAQZhbYP4mik+RoMV9qklNQ/5/J4DXqualXpLEWp7Wb6gYBWttANQVuQEVbCelMx
OhFxdsrzQ9Mx1ax0MkMjJqvLeZZtW+qzWV61kRNRbukpJupXF/3DJO+78+yEFCnBCLYG3jByV5wn
wLU+Yv3IyQFlnGzVXNRn37/FiBM827cuPBUFM+/MZTfK/xPCaFNkqjgy5tlvSctE8b1l5HLCkODL
eipwyQJKFb5PTg5EFQaPMfhY0M9HiHtX2L8qpkG/3AE7h9dvxAd54KZMurPioQSJ4ERsWccpL/YQ
0GlgH1R69eAMMF9YUE7cUkuOPSV9cJ7cy6JI6YZrft73D9yAPPDnwsk8dftLQfGPwt1fC3W/JdgL
/PmMDNBFw0SGpi1+M5f2YaBJbq7JxUw7d4bxk2yTkrpEanyLc8JhbPPfpdxm3H//+99A4P6/K7n/
VaU/svDtr6Vclv+o5BrWJ+aOqrBtarOupbrsg49KroE6npqQ7ZqaauApMXjPH5VcQ/ukq5qj2y7p
jUjobXbsn5Vc5xNBKyboAXwoDgVY8T+p5IrfjhAYp8I1bUsw9DVZB/Gbd9oZLCoXgZGuY07nOOVg
nlVXJCYVDeqXPqiLZZFawd0MthkRFcTogC1XqbDajkFYEpD7VWE1d1qozYL687rXyKFpVRTAHS07
vEDbWLPNRWGm/Xl+SOp+WpSVkSy9Wlz/stn/m+Md4dpvPgA84PxP8hlUyzScf8m3D3oSJ7WijdaI
GV+pZrxaRRYBEcEeX722iMcY+iJ1qhi7EzFR7vTY2UGRSA65kPArBfl4wVUP0926TuvjAB14rWnW
GlL44+h331UuJ40ckihDaywBhS6gK9WPQwCCrE2lJt7VzrFo2yM0gK/uOP6I+2BY8fOphfgKkDEj
vzWxfyYQd1j6mephhY2+BsI6Cq25t6WT7vIePQRClVXGOHgJbnsgEDKAUt+EZ/z/8KiaH2Y1MAJM
yo3u9tOyqfzvWhd+rnwVR4Pptit7Kp+dRt3H6sGahnvY1zejyp+VKfsaBj+VOr0wzCSxsULJ7ySr
ugTKXqhgsyFOl230YtJZTW11N1X+1aSPOTBLZqSx9LWvkHDUFveYX30TQXMXYf+qF+G+6JtlIGMg
o/BekwMLdsSqAZl3K8klzXTjQSeqMUQu0U7lbsIwwihRZ3jdBV9bYazaPHrEc4CapBIPat5eSYV6
QGi1R3OO9StYFqAg+9Y4jhUkg3w4cb5dip0yFid6j1eI9eQDKR2VDXNrg54pg3OdgSjIvGMTqw9l
Np2dOnjSBfVguC3kwSnF0fO166DHX1JUQwFx3WnS7p1kPLihgc3ykbvZhUH1nQSUlR2YO7cg/TxN
dmpBwW56a3Wc8bW+1UV4Dhv3AdjN53JKriZTPiPcp21+jCOiuspqOwZnH4QwAdJLqmFU7eLiIn+M
sAm/9vGU2QfbTbY5USajopwKJ787tXMCY3geaLl7WoEDtiz3jpqi39WpcFMp4LaaAYDEgYN06aqG
FdI3/ZsSJl9IK/7ipd2jdOtVzPr7bNw3RgQTRmHE3R0byzgXUbeJkN36OjJejJ/BdB4i4NQIfd5I
JXq1m0BZNubw3WPcjFolBh92jx3lWAb6GQbZwRThZyvD3V/HyrIbnFNAuzbxOf5jD1+YexOxArFt
OJUp2XmB/SbCIViIhvDMyYtWYeh9ocn+VQ924P/OaYjlNFVQQwxHXx93hRacTC4kSarsm7KgvuHs
8T/eyEhU0/FZ8ey3KFOY1WVEY/Utg7i6es8c9anpgxO34G8x1RL06rhJOtWScCh/SaTkPe/6k50X
j5p4sVvJb+Tor56jHgYgYW2u0SIZCXe5GXwxHPubl0SXIPfBC4mVpaNtTOsXH/cTCQg6lF+mjoFm
nzduMHwcT415los4FBEXQ5U+uF1MfJ56Vn3tQdjta58ZdyIVnt18V6b/l73zWI4dybbsDxXKIB3A
NLRkkEHNCYwScAAOrb++F5g1yMx6r8q6xz3JtLS8l4yAcD9+zt5rO2/liEWkIncimt5rO35ns75v
z2VtPthdt/OC7r5g6/Yr/2Zqs/M0RHvpG4yHqpOB7GUBZ+lxqpuUbsl0IV59FzXhsXeLXRba69rK
ryFZ9gtL9d/FWBwLQsBKQqu4WuOysTtSbbrhm/iaRRBWH7JtXwpg0vbWbusvTx8g00ccG3ydjrg2
IKomH6MNnB986zeR3hzUyMPSKCNZGCRwb0vnOQzLl9Y3n0HoLYY4uWCi/W5L/bYePBZb8yH1U1Kz
ZPniFQ70zOxjTEdy36pdOqhdmKu3oYgf0kw8M5S4J3ByHTjm3K4+E2RPAzY9ywEZO3I+JHd3xmDe
5mZ6R0X/YJruIjDCZJdKOMIxZESjmqWe46lV/h2i3918CYNCvZnTG6wEYg7ROCFPN3eFw8HNy1gN
5bvfNPdgRk7m1O1LazpYYXTWCBASsbprtGzdWxdReU8lp5Yo8F5CbYSaJCk5abpM430dthdtmHbz
jYBzeW/y11kDnmvtWgD1W2p8OSe+ROh9dgHCPanVy9hgzBJW4HbAWsa2vXd70HLleKEtsFU+dqra
fUiZb+lOIZZRHjBnjJ+jWruQz4IyOd6BYPFyCdYiHY61Ss8hEx6F0xgT1y7PWX1adRyqlLuErH1e
wJq+3Xo9WMvknEn/xx7AikGsu0Ei6eQp2CH/7DfZBZ7vqrbAQTkB7nzWSexSu9LEn5Vc29h+0Zzp
ufPGD0GQDrFB0dKfo1qi7AbmMomtEitbmWt3QBoPkH8EJzUw67dDbrM6h09toN3nk7bLKrnjsViZ
CUCKIT4MxkMt5cm4GcfgkEEkRf15ZzhgdoIn2U33TtveWoZ8dFAmjfd8tHMlGhsaNzCO6VEGOnQd
Yq4D60lzjDuztNdgzzaowG8qI3ih/+IJ9z0/eX3+EjBxiON403juSXXdvCEy6Xis0EaYaXLW24e0
znHzNTcYlvfwrHZ91g6od8JtZUV3ImxealE+eTGrXu3arFDjCD0S84fKITUwwBmIbu89xJpFZNz1
+bTvfTUPeWilmQN9cXCinJ6aRa/xtwnafgob64B316yqGytLXoNYfgN8++j09mpLSIkAsy8Z93YM
8h1UA1rc7aUqCcus1ZvjFs+lYMvI0h+/ix6cAbABZuBIX5GE8zbkoFkdKMh5Ep50mpyJvfVFfFb5
cOmQPHap/ZSn3nEy9APYpHm/D40Rssz4GRRMONK2P7oWWFYu0ajxovHjvDz7UBFUh8JxqSb0BnpA
8AijAARGEGE9n/BijQqydbeaZHs3me1jl7nfvlshcJ2yJ0agO9RyejoSUwOESUZXX9X34P2vxCSQ
OVs+f8escd0fHx7YaeFt5tfZ6pyV1EP6ZuPGM/Kt4qc4bNCGtNfcBXKTtyTebnPHeBAtPOMpVuch
C4+DaK/C1l7Jin6szJq9x9k9WHr9JqlVbCTX+ZYkmGEB0fy+IgQSgvDOzeVbDL8RKPolw/c5EoSo
Mv2tTWl9DVhKlppJ/QEynCEDR2pd70OAJCK/2PKYiPQQ+C1SYacM7jLD0VguxHfuRmuXvf8m9ARz
61CbaF90B+TO91qZxiTBHqjyiOxp+rvRKKLboc6CMz6+pbTsQzJm9jZifU2CZtlkxFSN7jpoalws
Wnhra765QQ74ZCXlcnI9EIsiaXgDKV31ANArwVHxJeu++qG3d6Wb3TZG0x6t3NjHuoz5GeAa9Wh4
TIykWUwk2DuDhzgZrh6dr+I+6cdHjjtUe9NgIXIgqqoGxh+m+nb0LaLOtWmTaNEbNrlnbQwrjCnB
Z5/A8M5sdiHy116cmqGeN2e0mxWslon2BhUdU/IcmDm3wzr6IYVui9Yob3mAS/q8rCbyxu8Kumjm
UzWbMzw9cMgGcDjRRle8kPlag/C+zWzgy7yTgUjrBaL2K6DSi+9Pu6kLP2VRngoCqoNS08jvShO4
ltMPxckDAvBDLmdRWcfnigUBpoqIXqsZX6LqjKGTUVQJGXwamY9xkFj70qNtU0wr31ZPns9W0TbW
/DSCFu1hAUplojol+biRNCw0EaJSvSf2DNKRiWCwIDaRfPUfmerzMOZHm6I5HYYNj770Qh+yD8pX
a8NXP00D6MYcjMuuMdFLlm7oL/D8DyMz58RDDJc8FUA/FoY0V1OskcKC/2PhFcuMUxgxWvF9n835
01hzVnqGrWwYrHfsiEtiG4aV3h8oNJBcYqy0/YKg7XDS6c+LaEM84iuNRy2E/OCyqjOxRe5qeR1U
Df+a91O5bRjemqXA4FBJIkn1ep1EuBamxo0vFrltdZQMB6hu4YKZkHtB5OteAm9k+0+8j7qExWK2
wHwqr6jWoyCPKXJxUXapwlkUpcs2qMuz1TMxcTilAuvIYbjREosrs7hJWE+XQaaqpQiSbBe1qBn1
sqiXTHt+cgNPQxqofePp9NYI4uqIGd4rB6L7nM64xujKGHLqH3ugHhTI1W0hiCHXHMI48YA0hCcv
nIlhmufFHXqIQ6TeDBO0VuHGYm3qHXTugLe4PZS8K15g3pXbFMrfTUqHVLOtcjHpMHIgWgnSZga0
JGOFJnUmUJYkUTKrEg+mA48szeiIliUgFQ6RnpPcVCwzixjh9cJndV84biMXbYBQQPlEssv0zmtC
43lE3lMWN1kBg6sKVYQSZDinlkM1Vb+nLp7lNMQ+YhmfjjZdh8a7hnUjjg2/mi42Cs6a+ZzXo63I
qBVm0Ih+quALri2Ln6w4BhPGbD3ruX8ncFdsDSnVUu8CRkSU40FzHXuigTE+5aumE2pRmB1ka4/d
oDd6YHjmIi0yd+s6/a4j+a836mXaUKv2Q36F+PlsEt6MRglfXOMSzSvJox4Mgh3t26g0mg2KIJ5h
3UGw2ews8shoZYkdSvQ7r412tAc5OLvo+v08wwSA9iIt1Y0seTby/D0qi55HgUNtNXwXaZov3DTC
4155rONeCvoYlXrzQ2DJdrSSrRc6zqFD975HS3/vcM+toLiFOf6mie7Ddl6trjNOIpzB4pBaGump
jVPWw8IH18rY6FT02gsdfn0xDhkqGpdGZhYk+qJNPYtV1VdX6RHzi1NNGy20KG56gx/kFs9PuCCm
s8SZFbirJIN+0hkJg0uNYw6qeiZTdv8Sh+dCQ4vW9JOADsg1CfO3IcFbNebbKQsRtgbPSVbVu+IY
socsNcNCzFFq7yOHid7mBD+8iPIxmqR+KocxWeKPYGjgLgtMHguycxGGAeNFvOWvnExc4JcCEGwo
7UG0k0zNH4KcCFjZ2bXt8CTGFydH4FQ0wCCrTkMgZQvMUN5bWjW3TECpT7eS1DAaAsyRWA2PUhQa
KBlSRhNJVtik4y4wEL+jhrIN4wHV89UfvGMWMYiNDQN/TmA/NCKE4Kchry6LsV8YFp+KvLD7MGit
B4Yaz+SXb2NOOCqRZxyE/GJS5JfY2F77eLxauftlVOa21jJOgjPCT/AqnQQs0hW2zXidsilUUb9C
ehOgXa6/7bZ41iCd5mL6tqL+SdYm6YqIoFT35Q3aT4/MYwvNiW685v2kjmUtVU654FAYSQMvk6r6
bN2EJdFlw4CVpPyqIT/UEgYR4Rk3GAR3EJlvBg3ie1gQFcxl6Rc91mcOzOmhG3Rrh1z5dvCVu/BS
E+BafxtUzq3dgs70ahacCJvWopoG7FIl7axSxE/wN/ahkN+D2TBZatA6UkwAlua7z9K/WCRrWpOf
mWTaHmWttVKU2GNcnclKj5ckJDSbYLR/ekN/rfwEi1aRL/wmZvkJ6iWt7SvoL+zLloF3krKMWG5t
0cGScyVHAxcw4UygR3fEBh2lGDt0UliCjNCdHAmhzUkjqrYtY7Q2Sm6BGVy10mKHVRVcAJs0m7ZH
Ws14gwK6MZa+bT2GZnsKY+dk2M20MXpYG3jnJcYLPz8NPUe8ojLPmivzhf4C0ers1t1337JeFHpd
LmWFw78Mmw45uXTJcOfNCQ0WqLIBJYw5feEELqIwo7wChTiUBsgjUVAphiZ1cYpGPPQujJSAPw0+
Lk1l00H06gfDHC8uThyah4CEn0eBUT4wZL0Y6dCBcGpOIBESJOWc+DFmmSnkMBcRZ8MxrtLDetXV
9l5Fw37ye4aBhCZqyfTUma3DwzMv3xmyrrh7Ds3hy9ay7UBE80T0NGBQ6rBW+yKIVi47Y3R3edWv
hOhyzhEzn1SPboo8OMfEqKPpxXfD21iEME+9jmE9bf4cdX8o0FiOunUp3P7OA+qadvjlpuhGuRnT
SmHe2Xo8rFgiHziQbnM9/SL2DbJx9p01CVGs2mEcCKwv7L5YAFuJt4nbfRpvaQicrk81Ypt8ZeFt
UcO6zuZxaKPvMCUwSqdfMhEtj/KCx8S25+AeQO6rUrJ1W7VgZGdND2nfbphCUU6D/dlPxOatPdIT
Sj6YnzOzDeSXcjCO+ZHzMbh8mD7Zs69+J4Z6NDjxLCZ/lQ++e65MiUp2eI68ACnBGNwaYUccU8JW
Gnnho1tY1wYEmAycs+Fm8apVeLByP0Ot8kjmz5KQwxPHph2RLMc6q7NVqU/kJ8PsKJIPv+CZz0bs
C6FD2RBpx94pnzgr7GIio+vOv7E85zrUCkKJodgKZhJ8K+/zHseX0dzb1nerAh8lCOUFYjKOjSXq
Y8Gr2etEqrJlmoe8yK8NtsltFVZrV5FsJPFDcCeZ1ils/81EMaaQk8U9GageHqdlUuuHE2hLOAqG
NWxwJYx4IIJXdkQNAd5srtPyTQU6btmaN1NtY5mU8Dq7ptcPOmViPFrOCjc/9QbVAS5+X1uFyj8N
E86eghoKbSXAhxD637Ix1IEyLX9yLJ0Ilt5c49CBcHlt6k1QNZDgDDNCBapwzEvnECTm3ssIOjfz
+JFDBy0xIu9XdG8AOZNIUQv3NkyjfGGZ1VIaOpVTzReUlmL50fx1Nhb0aHJf2+JvIg/E0dnxIaMQ
Vk5b1gu2Iaofj1SpBVhemNlSqw7kinEapHDymxJCpzAO8GCJlkK5zqhPvTe+ctYFMeLM2N1tMbXf
4ZSheeys57h90kkr80VxO1XF2Ug02g8aHsdqzpAyJoIMetyaptYfYMG8VMjAqSj9YFXMiLNe3Axh
fhciCyTnj14UiUqtWoVT+j0q1rdwQFpI9KdRTC+iadGPTRyGbOoNN60/Q1aBlT+0L3VGGkeSdl+T
jSZTbym5PZf3JqMeJx7ugwMaz2EUvmh+f1Ud/xHqEyt/1X3ZFSJe5jFVQsqi6bJsc6he63F5q82G
4t4CjZlAm9j04KvZobVFE9Ts92WOUJu5Z2WyWGYAFkijSt5Kq2oXaoB7ByFx2dfTrd1giB8Ku1qG
eItYh/Qj4BbCgGfYolPx9eODS7b1YpwNS8iTzaWrmgdkhzogWRubV7hsiP0DeCO/U2mkTy6IiYVp
JCYUDI6UzOi5+N9Ccy+paeYb+SUSOS5zi+Fs2DvPWvqUJd29EU/fHH+MOj92wtrXkfEQZNNbVqZ0
asyvQprDwp76L8IcDqQ98MDlbwQdwsv3+w8i44q1OyCYx0+R48IymR54b2Qjf7t18DU0pQ252MCy
5A2rpvgqoevMaleOe23qosBRp6pPrzNVOBRUDKlxjCYN5hnd1IGo5gpJbafjbI0nVBqTi7fWSJ2Q
ijFm5gFyEfex5LPHp75L001vjKewQvzljhdHHFo0QSnqxqJpsWlXiVpXY/ljlP5dkCE01Vu58VsH
neEccdzWyE2R9cksQDhp5GerQIw32lCaqUnOQ94chnyZC3mjmentFALl0TVvNZmMjyLtUwl2eZPH
F+UgvmKbK7gljqhcMhPM1rJRZ8MhQyzr1cbouE/Ks46io9GEQTadXbuE5TW1DrKUyKAsg5wdY5OK
gDQshP2TGRoa6g4MgS04NLtPiOlBGHMoYr3jpK6ZG49SrDAa+axrPEFWq9RqrGUDXulcGWA7s8C/
jnCSl7ntzhEHR9EY7479SirBi5frz0NfvYrE+hmT/i2pTT63dyydrt/RtfHJKUEF0Z0ha6Z5sY/D
FyTBB2WtqTAKZlBjqz/3LStHZXKmqV57rqOeLafO45hIkJrbuIggjk7JPm7SQWwNd69rJpAMmp2q
2ysZIR1BXw6CuVosK9f7UDJu6eEJIM0pdkdgVYBQS3tfJCuG9WQ4+OnOJbtLqf5J521cjC7pDsqM
z5mRR/O26W6oVrdtJN+zzv1xK5WvisFdMM0ZV4gKsVQYyTaTcjGahcsOGiBKMOjuVNRVebw0hgzH
p4SWlNcgW+eGqDd8JZHh8Uq6KSGH3Zc5RlscaRtHl2oVAVzOgSrCWaSCseEoKIKchzwb16EmtkPn
f7sCWq/lRWsM5Ae4R8zCjIPhmCBjwvKxjZP30KZwoGo8uPN+7/o/gSVbwqz1iB5+fSxsuoDVUADJ
tF6MnIGXeafq2ZNDDNkK28872U/ZSlzFnV9GOme1BhUwxVjdQRrHE/IQmdq4FRMykN7GmFIbBaeV
MEUsrwneM9RXgKQJBrBTTyebK2fPUQCZKnzzHu5XAFwcnEZoWX5WrgQh6KbR31rZgKiwxcUu+u+m
GfWVPYzQe/3u3sy9VyKZ7sBvbGgWbDTalsuwEXsT9T6fuDEXfQ3HWkBMWtZ0+aOmJyNtIsFdFv4l
DmW8wriKwnVgwdpGDROdftoJv9yJCV+PKbVpIZy72pjaUyA56XpW+WpIfU8Wmc0AeZoVPMN89IWj
4WVQ4cGTp0dApT96T0yr5WH7aPMDz6eBMXPVlfZL6xDQIUa3O3VJ9lkXXrGuGl5uTeoMQqo7YeaM
IGk/qlJ0D2NNePNsvZjFUaJr1dbJxl2ik8fnddG0Kpo5pjApVulov9Qjs4qpKJJ1X/NTzfhpHCdG
jd6+DdVZ1rI7dFNzCZwJOeb9RBdh6QbxuuS8LbBZbBPoQOQMJuswpunMEBwL2AQLlgw22jtsCj2B
0bn+YEbu08Aai0X2qZ6qauMhWlz6pn+qiWIJhxiJLX0dpyoucD8Q30fSX+egj/GbcR10dPLWupLc
SvBkakOgt7b0/achwipbFzFp3EQSarLnbEl9f47qcoGyMjuRA2PRWCKbWxqmvZ08dZsoTeAVS+4M
elwbvn93sLux2AVNvG1rvpxMwJfXjultON2TZdHRDwzqVqyosK5x1w+vJWJXDWrO2TM5NoFeq3Fb
r50R8us4qq3uU8pTwBOYktLQc2t9YmwTQVhAAbIpijpjki0c7ELawv29S0Vs3fUs7+LC+jJtCTkI
aQYa777lpFu+f7Iokqw/zJ3Ciod0R+jgT+TSJXEUaA1+bSIZSs4y2rgajZ3taE9sPF8QcR/hgUg4
tv42Sn34Qq0mViYM+dWUqqfe7/AcmcEuwi0V+d2lwWTH95kIxBziz0EnF4TiFUeW+FE+RQfydW9l
1wCKSSG2Uv1Iv5fqHzjb1prs8VApjpuZiw+BgNWlEX0Fotn1g9bcz3hiOuFRnlyrWF/hsc/3DfRf
POZy65HdFLnyLq6bF6cN42dCwo94i/s1kUX2qos0mjgCyaSNGFINGiUTLx378njKcu9ayTI/hvlt
rY0BfvFm4RdzohHV2obiqDiShw66G3Z+Gip1wLWytQvtJeAEfJBxYW1kF2X0VXOIJmZ/6nTtvtZN
gBPThAyz31cieNRk51HvwdtjZGuRm9vavbNCMku7S1vZzNeP7bwJ9laogA1jjzNJLSEHLVgLP8+Z
ukGa8mATGpb709HXP0fKPPq+2Z1ML/MAZjzRq03vk0HbRTFBDl0dDkvy2d+4w8musyisnJ9C1xlN
hq08WSD4kExn49bQuf14QZa9UPmRNMW7qC9bhHOPSdCh3tQdfx8GAIENgpGOg3GkYCC4UfeqY9gT
8aYmh5ZKF93CyaJaH7QHy2vhX9iAMOco2WgQ7qarVAQRwnyAQLikPsttdXTd6hzGosSNdgZwQVht
p+2S6GRBmIoY2pU0UEazvscOK5kHeBeLgWRBLRmE8TobcKWU5s7Xx4NF52doxitpmfu4SneICvO+
2hVDcOMl8s7Q0ovnyZc+9JZhqy3d5NOe4MHl6pYQDOQA9fCjrPDJcqONyN1zkhrvomIOV6V0Bns4
DjU45tAqCKJRPSJlpydXLXlwmVsz0O5U+JYZ04sp1XNpJK88C0w2HqJEo2KikiwYcA7+lxcEhP4Z
t+WrZo6PWUgzLhwD9m/QQ65e71SSgJ9Q0bnWUjBSGZlBKNGrmCmIHzz2GSGFPGpbulooP9RdJpuP
yo5KShk9WsZD9qUz/JkLkWFiojmwNXN9LrZvqqOXa7cjjO9NGjvXnDyEk4FOavWPKUM9jAxQroOJ
zdxqX+2hWPqlQX4ISatAj5AFKsAD7X3tifdZ55hijtG6ni678/qPWE/JQ0gYzwwifU6ktg11L13E
TnPnVjGwS92kvZZPZL3yDgo0jXTN16AznhMRfKFMQXqMJ5S6tA9IRhlGfDBI2slU5vg/wawmVCz4
0GIy4GlA/mRUbCGInIqQxYOBHHWdELYnyXRsnRYAARNcV93ldfkaB+HLP8a2GtDIQne1ADUvyDQ6
aCmdEyMpJWdyLb7Fmo9BrgWCLqIVtP6dKOqOzILq6lqyJwD4xGToEGpJAYJw1gaMMl0NPVG1eVUW
5P3Fl7Duj+i1Ak7LAutrnsCk8TwSNRi7LCYbnqQHn8aLu9Wvqu3/++MFasT/XVW5r77T9+zrz6rK
+S/8IavUxD91XUdO6bm2CzPTNvhff+gqiSf+p+1avufbnhB0Cy00gv8SVjrOP+mFOoK8GN3FVu/x
t/4lrHSMf/JHSaHXTQPhIBrl/xth5WzQL/5w0s9yUccW7pzm4vz+DgSO9t+ElT7MUNOv6atnnpbd
h6MHY3RKt9OQtFglLOf4ayCF5cHOZzJO8UQhcfv536FKnc1kOIfeHWlsaAibQtHV5AUh5Qp91W9l
tf3Tdf0fZJP+X8Pl5w/rutDN7XkpYJX4TSn4fL/KLJzd///wUqXD22BaHA/JhRjHat1F6UGvPef4
G/U6tGg5+3i47SPKMnYTDI206Xw/vR2g5Lx2zV3gSnvVNPbb7/dqcT8tXV3PEVqbuykUt2FRR1ss
HaGD8NqJE3uhBYZ1jAe2bF8pscAcA5S0BEc+OEcEntCelEGgC8VIK3D619m+MI2LTyGB80wWgGrl
T20yl5cmDSck5ggSzJ4BChXgzssp5fpYfQsT/n0l+pbJERawUpyR1sd7A6LJUUZBxPSheiZtGbtx
Q9uaTda/OpXmI1BMenQt5pufICiwIuuu02gyhPwQVbr5TRmsyyT0tz6GwgWVsTg5lEDE4GKBGbNk
mQYu5tTWw+LhFA6ANMc5ilKdUTdGBH3hl9RCT6G3ZAPDaRYMOy2x3ad6zN70ITl0je+s45ZAhTJh
CqQF0R+ryh+wif/hppt/hdr/3nTP1mFIGFi/LMNBflz86aZXlMMaCzp5Al2NpIxEt0VL3iVNWU7Y
v/+ghVgfm1w/BKUojgQxX/rMgi1EkOXSi0S8C+bAFlgiL3oUOseGrwKwDHot7VI5jOaJHCKAU25w
cuh5/Odndn6///aCoTAWiNoBc5ou8uW/fvzSi6JkMmO6/RBJ92C7pxvXieWNwHTdcB7LeCC3I7HJ
CEzv6hqgNerEYjNvbL/2othsF7hEaZRD31yXedqscjtb/j98StelOSpc3RFkyvz1U2JErEYzD5nv
ldMtjv/zrzOHYtUkQcKU+0F/n6RlHmieynJo9xnq1WNQiPSmKYlsrMeGkUvzYLswSkl2PVqB3ez+
y2f8t6XKExYr5fzi6yjAnb99RlePvZLsjJxWOaW9V7fvDh3qTUW226mBurVM5uC32fWo5UmEtIPk
s8Q9zcHX699LOTLoDL351BtjFA/LO5NqTmRW9V/Ssv59USVD0JgXVdMxbV13/76o+ppdZ6nMmRbp
zIQzWjstizmCCOqBjKLbG4ZPwTx1FVX3UaEOI9OgSVD3EUVq7zsgqXadEzSolUTAWKWiUkm0SxfT
B/nPF/VXOP+X9X/+qDMun39x8LL/dlEHjhexNQSs7nX4RZdAPWadrdB7QYziEg4vNECzlW2m5EQ2
nf5BZg2usNEmQmpep/Jy0DYVzSD06Ss/xsKuMuuQVYx+kyl9DltmA//5Ezv/th7gNhS2CUKfljAe
g/mF+9N64FIvWT6do6Vnuz9lX1iPQXR2jPbGSHuCrtpVNnYvnR2nT42BtwrNz08+Ym0Pex0X4Nht
pEHvrejgUmae+Dam6sfBp8heli47gY6mvdhmufx9wntzXuQ7fw7F8lE7NYFCQodYjxmevJFZZm+Y
1DzoabbVgahsHcHsry6I/CMUyltYQQrlJVK3adKOqIr6x2nwSLumUr1VczZgbu2MNjgY3o8Tuu21
jtDKOnbsHCOTAVYKpSaR/21B+qvzgPV0vn4spQj84fJw8/96/fK8IQu1hOFrE2e0TT1DHD2JaOh3
Q9ThfDDCU4+tz9iiSMudIqe2SIR3yO2QobBDGuBk9P7a3tSVNt7855s7U4H+ulry4VzD0dnqCXXU
7b/lDFlapQUIaLJlnnX0/Ugt3ttR2Cxq49JliC06nUgsU6cXOyJOhK3qHWbRGMLb+l/l7P++8cwr
819fDc+wYddhiDFBVhP98JcHTbgDEeihTnh0qyGFmXHMk5mMmHX9p9//oudtHmm4UaOPGFZNZqOI
cp6cpAGgOD8gykl/+hH2fhykCM7slPQxHaSoPlbFhkjq9hgicA0lNo1WGO6mL7UdrNvov7wyvBX/
ftOJXmEHNbHRsIL+pmn+6aVxQp/TEhFeyxaN5KapIpj+qXMYbX1vRha9eUfzN3ISHs+4uZ0C3Tma
TpGuRIs8eX4JrGZ6SUNI81HeVrhBnQSfdwvgBh8p3dKlKO38kI7VMWvb8hCHZGHpRnHbF2pfYB72
Ct88djkchQJRzua37kob9jlJ45Fg3bDZ13PlYUn56DAsYEe0P0MFOLhP3dc+7eZiKluX4r2uUDJj
+fOXEa5Zc0QDQ4zcnkC7qz8fyJnEG5s0j98LO/pE3JPu6EVQ4UTt6dfB2ZNcvJdJI2/qmFWhDlp4
Kj2+Wocg141WjmigGvccoJz5rcSEqxWvDF0BI4Fkx/YCUqKW9+XgIhNSDlQLZx24ZFH5Re8cR62V
ZDksu0Qy+KepYKeEirHwbkKtKdCUM3M2eqtfVXly/1ug9mMob+Kgvri8uAQzy+dorO2dL41nPSxm
TSMZmaGv6X9cILj228rr8nPiGztTy1A66fZJJ0lr06X0XISp4F1kyTu5ysWGKEZgmwhbiebbQYaj
DFTunTWnGLp++cl3iPZ0b7e+PoTFEvPKo2qyF2X0OXoeUoV/b7Enco1K11tS6KBcQUv7e6v6Xpwt
X6DhpjocEXxgJ0Xo5WQfto0MP9cCfYuEm3TRrOb3Cpe+0+Q8kN/cHomxWwunX4uAe65kcPrdTAaT
MgLi+YPVKB15lt90G/q65lbz3RTZNElWHmStMDYRkIZo7VyHIYJn8OOjaIJH0HckY85rfVyO93pj
dKu0UU/SJHmslKVBx9xZ/2aX0eSw7ttpOLlpv68Hwqz4sm0L0laZPljFrglwMXWkPVS+2CVcSWCt
G2A8kkZPX0B3VQxNo1E7M1w3lnmM6basZw/aUO79Ee54oWIHi4+3ay0LUZw3cDOIaR2GWYZb1OFL
/1O6tJJ13owtB3l/283eTTtSq1bL9Y3bB0cb0dmiEoTEBZ6D9MQbi62iibG3CVVZRYHFtS0/XTBA
7ZIJqi5oENSO8flbRcY0GVjbrFVRA7QJs56OxqZUebYZNQDU2uR9GMyzF78PeRBU+b3Q0SwjMjlO
BdX8/HKPiTgUgbOtvf48hch5qHjIS0uxCpMW6hwxngJ8mpoIZb+ldr9HSC3SSI9VzhZQ6bNZdli7
JogO6eDukRN8dZ0aFyJnTldFqBN/kVejlXWbVrw0tnrMi8rfWrV3NeLRvcy4WLIQ46nCuTBf/cJW
q6lQ2WJyqmpbg/G+98r8PZk6sm7IDCto4K0wzqILQnqz9iq3Wbu9swsn1zrERQg1xOKFzyoNzpF6
sArjyYgJhfzD2TplD/487AtGOmFZzlQfyWO9JQ4CSrPNsF+W8FfzozCM4oJFXcXtc5m4dK3dUwyR
ehPizMk0b13nLIlAwsWKcQFVaB2RNT4fsImo6TaFHzIkxsI7p1I8mUMUXdK9E8Vqk0QS5CyvKZnn
6cxZTkgF1Um2BIKCVLF3pqP/WUpgboOM99KcbFDPPRO/nHk/xa+HK+TY6vi02wjmbzHm95bnrZGv
W1f8czehRgZlivBlEbQoGM2AZzmChrr1G6Stqfr4vfy/K9kUiE2X/x+Wzms7TmWLol/EGOTw2kBH
Rcu2ZL3UkI8sQgFFTl9/J+i+3HCi1A1VO6w1V2P88GqgwZ4jnobSHYhaHEGHClfxM4hCHExCtO8J
8J7ycK8d8mKI94fIDQQujq4+fr/MhlrLh45lXebyAJPVeKzS00RqyXl/0tqtnzVQmG2nc8N7HzAC
iPMuf+/IfnjcoHH91ht1Sfkw6Auh7EFGtqOS9oWAPFsPoH90nhZtN64HpSoHuXQhs1ZGHtt59ieQ
25UHQUwid/VgWLgiay9ZkVbXplkGIGajODqrrEK6m8eASzBEEVkcQdtr0f6KZGx/zjA5XeQo5lkb
6ff3Fwmlzzm10PwOdnryGO8hu0XzA+GpWEBiTEYWucZG1JctaOvtb6P5sAEEKe/UGeMaw7mA7Xpc
kpxzZUCG5mfF15Ib8UboP9FL7ffvfmO6NYupkeW8D6w7ste5umY+Ew+PRZPGyLJIDYKY+O3EnIvj
5DsqavzsJYB6/v+vYZh/7PF+syiQ3fCYM44v4oxw3p9+35Yv5fJfTl64UEv+O3PWn7Kj8nMkcvIK
dRhDUIPFVu2eRlfDspR7Z22GbkH0Lp3VHjKNEzfWNwFIbT+1a4E+aqPNwHF4zLPfZjIF9+NmSCUw
wnz23myzL8K98DRGiAhGUqJa7jLye3Qj8lpcc4ZQ4krF2p28SkPH6jV8f0U/b1rFjyQtdIomF95A
jqY4I936YiiGNIEV/JfpKINdXhsza4/41kRsWYsX7WdtArUG6XcF19pX4uwsybndwrRYq05kzo80
QPtXNVozdANUnrKpBF8c7kODMzEZCaVkdwS5HLXwAQ1vGdtdWV+K7RUC1nSe09k/Nl7Akt7gN3WJ
WZpreMfdulLOyJoyaDjhX8hfHY8vGTVQWOhtcp/rxA5ovjiU6lTAe9Vy3Xlx2+LLQqK0kH4tK31E
n8q7vnfo+xPh8AK30H/v+IQoZoLukru6vPrJRl+z6EJd1JN9ib2Zm2K5DPAySSts/8vUWGGT8tZ4
HbLxktfLG1niZrj66+OSSUJ5tudtHwIotsPGxvPGj09pWOPZ0SeDTamPBgp8caxrWDsy5l2xt+p/
lOeNZ1vIs7UStFIOc/9DIPziuYUFUQfuoVgKYh04nU9sZacMyJyRcl7v92QNGOo2CvFSkDFAFoN5
h5A1TonXRZmQpy8rrJuiQ9ZblbZ1kW3yrk/4nUwpX4eCW6voqK6lW01hikrnkPbrsyOM9EjcCWRC
1vAadqc5r1XEmoisTVv1oekn8NKH9jL1uXWUFZaJwcSr6hjIEl5IJrYA9GVsNlz3935la8aHGUAY
YriLfKLcLtSmiqZGlOGQrNnRQHmHiAs1x/76Sj9ZYzsDhp3jZHBT48d3F2oR++zg2sWZFKQPsNr1
mDl/RC56drJQYUVatVXPLm/5WDk6q31MK3QrzQUKcftYlMkN+iB45fVRrVxsKXAn5EO44PfrMiXD
4+gn7KWEFWj33+d2s6ZfKrCglRhIp6reg+m2LDLeD2LAAOIUTANEMU5LGgoLJ0Lxtff+aIi+rJQo
FuQiDDJxDH+PWAOStEVhlKEbsMp03OyZtAWvYmSwF2Ou4b8GGBaSKtiU2QVNg1XdIdqIO/ish5zs
xLUQ09N+B1sdmQJFaclwv5ycZYxNfzBOa+dd4KgHRyIIXLtt0Y8+iULfND/8iFgliUUryAfVcSQy
cJVK3VhWgg3vuk0d0DUXCNn7u98Rb3dEN0TKiGFfKJX7n9PybDIPffAhLs+yPuwHyT492B93xTIn
GtYED4XNJAnb7uThM8EfeSylaB+qNbsnOssM+yF5LOstp4LQBobP2DfkVZjqUw9W0DQye/KYN15Q
KaWHkRQ7HvolOCYlkslCsVobuvaexfxvzS8g14NXS63xmgiN9GXyy6pNldfbznJf+6BMKqOqj/sX
0OTLoUHnHBlEkoAfx3vUuWkSG3l93h/BqW24rdDgd0LfrI8Ng2qGz/1oM4s2XKz0zKF5CZzCZ0c7
ZpepS9drY1n3HhMKQQzKvdGk/9WrbyBagKR0HJlqYJcrqjd7dR6Zwv5cxvZmJ434hf713ljsn/Ys
3rWE/aVieoJJX6WkDYyj/aMNsAyb3YBrItDbiBGd0K36HsXbY+8svEkJX9nEoJ4UiYBYQL/34n6C
KOm+I25gO1lXeP39n02DYY7G42S6C7PUpvlyNpFDxT4mXFzsrdaIMkfRmqUEt4REr4aG3v6nuhIK
vlvjlOyA2K+pf4TI+bSQNHW0hrE9tpmBEMpfDkPUOkhGcx1VmmX8GXqXQb+SQ5Qgb7lpVUsuRW3F
WbN5ea2qjhLMvJLOMdz/lsLQydlw15eCMJjVWLML6nRqNH1+nXtU1rZvvqkVFcdEfmIMQzQwE0rH
cYgsffyHPIZuEmGNlb9UnT1imlL4/Zy/TkNZ2YgFVyXoyczEJiNdFA4uxofDbDWvqajS61gTlU2g
TJzUnnWi2itgHrZXv9PYnuR3ZvZPWYS6LEvYmfzNWuY2oXP2itw/+ptUkDglGn/2zE1QM68AVF92
E6Iqlbzjv8GMO3Y38nM2OKiDgn8KoiXDZt0a2/0MJ3Tj02/sSY3TX+VH20OewvOFBQ9mZlvWmA9k
lNrJXWlq1t1SAL/ipznWhpChIhchnGBvxDjuEIiho+rlDwYXX7nCTmcRXgn7oUSQgQoE5QmaG9bo
uesKVjTGh+8vwykYqKzIdruudfAnzRfquQxpZts658lqeera7FhLdHVyomC1puHmVr4VwmByBxr1
yscRZefdH6lP0TxXGuLloDtYQQZ3Uf+Nlm3OaK0ERQsz/0tfld7JtJnsqNRCSy4DLkp6/t4LIO4T
/YLY6rUpl5NuFst5bYpjUkx/M3xs7WhRZDbGwUMqxthgmM+b0Hz70xX82XOzMaCxmkVllzZPVpvh
wFZfdLsSp7F7bPPq0S3wwfZ69i9FeqOmIghhwmGwwCOJChvoACFliNnauDAdvg5jeQfSVVDozqiZ
0im03DyJfFQV5YkfGN869hYjJVKFESSwNlSy1YWJIc188goaOVxyFgDKxhQyYCyFxEVf+GN1QsfG
Ptpm9TWbvsTSndy2fR5zMFYUDmgSlR1ZQt7gS4j8zjA0/Y7xJ0KK6scSXNKVU2Io1y8PyxEDN0GI
hOu8eIG4AoEvLgM+SbeRwyVvAJx56Wff6ISlMyQyDfxAvCzoNhVDg1YP/k6O/avp9CYEYvlaG9oJ
sEfsbLCJmmFeFXwMhfidWANTK19cRImKpYCTSa30y+05hvt1/qn75lPApSTK/JkCkxTg5O8S2NPJ
n4JrQ6JBryNcb4yp2ZJB5gisznH1SREaEL6C9oVC5lTO79nI5ZECf/Rom2ZZPIq0/uLqfpQlMiTm
R3gKDMhOppdh6uG7KiUTV5KHiNV7TlHowbMgBa/Y0KoBtjUX8torhuDffYBI3uF3VIUtorLE8jb1
hRUlqBeKDKNWjUcc0U7zYTrKjZlquxHXxktZoaWX7aTF2NRmDnOqstT2f4+TOOMJjKSWzReXJwdU
28lv0rtWyC97E42sufHS5umRM/jSo8m7V4v/ObhWECIyI5RrrL4SCaYbn9oYKZyzYQ9e5sDTLA6p
MJkxokFi23bNixWZDkozYIGdG5qYyCfLvEDEdM/FRDVTe7VDQroxnZBjFmvpRb3dYXiUb1aDhIlA
Vcp1ApeCnDKhVMsrwiukVUMR1avtnmvsKdVs4P0gzV1+IaQS2AexjqSuCoOeTD++bUayNK+UKAb2
IeEU5N/gidtbRXSDMLbqa4lsnkkEalsMmkQcoZcTv9jIzzFOCAZG5C2qHjxPOi43EPIAnjtYYOVa
v7mDPUALML9ME41Yk3NAkuak5yflte9qMsG2uCjwZXPRO8GqgV45rBa1HHt7PlVyGo9WYq8Qe5JH
aXpX9OF5OHj+G5ounWVrhvliDYPWuHSW9US9McGzQ1dNIXlFMQkCZrHumTPHllnpFCXLhHlYQtcs
2HGr5skfOPH7EqYOHucMaw4XfovlyO6YAnhW9WWP/WPlH2E5LgcwhFU44AOO+RKjrBzw1OMR5Yye
XgoPv2/gL6h+mRp2FkGhnqbuRjWD8qWL4qNBibZC/aGB2uBtjnManYFjMFgvSYACch3Hv7k+Tahq
EGVOLBfK/gdz7Ifa6s9OJ1EiS1puNIZHOxkRPGbtm8m7KhNTXbGbVmfdc89a/Uxw0Ho2qurLG41I
LfXHktc/cbt85fgnsIuY/dXUHPySSNFxZuv4G3Qo4y75SHFr/2OymT0rEgTCfKTQYFaWne06v2I8
YNbHusgCBi1z96P0OdEmBfkn0xC/9V+oC977zd87Gm0f6i5bJXvt4hJmQTgLrb9NQ7Nc5+pXkIn8
JqALByjumROv8dwhydaK97UvkwhOyxq5YibnBCxbZQzAmCrDo4IwcVi6guMDMqO+LDfZkBCCCuAw
GxPNNgHR3JUJ0YLO785B0TS6aB6dEsOYHxDuyhkNy0lES9KD6yHAJPX4qR2fKfpEg5wQeeMv/6b1
TdMb/+Lo/gtEixUdQOxMDmCdmtK9LzPCodLiNjAcmBAK4PjQnXAzybvjXVkHVJBEQGk2ZY1bmfYh
12w2q85vVh540JKGA7Rf72xfXBut6qNF5ku4JrbcYm3RRetr7LlFzQdmEvbYGodpqjlFF8D2bQD8
3nKfR/vRHc9tNf6Vaf8vMW2C3kcTeZP/Oqy0EJM9fij3Vrmcb8BCgbFPpXUmJVJliQlHm4mTX/sd
PYrLckvXsQccJDQEq34ItMkI9aVIY7cjhtKlZg7NH8oQK68EgwhNw2Dq01DFORa8yHlMuf3ZH5Pp
yWwsIPsImatDwGmegeOSFU7zuXH1a522n8MI9JBB8RMmyBltpPfspVl5mtriF66XH7JGTl039tcw
UHAImdxkhaZTeUCb1JZvbOL/9ZtXe0IXW+a9Gy2j+td6WHpxFOjxNCHi2PTLw0TxohXOKR+RiAf5
5F4KcIzR1Oof+SDWk+Y19/4KAsKJ2o3CnyvGI6VsPmr/AgKagOEeI4yV6GCwJBDhj6QuBzzIOJNW
fcThR8kJJdnvzmymz4Y1/bc25oud9pQzGHSthCEAjGwOK85rL+l+jx1jvvQln5urTQF28LM6ov/H
UNII7J2pYR/AcXFqKcIi2sYCYWrQJ9iBHhGjGC+SklWUwCYGt3ycC6J1C16Ecsn/pGl2qRuy+FKy
F93giZ3ML6IJarAIFMU1znfPXLeIbEn13GBzlLqY2Qm4eMP9yYLS0IJRqB3nqtLN8br9X7bg2kPq
N8/7n2T7Gbz0OdT3piOUQK8u2LLXp/2vbBU63L6wu7A01zlsKGyeuu0/Won1LlB2e87HwHqygtUm
XpZ1W2N08TxP88UsCrDgE05eIqqnLKNUhL7LKLjiHtr7WL3giMMaGHgQFbAYtn4+XDmcJ2gPq09s
5KYTEUKciSnNw3UW8YTm+TT65Bwl9mWDAqMeD44cVQNNYNLEeeFJ7l99OeSAefauflj8k8Q3/ygG
xzt0lcX83qp5JOYKY7l8a/s5LqlKnoJxKkOI8FsOF5vsyvKP34tvlsgnU795giNpmUk0LHOgHbix
m5PUdMxnXYOng8zxeaN4r8iPlsYuD8oM7HjcmlG5YljV+UPfaqfyI7MAflDiSlqYlZinxpqO2A2w
q24pV3yIhdujTplmcsPwdR3Z9/UAyqV9Xst/fdu3v7iYdu3Z1v6XM1YNKfANBTUKJr90q9NkrH/G
nN+a0Rxd2gdtlHNg5VMwfcCz7qv5JsfZOVpLMmO0n+LRcLmpu8+kBVdR+17/sILU0c10uaw9+K0d
NQu5Irs7m5nvXNwpZfA8in+raXFjDC3pmD2FuBo4Hm1pVHepVg0HTxPltXP58e2S0OhMX5ons9U2
lAnE2WX50RaOf8JoXpzAEPyieMvGRoutyTSR3QBEKZbstz+/0hCwAQOIxCILR45Sny0ZGKAn2jfN
H6Zn4k/Zh2xjpZreXibJb3i87b29kDqgZ+Y1Wc1ftSSetW7S5uQG+b9+kXOkgS/HdzF413V+9QXz
6n1q4neOHc5pgoHTZkOTiiCJq3S43+fwi5sYDF5T77LPI/apD8gmOOyCLFDbbtDol1h3ck1/UJ1F
e+lklyS1WQBuE0aj7HiETWEAiilp1BesMY1RQlZLZn6KCSb5NoxKUnoHTJlnY9LyY1XX8WIOb/kQ
tD976T3QR3r3K5c4xShWSYxn8qyW0oqKIOmwJbBsW62aK0F8BYzWb/i0/IQ9t0AO3ibL/dj4PAUa
mWCj2/fHFBXfXWHS/yfTckdJnl7rZI6K7WFmMTc/SbN/yyRWPpfwhIEgwHNm+1+Mvo8rAcu3fVFX
W6wVCjQDjVnlQMLxUO0jUH/k9bQWypuktT5RNVmXlsocMQkrcULYWRxIbnQReBfgPQT4DANAP0Ab
pykl9ZOMmt7CWWQMhHg5OmOM/bembj40PlvBaVlATtduHvfB6h+cGiwJ862odvyBT2/FXsy/x8nz
lb9A0gpmxcLUgWlGmFfkc+OQufsWKipGrycvDQ6NLfzz/iTUU/JbGL5zbdmU9tnwgyIyOPebkjLg
87huvvV6wlIsiUcOLaczj8xiYXStlAJLtxixz4EbDhUxfYC1izAvJfU8ME7UExVfASp3URRUNnUG
eZ9szYOlt9vtzX4dcQHKiZqWPW9hd0rvX2/oTwQfj3eFUzI8dSubmd/2iA9cQ5vWCpfmFCUyICR1
uXPkOh99vX/tKjKCKJbpLVL92WbXfCkGcwlxPTz1qBBvems/2NBg/HUKLn1AqhqzMPYFY1a18Kzc
H9tY1Ezb/JJiLz8Ppu6dss76anvfP7kzSZ9Zzy+SivxYt3V6h1z1D/A178EIFuZhb9lqmo+LCSeN
BGvwj5u4ijlUc1A92QnlNsMWSeacAlU7mC0xlFTKOLvjIq9KI32YduksFgXSQOMSzen7n5zMHcFA
RmySOX1JwT3mNvY0jls2uuR4r1zoa4FYStjPHi6tQ7e9Vt57yqr2pkyVXhWIsbZBDCVR/WASsznO
q6uz6Su9zsqpHCIEiLhilym/9dkFXXl5o7Xn8Qj8R5EpvCdp+TisdZw75RCPFublpXNfzIlhKRGp
n91m7m9c7dG32s/9oRnmSoUt3jxm96/JWP4OptGLvt+EHVtea03ctgl23LS+2oP3kGYtKq/moUpf
uiJAwl+IV7t16uuwnSFaUiQHC8HteWYIEDaW/Wr5uEAcbWmORtXXx94aiBMlLYSx6v9n4kFHQZrV
cxoD9phCd/O8OjbbS+WXUBmcvyZ77VvgJmddlB2BRn5cSJucBbyoUCpYdzsjxOuk9O4dPKEHqEl/
Ff7OaB9qVxLxgzl0yaNVr8+pa34Y1L4PnpEN10qQOrJ/SQxNjZM1jUZosAqptm2lveY/DUA4927V
flpdds784s+kWH3bgfHiEqx1sRaH+IHZMEOsIV7U2WbylJGq7RvXXaqwrAUiAoQ+dz7mhXZcp7M3
9zaWae0f5llxBjz5jM5kAQADdQumbF1qcPUZDiRtPR+LnmtyyQbvfv9VEpsoyoQKJtElPZlPpjq4
T7ysS+6eG4bBZ6ft3wretWfD8eOlqdq4GpAep5l28S2W+eNi38Mw0W6e5n+oyoVYyNGBfsu55eR3
m8r5OVHPN7ZEbCHLv8k4yZh4DuUME3PP5j9yZd1wzKs16gKW2DMCP90Cp8k3xKdJ2kbq2UhtIOkO
AgEGhA8ZZqlegYf6p9R4kBrJNJ4vf/WjuKss5CKN38eGqcubGVz3M6iH+Yl6b10ixyNcUqY0pkBB
/62T/Krd1AobZHYU3aydU6QZMUuq9bBXcPuFVtZ9G7MduhRl87gXJQqa74UMCvg0yge5kSCuLk3k
hn5Z9ecAYHntc27om/CqzcS9HixfySSSPzqv0i5F3Aul/Zjfr4t6wGbt++PTBCWHsioclS+ecdcO
jCaB/WvYO7phcG4SxgdDL2azZdfHrs9cAZpPFjkip7yHvAS8goy2olaE3S2k3qOOdjw7iEFf/gFh
tX++eT9x/o4YzLfvqvR9C4hVcrFrf2InXOKP5bhaNylLalVkQmkGOXpyYPjBVr9yykvC6gRADVDv
ycxf93vkW0CPMkp7h9ikXWGM/FkRKFDQaZygW2HgObDBnHyyH8nQ/hMszNT0YDhPJdCOsc20M3R4
om2G5JprS0b4jtJPYkw/s0EHqDaYdxwy0DR9+TC4wT/f1Uj7tn9q5oR6wTYRvcraRSnSDEQbJTDp
cRxgEtgOTK8XrKFaTtzJHtgxU5nZYlx+Z5ITdxeX7qo9R8dMGwCMmpnKnKZimR9BOlMjM64fOh4s
slePAb0zUVd1JMR7oYl/+35y2Jb29dR+zhmkgwk4Wq+1OL0xzGee+zQafAbfqiEKCmW01c3tKkbr
pgE1ZWyXyKo0GIl68hAkaXcsNI2cFl9Hc7rJcrljkpOHt1dNr+bSwRygJiWQuYk4kWuKZ7b/VU/O
JzJtVoCbmLsfejYeo05vIxeyBrcvYbCYN02B/WtKEEDmUxtPNRbIxO0gF/LntytQ4d1NGIANNjnv
m47JpTQ5tp7IYtQfU6RZRfpgTgCGb3librYJRSIGhmI6Nmz22yq/GChzyK56tGfv2icIc621VUdr
zR/3f2KCGOpUmTxYg2A6k7HkUU0C4Q7nydntFvhvGp04+olZyZK+KdWi1Kht6k1uAoZgrEV5Ipk3
FQ/avJzAwWlXVBzYRPVfVlIEMF01yEUw7RJHUt6hirOnIj3tX7Q75/2dN7OasbaDDoI2icaLCg3T
8jZX7AVExRjn06hRZKKB5EHYy9W99Oa7gac2qQ/HV/Cbeog8Mm1QWDoUkA0WEyrhHvlH8KZU+TLg
uXioPGRoTTcXN+n1KuxxhvI1Y7LgOIgKaF5E5cA3qR310AuLAHc+xt26sTaUnoDtQMA13k3jLAYa
zJNIW1YfpzK4ZonEhMzgL9q/PWURt5KXYsXX1mAi26Tn9vqyMN14Ipcb0VqbkRmsZZGYG4bpjsyj
vYxMQnZBBBovi/aAl/WajcZFz3rWNNurU2lOg1AG1WK9sssB0b6L7yeUnuB9sruOI5Pq08cwpNuD
OO6fqrGhz7R5fPRQl0rND3UPhZ2/2nrYbrj3xsCI6xAvTstrnJFSPJPnnl3Nun7NR/uY9c17ms33
ho1jeL+neL3TiL4O9kRNupBmky9j48hnLfPetG562v+qgF5Ra+b/K2fygiGus7DIpfDC1zy9BNLW
vlucchNGEP1soOydHvcuOBmIqnIkLJImuGOOEzz6JHhLR4HfIFEDNHsQdcxG9zdyUXBWAw82iCPu
9xuzvKxa7p720zzJYZfkddBdy9bPToKIL7tJmQRCedu705kLjAmjQCc0Acq0CvWx5zR8C2mNSLdk
f9tPrv0eWWqc2LpiS01Ny794JQVMb2it0jWICzJJLGRW4AwX7ghm7FaWnE0T3gZrgum4Hwe7OJfj
66Q3emwbDqCq0fnPT+p41IZLk5P3N/eiPw/2wmJBgd5hHg4mwwcoVaXTGzbjgYum8mmaT/Myqwvo
WwdPDovwtET7lCcUIRidlzhLfFaMWYL2M0leHSzZJ82nM25dxLg869aJkJKH3Gqe9ydZr9WZnHqd
6MT8R7bWzXerlcB10r12C3sDHbgttjVm8IM53O9+qP1LsFm2MreOA+WZNzRUArx5Q8/OK4aKUIvN
tgyAGxBJT+RctHiivoxj+sNrRsiXuhkToE3TmM3vhpFax10FixTb/JEIP/ZANR1MYGyHogjAelQP
de+J77O10DUt7mvzeT9ecrgTZJZ5Wrj0rH7SvOCdr5CStupd7waiZDrdui8LoAybwAX4xae3qXrt
bOTxHEw/rpJUXXWLvVBlTffBcrFGRtWb4nwP+vG2rn1/U12JfXuwmfSRo5gcXOnBFLPRJkIcpLbd
xGxtk53RR5iHOZt/BwnS+2Kg0Mz7WaIcoRxZqumzUBjCYUB6YWswjEuI7C7kXH4xl3du+/+qluCJ
PSSHZED5K7rqn4Mje7LY7bEMWw66+Vdtv03n17/SvF8eXMR2B8AdPqUjALC++9hfMXcrurd7ZUWs
nk3WR80JdE8Qm2Q43NR/fDRuN/2JmhjhcKMgiOfYaEagX1HrrQHZrXIBO0zgI2fBlcHxGy7vQ+ck
/9Dnsvud+afapborkS5HVgs1TNGcwSEkbz4BNBf4R0jm/yWajrJ7YLuz3/gr84TD7GP0I6OKJ2vS
aFa16n4WXnuzZpJsdGMsIqt2npHb/pSTxQp3VgvRBBUOhgKBT9+CtJH5fyxhYCo2rTgC6D+wXOHE
DOpfLW/scWoVSY6ZEUnXutq9VsfSN/KzTot6SOBj5m7OwAgdNBWfBxoBYzw9MM5EV8udh0kEiK+w
KlcSYzJqpC6ZYKi4Bbe5EsycN/n3psj8PjQcfTyXHamTrjDe7IKVDeM8OAoeK69uSI1oT/TbT590
Zi9V6pBbkrVnx8jjj8xHbLK4+TAxbI1G2PExvgMmO5sua/NhbQJNf26P3cgaIpUSumYayQYKJw5y
OIA96aiTIARytP8rZxE8ambPMAZFaj8YhxGoDCyZ0j8xt3XDaqA/+24XAeB8FxoA1T+dRrOfVP6O
BGQmHUnWZOB9NgQrUbdBZSX7aoslGyAndv3z0q9/NEvjsg6YSJmeGTrWkL70dmQrEBB7XaaZ3dEq
WGNmm4IgcCu2SUb5o0h7PRys3j42dvEeTDg2Vl282KYT9m2j7ocB3qsk+oz0UMg4qECZpNenvnRb
GO/TnTUv/nVtlrcOZsY9JYkMUeqpJn2xr5il/At4eugvVouObcqPHRLyW7m4oVqnPrJMpq0Wd1Mz
01+1RHnC5HteNrBY4YFdJsbBc8fxtJJNZHIgP3Qlv4SRXfYvT8uBLhgtwhmmj92JdCS6ZqSppmjo
pNmrLnLtQ4ISg2t+rYcujwLsgBxCHKycrnd1B8l2uAypkzzh9XSd+6pem0uDEu3g51oA/QFVgeOl
j4bmBNdvue+u+UdOhfAQVmRwASqdXRVLCc1GvphZn0wezbjlCqVjZcXCzgo54BJshwyV2iwJ0+q8
HkmRuVx1PsZTrgwfQJvwr27mhhoeyGvj+dWdCT9H2+YgvTW/6KLXH/k4azZz8M1NZBwHlvb4Okb/
PQus4pLCVNoev2gg6fd+UFza/pxcxZre92ABD1rXJ3HmVhdR54rEbQF/cVOy7VdPC7r06tCLh26v
YXfbuuXU+SDKxb1vGEYfOxJYlmBClV2VebT/PZDs60ubbFDg7amZhzP8DOfWlN7794AMiJcv6lOG
UOm2l8O9P16RZ2qR36KrWKdSoO1pkDKlLGtFnXwG4gmhYHnZJYSVn0y3YlwzgKniWerLfKp1dz4X
YOQL4gaSHIFQYIq/hl5j9AKksnjOV+5n1m3vNkEzPLa18p6Iuz22Opw3P0dAnQTJY/8bCErztD9F
VhegrNwC/Iwe/aYnqvxaeDWkXIaVFZiz9h2phPcySiYn81heGKF0cEuYKsz1P03dpmrM0MDL8qIY
M9o+snjPtpFnoks7tsStMOwIHAJEDm21DNcZObPS4Han9sap3p5XmKQOQ6j7qROoqBLzE+wLc9NR
vZWj1UQIPsyICMPTmqn8pqQJxh2/JIvbcD+Lsl5EupfYRyuom3A0bf9UUH1Rtgr0hIddzL1XqgNO
4HORJ79gD2LhMuXD/kGnwyDwiox/AglHsnSy5g6UJ8EIHHYNZJ8bvBu8HQKEYuM+ukxJfZt1iqMh
EdrmkNnstCc2Ri+7tTfDORT0NLPo9k/76FqHNNbI6uKrnnmuu8Vv7+V0hvIXRSyDwX2eFCBVYJkE
tjZhmDwW6y2BzYweqP42JfbNmtMPgCUUqTtcLdjint6xSyhqTlUdSbhm55g4jOWybUqsGnWEg4v7
IhyUZ/sRu/+6stevM/vBeLE0wgrIHEXuJSMMBvM5CcbynrHf70YjWHSmBkH9OaFIUOpIknj+UHX1
r5WYlFoMZ5sf94pS6DWdt5KeHiruRZI+mtanW47mNVPFf1OxSnRZrCmE8Rc1W/P9lZcesQctqQCk
dNjVXaUTz8ayL9KYxsXD8GGWyOX38k4OBooII+2PaCgXzEtBQvCPgr0ZVHcudtJw7aC4aLyBelYj
Vln1R9H9cBSfnbnNBBHivWcGZjjmG6PqrfPoE2a/9yZ4FSE1Odot3QRXsmUhtY2iBbpIqLHID2CS
K+4VAC/5n/1w6bfnldHvwB9PEEJvLbmSb+mSqgf+GxvHz3JaFYc6L0tXYlbe7fhm5pEcKVUEYsS6
1vm3G6NDJwjnvwoilpUVGQTOEgcW6g5Xs1jhi7v9A0BQkD3s/6sddTS7kn5nRHUPhdt/Qif/Egye
vBJVdOeJyb65yeLe9jqAjkDBPGP64Xn0bJMaoQkZ/k1KiTB8fx6a0Yr2ChTJY2SYhLJM+rBGSeaq
O6iPDyZeL7K1UdwErJovgbe+tAPoAaO6GtBObl7eyOO+M9mvWKHr48OMJ59lSk7m29x/8kpuHOBy
ush0vFM+UqKUT5UeDhV9T0kTbFkktZdF+3ggKDhFOlK0Gbk1aPbY7jluKzmpec+qFEzuXgYifbgL
sk6c5lW/s3pyh/cRXYfyx1nfQbBGHh7AP7A4IXTq5F6nCdn2G0uYhW/eG1AUcqi5kjFAOAM0u/jO
/M9PEtSRPEcVucuhmFfvud6k7QZ3JJTT9FYprhHxP/bOZLlxZM3Sr9JWe6QBcIyL3pAEZ2qgKCmk
DUxSKDDPjsHx9PVBeds6+1r1ova1uZZ2MxUhiYD7P5zznXFWp8kSuzonC3aeZwA5vtWekbxvfsp7
EuLjvXDZ1SXuvP+ZFQwA4O6xvz2w9fdXP7/5ITRZnYKM7XWfm1RLEyhhCGmaQRnbySK3CVVCcjfT
tiEZQVE2kV91CEfx/VNjaY1e7voJgH+ttx1meJltk7h8+Bkjxj6MW3uu1T0vN9GCrvl3R9PI/oUl
Yrdn1fCOoKRmc2MzR8RPH9js5xBsT+hdK44Ts5f6No7tUyRbdFcVgiITaebAz+P0ux9fh1NFX8w5
zedsyJkUE6XozuhpBOHtaPVmxfx9ZBY3d8cmBD+/2M8SMDg/A4qh1+QDUUr39SQJDJBaEhiTZoCc
svqTO1OI/3j/lN8vWQPEMDa+fULRmAALlm8/d2nBXGw/pglUUsXeISnHoDLjBGkTc6uFdO1RRdmz
NJ/9YmcUhNC4XFhLo8ERJoKff+MWf/yW21zPuy2BlSQIdKl29Hqs+TGcvVEnrNB6FKmM0GwzFasm
kLXLPsT0o30XZiyHjAkfCAOEMoncU5Lo6dWKRm/bLfuXrmhffI1zue/Gz8jQ8NFJTvsIITmC6mJA
PqPlG2t0dJZe7PjbzmAgSakF6y+/EQv5m5Ukyee62ru2fpAjHwzxyyWlFor3tHrF/Z+t51LzzyWp
v1G7a13eGu5d/amCbfYU0fsVDLT0uvNXvR9RdHX6dBc6/s3WxXjMJMVZpSNUYKuCqN1nXDwKbHKU
6O15KtOPH+dADZ7uhy/SmLG9+fm/IqzZyNYb/dTqJsFljNJZpnIELwv3oYmuErs3YjYsxIrA8th3
aeyW1n3ALAeztqEH69Q7SXy3JMwv0vHfHYpVmE0JIfNh/msC/oeWipAVFqrvY1TJQzTEBALE3T0D
1uPML2LlFE4UaDOdnzkJBoIauV6d7uQ7WU8ODw3+snGu47XusEA0o9Y7V8v3bcOIrhwqttLbsTVJ
6Z1UvoF6M54SabiIhtPHGFbjffEpPL2Cq8m20mK3ISCg970TnpJb0ar+UGtgpdwMWYSVm6yDx+JX
bNXQYqfkT+i3U1DlOkIpPiLLO5npQMqWH5V/cL7Ye+bF3hnT0AY45lNbjuOucYnzI8bxSehFc2Dx
fvm5V5uudk+57j2wlYoIY2K6BtNb8vb7LM0cc9/N+rEzSBn5eejKUZGuMHqvBTvbc+vG5tH2jXoD
bQoKLzhymrhywyEuMAiFq2wRvcc584U8D3e5q+4Q9vITF/pRgBffGFRygRUZc9CynXm0L9YM6VJM
2SvCzS8EIN39gEa/jjx1dIu6Ws+9ltAP0n3GWoAyDVOOwZa61nuGuCN38M+51uX82TnAZ/CFVPhG
g8pXlPPHvHjlftpT22HFNxGvu4L80FCB4Bew0vroofq1S108Wzngb1U/pbgndnh7EuIUQh9k41jt
4J0ZiIVNjKRd/kJOFwyyhqVTY37psZUSYiIn/pR622lO/8Be2nxsB5MdJbhZa3TfI+KgfxAPaW2d
ypZRyMwJi8IaPaNVpQTfDWI4zbNzrDqkV5EqSw5VrO6aTrySoXR3baJQ4E1Ahb+QebCQsbVJ2UhB
VphjEd2ns/FlyBElY4a4oVU8yJHNeeQwtorZcv9UImWL5Njt95VOg2Pq/ldmK4S81vjkqTWx4v3h
pwBt4+7Va9z22FsDwj9kHnxd+0gw83i22OEqJPGJKnLKJzMEktJzvxnS7U40SI+D6sadUxYAfvNm
2hciZgCIUWLvzojKDczeASb97GSPUsJ1dSRo9aI9pyq8JgdrqbtatwAOSjbHromzCs8CNDOCMx/d
/gMF0hKNNIgg1YyT47GrzCSwiWUb9gNiIuzyuQ6xn6ZcrqRUmR1NKkdTmLpMe4jQcfm5WTIiHitI
b/NA1/dwFiykBK43JoFKkWg7Q8fnNki+U29sydglirtOrChA5YvRoWZSn9fWcK8NNfkgtvvxswoU
Iv12EXseM3t4/lkIaCOvYW909ZlTc1NJXjwdb/dGaCUiAcc85G4R3nUL183vtD4wGj77ECcvHr2K
9zD6tFwCu2bRklq3DO1KMJ4Q6oY/Y863xTZhpbG52KpSGPiACRgxraM/I9Kp7RkOguDob5rivrQA
gou6vP646A1s4j8Np9OE9w7Ts2vKLn+5zlpR78ZlOygSFqeFysUWL8mZ4SyeosWUzEmJ3oEtq8FF
sq+zoqJaHcujRLnNwhr1qkx/+Wme70hoWCFU/Pr5ssJUr6EBlb2ivC0y4L6lgNA0RKaxdZphuKA/
1D+BRgD+l+yfm5InBZ/9FDu088C/X0acD+skL59CxbYWDTMHR+5trVzPMQXinfv5gUiLAPQbAoKX
vrvRa4FYlryrXaa6J2JkrDunz8xglGSOoAQ9VWj4L2HM+HmcjInudUPyuRwv2Fv5QJraPnUEVmYs
Qy6tNRL90bOfK8LO3sX6hF9zuZ0xufWPRrHzyv7YJXzAdjWKE2vDkxJV/EQm0zkk+GzdFgzkrL6X
D8rmR2+JazhE9jUkqvTQmq3YyHRgO+NMZDLlyDRboXglERt8/n3PobDG9N+MA7sB5BUQ3/6+j8q5
G3bT8kdyd4MIxU9Xpay9RqQ/wQQZ8X5WxlosiieLt1ZkUctqlChTDZzPBiLSHPyAIDz98Ye8ASzF
OSBYZWqlpAWBAi6ws0TGlnlErCSjvwYjWq4jkGejlcH1xd4V+3gy/CFt9lguCqd6rZEGwUHVr3xs
fys+BpLwDEuvj4Ymb+3gYefg0sKTLI65x7pK/Wo9qe49vb3+VMohc/v1EPqYAbUIuHs4utu+6ssg
nlEtZfEfAG4DMnFRBRWOiS3p4NakvVtmAgQLWxMrTrZX//F/aX3/BWDsv2DOoOY0MXTA1eOJ/GGn
/IONAtBinFou+LXZYenoiM3e100rLkU5VvhcqF5812O6bTKrHKWDuENBLHXH2ThVfzOu/gehyDD1
H5/K5kN+/K9vyljm/B/F9//+Dwb9H0n7/U+G4s9X/B+IoveXgZFW+Jbr2sLXHf6wf0EUHe8vC2kV
DATddITjLiyuf0EUDfMvYZiO47tgDU1P8EVd1csYVKD5l75QBIEuGpYND+C/g1A0/41KiOVfwCUj
NYhv0bWNf2cWTRPBYNMMSLiS5ovjyN8UpEdzdi55F95opP5kfoYJ2i7wKuWfJZph2xieCsKccYwo
fC0+9KVQ5ds6J2mNgCEJeZaOH6UrjJ7VP36v/9XTbi/wsX9gjZZv1xIgjRxH57v2vX9DLPVjFArb
ZZXhuRkCCvowzWCx0w/EveNxvkTFq1/Sl0TjfK7Yd2GOwUkoSM+MjArNNjJ5PWNHIG02bqGtdt4y
CKFyW6iw831rUpqoArGoRZISsbT3DeGgkwaKL5zJpi0xvBi2JCXPa7flnPrI2ut5Bdbxo+tYcBNQ
a5MxkHceAUPiXbcQMKKleG3yg2/MTJx6Okyb9K7OzPut1i6YP+Z+mYWHtv82fUrXVogM5/98jTFW
rHimciyWKgBA/e4uKoduNF9jX9zmEcY8hs4H9BrWCtzYPgNfu4ZvO21U3G4nrbEPEfKpMJ7cfcd/
kwmJnJNy3mExJBFBFwPeSYndqq2sJ+S8+K5I0QY7HVB7kIdXALxwWdv5eUOPivHa0dMH3dC/yD15
sPr0vaZAWLBPozPVKwgbxioHO7XuKO30+avPo++ioCEqxgorBB6QFq+p4oMF+Uuqso8IZtdl3rHX
38om7amq3pXnP6k5eqztB3hNrOlH/Zbojocco/syEx2yrkE6wZy257qlOQ7RVjfii8ngkx7PQGOy
6BtzU+C1Pcx7vSlWiCeQBGfkI1H0I8i+DSq+DrP7PI6ix6T7Jy9ZeptDhlMDw47Ws0zrANROVn4X
U9H6HSXaFJO/GZkkejI9zccoZhzB9mjw6nbjxmP0N9Hwf07Sn/Pl/0+jPScypmBOPv55lv58zd9n
qen85Qnb5sIyAMy6uuD1//soNfW/lgMMyhSMTdN07H/gaJ2/LARtvs+CnMMXUNq/DlJb/OX5roVO
BjwaeEbT+++cpIgM/l+4H1ZZyxCOrduWDXfZ8f8dTucZBk1XDMuNoZ61zl7SuPtwCvyQiFOeTFc/
h5igo2aJ7so+FBbFKSPdw+QIXglSthgKtsfC2g95dLOsimSeeku661kDHDCBkUUf/O25Fepp5soI
yFF8PkAuOo7SZVqvNqEsAmVl26l1v9AuHKrKvfNJlYnHuyIxtkPfXNAorfPUfRyEse50EAlsewjN
uNrzQ1+een+6zmaLrLC8IavdV2OXseGq8WOTm4LHrcnQAC7CgEa8KWLfTYexqZGLX6hQns30UdOs
XZXgThi7u7btYI6ER8VEMq07bG0IM11mQ8K7H4xu2+C5APxPWfzbvTdRjhFFdmLLTuP0kPKGVj5X
SU/+NQwmp4DIgAi2QTBmkS1I/CAUsZd5WyMvD3PyxubuXDBDbTrQIqiaewXOYkiCCtepZnlQAKbA
AV6vL4KmvHhomEyW0REj2iOpW/fDHB670sECNX6KQWcuZa9szozmxSgQD6X9mOHmQc4UQrupxdkb
mgCe1SOeWmjndfHQpuCQSsASZi5JZ9sV0RJ45UQbK8u5FcS2yrorZMUtj++byaCfEKBoxjpU5LiB
Bhb4NTCJLJ83JT5sGVo3N39jN/5U9wSycMvlhGzN0u43VRqyRnDUVgdnRtYNeQzm1vbzR/w7m5AL
e+2OzcVmOsJImg5odH9XthtoRfIs+ClmHZyWrTN2eurT19Caz46XHhqK365NmGBW5Lr1N8mBGy+i
8b77rGJrQpRa3mHqRbOq6YFPBBjRjqcprY4MdB/aOD8IZhdKX3vu/JrY4d1S/KOJygz/3m3rwPQw
UxOWbod01rV91MnHUri/Cj88peKjtWmr83Gd9R/0se84eQRhNsWxNbS9xnW4SvRq3SwJiMz/kso+
xunVHtWa2RSgIu2kiwg5sn5GabayLDvcIKqaBztAM1qv5mXVCxPpIqX9RIAePp7wNrTDpmybtZNO
m6oAcJA1O2tCVwp6TTVnFqdIvCJEYMRplSabhAVwUIMrqT57KDUljIdwxsigaSSNi2e/85jVKHa6
2OzLobjGZv/cGdrDmJwa7AEFdwUu2oOfgA3BwptkmBEbD9tu+xHb4FDc7sGNKzbnX3ru/LYXfRKC
91WihXdNF/4qHITBlu97t9TVYAa1hzixW2zpMHWUjURQRO3z1JIZ1ofi4PdAjNRzJZNAkFAiOnhw
HZ+sjv3PUt2Rsch9Z0+PpLniRo8QDvmo6Vv7V1U0e2+MDpqLospwsNkm72b90nnpusWOURTyhbxa
+hh/2qX1tNP0F2fWTtJfjL5rcqjZ+37HhTo3wDcqYkZ6QFCIkVZjukf6cvUNU670Qmw1EX2yhHmT
XM2xE33HDiKUcagKBIr5uk0GVP7Os3SakZUbPRr5JUPpY+PN2CGp/ndSh4+4RveNH36Vjg23mwQ3
TP1Qeczo5ov2IwFbsdIa586q6q8mPdQgHNAxkfaAzitL5V4Rm8qOyX6bkRUkEqu2QLU1CPYyqer3
ZhHfqmJTpBVJMGOZM3WJniRxi03zGxDAwcy6i24xLdKPdmu84vUlT6e7ushUNqU7XK0BvkZWba2J
PXyOUhEq3pwR65zWz6rPr6qcA5HmuwH2RNXG10xMvLgFQjZtpUt/3zKRLIYPizS5FH5C3BD5ZyaP
Al+IGBTYRPXihuwEKyiXIWBzwZJHtAy1GMAmL1LgwnCcRNsYOHRKj9cARRUZHwl7BL0Z4q3GGima
PqCScgBXx775LFnNA6qMqkPc8SIorH44k5DzDVOgaUwnqoXdY56IqzrqWDgcTiXTjLHv+u2qaEgo
SfUTw1JzZZStvcqdEiSLOmLo0sEzlOn7wMlm0/jHZo1VU6xaPEBFQwATmBC0FMBMuiMSkZ1j12c5
6W9mqtAt1/Yv19XOjSQEuGsZ5phP2AD6XZrwesz+Z+2oP5kt7joIr3g9Sxgwo7nDuqXYOkQHN8YA
wC4ZtiGpAVAvVddfzILU+7h6Bci+MpS5HznZfMy20bhBbrZulLGLCWM3RhNHuXUVoCSiIrmLco5o
fIyk1ibgY9o34VV/tDr/jtziVzqW30xVlnQL5FJZ86SrbiZyMX832vrY5vwexTVM8iVrNlvUIqxl
s3wrY/kBufoTbDTMsGXdmlBhJvyO4R0cZowMq6J8E9PMsLU8oaViKENAH1FVvh8/j64BoYmQPFtc
W0+/hHX3pyc/ztOLR9o3xkQMQmKIMU1YQ7mqpz9Ek1wSRW0AEafvGDrm7a6I1WcxvtWLP9cesKpj
jegITiFcvoH4y9mR3giGWFVG+TIy52nQ67Na4Bg64vJFx7x2EqQ/eqd9WC66gG4fk3s5h+EOPtFT
ZGDhnLuvkkyIVWQ3mFI0TPYRf88YmNa4/lsSXbdH242YNbY4PGY8dEP8Ueh5UDfq2qg6yDu5TfCe
uJIwDWt4BWZ7pw1wETKtetHIhdO99KRs62wRbMaqYCOBRXKY2luXwQkYj0/SCQFSNPYJC+PC3Cg2
koCVTSfJdikjZ+9Y0zESUbyp2bivFOznsbGfkiTee2V1pEm4+UN+3+ps183iHu3cuMkK9xzBVhgW
6duMXR6f2asneyvwHjeOO38vQ/ZyeMzSw8S401HmJW/ak1O0PL84kutkyTRl/LrK9Py2HOTu+IQI
ihWsjWuT5FMjjVnadodyASOMkGLHaxWGL8lkbvRwuDOaHJ4Dj3FqkV84V+bF0MyVX/jn1CzetL5+
bkJxE1n/HqMGXifAnoLlmIy15NlBBohtHIH3hnqWOmLADmytyVqljyeu210nmC+mnLRW/+AD+Qen
khAcY8lvAxkEy6JSfbgZEqwZnZwisyALFUK7+b7LjXurbpfQk72vKX6aMn2ZCFDCbvKQ1/NBi0gF
fkYH9mwTeejE5gn0zrKr4Skn5IWHqSDTT/LLmLNb45h30PqeLQH5yIZZbMrHmouk08JtmPuXssiO
yVFFTxoLI/SgluNfG8s8a3m36SMVodyy10mFjkC+WXlJ/ULT6FBKuW1xr4v4rWPGa3nx71h23cFP
azwlro/IB9UrmA6t0Dloqs/aZIndpC5kAHLKuYZtdGpj2O1yTL6VXb/zarht9uwK+xNlYr4WSDs1
IEdo2W/EUDZByN4Dxg9pjXxb3KK5Hug9u9hkekbUA73FmWhM5TGGg2WJkhhsJvaBIE6+NKhdZ6F6
1lTsz3uN0NyE3SRDercmzQGSyuwyQa5dRHXOHQCy/mBONXyReefOMTjQJRg3FphOOoHdbGEDGNjI
KoNINS+65Wx0Wtxzelhde5TQ67ACu4TZDoNRkM9D0JMpJaPNpFHidqZTQzFju2l2Cdxcqm6SqcIy
/Mxw0GfGkinaaUewx/MJ1vo69YbfaUaWAZi70G2eegIag07QSxdJue4MY1fa5mEyGAnXiQ9AFjKB
6bJ5MFkYRVy+ELxJl93Hrvdc9RqYTBzUXtZ/NwRkktnRTOqC2JTXnvGH6Z+YCTwqBErIZABb/Wm4
bsKcsg/sdwc5C8G7e7CxYYBKML8QVKP0XtQyldkE9PQ7IwZPMHW//Dg7yV9uD+FHohYrbMLFc3Rc
8c310rPtsMKa0+3sfg3A/FzyqIiII+WT7NhOO2QmAQlcaGITWkgopig8WroHj36mMoXhUTNjLkxH
7rLR2akw33jS2TZi+BUK8F20WdpJ8J9Q0QXJkJw0NE4bQI1bD4WBLplpA6pft4M8arUkt3SWHxbx
QCELyjLpdhGGvQKfvzuNOEsITYu1XWiRsTT5W9P/ZUhtO/hf0xyfsymYG4KrwZRhsKZimsBUxk+J
pQcIdckM4zKLM425cvQck5k24+JhKaYr8s+afs4fTWeutnRv5yIcfoFtfWIdvjW87C17ROatyDvM
HuuB/JDUSG/W4ud1F9oqv8Kb27qnOLKcLYjjbclOTPbHpsV/S/qPfbSNz7m09zHLarjD9iFVL+Zc
HdJU9oHpO1f0gpT5uAxock3R/LF0bZV7+5jzyCb1EPWeOycoHZ8J08YBiycme5LsixgB2bd+6IJ2
6nZAh9ZSZPceJoqhqHd5CmdqgQ1kdMe4qP0ZVm9tnzMnesyL+dAZ5sWZnIMOGYx30HUD7jLp8FdS
Dc+ucWe1Lx3YT/9bES2DW6b6g4j0KBp4Vzxws0lGblSsW+vcQCDq5MrkJETKunKBqSxspJwPjXK2
LwoO8XhjC/djqToGtA3KQRmgyvU4kPHKpu4Tfs3RNUi276MnBUxEI1ATiBXGc4qDfNi6CAuw1CvM
Q3UcP1U2aY9Gux4ydRcJkJZe+xTyE/QoTiy83J55Aoi8niktbPlCE80+sQ2y5Dcbu13o1ig07Udc
T2cHsyhNNHzqEH0yhUG+aRoKMCPhOCZ8kvaz1Pod/zb7TXK0JLI52sTZ55g9gUoWKzloj5EeI8CZ
D7WtZ9T64aYv4f6N5W/XllwNI+p4534S4h06y/04kYMsy1tBcFw7mwroRvNmdO7ZJiRujozTMFX6
vRLsEIkT4xpUDc9bNi2YUD7EeSAZhZTCIdx5tngwM9JVY1vc656813s4D+78u87V2WncG3Mie+Xr
yTsqmUOXjASa6kFnTteeceCpGORn5GFwsot8WskYX5mTe0d+FrAjTuD05daRoCn5n2fNoLKV1leK
vrxHRJtb7Q0a9sZiC0rFXwSFal6HWn8DV7VBJbYhVI02NTt5mkB5mtDANtvcn3cGMEAwWU+OMR3Y
1BX+HCAUvk97cTJyitppsdRJVKRJYBNrvII985USMs0C760T5d6ch2nVoN8o6ubaFJJSor3kuJhW
ySQfq3JGQFOhXfcT1t/jqpNY0EP1IGWWrYZRe3ApCPAMhIjmI9R/sXmLFPGLqPWKnQVZy4i1C6wf
RK0xKWCEh2w8SFP+YO3qadxHMWBwKq91LIEh4J52PBGdWrhXmP31h8Fz3H1SO9EZ/tUcK+xIfXYv
BjzB+Q57QU2X0GzKlJwkP8dAbp26Kv00RxfMj9oBTUVqSYqQQeOf5MXF6lnSukkU2KRKEoAIrI27
W9y5c4/OMdYobL4zAzkfARcwsLLd6IrnqPpNEuGd8P2V19X7OA758vrd6NQGX9SLSIHBjdxYMWSc
CsRHqn5Huo5tCLGUfm7lh8YGYXS0q99iCsqdl3T2eI6ZhsVwNnrLkgSfGZ9pph0SlgQoKUghHJxN
GzO7m+yvbpItoKQZPmvR3/yupRU1D73ghCBi4pLp2gepyDAHR9nuy/bRBNRhk84orUuHjMuIX2oc
lSkZ2J5F4AnMjoI+Bw/wuSHyviAQajynfryl/A8cYAhe/qsO32v9tcoGjGJJ+QSlCaEqagAfvw2y
1HVsIaozdAM0D8XTdgiPHhYk8klSppIF+36rf26HMgvsobtGNg1gY/eBtJuLkZtnu2seh6mDJGM6
RyPBgpfRTuhGdSCV7hda7Ps2fNWocGjGNVijI+ENdXfOyfObUOYPZ61npcPKjPldNl+FGX95ev/t
1QW1T4rkwUmzDWZvLBZdudbclMkPflRVq3A1x/MfoLoM+sS5rx84l/dSkRkXwc1Fk+5hR0QjhCwb
drLYZHDlW7d56BOHs1h9ML8NDH68iSeSatZ9TlX0mVdE15orUSRHQLj4U7bC1e4lTIt+iC8ZLE/i
Wu4K8va8VP+dJjS/HlXNGT/takg9PHf6cJrshPFcajOebOS+prEhd+aYNPRKElz7bKv7tn3lI75o
TB/yYdgknr9VGepW/txqDBqcZElsbsPKW5sOVT8L/N5RgW1fIqImuI4e5vniZQNlRMMCiNoy+YIo
GqRxe5+UkmONKFY6zAYSEWQF3XhiWuMuSAiKSj0Yxvqu8KdtU18nd2YECYxl5irMEtBwDDWgE7E+
qctzAWNML+4LbTqaufVtltPRn6h9ofsQ451lFxS6gammI47/BtEU53pTDNiu5201ie/GQzQ/bibv
l5eFu5lskZVmHlz+Srb2weg2xA67T1Iexk5uCKajcOmCLpJ7hOwzz0MQ41agDyN+48FNR+II6C6L
FEWt2OvUig1mWs/eaPV56J+HEaBYAt089SlXgqEC5wCbqUXlu0XfPMx7ajCUzzElP071bJ/AG5vm
cCMn/K5IHmvkYwCeV33foSYKmShx4sQpOMEGuUa8J68JHRBUMUvbTlG/m1vyPEixRMKEQBNtJtlC
9ZNR9bhxg2ZE867vcCkH7fgCUQurWL0TGEJA0a4VwstQx8sdP5MLzAO5t7HRROBgjYmtn95t22Lc
Kf1h0h8BF66L8FcmWVMxzKVs35DdwmfHdtb/RIELCYWsx9G7r4dT6D3kiD9VsuDWPmVSHHJIbes5
KS6gUyh1zecYnT0G7QvV+VyXQT2onY75BWg8/xwGOiDxMst2OXw40+E18skB6cN7Q/zpQKppya1L
vX1ULrLCBPpot47iZ91wn9AS1+xZrb69jqLbOq6zZSJ/LGJ/n2e/mh6KbU3LJ7eKOXZyTqtPa77T
5DOIygujLsIaHvD47BqEQ9KZb1KXxGSMq5GgI3SrIC52TrY3B8B4ev5WetXRnN5RLZJEQoQL9Y+L
RETgRLAuVclMh4SEqbWvriseRi2DzyDO4RhuwlabAmFk/trRBWih1L3DHo19qeneDPLcEVHAYOs5
jmpF0qnLlR/VFbahmYe9jG4Vo+uGUVdLMQZ/6W5ETRREfVQfyZmLVxoLoNrC0xeHLyrsP5B4bpxC
IeNrnRw/z8QzujR7YfE1OpDdSVVkZGhCpowUZvOU8spXzpk2XcIKIeBdbqU37VrWHphFqHaMTVoD
aLbna1ktpL3QCqavAuOgPxG+mb5X6bwrwmKL8gyoq1yhz9niBNHkBSXZFsDAzlZUeqxKhLsX8rWK
CVWvj36xxyAxOAXwXiYFHmLHdTHWHOQXR15xJNm/KCMOAEGoT6dtldT1ipRSZgosuLRoN88kEjNZ
SvNHPSp2vkEcuP9qtApwgQHZV25stmQDyUH6qA4kKzDVRBcWLYvWnKSxAJmtAWI0ygiJhyabbmZz
mSS6sWKjn4BV0ZpLknTynA5afLQ18eI53XUY4RG4rXEDeoQLiziD2YZMR8kOFCtif2VkOXUkj7hh
dAzzWiLBbFg6y5Nt73KACyfR5i/u5JDazIxkFRYsAdphTFfUV4QkNTi+wgZUBbET9UY6JuOACHQ4
qQczEYoPNgRPe56qz6rvN17SVucuRVWVaIy6whK8f5upW/UMvawMhilRj0Vm3kaz/BwmCmXVsa33
+tjZDYqPPmnGB0WI9pPIOLCKqDh6WsSObBrzR2C9E+i2s8ZrrbrQvYVp1T2E4skLtYNduPZ3LZJL
ihz+zR3zl9jCAm1t4qEz7iA/R/zGSOnuVXUTMLge2ppP2zD5lfh28zHFGS46T54xRRR34RBqCyVi
x3MJ7aOVVBZa+OhXgmPRLGSAwfu96Cq5GcbBW3uM8o8xsjGnaS9+brcb+IkqGJwKXm9FQTxfVZvq
KMtpx0UyfOLmPFBJw2WJUAhIJ2rPffQdsQDdoah5CyWUUxB2W5S+r3034+ohBxr4MLtQgIlhkRer
0qTUE4gMMKDFK2wA/rrpxpult+E6O/idWwKZY/kSm3u3z/d+merHxkD1VvT4F4fpVeHIN+ZoXOGG
Ms5ddMwuWTMQg5tpXTAPX5bpo67oULvM8nfoladOT7G2lCXcYXTuoaReJ4IocXTiiUpmpJNORW84
3NXmKO77Vo+3o7J5i0nNw9Z/EQ4Ta1s3gmnOkiMJu7vB9X/rcOI3VY1PKIPyvNGd4VpYJcHWstRI
q6nfY1fFO7Phsp264YYL390qtdzYzjghF/EpjdwIe8ISemqnN01Se4lGBGWVrgbHMlCzVxd+P4rj
JCL9p58oa2VlBCbWhQ2cOSJoZBIeUz5uWcDeQKThWcwKG9MgTgsh9aoPu9/GzKXQjI4fLCyryUH7
AeuDqaO9KUT4HQKZWhld1Z2FfSloZ7u6mtYdTBuiMPgtsffkFHvENEcqBWBlLCeknSgg2mylgPGR
o8ytyNfVDC5JWyF9AeEaY3mWHWH0PaSFvFS9QZTa8KbmeAIqfU4STEmqKk6FQ2YA8hDsgyoJJIQ2
JCgtquE8ugLAGw51ic2wc3n2yM40C7oY5beMsUZES+Vv7Hy8pFq/6XiOg5myWdOx79UyPZW29AJL
YhboLUoVjl46wY+oIHhjNIGR1BC4jnrmn+Hj13uHXySBXISvj9aXNtMgF7O/7cRaV2AuCTghaCTu
qcyFtbjnPKYoFLcomQ/MxT/9pnhvnfAc+fIEfI0cmca8tv0yMx2mcxVrxJ2lELWRjAJsZWglWBJT
x5sgGckYynwkr2osXlp8uYdM1wnKwvAb2+Oj4QmDhNat/W4nPW/+gL47yYhZ8ctNUvZMouAtrHov
vM3oEs5OpO1mi7PCVW2IRr57ckVdcHVyISgdyWtfy60oJ29Xs7Ge0sRgtnVOFpqPVfDAD1N8lyxQ
SWXgfGMs2QQj/4jK/D/ZO4/lyJEt2/5KW89xDcohBj0JLckIanICY5KZ0BoOOPD1vRBZ79atarP7
rOc9CQvBrCIDDhfn7L226+9i0rNBPBQ1gJkoP9YVTqYBIIPZ2pumQTswJK5apxZnkRJy3r4VFLLC
YqJh2XGOSlk95YQ+wJrKO7bxEJmVPbCKPbr8HZbZa78QjNAVflVVEL30QCxIAm73ek4YgGvgLZkn
AT8rS/hRXxlw990kJfqrQu3jjkQyWd/hAV7ha6/2nXLgMBHERC8OZC6uJooshBnkVAgXFuT9dd1k
axlb+YqECjBP2muh7yu+2nvDlzCwu+e0sr5Tr9EAR+ufQGlowAAe21j2z9SnUCNxC2Bne3fmICId
45f9NEpodV6l0+QpDBCF9j6yWxCLE/FJg6aFC9k62m5KhzvB5A0BuIICmWnuNRxxd3VB/4u4nWbV
+U24QN3GgcOojkNSEBFf7FLLRXrQgrN0k9betkOnOBGMxFDU3K6jjg7bhgEn/HzdpW+6YU6YxWvz
TuVQ7KidAtYnFXw7WOWpcKynOvQr+Kdi103QU+gEhWsvGdQGKzVyL85nOwFSEFqeOlXzg+Ok6oTN
4FfltM8BvINNr2OtyH1E2KMSK51x8UAYxR0heAmEVTTCBWo8zCHEkzYdYILGIGYS92RWwZHOyxmG
gr7vqMc0ZKDpkQLqjzQmQtwZBpoHguk4ANN9XLc6IZxVX4ut5gDUhw2yLCLvWbJXpYKg+9yZLl8I
2wzpMaf5kmpyBJWJnAP3bjToXwaAKZUNgdnsMdYp9z7yqlOiShpZTZGstQakRkBm2clTEfoVT9GX
isnfGkDMxZ25TxM3WYeK5o+VmILGkPGzNGMM47RKkZEcSy3/VPHeQxq+ogRGP7O/BmF/qHRApxPx
etsopPToDX6PrP1UZ2Y5n+C2RTfuxwwDbB7F7KdHbxMqFyP/CD6j1x1wS5X2OZVWcZcYnw7y91Oa
ig2D5ejX4DkcLPhA+ekgZcTH8KfsyxiwCPvvYGV3szOHhAAgL3eSwtD9KEIQ/uTJ1y46DRHKilgQ
CZ+4q911TTVobYB8WBRyjn2OntLIY79d0KmOPJvzN7qSdV9kwzqdEENyHIYhF1kPPv2ts1EE+xr1
YOL7rFVWOU+C03IYcTY1XsQ/GeiPAduwTiqhxOUlTC6x3QEhTpDE6F1PEVe96jPeWU9OA5qxNUBv
TjT1bOMreHNinifGpPLMdSbiZBl32FuQowJENhPE6ZW/Gbow343mY69UdElTdifMj82hK4i36Dla
5BP8SSocCgrM2HsSTb9zSj3IdKLqXgz1ETWxuOrDqx/p6d5rG/B8jbzDiLU3/GjYZnhWODpLoBgi
gvGm4QGk2Ttn7Yrex/Rjlcy0EjOcJ/1x7jHiKRJcgM5o8iMuyJ5y5TQtRa/QRGkOQ6HL1lGNdFRr
Bxq6NRGgLXFoACJOEQKvBbIUe+t6HMtpwj6Pnn0moM5YZj3SoSIwn7SCAkiOp/lghN17kwfWMuzZ
u+ToOqiTV3u7J3uoyrRFnznualTOGuWMfzUC8I/swAhSKsE+GCq2P2p0X43pec9DLe+Y6FNWt6mh
FWOcrAZ9SV8RHUUG24srx3fCsj4tw30t4xhkWjPeSyoOKcTy5y4e3kQeBRslaUNbFd914lCPUn0A
ATJ0ObpXhFYof3qtlLgUDfUN15OrWkQs7y3wUi0yH2B+M8mSzjZTlBGu0TVyAKhED0bswvaYRXsM
bi8qF6YA7BnKFNFDyENGSbdL3Ir2cr1s87hb1hyaCLKOm0OfGG89Jfs95Af+TfClYHjzXSP/k6/Q
Xn4NGl4p6S5FmVWr0ckfJqj1VFMoKqmx57zAkk9HHXKyszelqx8zdNQpi/uZakGYum8UuREK9SR3
BlZZngeDzYzw2Cc0aHVDTIn1lG0k5xnKbcaDTFJkAMRfLStUYsuUosox0vxpNdKVRoNUYJyekuiY
6o8OEUB3jt2O56g+jjXnK7AE3VpTpXmNRh6YFjjzpZ9+AU2jxoLw7OCO942AWVhhvIdgHtwPBqXc
Rhvyz9ShplxE2D2DvrQ3fp0GO35Hd1sWuLUsYeVbvGwB8hgstAG0S0K3aRz5mRudQrbAv5/9+R4H
JHVUCFD4wk4uLW0uZLuzxtrQmRQ5jiHBxaZssFaA5kcCHjHwQ3MgoGkY106sjL2BEgcUCKS5Xj87
LcnjetwYOzr2uVJYQG2jOfli/CwaAtbKWCR7FDI6XYRzpyfJg04jui2KN23qUzbCCj9aLdS+dWKI
xPBxUIdVK8QKFlvZZx/cQz2xv87bk93LYW9G1kpMkAOrFA160EO7NUrjeUrGmsq1+zGf8bd2jATS
QdS+DduQX2xajn7Yn4k3YK8t+/FcBwQIl9Z0qGplHDq3gGTZqYNu1Cc/8q4NvMQ7ORTk35gcHMDF
YmdxFMyMRF4r8PZtXND31OlqD1HsbTtTMZACwkMtU78PaTVpnnHuU0s74y1bkHzBz1gkss3muqav
931Od3wqCRKsDM/ZhqQIU9PwJgRxtu2FRIWSktd0K8csEWtQel1UKFcWYQuG3intZEvoLM0OmA7L
aZT9IbGbg5MZ5soT/LGwAvqFNVFV10itWGsmPkuOAx3RFxpHQ+Hau3gqdrWXfQC+pDg/YtU2x53X
DKcpDuyjygEmy849VZ2+U2WQbDNtb4mavXirf5ry2/Qz3G8e8AUyzthqR2BGJtJt2NpHIAyjcAvw
S9AWr140XcehmCPJxW9GPBybiEXf1/U1oDbBdvMlUO6wb6LmRUED27U9tlunVSAIhfzwWnYDIQA8
vd3pdeu+5JlenKXOXexLitNFGD8U6loXIZlmSaidTM1H3Vmi5hzFg+0LJgX5mY82I5myV05FjWJ2
Rv7KCL8/T6azMLWNg2VrKTPnKsCLL9oMGQLM52A5BdXbNMQ/QSxB/OFcbPo0TzGMHpLG+rJc5tp6
iF8NyyZFT/uhtc7LQM0PkFNK+rT25WvWZfKrdAcnByNiKR5t9ju6N6xFJ9UM1QeoapJtUw8G7Uzt
V93BNG1IISAZr1mw/8/SgEHeEUHU14hbzRG1vTOn2TPlLjW4FZk80OmExGfnm6iLWF3DnV8qSNcT
0tcoDD9Du95AYSLptgF8HadAotivPPlZddJJQlskyJEhkDJhtho74apDUIwQJZ4ICBrfqrwBkzFR
i7L27LqT0GpWNpmKa5vifVugCLLjCsxF0X6K3lwFEsBdDnaAnhBF3yQY6nXZzO0dTitFQHq04DI0
NhgJvsajBjR705NjbJHsgjrDvSaRekClPSx1RN0V0oaxuVdocq35wjjT0m3BF4OwqT3WXgIYl4nJ
CMr0+4Y6d5vIy2iDvmymMkIRl79xRv5q8RyvTDW8hu3A/TaV31EyuHQuOXpExT3AXf3eeVQ4bBMH
VUGC8xNLihdsG4vkChcjazRuIrtBLGZYK0qXAwBcdoQm4WWRY+g7OOIHIETaJrA5R/dmj9m+lwTn
Os6LF8RyZct85UUjFZZ+spf2wKxIZemELQah6dTcD/ngPfrdSK6IXkLNKD+LxLh3gZSvxlzX9wNt
PyCd/FapfSJU4WKHPn0tIzm4TrqHs/POZYKXVyN1qiJwQ7HwuH2GXY2PsrDSib03KRTIwNHWNMSJ
NIT9ULhEUaHmLlsBdFaL5yoZxSqvcYFj4gskhJP8iSjaNeQBrvwImgKBdlvw5xhjzQrOj2AajrTy
IOAaMurpa2ghJkGhkk0mo5HMKS9eWfGliMVARdR4aRmBpiS9sLVjVitQb9Q0p4VMs59NWoOnacW0
JaNhRf1dHZrkByljqFWi9KPn96c5kaxRJ5DYo8X3IRrLUnvyfExLLfXtHhaHlxlbzySAIKzTHz6J
6uRuldT9vIp8wnbWqJtwPEy1ig5RTOc/qwck0HB7uMec+2Lg7ylo9i/MgkMQ4p5hFWWduwVv/uDb
dyPS1AfXkqRKT9mJP27AhdQALK16srdHYPoDFVs2w0vDI+KJsgsDYQSphTQKQV1y6hPdvQzYClet
OYchzLgzr4btXFVqX2g6p0S3Fqu0I+BwSp1HbgoIc5q/iHqXIVigzdN8/URhJU41f6sxa7tT421t
aSH25I+5bzUE2OMrFKlqS0wk4Awnjzayo/zbkYaC5Bs6NPysS9Is7YaExIaOMGxN41tQamo9spcm
iQUsfesK9z5uLKb2+rkrHxq48IXzXmlsp2mvBaMGr+PdaR6NhO0Rc6kmwiW1YAKsqUen63D8bIJP
g996MjcD2FuP87/m/yJ/gTLr2vX7S+JNbG8P2EhXnRnTfhhoAf4KmgeCJ4jT+amIrYItsvUDEM1c
ML4MD7CXIgKDBOZDGyabKLdh4LrYFtJDbsi1h5Cujtr9VZas/5m7IcR20ZN4h5c86InMWjgos7Px
qSvtpe6cc9ci2Ju0XLjrNrqP+N20IZpwukRltA5C88M1o2U9q7xTDkl29dwSUceZ6M4T+sVR5kvo
0HboSH3NC/FljFQTu/SHZjWH0OvfHFQEE9V4DL/fRSIPXnDpu/I+lHSilL6fEPPmKSHbPvVV0fzs
G3K+XtLsSy9PMZ0Q335p+mNPAlftWy+V69SLge56VoQXI7U2fkQfnIR20GM96c5ZguwZRbJFk8x7
LWW4SyGpooHYN3p60seUhJ2QEBpyXpHZANGSGjEnchGHby5CmDZFLzNkGIW1je/9HOL6EmaSQ1cM
gcHYWXF7oA5wwHNz7iJantoW/9l5NlHY9DIAWc33y8QKibUB1ZGjrdEl3LVsR1VyLdq3wv0x6d3a
lGiSSb6jyWKSAUbJ0HCCRzx27aLTkbN54Z5q5KXNIFTY/SYi8JVNfy3mprWgYtinCLnjnRy77WQI
an6J80EgzZG5xzwAgQYAjz+EqC4WdA3ur9XvFNbiqJ08mqXGNTDpX9Q6xJjI8b6h+vHF2SsOfBs2
DzqN6I5W5hRsJsu670zjh1MzZYxADNmyrBzQDVWjL6ok/wwQfmvdm2ALVbFzM6OzY5dnVRlYV+ae
Sb4hP2GRc083zkZIXjr2hyoQOpttX6OmWo60k1dSL95guXwOxXixBn05zNsSjspmm/3QZHLwxuyU
tP4uN7ixejSvMbFH7FDDZtyZLUB2n+TvIbZ3g+Z6NEqZcegFHpEPSTbrE+BVrHcsFYa2CgRLROhf
u7oibHdChd1Zw7IRpN0HrNJeeFCI9ruxvKdKu8lQgZGsc2mD6APy+LPnyhUFDwwFAuBx05wjG76a
x3bPpA4WIyNp6E6bKtxXWB8rW3vV/PaXkSMYtUBDpFQ/EUvO6pam3vm1vXZQYJlxe0ygYztCQ7dK
j4PslrZljpF9t/QRsJaNti/6YjWjt0usCVr5nDsH6rfHzsOBCm+cLFw2w7RsZdpdYnbAee++AMIG
PBWkq0aIU9fYb+mcYR2s6oxQdZP2IlbKgJiOZjjqNsLcUXsHXUpR0D1rzPWcQd8swpsWcRAZWz1K
Tsgdl3lGOAXZs0rTADohdoW0aYwzFgJoeOIcbItdZN/1dzqr49IrdsQJf3aKrkFXjfNKDqWojd/+
P95d+y/W3dkdBzZIGL4jPMvCPjJ//i9OdWJ3CfghXmxFVwrCX/IcRjhuYOKDPyFLKo3fO5uLT+nX
Dzxca/JsVS6UAp8Rr4/xb+P8/1ksKd7/y4X5H2b1u5/Df3z8/Mw+i++/mCznf/WHYd1wnX9wYqbF
7XGVflsmf7ssDUf8g3Qxn4uJYZwKnfdPv7pm2f+wPNt3fdiDOn5L90+jJdoD3JmOji7ToTEPBPl/
5bTEVPmXoSQ8xzBcn84fyn2Bd9OYP/+XoSRHUzcH0u9++Hhn9rjUtLu6c846+qoWtG14BIk7gI/P
kicPexc+pMHd1vNLV5TGPhFZREqQSp4s1uEHh83U7cPbQy66b2BmED9uP5+CBQp0ILC3l/TOshOJ
owiR5k9vD53/2YdwlG8vtJSONWU8aJFOLOj1xNrSzqr2PipESLJ5/10EfnUKuvYs+zniCFT1Q0Tu
w06Whbkzs1pe3ZQFr89V+12SCKYFzndDWPhCl9EfPzolPSx6fe+L3NyK2HafQDnVJHUibv/9UlLI
dGu3W95eKh/iYWja36WZek+YBadNE5IW2E11DvVHacGun5/eXkPZ+8uboqPXUgQCTyUfaPUA9JQI
F/3eRFS4EIRAn2pk1fL309trw9epFZo5v2HpbP/+IxycmJ/w68LF9batmW/jJDdegyZrt4GlpTtO
1+WLY4YnpJbRD0Xm3lIjVOSuS2r3HLCFZufPB+Sy7RKpmlcvUGobVo2G8LkcX2TqH24/kE1swNxQ
ewGMk90jQ6cBSlrhcaq08DHvazibHpoo35RYO//8OG6A9zmTIa9lcyZFV/5sa8rFhTO0T+YU9Rvf
ChNyLiQlat9GatSn2mvXiGvoDfXdv9ybl99gg/8oZH4pkWC1//WfNjcUBeYxLIv993/9p4ftx9N1
2nEuhpR5zP9tpE957w8ae4MPJ8DVh2ueFnao7zG227tk9Lql20XI9IPhK5UIFb2iic4qNjks1xQm
8jkHLdKB5jGihsly5x0dxc+OILx8qolOj3rvkKRD9RrjHTHlYF3tmExx3DWrhAbgwmyIVmtcSF0s
9h3qY3/s2PJComqSrL0aSiEfG9PiPNBsAYBAm3XheWitslE3N31evlLz8zw6zAO6zoY+PmktXhvW
H5YAn1tDdLmr8Ckdyyzd//vvzvrrgsN35wth6RZQC9dDLXhDp/zLLFFPHeDaaFQfDqRxorv0x2Yu
Yva28WomoYeTtBSL0rbHN0vvyUnRac4ikjUXWZdh/ImEPDmD8TUYSjwKxMDrqAWU1Hoj2uXK7q4W
3AaObVN4vj1EmWfSzMpGKH4Gqkj20qTGkvFipS6KTeaIreI09NQb5quhgnTT42ZZh0ZBRe7f/+W2
+7dRYyErYIoWlq0zRxrm30bNkDbU4W0z/0Swl67ySAtXoXSjH5SXVmYl9Tcb5Tee5NzahbF+QkQg
HxE+Z0mfvUEQso8yVNcwRQJvRuAtUPSNKI/jPx4gP6UxpmcSttlTDDCxYj97L3USlo088FfgTEAh
MQccHFG6eB2mh7pJyn1WB4+KE+idp9XNqhkLshVz9wcxPs3n/IQoxt9P8DjTs7C8E7+CeEz8pF6F
ZlxvQ12Dkjx5KOP//RfGOvY/vjLLBCvg6ix5rnDdv+9OQN1Fle1K69OhZ5ANLTk+pY9p3kACUMwv
Y5XQra6hptaoEbooo97vpZAHXX2mnAP0uJYJKpKkvWYa3THfHU580oK4/uOtzpjIh+mQaLHxyXeZ
1zT5qqQusymeoGmYj6Fu/EpRPpxAP4nHTtPJl4jnwLeGAZsPQP5CJ1qHGSLEW312cPVyxzBH0slu
MivtX64p3mlyTa/IhaqVRc7tfdSQnznM6Uk2PPKu6ayXHrOdn9bxjy4LGoobHfdgZSEhayeDTIcg
sM9Gc42SKf8KKvQEwCjl3VilxgmK77RSttOc9HrKV7MPwtCxAbtupx2nMBgwvYbRu5lQK5wm1zrh
3J6epYnwMpTRO6tdtcsC42SgKEKNmGg7MjKjawMCfm56VI++gso6Zhn1Iu3edIFAoPPRtG0tjQ/y
zi60eIOfvUfhzHHVZyYpKKY4lu5Tt+fMLc2thLZ28HKfcD9I6kQHB8ETSBoIU0XMLtNHvQ8OF2dg
6f5yY7Rn85N/vjM/Qa+oD+Ibx/OHB9r92QBOu5F045d5L6dDWr3ABM7KZQSskGKBDpXU1qNHCZVm
hzwEM7dWAJYcXpKuZozQFyLLDc/lujDHN9c06qMfuw3u6wqwYqwAowU6U0XhQMbPtareUnxMoLEG
xFrF3Q7SWXFpLPwPmZoLnSZSy6GOiqdesE0O0+pZlFF94prWu1LU9Un985mug78i2+TqiyE/2dFk
HdWEi4XT0z1jA3JkGZEbFNZQG3qCC0pveiwViiMGz6GVxJPIZuiPVkwGiavzVdtJ72DBYBbp23TY
4zof33r7RQTlvYKkuu2Z/ykgKgMwAJYnnFCSKpeTHV1dTMdq8pKtrCxxcahNzjaB8FUF8ybC6cQT
0Wqi3XiooSPkYsTROFZwjFwebs/s3k+3VhC93l6lblztaMBido/bTcn5/+iM3nSEK5NvfEOklOum
dMIpZFJnGhL4V4SRxfBpQR2qFqxNazy2ZY4pmcNjNGJNHWYZ6T+ftVP0x3tkCALfGcSLZOu7dgB3
4lJ2YgwI/lc1DONLVNBhrlxpPFHgMZ5qTT1osaff2fMrh/MtvjZA4refIEjAX/vF4LKd6O/1Nneo
QvZtHIC1cTzKyKa5lpbUlzewpwAVeD+0dX8XJGGvPTb2QG/JnEICClxyfQosqMIkBq4oW/JpAuqo
uITAF2A1u8SCgzpbC2pGQGvX6e1lTG5HVuTt2q6ks6D5b55yU1mvVvxZT1X5MuRYpetJ61cpR82F
C1HzXZa4nWeYeG2OH9Dt1GogL+pYZUX/NL8/GmAtbhdvaER0jjk9X/uKNhqpYRj1DK9nnmwsfG7S
BK82aggDgmFAJRgby8lQyOZU3mIJmpn9Yf0qsO7siBkh8MUcsgeRFiSDsUi3ZU2EWhoaB0Xuz30v
JI0xtWSa+qW1fvphDzBMBxRduxzo1koQJEidNvUrOEeobTVKU6+lhbmQYVCcbi+bTMfOBtIiraoO
2vlYrzixWxeBYpNDp9nTY8v8fVLDc4qEZZ6nEiwUcRDZAzhGAJMV0qiqoLARFEZxsfHyUE825lDQ
urh4bEcJ7w7F1jaQsIZp7xGrEsdPyjd3VAReiRU182Ma2+LCQKIZq1Wfty1Klwifhp5LzBw5MRvi
6erDqMZyn+amtQNuiqXaaHHVITVTZ+gS0WNSd0cZxO4hE7zT18iHHR0GL3nWL4pw6j4Z6/c8LMpd
UFUhWVOIlUOVBbDUifhkOIKQrsxyNWZ9skuFXj8YLfrG2/Ej6/B2ICSbMNmqEIpJIyrSo5LWfFft
PrSt8QPyKyW8nG7vCDA/9eyt5bOfDwvPepZT/ZiPXvbVFMiV0rKRj43p2KsM3DAGifwSSnUuuLuO
Mlb5ZRK9i97M7DauxCw3q7u+NGrPTZxwJ5bsU2XHxly15TUzXGTlhPiQXlmKEP0jgbb0hfMY85Fb
ScI6KKINoEcvZvmO9qr4LmNqf3FPvJtmA8Uh0JS4Oqmo5/h/7ONumzkQ1TT93Z7aJ3qdqBTiDmlP
/gS/KFlZ83HSnGmdRohGDyHnEpuPWjdub702isxeTg3RKaJJ9hpTFDQuheFFPyDGOCvdx92WpHV1
zWLVYIfy5IV6CDtK033x6EU9h0TfbpFPNLtWOPETRauvLk7zL2jp27mXZc5AauxenCBjmmx/vsSo
gFomYkx7eRdevcT6KTtLe54gmK7drOKcYNMUx1Ztp+cuNpKjN2MAu8ZKQiC4nvH7tdOSMlgwDJa9
gNtF6rPEC4zq1ok87YU0N4TYRTTum7oKX23i511QjndljPOnNeyPESnBcWq9CGGogAITQLW8PSTz
M3oKKWoFao/SCrCq6/xvV5Wtk48NNv6OzI5qjfARmaDKDFT5TnRtHeM9ca3B+qBa0aSHgb7PtrDx
/tUlveGp1F0C92zvqYyyN2hm+VeCZYpyaPUEWXLJ99dg4AyY/d38CS58/uTTB4Rupl8rPeyuCb1/
z0s/wrxDFJFNZCG7Nnd52fQfsn9XsSbuPHzpq0k3OHJnzhfGDCzVTlbjnKoqkClOshOxGh8z9qqL
24/oyj6Ucszf9MAw6Ee4H0VvE4o7VCz15mg8oIf1j397mUmiTHLHrn/0Wv7A2UFdsnna1gYFZrUA
vn2b2OeH0ko+nQQXp52YuzpOLLwuyMW1qaGIUBcWoTldvZlQugHaUePJIJvwIenle+pp0VWjpriu
qkDbNsOUrHSBcQZzUn6a8gyzdz8Vr3yhD7njTBur09xN14zDMqoC984ile0UAGMgRfTil/EuL0iZ
QjIx2ee88pYEos4jJynk3ZSxxmb9+JHYMwkZ1jLrOS2typx5lTdOOcsR0nlzTY4vh6o6o4UmQnc3
NUG2KwMQH+RZ5aCIY1THt/+UTmxiwbVoe9ofE1w53KCBJze2axc4ntpgjndQR4KlMfvN/wESRu5G
RIjfQ6yxTk7DNzit30/G//fO7SOP+Nys53/WuRIwtCJu0BxFtkdrfnQ5p6Ic9ouH2ovPQWdbr67o
Pm9/Qiksb2H3olgHVRM96rJX9wlJwCx5+ik1agNrdEtPWCjzSRWiBqbipvdNaRqw+f3xo8OlveA3
DQ9aWf3SNIgvjJRMXY15SpWQTZ1ItC923l81Nt1LaajwkSMRIY2GdL7J0raqBP0m9IjtqNzHyneT
s2MRDdTSaFSGJEUlMtwLjqCGBiXPlI4oyYTTd1s4ME9Nh2JqEC/XAe7hfkJSNnjh+c8HdJxA4Qnx
ggkpNzBY+9dOq44+ZoljYtPoyX1U3GHlvQsuAQphbVr+3hHobt1/qhY97NQH70U609ENyfnNdXI6
tRk1CkkRa5MA6MdVVXis032MP7gPtyiVcebdhhO6s/SHyTkaRXtAQId0f/4eRFWJnN92mQVyG73X
fB/U6C52yI3lytHTu6FHxGRD1TF2mcqnPzYqsuwbQL2U5Tx0CWtgc9V7lqQwgOPIfWqtQz1UFvNm
IFbctoyJqcu+y/mkf8vmIDPJQeHbV6RPFTnxzK59wP1FNFNd6XAmSojz6XzEDTuNYWxH96ovDlNU
iWupq/SoWWXMYNWpYfWYq6h2BV16qYsad6BTOMQMLz3awd9OAoUmq/ClK3qypShwqgc+42Yaxo/M
koybATFZgnwawuF8BxHBTJtowmwNm/0a6y1mm6RBmIZiolk5otH3AtPkzvjRV/HIiSovyVZJFb6y
IThPOuek2+HktiMb++Q03/NHN3W/hZVIAkNYJI3Sjwe6d0gNb5fSsNTJ7aO9hzgPM52nE74al9fI
dPunSiXEnrqjj/Yjtw4TMOGFrC0IA3SrqQyEzd5IwoRETKT8QVMSg1ITpRlpMLEJ1sP6ZUzZ8vc1
sC0AQpOn/DPc8Z7CwzC9l068l/lIbI5NVIJ0OuTdhhfSqonHNywGA+dAg7L1S23rpH/Uoj2yt4ue
ilKSzeCRlZiP+f52H6CunnXlmJWaZ8212zO5eKTPf5uxxSE76M4uoKmHRqTuaSi0q9QzWuzzW/HQ
PSLEN3K+p6J7zCfC312bwD3yRLVL2/Yg2n1Ws3UXWr8krDJaqT70Mm2agg4QT9Mcp6B0NpHQm7tQ
9GDo5mfQ2xCjALxaaOTSfxAJH1CsAxQxH5B+310iTdHzkN6C2ywVxxrB3DnXMSV4NNXYnxmCNhCp
Lf2AitqGCWK4RAze3kopza056IOtS/pw40VdgdOB/lCQoMNyEl9/c0EDjZQUxh6pvDYUm9pogsNt
YE22T4yib7w0RoojjcFzDkbdf5xK5xjmfvUeGAw6IWPznOKOudZY5RZdyCkIxT0xmKhtN+F8ToC8
sbQ1F1unhlU9HpAPmeGYfxWRwrsbjpffH1oKtktaq73ppdX1dptzzX6/GgNMs75ffRu9uzdUknzS
2EjRrPrNA2F5YqPlGCiKvs5Pof42eHp4rOY4CBnU1mvnkAsy6lyxCE7Kxajia5t77bbNQjrEoynu
UCAP2iPUoZYdynQSc5ahoUEdWNyeppZT7Wr9YscDKSrzhKzSXWsU/hc+Fmoa9Yy+UJAYuhEdH+xo
tQHqhrX+9xXknwe4kdlA2yyFpRrfbNc6G2ZRP7cBjiZO0sFPl4iCzqx/EozeLCjAVk/OiIiq8JV9
jAc50IJntKVJjLY5BswEFpdnpG2ciIVWR2Ixmw2W8vDJaglAKdpY+87CPQD54Kfeo09rRzk9A4d7
LmDcIv/P7HOQJNMeY9e0MyqytPwYU6sLjvjZqCMIKi0xsmNVRvtxV0wy+IKhRiXaNa17zcYIiWaw
2jRZSQmErb+a/b6y65x9xtjdmah5MdYzU9saq3xBh75GwSYthyp8yhqVTfGP3wfa3xdfJZ59EbUu
kE9jn28GP3/ypqC/irxauZkKHmwc1MSfIr2csQEU0NTFwQi0EsZQvzCg4bOUefSldxMx9DNosQhH
mHTR+LMpxAdcQ/Wm1VTDS9fuHqKGecOQfnEmwGfc48nTdgRSMaKivN3CaVNMsMy/dezrCx3/130p
K3Wfzx8k8weRFHygecV9YQTDvVsYf/lg/hc9Lobf/4Ks2ZZy3oDuyrb8+oPMCLL8Ek2eMmbCOztk
0+iGgflDISjlaPmFhJSIAnfs7g0xlEcrnSlCeKveFFNhwz355Vnwo1LMQY1lPtp5qG1yU1LwKxv7
LtOHfGW2ifNemiN9MFH8tKL4MaFvAg6gitd54Sfn0gmdY95Jb53bsXgekSxQQ3lmbzI0RwAzHO+z
9qUw3YMWJtqLVsbNtvSA6uFWTJ4NrrlF3eiHinW5kJpdXptMrIdAiRPe5/QQILSSmWXfgeWx70QO
lxT0F6Syvhcdfu+RvGVpr7jO/Wb8b/bOa0lSZsvSr9J27jmNFmPTc5EZWmWIlHWDZZZAg4Ojn74/
iP/8qm3mvMDcYEBEVWUW4Ljvvda3ggzHwkDbbRdNMjZ+w/CFslq8jKOxPlEGDWHVF8k2VivkS6ZD
RceFiJ8H6k4i7IoDZvfCK8etXUT6M65DVK3u+Cn42x+l5zSMs6F+Su2QTEOo/QulaNJDnrU7JWZU
sOEX11vkR8kS+RcPPffKLrDL8FRWBhWorscAmUbFKVZU5DZD5z6S9ZJMLBsAx75l/yhCiIt5Aquv
q8svFVr71Uh4TqeZyohNzDGfzZZFb8iS3mY6Q0uEH88c3w27y/axSKjT6/1zIKT/BY/mvhOzM0+P
AVzaL5CTajeVP5UQKWacp9WzFSlowt1DqmEhyh0zYHnNZkScvrlPcrs8T2n1RO4yimyTmqxaffRw
gJJa+WDiF23soscGNR3y9l5Ky8leE8JzQBLlPbwYzsdo9UmXKkEPGA4XQalOfUunowsc9YM4J6aM
fmcdKFJHz5FoKKUI7cOnz7PQ/XFHH0lbzf8NFYuCpTIdohhH2mvyToj0hJ5VUiKi7roDXQD4Dg2E
6nVc9dGjMNr8PH8lHkw8hL34KJoSwZo2JZ2n0jgxfW9ubS7IiXDddyVVy3Uap+pqPuQaXjXDyq5K
2thPmgYTdD7vGp2AaFECfmO1kzmJclHrdjwKnrMqswion04VkKo3fuBBPySM5TJ/QBg5eWDIDr0Y
9gTFLedSe4lzqcII3rfwqm3Qc27+wNR8SsSJBSeBUwb4cF5yH47ZaNtGQ5Vpszi+KCK0TiEJx9G8
YCSeBUfL3Pi4T5/v92WnBQbpIE6/CjoN1V+mszzAfQHs3ImJmbR4wzpj8J4k/mX0M9rNpLEVjybe
3meIBVQm0qp6LtSa1GoD/QqJ5NTb/YH2IU0pYtKRr445tOV1KstvNbq5+T993szXwDUybOFAnczh
VtjUzBgKWe6V51aYGzNPawRiA8gR3ZBWchRRdh1S8lGEiFkQjcjAD/NxPAzYacmi/uOU3rjgEGhz
rQqv8W4kzUWlkT0H0ya3kHXpxhgc6LogDQNnsHPL6oforPhz2iGy7r4TmL+4E9If9asnDPWnY+F6
cUM5MC/F7RLhgxDcvC+lFLd52jEaEzZzqkNrQQtMXDif40AYfdJVgqQbuyWlyQJ/Cepir+Xhe6L7
DQ5CSJsrUsl6OiNKfKWo+unWktvyQfMr8RxrqAMVk6atLOCjTXuo+Mxdp5gvrPUndFtu3agJN1sJ
u+xxbnrluQYLOJRoLA0NOFaXZi/J4OeLxEfrOa9AB6JCyQyy5W4+RB0FpWcK6fJ+BXgi5p3oXztK
q64U2FlEOsfBYU5YIWLnw2pbdS88K76mmWefx/Lb/FGrBafIxgkPpyk/t1a004uwgmgytXLx65A+
1cBgTqf2sieDfFsGzCPmPCk3YEArtWY3Z4rPp6CYiEOUhlQKA3ANAi05dOfg6qhJhMu0Hj970UkY
oL591rq+PaSWwAxM2+FXouw1wEg3Rh6dJ954iUbdeEs9gkDpmBVTou9unBZSU6mpVGrjI3dGCsqK
U217bNdHtQaZj2cq9Ed5VQ0FXE0fkls5oL+cD1tt5cyDvJKy8m5w1J2E2oK8Yf3Ej0GahlLEj3Uy
qPU+GGruGkP1LnFeNqtWVv3Bb22xC+gKbAK1Bwtp5GTkCRdcYZ0fGl95p8gbZJdRw63aa9SnmL3Y
sLDPMkFZ5ti2fKyz5ELrE4UF+a6YI2k7wsgyVh3cI2SgLEvnjVO3BPMMDjxTNHErvC0TTcarnY1l
IEhJ0Jqw6lZQktATuLKMTq42VEU1t93TfMqUOtFCAIJ7y77Od9l855F2c6Zol58CvWHtBrUI9wWl
yVyUCkCZoX0rn9OpSTA2LpbpsPcfQ0mElS+c4oasDuagFxAjFhOcY5sGSrpwHRq71o1d7K5BzC0P
P3ceGXJz2JgqcS9dl9c7OXXjtWTrT4Tl1LL6nW9bzc4K/R9ysp9ENra1++tK5gksOTLd3LltCc78
Ac0yfJ+2qw5dSbIjIGoihNQC2ppdC2KeM0QZTRPzItOyZ1Hjq52qswqBEPtEo5GmOCTBOThTY0iM
YGkJPauPhiHVo16OGPrgXyMEkDREgdVhA3f1+DvFs/hqD8kGGAiz1dLvXSbkjPvjFPZ0TwxOwVJQ
3nBw7Njufq4JpTZA6lqEAG1mrUkGdMbEGXTO2oLwjExgQqnKbBfT+FvapLUMCIjOSgy4tUts+Tbv
5Z1XL/gD44mwa10HAAdvqVjQfT2DjhmW9w4xc7+L7ybO0pprWYoOTzcKw0VnKFwx+nchpshuF2XN
IaDs+poHlBiiaS8IEnTRMSjPwhMnXV48IkBpS1rUk3WJ5rSo8mRNoFK2ygyqbkkJ5nvaVBXOgn/T
jzeJN/mT7sVjkW55nq27JtUzRFjW9PmftBtpFA+N1an5J5pVfsCi6o9EGYX7WquXPSKXXebqr1QA
so9cNhAzEUlNZ6Ke/lqPBBXjZm4tg7o3SAv1xqNR2CrCBErzaRwFjLRNJRclQaO0QgQwHRjWPDFw
s9B56y4W97nFSiMMYLWIbfh09fch9ZGhG2iU541Z1gCKnThfe3ACDy5cN18b62M7knCEARoqtiJa
TH3ed5uayVOM7bCVGRgjysU0JsUr487eCJLoyzWanIJoYJ4w2rwoWAUfe7C153kTEsv2WAQ2cIMo
Nu/nQBMH5JNjbaANZ6+JJFO2tu9lexmSb6xXvNSGlsC2e+Wkr4nHDGdBigwE75K+XdFHEZAnfDKx
YrT6j2Zm/2IxmZ+hiaDwwRf+ZcocPoWVbVV7iHYNEd5EO1ZfgYdYvCpS/8ml4D4UXq3cClfLD05u
ZuvWHQbSCbz+vdLX94dXoUD1wbx6m+ul83PaiWrb+dnZcksMffQj1uQyTqth5zUTx0sH3LmJx/bm
dV65bK1xoCqW9MfRsonqrcidV5yRRben9luQO8ZChAaNdRleBTVh7EjRF24rlrASMpqb0fCi97F2
+TFPliPVB3PVFu1Awm+WX5o+BaVUDQMl59dqKvqlvmkeIux9aK8ZniJiDuO0jQ796DbkVnmUgVX9
RTAsAuyyrpUs2n9z87t/v/eZUGlU/TQSK3iFO3/XfNmVlwvo6+anMt0xU53Jd/JsZeVQpebDrOnr
K8KUb1L7mARdL3WF+N/hKT2jk7tV01FN7MPrvCd5eB4dJSQkGSA+jJPu51x70XulWFZlyPQuIkHy
GLr10mOi+cWwAvOLCKKb5yF90FK7ISxO+VmroAmt0OCZSOmJpBn2Cq10KziMX1LVTrJ7i3p/IrEl
SBaYXpD3i6lF6ytM4aOaqMzBlQxOJdn0UOImnKqWlMWp0tJwJwBjhosU9CCJ2To489Zj3lRP+ZZK
5Hl7J4N8qmP56nPh7uZo0/kwqgKXZaiO4ECLMbgM9Fxb3SzXkV8Ri2NF2qkOKkCNWVotVCP3NoR8
dStZk2CMXAHtl6yOhfscYsk9lX1l3Rw880vdiWyY08yJ/s3IZpl/Fa96mo5oxbORaBFdyprenCKO
/jS0wcFzMbma8jM2o1x+xIHE1xk045PKDDDBGURJTMsXOr0pzFr0zOZN9PvefJhZu/vLycwJBoYK
fLNzItbMXi/Xiebqa5nX48ostFRd3Oc3AaXYpVoZGsXJ1t3Pe97ve50Ld6H2uLRNPOGWOvR6jw0r
QfoY5NMlMQE5j0zkvmdudzY7F7mBKniYMFzVrAqi4E0FkbSqs6ZdIe4J3vQO91bMJId1O58WkfFM
xPh7U7vu+v6q8slh85rUfJq1TMnYfMbKkGLrN1j7a171GY8823GvvPkJQlGM5nTyoySe1EUP8xdQ
+ORLB4H4jvmJTa8fkOLcP89K4FJZ7F5/P0oKw6FnzwzSzxYwBMmj/5+iD3V0Xqk+uB+TFgQ1Uvna
hv4v38YIgi/S2c7PXYNq6CzA1s2PYg/rO/eTcWfLudoRRYD/gHY90gcqoeWIWzm5HIpSYECcd4Wi
AZh1e7gM8eT7wo5FnzpXbsKOyqeS2eXhPmrfe7AB5MaKQnVdOslN9wKmwBjSEpmnt2YsrkaNUkAV
zbW2cKM7qHEtxvMyPYzUhbC3HgrPy24I21SIebSHkxDVXU8O4DpJsUV2bv2T3/oXxc/mxSfxfGkH
KiAIR3cPgxtOxvrBeQ1V7S3RsnZ9b7qYfZnsciiCyyBvKljc9k0XGH+1jWoUzbsCzouQ2QQ9AUJT
qtaK5Lr5EBpwRT+BNhXMkrl1Zt2AAPoJpTnunjKp9IsqdpOVHwWIrxmLG4bJs1f7+/mI6pPYs3pG
bjXQQCIu+EA1XjvbTt5AcNHGT4xpXNi4zK/1YFZ7LUCoFNqQoFogBOifqgd1qtAa/tTlq+ruFkBD
sxQnI5M2zp89BeungU4onFaZ5nQqruUCtTAQIQ9b49T0jVcECdbXeZPKIyCK7hKhlLxaY/QrMkAT
hFQ8dgpxJ3QMUhIYNLhvcOg/fJRpm3s9i3UrllPDcR81NYSeh/XisRNaeN8bp3NQxQFpKXX0/Lfv
ybH2toPJjE+jEIw2jToqGy3Hq9dH8jqfsvr6ZkpAdvNnWaVBmC99fQ9vIXqxQ/JmGjEqJAVyyAhV
L+NY0KLt++M8d3CC2F96hYX+c5pK4APwlr6j1Ctt0h7Mn/5xqFUV3SxLZQpBZmTPguSsYTk8y2qM
t5lbiIc/zvkayeoOHYoos5zzvDE6c4UKbtgXTXYI28YDxFIBDUxMpnt9rLa3VnXg/vgl+PXQNtaE
URDcMs2oCtgzk2j9NE+55lPzRqf3uhgD4t460yfFhdbYO0sG3S4eDKrbKI/6dKVbtfFi+UYKD4LD
0a8AwaHSxkPV0MYmrtxd28o7HTUulZNsG0Jr4A6I8a1UzpX7pOga5c26Jhu0mZ56XxLPrNAyX8nI
0lcOCqtdMxrkw3SpB2OHbgB3q1gPU9mDBRwVkKoqzEU97tt953o5ZLcoWqZTT9hyxJbcFO0FkTpO
wILIB/6+rTatX3lH1Vds7AkR6qDUOlYJK5T54cKLaJymScffK5p2y+oAqzuYhSnsaZlJ1z/NR3bU
dqdqJDBc1kw3ZfpJHtAyDHue4GmP8pFGF6J2yi9Npys0P3u0eZjyj6a9l9ODOU6HznToJTwqwCw4
0t6URBdvfYvKhZx2mE+lLzFNkuKeZnzDGq0A7gbXbd6AEkTjJPkXDZRbCOIGmqq6WiqLdyVu5WV+
K9BRry77WUabmB3JdWjTNiZO5CV49mh9v1lbq1pGEG7X98zk6dNOkKecBsb7PEjPm8RZQIfxLvOB
E1vbEI/6fRAqaEzBGR9evEpBPOqCmLVQqNhBGz2PToR4Jg7j9fyb+1BOljIu4vX8apF+LZYD7MTS
X89KcjVXGTizGHVRbzyZoDYeZpUk3CFvmak1Agch9upU8SnlUG1gbNNci5E5N0qabcOGxLDe/hZO
2tuygb/iOuUxieLywVdwbPSlZ79HIr+J2DR/lZBseMr0HxmTQXQn+gZECEhUv/qOSRxpBCkjw2I0
24RlNM1uqCX92kF1zYyasLwFHCpx+/sepNq1tBs4Th4BOOZglH//iqzSM149fxvrkU/VQAAWmbSB
KGZ4IJi+LxXKSoveDpstTuhoE5dacrHpRiO19OS3+1uEGf8lbPO3+TXQeLH7qBjoWDvft69l2O1Q
ly01NPVvFeyIBeyG9uT1EndtkcNan7KMhtFJVwMyKixsQfIRVc2zZ5ncxjYDPca6X2UbvldkMW99
eqEr1R4NgsuUYTt3oHV1BEwncAkXidwxyAKTTNqO0nxuP2s0ATGap/6XHfonN8vlXVLBvA6YIG7/
oqKk7DYaz2+msx4wMbqkSmsuijohNKYv83ChIfZca3FWwtWsi1NRDAnvL5hUUTKAw6Iugwk5RXfC
tCs8qg0GFR4I8ol6rJxocw2koZNqL6LPvoiIy9lREcqfc9zGgRLry94FLHHPvPbj8KzqojygenK2
wA/h2U8Lh3nGohRQhwrLPrCgEdvCTtKt2lblXnrN5whbdMnMRV8bgzAuTPpRLOtYBdyesGxRekuF
/+Dl7DIxiLfASN4GRx4x0NJE4R2cwZbXMAm/NUExfMs9OPRp2qkHiKXyagIqaUBF+hgVyMKAT4X0
DPDhlPc71vpLDLzgVgIEmjVssSAiux4xpVfTlEkNK21XQgDHvejv51M+ioz9kIF8DHvdXeBIJvHI
TJINwFX1ag5Fc5HxWwK0M3s0Ra6upAUlKCOgbpUkbU4WNbnxZu8N+yBt1SclGOHGTe1m5LrQVov8
xfRwXLegU5M0KT+KyDQBv04cqmIIPuCgp1FivLmZokKd5U1ohxFzh9qod6lvt9vBdv1tqjRE54ji
NreppUlMth7ZzOEmIdNAkseSlQF0H7xJUR6ThZw0HoBm9qyRGo3bqojACMZ+7NHweZMzvusje99M
m/nQ8QPlIfQGdLjTORIgvsKyIydOAMm4kSpXUKjkVUdpxbqBLIqOCrX9eRgP9MRbok2YapfTVBjm
7VJKp1nNg9noc7nnTw1SwJj3IIw1muKHk1TKE3bw9hZq3raBcP9OP8jdaBVuhN4UHEKNfxBqWBzj
sLVes+TbfJoFULI3enzJcvpDXQq7urFza9f0ToCwjJe5Fhy76c6BX7emEpK/BBZF4aKrqm/zXhAM
8jH0tfagGhW45WG43Nd+HFVJIhaYTsMd7qJ6QQCBdZ33gt62rqqf1otAKyRzLoTAQzkpGPFTbWWR
qwvmXd1e2hmgzLwZngwzDI4R9IQFSNPwK2fiWOTWVqni6mvocY6nUfij9CKqQe6kVY9Ft+zDGjuH
G1sko4jzXQbXphRdUmskeC+3VKBORfI8hmp/6FKiVZJvllH3j7OewwrsLwwBwTVXRuUwi3n6IlmP
Wjy+9qEaIFDs8sN9eY6AhoqV61Q7knGVBQU9Gjx6sbd7XHsLI2f1W5dyZQwVho2SxYrbKd9oiG8K
zPRT7NjwaNE3vTlR3OCvz7fzAn2W3kIK7NZdQ0gWYrRxPbZQW2cBbJeUv+lha+rqj6wY+m3X1shH
/WjEgl7lb6lZHma9ZRPE8KNb3dkWQURx969fm+RfYVP+iMuyWreT/6fuw24DKIK3l6RKjUpE4UV/
s1z0Vlnhh+smdDqGCDo88405HwZCQyqhOZPOZvBpJoxm7q3iPCSbNwTEYeiVfZg3YwahyPBV3OTA
FVe9x1JetQbrGXRsBYSE+laLhfGZYKz6qLjiCzgssZZl1K8pN6SHeeNZWnpwps28N58zhm7dZt6w
9QKY+qGjthg5/fa+F1p7D1EKbVeXGHrZVrfB7MMH1E3Z91boV2QIzouXBPpCD63X3CWPG4/U1M1y
xZF8wg+ky9Qfc1TMQ+m9qIUjTkbgRhdjipifxOvxEEPUkrXFHwQq0pIdCBBH5or1Q5C2SbEDP42q
sRIGCD/surJ0FvPD5eHAiGO/fDarTZgZyqmrvJd5APv9yKghI5dZZd+4tb9JpWvfbKuvFrKOmic9
RD7XecTCD+NpGEipRK9WTDFG+lt6n1fLzrF2PYqUE4XTTUqFEdGva5zogpin2t1bGsU7TW2HbVfl
F0uT6Ub1SiSXyfQUuU3vr70cA7ufPhMcuOum956BXmvV52q1djMdgV4RrsdewPz1U+0Y4pfdmAWu
MKOkN1EEwbrz6/Arsgzcn8qTOo3PbosP1g5R6s+/7XxYywgYQ2S91lYcvBQo+xMrUT8yK2npMDDA
3RuAOpCTc6ASpWLJ8SznMplLVxQVdP8Dq6D1W2lf9wGS8Nu0Rg3Jt4bo0gY9+ri8WIL28Lm8LGiC
SE93cz2RyKMpIp4qvFp6B8MbouswVF9zd8QaM+CnAQk4IY3PhcVL+oJoUV70QG7GqNWP86lhLFrE
KHa+1KfiWyQBDiv2EIAbjanfxKb7QfGwPsH0KhYGUBbK4+b4WpJEakSd9qGREkqgS6ysSMZUP3CK
LSEio30KqTw0Wku+R/Qr8zFvoZRong0bN8homs16/pCIplvvhSOI3i68XxgAjRtbNVTU8IV/8NG6
PUrglWtVszx6+h5BgKMcDmGgWS+RRoojTsGPTOr1xtRaYzkfSjjluT3EF4aicMOw9s2Ds7pySrgL
dlMEJ6wgzWK0Kv0D2d4GSRXr+Lr+SPwqfJUtElyG4wt3IYYRnoVHy/L7D2IWrqEBjeGha9aaJ9pf
Xl59i7sG7I3nPCV2m5xRf/yoB6d/50lJV6YptLUtxPBueeOppIhFLRvRLcNfeGt7hP5lwzfmQ3Os
qie71e9H4eQBw7ny2zdQ9Hs7352IglWWnU0zA/WRBMjOYPEv3ZJJckFSy5XXsnkVUCQTs6nP9yMj
LTaj704R1Bmq4qDPNmXONK1i5rIrjQrqWzX5Say8/fLc5M2UWv3sDCoRdpLyCPpz+GmYCJbYGLmX
AmP8MTLBKSqPVIsSz5sPl+07gA/BD2eGr6U7ioVF44/J4fCWCDM6+T5TS1ZDNQOswG7kJWN0CBQE
3J7+GoIqfee51B7NIq/JI1GgkJGCvdfRl+4BJQKUEpBSa8SOW5ZORHFJP/qhQdFHF4gdlw4wnGEm
3KQbY0CyK3fRMivQPS17Knsdb1GjQippB/U6b5wMfToFrnLTIRS9tsBgLxY4a9Zhh7TSFEYXVpUl
+ImnQsiGxWAYLZzp3PwB13mZK3V4wKq4/uNvbbECkG+Ev38+h7ZZvSq0IsCia0+VbPd1pDenDpHl
ZmhpGJK0g+vPL/vdCH/pVFc5KMnRttfSOBSxDpCQwLT7TvyvHT7q+lH/7vnVNqr8tZ7q5Xl2jgiD
t2olRn8zvwXiKIw2vq6dGsIBwcYy3PdF2Sy82G62s6+EudtT6WXE61jAwevJNzO/wZW++Sys1N/K
kguVipICWg57qekK1GtVh16eI5e7aEVFXj7ghe5ocU4wLmp8CC2PaUda5v18yH9mqOs0z1VaUxXM
43kyYPYV9k4L+VVqdyx2kpUcVfHhKlnPqBsw0Z4OW/xKBZQ5DP7OTYOi8ghvzjzQmRnOFRKxMRc/
RdtqF23QimPepQTjTOvGHI+Kr//qHZ5JkXTpswNRMXTaCCgaC74skvliPqwRFjwaURnuS9CyOyd1
ok0VYfh30qd7J9cMsXYGJoyqSe+U4Bs4doWSbOefJs+Jr5lbU9T8SUYAggqiu/iWk3BHwTYTzCRo
N5jSi3/8vjMWzVMQ1zW4gU+N/b9++pevzR9N3wHxiA4pM+oTlY5oI3Vg6/P7KE+5yswHhwWB1QYK
dKvaDHFL2NJQfet83LRWKDVyZon7yxuhHKmjRVsb8So2BC1fYRdEoIIYvrzomvOZJ5FOM3/wFtiF
yg8mZT8rxIfnFuXc2TK0X/NlSQi8W0hVsbZ+mmYfONini5VHzFXUUF2Tx4zTqCiIKZj2CkEn7/+6
N38PlXO+ZE52dhSz3FW95RzcEBSk3pTJzaumaENH6N8QwB4DlrpP8EaoudFKCfV6eLFFmmxiWYxr
Wwu6V1acuIHN5ovQODjdiclCNjTDw+RjxYkW2GWylknvvbdTYdDNx8+kY3ZeRVg5DVfPr50tGN/T
SF2S0Vfu/BFxLS355orxJt15DJVLSgz+RzB4yKnt5stLUDBQmZNHPHcQYCdnbx1Iucj7OvxI/fBY
TWVx0fqH+QyhD+CA0qA/ZZomdwPeqnXrUyBp06JaGkaT4oeLtUNuGR1gLhPrm8wzWgSQfVNaom+e
3fzE0N39VP1Pfy5QuG1DRHZVf2OsSR67IHKvZUzoszugSTCHxjzp00aJElRdaMC36RjcRgnWtHL6
776aWlxEvzr25A3uWQ6OS9l23XZscrlN7YCJexuv791UwThpOPiWzSaEdhTSKrWlSdSJ7zFtyDpe
X5MkK/IUTAptszG6gdU7qpaF0Y/1ohkwhrDYTAAJ2dbNSIWxNhDvTLqM9vHegrqLdZXY7t6RGWFk
ppyBXAt6dJ9QgKdi9uTTGY4c2vl1jVK41YPoEnhDvIFdsulmt4sZM7yUudsdy6Lrj51IPtyUZBg3
dtKRuVoH789Scv9BEMqw1BWTmILR6s/SaZWn+7LApeWC24n4h3ulIlAN3Aqg8G0QmuQZ0pSkuZXx
ZHhiZyvpO8WS+CFTy2hl+uUmdTLEDLpvGg9Z3fsnHQrmMNrWdv7ANEpqcFKA3s7NaCFhtjzFfp9v
LS8qNqnQnDMpalKfnB1cZKRcIW+QIH/qmhZjht51xC+njXPBU4XUSddv2tTM+f2oNXTuxXl5QwU/
W0ZZKYZVj5eDTEPloqNiXySUTx6ZXtIy7adAyLllOtrEbkR48b4wGVYPxlATllMUdPSVGnhCno0X
NBuPrRFaN1nunCa3r1Wm/9be9ot3UDo94oGCX8BtroYTiDdGwJzM4t5+pMMj3nKh1A80gLDSuo1C
jWAWTM3u5NmnPG+G3uKBQbXmUq9DJlQov/0OagXiheLUVzWTM8IAvYXjiU1siuyFypb0W+MlqaGE
lqJ5UsepXma73//ffVdj6qr+AVKh60qSnI2kRNM8x/Us52+CEnBSXkL7TP/hakwmHK0/qoGu/vDY
MZPBWTolwn2tPdMSc99bhfsyHjVnqUA5S8nDVoyO+DZWm+9AyteTcfamWF16Ntrks6eY8M6E67Er
7Q/dmhpyINCsWqawFqM/b7oUvNj8i/1/jpVmwXP5z//zv7/3/yv4WfwPjhWJTUzIo8+/QKymP3KH
WHGZ/wmJSvfAv7gqujPtH/9xZ1i5zj8dEwiZbWNIMG3V48/kBWER//UPS/8n/6pu0t2ELWVZJpAQ
WTTTR6b2T4sbCDESvc+pde/8418/2vl+m8m/Hf8Z6+MauveX+9HBzexN//5EpkERgNzjryoAqk7c
rZGfHePChPfe0XqdZPSoSssXI3RWqVTFDzoAyHMqrBhOojH7g/Hu54T21cYvParoAEaa8dH0YlEG
dfgdQTHT5JwFezLG01Ss3fcuiolWCkLGlbcq0RgvAXo+2OawwJ+hHJLKg9BP02gRG7J9gmtwAUur
PPgmcGanp3Wq1Ep6CmAakGlTLtGdOavIL4rz4MlLLWRB/OhYIohiGQMpFT9vZj5ndkq4hnDASvF+
EQ6525YzpusQNu9Kr6cMNb+HLZQt26Fnemub0a1E/KC4TrwWkVI89ihYEHHwTgrNhyr2ikvehou+
dJzbOG2iLsUQamTa3iDatR8s89SCxd+5HYBLRYnGqwKDJZ4S1Fq4pttSr7BGFybxSEktz/OeoicH
A5Uk5Rsz34U1UwRFr85dBDGvy0lTTiAcrOQUrVr76njJU9dax/lwyPP+s8+q+iYmYm4xRtu67H86
rv0FdjHfZ0oXXYPBsi4kwKUija7zmahRIxLMQwLlyDE0tZ3oteE25KpxqaFVV7A7F+BMgGDHhPex
qgdhEMLV9+gdPProsNY6vZXLIOqcCvpwIul257f0ugSu7sdAS6gU2Rr5VFj217B8/Nq66FMOiNJm
xsGsvCew7MVK+jG3i9HZl8LMtE0SBBb/kRzGSWpfspKZZ6iR9xdPWpCKeJp1EvJDZdbo4HgazKMx
bQJEmhTooCvLsYAWo6nusEhdewWtytnRhTYa26YlqhpHT5TGMQxUIPxFAWFc9ZJjOW1AGywtm2RW
gTn0QUKfPnInpNQKQaKWudMQK9o3x3mvaEd+Rxeq8Xw4OuUZm0m4jezxJhwXtQ8p2QGe2o3oES3W
2rnwjfJV8SZhQeh/wXkaFe8I1bCbxE4FSEubukoarGTZVKc6IoBON7yCpigVCa1sPHSdI5lrfX3x
ZUNCkpclKzev/ZXTqc+6GOS+1IriQTPz6Kn12gN2K+tpGDT1geLLyXWRXPWDvoPjHydAPegfwPZE
EiseMgId9arfhS39AuK9ydkDDg6QpzP3ZBfVUb7D/OmuY9FSEm9hrkGL5zmLgnOHHhvtJgENPjOU
BzVVvhkpZe4kauzF2Ils6XtttNDNqnmSTjFsKq/8CtU8PYTYCmhve0p4UDa9Ym7BSXibWdGYierP
ska6ew8kb0VX1wovXdK1p8xgJNKTGCiaQZcfK/i+HYWTbe1pF2FHpdpfkTkmK6ae3d6dNoGg00lx
ZseK33vMDFyaZAw3nqqfmtQ1HigHYgHMLVJBmJPD5EWcYWIQfOg7WSywFo0PLA9WIDhtgkAC++i1
qn2cD8Hw4gtJyxfRug+uorjfuyI7N6HZP5m5Hz8HrfNcm6Zz5A5JnjVjsBbUqtxVXZMqamtluiHp
1yCYFOWJlYR4HaJG36KlJhPFO7OOJCkN0n3ldttUy4y17aTtzjRCnbhQA6y85fOC7wmMC8RAuiJe
VFSpxa/MJaCssY1iiWAdxARLun1tECtFif1BHRz/IasKde2reBlig3Qa/PArUeO9IHr3IFjoHcw+
jQ80qTEXJzrJUcjrj6JUkZfTvIavVj6UIfZTjGffPN1u17o1xI/wcPJlyj12RLGsH9toEMdaI4gN
yh+rqaPL3/rQ1dwzXMIbnnIBwp5q0mhACghoXztFaDxrDEG2oRNdSlBiAJRiI7o2fUPnlz0ERL6Z
RSwPxZAnbwPGXfJiZDfCRNHK7JEWALoQqhMuSbvmyJiJt7ddWYaUhzCDy2Q1Q/KKl37ZIMxYd/jX
HzRcjAvHI1WzMlhOguzQxGHe9Lrtbv6bpDNrbpvHgugvYhUJ7q+idlmybCeO7RdWli8kQYIrwO3X
z1HmxVWZmUwSLeDF7e7TvfBPJaGaS7lUL3rCDVfb40skcNJvAAiN+OWy6f8/2O+ZPX/XdwrEXkzb
3gu3Cs8NjVCOnONXzd7Fba1vuY73LQ6gl3+/YkX525dqvI7sNflW5PalBlmeuBbOYif2zVb1vj4J
Uq5myc5SA73zDNRCQd39ez+zaNHR7F98bb+vUV48e/O6qePyBJvHv1dy+nRYuSzCSsIurfFQt+Rb
Ct9KevGQc8FxKGz2G1L2lILLKLzYo/7tu0362lgkhhYCrOfGtdPXWNk+L6L9Pa1LEOEtx1SgMyxQ
6USBWONy3ynFpp3d7l6nDiS9rt3HhMJ3LtJPUihPXvnQ7lB642xTe3/xU3YJPSka6hMMCwoaOJUm
ge2niA81FspPgU82KWaLkgab4riKL0lcyQF6xrqbqMOr1ex9LgKZeF3krbSFdREUtnnVCuDH7eML
rxOahKNONZPZgdM/vKyqPeLJXJOU7eHSTvNTv4ZsHkIZXQ24BzWyEaHTp3tuRUorjD/9ieu0vnmF
fJuNlSbEZeyXtaftt3Tt8dDFoNjWhWCc739TpX/OjC+fXJ0B38jxMQ2569OBNdYvhe+v+8GuvaTV
8YOZHLsOF1Gqxl39y5AWF43QzzH7QqiOOByNEfyVHj8sq/uFRcjbYR69TeJbFAlzWMRYw4Af10vc
2+9zRO4HFMhB8QBnoVnMn5NoX2NNb9+j5noHx2STe/QCCu8RJpDVelG2uMZrDBari2M81aG3b6T8
nABD3B7yKAYRVXA6za7zNJZ58OF30bHO03kvJowZNpdG2lbib+TnwePFQDSZH+pBwimIm4806Jwt
UVKXg/Jlmvpsa7yQOou2U7e4HBLKEJl2/PAb155oR745EcuYP2Ib8Jp9AD752LJqW7c9A2kS9Mbb
+xQK9lgTN85EN1iaVsvG+Fyx+Q6AcybmuVkGNMOslj1HY9vTv1W1twFNZePNWH6bDseXHrmB9rQ6
7UfGLBkW1THv4m3qOherK6InGtT308B5LzskWCVZxgQTFjnXrsmxItoHeqzepNksStoHTPZAsS3i
P7NP82O3oD52GeTzYIVpJZrmYwgx91tiL7hm+j0hRDdiVCvzgmS7ZyFwEvmc0HWToV0waIUW1Vwj
EaTI9s1xGnR2yyqvBCgHGXZZPHMZx/VTh9D33ZpumLwaKYbLxS7G4fe9doOPZqFuaO36DKE1fzTA
0qciQhp3tK26XR3KkB5nfjSZeyCL88tRxJIIwAcbOUziaw0cOi3TswPgftswpRzndEWlcJb1Lrrc
P4buMm7YMcOKh0O4i0qf/bhKV3wRjnMAjVY9tSmPOItOoM5Ja46zgPLuMf5UxNf4Jk4blXbP7hK+
WpSkJDNO9ms4OpQArc1JU+SWWIAinsRSbcOClPWsXfqRtSMTM4QKKwzeMi9Vf3S/YvEvKrrCS3uP
myd4ALieTZmhhaZ5x8dEkGvKaddMI1xLJDfbw1zSd7+onrkfEmAaTuurO84/Q2yZSWCk8603IKdZ
ArrfwhrU6lDmL/SOlpeqacUPa533qCHrtfNpBl7i4kWvLR2nPfQ7jPzs1SUmghWyg6yWc3qORX3h
/295sUwdb5bGq4/UotUXe10+Wz+2KQAs6DNqld7TF1Key3nMdyqKcjJDtG14zB1X4+M7ahWU7GyY
/jh7z7ArmDtA8G3fnLsKwt/w+NHLkFAP950kHbv2CtfgBzFN95mXfzMLOVxhT0DYI3OeLBy9l8kS
V9Sa7x4H7+fSZT/o2gte29AiKO3Ks37orp3S26kFwBrh3E9SiH0P9FX/HmhQq8I+zRbKfESLelrr
4BKwucWQnb4WS3Ux2NZ32CpqsCz5qRlUhgIAVk7m4lyuOZ1ijzrayXfzs4CHARMoPv/7YbnFO0+S
+mAVcwsFqACSjscxB+4JLCvGsoSoecFCStNe1+P4fvyyS+lpkOM0b2PL7s8R9YO75nFC0o/BKtGi
IMaPIIeZB/SLeg2fpgxb5efAtrInbETjHUfUL4ZAnQTh0OyCdGQK93BLpF74ZK0tmGLuJ6csdP5D
uVz/8xSk1kifrYWHRmqmRE6KUBMgJ23KNHFw4O3F4N0CTZ6AtdMNtKh5InHHU9z+E2a9tw96SYtF
GBBwtikIXQLVHXMRD9uyw25ZJTYN1idVV98l5E+ofrTYPVIPVCLTpG7Zr3TLEYyCSKxwatGvkE34
nZh1EYj2vaXcSz6r78ZoPHRWfhetsi95GXhnE5TU3eds1JZcdMeRBySIXjfcUxWkL+lSobHB4dqn
nR1yFADkKgdukmn8VjUzallBXZXjyflMdu0NP8/fNVwUhkdySfQ4eNEBmgg13566LF7No7WDCtHp
9dyvNh6pnCnT7qeza8h+/ftRqGA6D1g5QWk3+3lZ2T1qogGUrlA8pXz7rLEynlVrsDB42bI3EDx4
dKvLGBfnwDHvDjuVz7ilXXEVBZ1kA4Ux6NfOlC9n3ByggLUNNlNsSulfwM/kz0OV36GNrBe8OjP3
TKtBdllnsWxoGaMeeNLeJS3oYIWM24W/ZKWhogW8y03fXGKLaqjBq+aL1TfTrphXe+dWCb7z8rlR
DwgnWLskXZf81KvlgwOJw3rW3lOPO4UlL2Zi2PTvS8xFcrEGKGOS8IDrEoWYuPCEK33BLTo7plUW
+1oexgyfXYNraG8BKLAx528Q6dxviu0CoQNM47NPQCo3jvpCsxuSOJ7f7AlzHcAX9wp+JEVT0lsM
4ijR3bfQfqjK+MXWjKB0jWV5D3LRvLaTvI329Gct/OYVYEd8mYqgweRDkMbmKbiTLkP22mwGRUUO
D9HXJV9/NDYhVWqrhw1Ehw2NUd3H2i4RE0UcsF3N1kPZpyRclh/ARVgj+1D2I4kFLl/zLTt+dafC
bR9lHeshU6x3vHAt5W3B9I2IYbm3HMY27f0t9KN8SUx/O1ij6+wwgKVjn3S479qyta9UFXjbenr0
BPXvVmhPO69wuUQ0QXdryiM1yJI1jxJnM2b2yxQ10Xmust//fiWm0NoBObEoRXHn54iQTlrE3nUo
+ahxvpEacGR/7QLxmbfNa2Vp0CZ0meORRMscxlRsXE+jgzuZl/gUiV3ruXoCKOrC3IipKps7vABM
i2C1b3pJ5WVpUsbGIoIaAu6Bks7pieuYSpaehLCMcsjUczN/UZ3+UdAGJotD4MKBYWMebgkdBtyC
FIWcyNUDHdxZZNaLGQr+KiMld7N7qly/o2aOOMLEB5XrjsbZHdrBZvIp/5xqRkKv5gtrL1rgw+JH
yEZPStoiOxWC+6l0d7PD1T/SfLFcXZhSJ8Sjl042v7NUK+ZcS8N4k+t2XCr7OoY00JP+D1Rbni0n
vWszxJiGkIgH8pr+2F0xAl402NMTYejwyZ9vHe7Gc48zlu+gTAmuxvJi69hsbFRbruzK7FiT7cRM
mqiIg6dGEdpoMYclXlp+B7iI7jBpyovd5T6K6Qc05GETu2o9saULtpN+sAanadzFVDHpx2aPhtF9
briTjFLD/4xJLbgDdhhS3rsusNuErGH+JDGGzN4sP8uSDvkmpERdEpJMZJRSAYY1LfI6nrcNy/es
P7SuR9OPldEX313DKXjLxlK/NxGZm45egFPsrvtIlH+D3HN3NmUlCtBFWtensSwqULHMPtDpp6bf
MrXTK+Vjn0v1hEEzbj2ScJgIlAnBiw7lwxb4kQXrH6pLqS1thvJkG2Z7TrLN0ufutS5AfdTB2iVj
Z7XbNdTFaTbVGVAONH//OI7Nw+oZHxkggQiaxdsVLo0vra34/Jfvppnu2oaItEzLO2ftby2gZEEJ
AlPLTTT1oyrpJ/UrKm2KUPhUbuhTzF67JTikjBK2a3lnkvhsiECZHtqgJeYl7SfhrzG9aeMRrzvH
d+u/1BP6brDkryDn6UZ1ep9lQ0B7DykelhPvws+s09zIrZkfhqMl+i/QpX9zy+En/4PS651dFcOP
GAYfE69fxgdKjh0AmTZtKix1c7qsKTcJ9Emic+HmrbgCrM03KaBide+2qJzfc0rjGjKKTuBV+6dx
Dn8vcNr4cDU8yuP2tYj76TR7eoeQ219raoStybsGo1M/R1n6c5zc6SBZ/G+EzZ6kxhx3oeZ0Ddrg
jKEUYwTP9aSehQXVHD5AltN6jOr+5KmdjLPlR1cfyE9T0KrerAirXMNASF/sHTdCtWNqgVDcvS9z
umwd6a07a1B7Sq/6rYnoUW8Xbzj3i/W3h0/XGBJZmX9Yp3C8QLitLg3AFiH7c/74kcbLZzNn1X5m
PL9AFdlNTqSPVKWNJ4Pf8B9LzQPEyOmQpttitEsuyrzhOMZwLpqiJBViC5CmGRE+loGX2BUnoA/O
kehavSs1yIO5sgLwTxwuzYxYbvRhYXtBoRTUbt94LVcytFqFcszIr3mJMJ77Sg/EKceD1ZBhZ8xR
+8a6IZavX9YM/mOyYXQv2juFtBV5pRi2qez787pa23CI2vPchsXTapTkWhtBv1DVa1Ep61CuDKBZ
6oOFc/3tEibu6BQXqApvORDcwyAoDVobSsFTkgFEuoaCLWGx62KKgP2q+Ul/pdrVnX3yRsp7bG13
3HMMvKwA0K+bOSrBqA9NIG8nljHeDaOS2kQPSugkAu9QWO4vEcp4P4bqZyVth0Wsmfax4cmlHYu2
PPp6FyGyS5VJj/UGoklR3Js+OOA8kPtVQVZobMXg3ldv6JcCFBHyS58H1smeaXmigeyq8pIPxpA0
ejDPZoW3LCX+RvNCf+4TD47HPhODUJQ9mKkGrrLk/HHXZTvzIaShw7c2zeBSnSu/tcYM30FZfDWB
dQim2b4WKUNG5zvPY2iKTeyYkEx1qzdWa/wTh8e+Q4uQTBenUfpmE4IcAV7Rn6sySmns8z/WsZhO
sBzpnGzwTayd/mqAWOymZDQDDQ55bjEY/41W651VnL8PRJp0oZUdfBr3NvnjMgPpGqADt99d0I9i
g6raXnoo2VwBrYXjKo3OoPQCbDgZKyBtx2esw/D/L6lw/UOonvznqdRPiPr9M5HzY8lwlgwpHfU9
fliayUocdYHYegg0CPPDZhTmYwwok2u8GWaqC2yqs4HV04cE8ygJXFgkdQEFcOWrgxsO5+3gZQAm
gaEes775VIYwYe4G4bVfwI6AtKbmtrwoXkKvzsft2No+r5rOzos73zV2S56Z5GLw4IGBDbQ49VP/
GnTYJuqOBsJs7uODH/00aQblNyxZSA2aeRYMxNaCNWvlXb/nqh9gMpyZSEauGNjPyUnwzcz6s4lj
fh88YArLy+204JG3NcZ3lfiuG+2I4dd8D2yPsFj4PNgPwKcT5vBBcTLDH0yRya60CV/N8Hge1ekD
K6ML8D+PklfqCBPlcV7EAE4zgK1NY3aZi2sp6J9jLhrTqHjIZOybrJTaq656J2qGK9l2/ksHLzhO
PvPIEKl+JwpCQ6bEp7E2ekT52IlpzY7eIN7bx5trJP9YE5GtjNx6z0k/buiXJi8TCS49rH4Ty7/3
MJOOGUjxHSylb+4dtKW8z4vZOnVl3UvH/22ZeIdA7p8Ibv91LNZJFU5MSCWdYWuoBgyKNX2S/EWd
PO/3Wgy/AHSHG3sWSD6xJmgcS6ZDiwk7o5grh3A5GvdowyDclwqTxDAeoqwyCVNQuSvJ+NlB/SLf
oYJEBADG96CJ6SH1vJTAXYZiNbL7ivMPR03nxdEea1KspaZhYaDb8agke6YgHIdz4VQbQVvOxW3L
byLofs4izZhbVuxS/bgPbP5ublTtQLbCEKhLdnFpfwkb+N8VjRXNA9a42JuQNlEc2QH2jegXJbRb
UwQfSJN/186sb/l680Wu9uQ74E+WiuRKVxVnf1yotvQBslvfY1pfN7UgRdhnN83X5OoX8gXgcgjc
5G+qsQkuq1h28jFxqUGdpscE7fJE4/5WfYtlT0DaCn497kWkz61/VUB0BVlHQqbPbiywDZb+O+cm
xcqsHIYoo9S+YTJTfpt4EZKq7MLue+41z6xTcGE56kYPw58UH3RSxPip16Iat/S0gx+zouc5+g5+
78EOJPrnsDuPy1FfinBmPEARP1ENh7ZYWLvKRl/UjM7JlPsfnYx/h72KXiz1kVEyv+nK+5iO8QUr
Vr0FUEELtGXYsTf/pUZ054LoFFbPfOeq/tmHinwpguUxThYsjFX4pwzNh2jo0OCpt+uLotiwCpSH
gkk+KYZw2uAwHg+jzvD9PQxPBnYWp4xwn8a6uys8JXuqXQdPQjVVFZ7hhfm29DhHUdbrkeKCvgQa
OsCY37gy3BgQA0edlm/jyspjmbmBNrd2YWpcUxHwT+RgZy7HHdZu4SoducZjVJ7oA6HRl25uESWh
YTziUuYmPucjlXn5jqIke1cP6cmmCOCSS5aQLXh7qEssgWBm9YZMsoVVJeReuJVhvw3Zfh1UVlJ8
2AxdoiSTqKPm8ZMHhsV1nD+9s53r0NbsGlmZ5ip9VymZYM5XyWp/T7kqpe8P9ckJcQq4DXmKQq+f
zqysfS4FyCq2bwnKC5UMonwNegLEsV++a8s5lYEQ5wwu7tEJgczMy7xrrJqS5LwLE4xDfmI7ptnq
OnoaIt74uJQoD/1zWkIB/fePxdV+G5rqg2Kq6uD5iA72OiZqptZPRehVqkAab4JhN8UFbwv3wvM0
ZTKpIfxtycUIwOXtKZjb4lZkwJPk0EI/aZxNgVByluwDcFfI/6J+lOfGMtxIAdXW/FnEHl6L1P9r
Z3/kPHX3KcWn31fursNAsvGC0MXZyFWp6uR/w4MDYyEpTBUSF6Ux7M7QQHhRbIwKI48Wr2sDXk/v
1oIq2Xgs9VCCeVkdBmxEFBZYlODGXPypI9gMczgcB80fkzUQgqcAKLTHTVoAtNmY0IgdUrwFV3D8
lq/TUZgUvybVvrzNdC3xWkLLPS9pFJ18+8aOg4XWwm+PiTVuwy4+F14RkvecMhZseMdZUm6bhSEx
7x+K++Dc5tW7hX7V0cOwvMW1JXZekHEDKpmPZiyeSR7L6qSoS+FZSzq34+bqslZJVDRXR3cqfoNP
p/9TsuKyQvPoXhY/Uncdd3m0ZkkDf2QjKbDY1j2IcRnK4xrI9DQN1oVvpX3Dkw7oMoye6yz6MrNK
+LzUWF/jO9pBs+Ge3h2GxT+rvCe55z9D0CTUOHvAiYS092W8rM9BvdD1PuV/8IqLQ14Ayx9Z8d4I
QG5Silru7eNX3sxxDFMs9yHgLxaVGm6ZocCxj6wJEu74bMdJmAOytjS0crKBNR0+RbO16vjTFOz+
YuiSb+k0O0lGPnaHLvXBcGhuyMBiw+N/2HIdmJ8cwwwwkDo/lBahvrCKh99e/+XnFTqVJ9hVCLoF
vGJ6mTw3KS1r/W1ZJfEQCqItfHfXZm5iapjUG9DapBzhRGMdAYw9Qwu2ZvYyIv6YI/gfc5++tJ6g
/1o5538/MjU6Zzv93ZdA6+u1BdwoP/J+tE79WGd7ZsS/mYv80bfH3rfGTUVp46Grl+zS9wpRuy4O
pP5RCK2/mC7no9+YYVd2PnvuCpN+cXdN7x0EmymakT1qi1Bm2Fd58dmZIGw4msJKP+fdjvy3LqKl
0/UYmnG7AgNA7BD62tYpj+fmge7ieDF5DtwbP4Mvons0mXULisoF4b7gQ4IMxzoU32FXF/vQGX96
WHOeYhlebTnGkOWtG7ee5wZo3sbhUCcm3n36eO+NcItjr6sNiDv/xCtAXIPuANf6L5qhaPg56MJa
oy8hOSUUGAQXVxCWHwluENYfxqOEKt3plOu+sKHiGoI9bu2qxMZkcFfue66CdGOsMv1GUOqgZFYm
Kdr006qfOjVyvw0jc10K3FA5cQm766ubl7NFMxlpcDd3Pr3itWd/lojOsKp8YCFmd3jQanzvRwyi
JrbWJ6lxuQwLJznn91Mph5/dstpJBZfiyIczoGxI/gZuvguGnnMi9cR5SH1KcnuEDYRE79hkKCED
LU670AlI0ecerFaaxxKccGih0g/uBZ6AzWLq05zX0xvTkNlOKvswTg3LAPbBvdMGAyzdPW7afsTT
clo9dvZuP4f7EiX3u435dBpUuo1gxh5Io5QfXVh/jwnYbAzc09McOe5lnfNl63cU5ja+lZ/Whj3c
FA+fgaKIB3MCr5+FYj64q//ish+/NB6BA9+jxSekiGeZI4CfaJ8bAYXw5EXOt45GdyRbOe/w0+EP
auPleQzGn9jimRWWTtzi4dbBbr0tk+PcVrrQJODXE/3I+87Kq2OqzJp4OiKmhOXhIqt2PjZKHRvL
ggTl4ySg/KnZeo//0gRYFpYo468/4xfLIGToVv7CeNy9oAzjLXwRY1OxRpI+dQa+ZO7EfpFPaXF0
ZKWupQvZN+SeXj52BKPrvGRy9Q59m0EzyfSKFz7b5m3e4e2mXJyhcFe7NTJhG+bPxBYynFHgiZbH
vZ+FW/hUL79GumweYl79zEd54/s4m3qfaG3KVrVS5keM1RsUbGvjcG9xzk/DgXuGfGuK4sRX4Dx5
XXb20iE7NhB3CnJqHy6guB1M2aQGWwddu3AOPXVvD3TYsIXr67N7T9dN1UiQcFaenfFsDWy0/F1u
Fc63ULv71cH5ZwXQWuSSqKE5DeQ7t3Zoln0WC/8ye30SN8RhCTFkXyzszjGWpt5J83fgme9YaHHm
rA8ydc5Cp6fmXMm+uI4Ot0RtVyNxZ/bz48B3hPrgkxuwWM3oLSdxqdUR9bh/oQA5i0NqeeaWSzbI
RFaYSWM7vI/Gu+hpzVFNGd7IkWAui61vfBw9zFksg5Xyv6yhOYphrd7VwbX57IaoyMlYk/7U1rVg
uYAvoAUk7fv6aI8T3IEcDTkVdXSqvBZTUxq9q5XatqIjuwC6nNZxbhhsO3TGPd5rqRvUi3s17kg3
kv3SmSFiOcVGSy3TnR4ZsojNcO7csXtt/YrxBXT1ZHftod0LP1iOcEp87de8DfjVSsN5KcLKf457
8ibtSFTIxPn8TDtAjXeeDee/XwZFVgYAb6t2s5JmMBNF9P/2748fqs+b8xCLb27HWqOMBh6Q/XyK
y3YiY2HPuJDk68wKOcGONe9obmREICq89aHlH7tMnhxrmo6RVf+iics6OSkZpMe+6P8/6Kh80hUX
c1HLA3F9VGF2vzctPDRHGZ5gRu7NQHDI2ENJeWKQ4ueXuK/Y1T8ZST/jYAn/Dg8fiNOIkR5Htn9y
5lRCbum/KJTLvmOb7f3xc2br+XeoD3jf/xug224qV5fsp6gKQYOt8nz6qdYvE6CeNPBovzvawn+f
uQ3fMsHaoh/12e/18ATo/3XRTMf5Ejr30PLHLaGeeDsAWAVPRR1sTjIgFlH+TIkdNOtll02gu+1x
eCpCa/kZhQ4S2nqZSK9Q06G6TUPKA8GSoO+ODuzqrfXcM+AF/zjkVz0HINDl8IpxlNB31q94NCiU
Klf7Rx5FEuOeH+wQSOn6qgHV2pna8o0l7q96dZuV8Y62A+vAasP+QFtUd1hjurbstPtR0MyzIYDJ
LN35gLZc+s9Qjp9YmQ5v0nou8zG4VC2rfrq/bAxVXFlhypGGWJuXgcTDFZWiSAblx7fFLV30MGSp
uBbzwQBQ3pT4gm9Zy9s3d5b9tQ5hBR+HANBc/Myqqb8BGQo38EzLL2v1SSBkUXXA423hMMudE90+
8VFMC+hZD9E6CvxnFjrNkT8OUMxqbsQqNlhF+4+Rif1RyWD2qa2dL7v7E7YWEAhLvQ0Qas9FbX4F
vfqKhiH62ZBvddPFodBH6UPXwv8g1lPvCLdeRzmV30cCiuPy2I49Eh50lFwC15dnk1/xmQiAytcy
LyNIqHacZMt6LcLuL2NHdR3nyUYvvAvjlPs8yOMvv/qSPncy7bW/9cjZRoonTeBxOVfJDmV2beoi
DU0u0kgy6c7wB/05YDmc8ntM3HDOFQayLXQhUs+ZH3EUuLd5cYKnYe3sa63dmi6Swuxls85Pi93O
T+xWGTVl2XEtFSJpnOW/0OrEfXV+9rNj7q1fpOe2tH871EecUmRdohxyfXFqtz2GQ8X79vhlXLnx
EfMgXxQaoK8NjpFqRB/StT6xLcPNE5yigGemW8N7YR3r7uZJy2NKucaQo8iWZRNv4u+tpAU1aII3
6g3Lk4+id+wi8YGxdx/DbbyKHm1FM9QSyY+8Iw0WQzKPInhj/4rDFJ11P/O11x4yeJ39rgduX5M9
A4nlY1y1EF/QB0++RP51jEW/L+XoYTi9DmE88dvzjuvEytKlh3al43nZp4oV7NRH3saAKD/NKPa5
wRSl+8Blc0k8qDOUrNtaAAPK2CiE8Nkmx852YVZ/Cc6fA3+p4cRa4dgHMUXK6aquPlOUCavtSBXS
liDIz9Yz7aHJTEHwst0UJvSv4eKn+JFifz/yXK5ZoJ+IR80ZiSpoJAoIyQPwwjNlIl1MrX29YLWl
KsfokVsMTv5yukWDT9R97C5CD79tGTzZNH3sHJzDMIKdeJuzzE8qGAaQ6Hk1hG8dA7218UjesXNU
QHys4pRaZSJkq5km6wJX40w/wRLMrwVW5D4Nv2BFUsaeixdd8RkcLA711OGq36ih+NFhsl9LGf6K
HMZr1sbM5xILfd/L3bIwZD/4foeSxT0gv2DHmWRDZinrY9yqH04GxGy2u1uppy3FXRvyVepqi+jE
0gHHKajAwzIuxV3z529hNCw7AFj8sojEefX1vbBEe1UuIOTWyf6ueYfPkqZV+zHKDYbhLtBVtOe1
4wpTZxg6l5xrYkQ5kjXKrXq8H2T1D9PUdkfeY8yPJh3R1HKeZ9hN9nw340NAOeKGcN8tG/GUrxCr
ToufQaiAU982qLZScy1T6EhbxP/nRfECakebyyo/wrQebo0d/SlH/tNphFw9V53GpTDP4A1ZETq9
Tg/4PWF2pOERC/gRxPO7rDhAQQvggH1Y3QuR/gAz1AIT9+GGo2N43F2baxTgC84lZKNi0IeVe2cd
+NN3rdJ6F6decSA0tWx1BnuxeyzTInL0I7Jij0ZbG05/CyrLwULtiLvgEAgLyys2nX93RA4XU5we
SwbZN1dNeiPjfjNaG3Y7vITdjxjLtjuY4SsqyMavRPyPWA0/yXR+YKdH5ZbWkQWs5GygUD1PbeeM
v6imz9Exx8f6ffKHezHPf8LcfMYiT08FMIAJffnsoBNlHqLdQLteJANQdPKXz5XkNe6dZtcBBcJu
QPXu418bT3igQGrA1ktt2iSHJr1LvEfx5Cz3dQZTo2s0sDn0cx67HgVyD9QGAHc/V19FVTeIkXmG
f0YR4Ojy16Uel81aoGeydaECNu7/k1En9t5wFAgut0LtC2fJdqt0XgIr4NWIr2nXdW9jjAZd1iRM
OSk/O2scXrBnyZ0/VMBNs3rvmHX+XkkgFai8uCnnSwNz9htNvtM27H9hFg92hhaeraHK5DA1w/jE
p3jrl+pLsUv4mT3GuRI8pW1S5zyBCoXw7gIimoZf0sQKyBfEiAZ3Ga2c+aUmiZd4jGNMfxFCeI+a
qxh0cKWIZt/QYOpZDzh+jBoWp3DK/YDzaWQEDVtn2v7MkfGSAm2Is16Lg9WuGrk71kzZUbBxKyCD
rUm5i+fVncQBmkLOYyCtKLWJ1tDcMeIxVcAoYNTdQFtojv6EaOE8/MtyFutGdRY9ZnAFLD/dNn1H
QGjulmvqVX965vAEwFeI72vwTvieQMCPhOI1TD6mtfYMsuq39YjrcIaNieMFK5fbXTQbfOGqOS2d
rrmNslrs3LeZ9+mKPT174rYOeiBNYntAXJo06dxU/wjzqTyEI+vS0qN5eBY3y8HVzp6L0AA/ctlh
GwkWFH6JBWIoH4pPCUaQhiP3eaoSDOSA9gv3pVy8K1XotKMGQ2PORSd+Vs6nXeXZs6hQuEzYRVt/
xd7NwwVzjBNOLD+afBPSJHhZCH70f4uoGL75i2vt02GxklK5PR52+2O0x7csok4w4RrQbB3f4VFC
3egmFwisoqZ1hkpGfNbqurZue7FM213mMLEyDCDF4l4cUU1oKSLGBsGnrIvxYI29S7WQadjR5nmP
IOd/Bg0xkKVejzNpxU37cKeAwUTxiBtxCtWtlak6j3Q/BM4T7+/32ZuiA5vQk9C5OEP57G88gfcO
EyM5sph+2P+RdGbLdSJZFP0iIiCZX7nzrKvBlv1CWC6beUggSeDre+F+aIVdXWGXdCHzDHuvzYRr
V/NMkE2W9I+kqg+1M3z1PcSZuTaM5zgvZGZl2bmrsFfl2JuAiqMqZuitL065kQyzbssc790UKgPp
FQ6xCC0UVvhmu0lgkokzMnh8KyuAeTCYoorKT60dLo9/X8BUqCjp9A48E/rnFjWWdU5zwzpMzP0H
x6M4KHISUZALHstuuPo2XoQikbzKYTpezQngfeenN4k8BdTaw+rUpi9d+8r+1I/CQUiYWYxB+5ag
z7LioZ+KzN1O8SBete/9hqB/WbkGJ6+ysNuPfnIOrXlP2N/0SZxzy0IZmu88Qd7bpjB2rkK9mbmt
Mc+01CfjQN2OqiEJFsXPoyLkBCEsxEX9NrI7imjoF/qrcTkMEw+xxs4WzBaH/BCn7d6akWBnZA/s
BEU1WiVoeqi0241p4MEre3bOLO+9t0CZ4alFfMBGcThDD2Mf26mzq0zFyAiuz4htBY4uTiTX7oaT
nse9HjxssHEfRIbIkUAI9ytAQEYIFKQJFkhsNzyzPle99eoW+dFn9G47/NM6HpbbZEmO1lUuPmgM
WmFIKKTbHgh2irBekBuR218KPtO32AupX6eZfIu4u9ZsZzaDn2SXWobAHlTKY4tnRbvVh4FifS39
km3P0ongGCBgCcqy8+wiOKl9HnE67YYaBKoludlvxG9TGrWPKpifDRvMvW0OrzP6ubthjIe8D1D+
mX4WYYwbL9wHQ2RNI4grBDLMDb12Z/K954Q55pYOz/jRs0fdEUXSmcOJ2UZ/n4SJsLapTxixB82C
3A1lFCTLfGZH0Kxa3np1bUMtLHwyTIncxryFGaIdMmqiAmKMZ5c4jPQmxPG3EUVrQejK/iY4hYQR
mwDM811vN94ODsK187NwUwq1XHWDkzoL8CtZQxLZw9jultpEAA1quFfvHajuSydN+1I7LnSoWme7
3veNc5Fhd4mz4DgWPXIQEKBg3pCboH6JZMOucXa7ejcszi9WjEiHCIg7BBUWcLB/d6O1xENAIUHX
7k0ozRvtNhsxaOPZ6j0oItwTZQR0ODwS6eUfAs7NyA68+rVz1atPLDhJ9Wm7WWQfvpQMPW0BOYQr
qxEoswx70g+AVistNOmBz/gVm0LUPdcW5Mv8xV82HDXEfIsRCdzE2t8hnlugiqF2nvalDMYXwyRy
u2D8GhFii2zSG6yb3zuM90Jn2RYFh/IQIzbkWU+vWnHtIB7yd3HfpTvXFnprZUF1DKaaJfaETkeM
5dlDCygrEl6y5IMeLSQHirgK8DwHPYEjtFq2+DC8rgbCwH1ios9mHX5WXf0Hw2y+WybzbsDtOBf9
o2DJsi9z5jkpW7CGApC60ie3xXlTsKJOcLqKR9nQw+TwrJCKvTaVX0chqhQgq4x8qjTAsjk22Djn
ujnUrLmcgmc103W6b1X7Wge+OOgBMXJj2t4ml3O2RQ6Ljlbo1+I2G3YclQx9z9IwTswQHcS1KlsV
jOLFqQKamnGfD6p9uljIYAipg24Hlgvkb21pxj38BFVzsY2g2QQNwaZhab0u7rcWPQavi3kYJdIH
miduC1TZIw6URzpXVLuleppz8kIPX5xVDnNm6Akm0uMpF7p/MB4dHrjL+kdfWx+okPz9QYvvhfbr
WypaVjSsABowarslqZiAwTLcDrJpCTlofwwy7Eh6JBVhVKwd2r7CKjGMyam0VHl0SJgqVGYezLAl
sUOGL2E+LYe27O70VPshmFE55PJZ+eyPPctGXULYJrtZlivQayQ7ZXkYC6che8LjvrYIGNSV8S20
kSCJBZ/vAMOZzm2G30ZguF2y225d/4bxEMK06f6wuYnZr3QoId3i1LDzbJaKn13MKNtJ8uSIdAM9
BvO9UKcnGfj9gRxGOfOUVOWDsnPTZnz0BEei3kXIRFfOAC47jo3xsizD54yd7Tf1/i5kDwUDQ26C
hLOEieHOq+b9XHjTyek9uB/CfA9mAysRVLFII9SuCcE4VWKG5MrjlyCgCBcFNshzflZBDbaUpNgW
VA1dk3I2mteuoAyj/xu2uWetPofhYE6uzTHWWLsepnSUlhRX9N3hgVyv8WMqlte5T6zIFgq2uy5/
NGY3cfIs9holzmYit2myGT4FDAOAYaWJeh8J0zgIVKa8hOlmWeqfgC8wHZcGRj4eaEiTp4SdlAEK
vwGNOI7kJXJoLEdjwm3QM9TcD7W1aWJkHMPghQdWwzcv0fYGPu9y0LKrif9W3F8YQFFpyL8EUTYE
MzYYVYvmMubVi037yT7OnTaDsRCfzemMW5OqjYYc0Qt3RnExS/Upe1/tPDa7uddS47g/YRLhaDn1
ZWdfjYStajxlexkTjS7oxUn46oz6rSFVlo3fdzYEbgBlDX39qxd6F1n0EzsD5rlZDNBtHP5z+xmm
xpCsJgmsWOCS4640HjPLGP5Fm8ZoQgRdDM6qk6iWKA+tp6oBehFv+pyoY1kgBFR6s7GgfZyNQ7ok
rE9F/EF47UabRv7pdvwLmeCEV2zQG7/9hN33BTZ4jNJl+es4C9Zv4NJ9hqBjshcSE9JTAbafte3P
2XFL5Oi8+LNxR1Tzo04WHhhSd/KkO0GiOSa6/3BazIoxo/cgTrmfK0xrWmwrZX+b4vitLMxLxgTN
ntXRcOt9l5GUWubbQYTfO0UkCumgKBaSJMaYlH0mdHG7vmG4biQcuQUyblERmFYO7ym+sKipc0bV
wv7oFQYK3xv8U26R7mSvPy7HQDXn+u4LXr7+wxr7Nx/t4IPF7vChHE7typ9QiQVq49NbH9lV/PXo
i6hJTVZPw7AgMrLNPd9DgNhVn8dJuVfVOO61X7+EMwumBg93ZkG/pa26GKHl7jzFYEIC/r34m3Gk
dF9EkjACRnRGMCEBXQq3hest41ameJUVzaJZUMcK3rIhHrI7nUx2L+w8uyvh/VaKgiem6N10Q5bf
J28YjlK6P2Y/mY/ZAFCPQxRlvz4Q9kYigC7b/ZQ0ZAa17M6Qh2EhZbBClzrc55ExEmGkr4g9PsUw
tScXETljNJYvSVF/5XLAVgwrwJfC3gdO3mzL2UPCFkx0N/V5CMtvhiBigyRbMpfU9Htuu9to9DNQ
FawvRa8sArpQCFC3o2Os2l0WdH8Gy7zndP07+DnoHIh4vBQei4UQ83nUUgzTd1kcWl76w7Bt+xTI
Egx0SyxRPFFZpasmFRJn06vbJK0Tqw0Hk2aC2gSJEZqfrmQJjgfDbNILuSXxqev//ruaG43/fB68
H6UsvfO/L0FuSsCQabvNXRffemxj4a31s2UjPJjeZ+bP/G0jU3Wsgxcs6tPl36+yFD2cLccEFkLd
v1hoXDadCXM0L5iwchT+yWwZn0GdRRLPw6kVqaaZ8t5AFFB6Cvo06lRyeBHSp4lwLuR9Bu+5hyzf
9z5MQhPOtcjaqPPxDnZt+SOowjWWlmutgByZUe1VOmDr0MKyCFAsCBdvfj5WxAJBD4g74vySLnd3
QUplNuZFus9baV1WUvBmriyHvSeeHeS763zCPmSlJ+5EBqJZcQnrDUn4zZLWf4UK4b3maBx24Hs5
yxPxGqcAPWr6pyVqsUEytbQq9AfyymzUxfaXRJkN029y6Oi7gvwRC3sKz0KeIl8L7+0Ir8rMUNvo
8JTSL7B6ujVsHI/AW7hNK6YjlkEapKyYiRnGmS1uiJRxevP5QLlzRcCjaNLVTXFwzdcvGm8e03wk
UWVN/EBmyR9tyVox8JAw4DIudIbkdeGOgRH0zcGdGYmY72ZiBr3pJvlugVI529bwkqeNPPgwKKXN
e2+lyYtrEjEGdOioM7fY4AIlGoxxdjQAh9iyyAmYIfrIFdnEbpmTHUpklKdJug+iMspTjZErcrLY
2GeCRxPiwR2Sy5SI5UBvTlB94kXjxCYM2bS6Q/YiMHmh46a7iByHR49NvTD1+AQLjsXbeWZ+2ZAz
hcg9zAUElp744845udLb14Yu7mNtD8/BQorDAJkS3zPQ0fbxwfiFJQqSExufoUbbRxk0skRVBpF1
nn3he/+YFJ2JHRRRA4np11DrQ4lpHJKfltgoxEuKFjFw0A0y18Iz5/ONVaN3nHp9BG1F7hbkdyBj
f9AymfthRulZxCp+CBMdeGyihWm/iJPyXgu3yt5SAsnQ2YesENbfFgywIMnS+zhhSWhbv9yIy4Ml
GCcFnAPUqsps4D9Yv7vSL45em88oYrpVhZKuTvES7zDRPZMb7GfT+DE1wY5oAREZYY31sMGvVnV4
CBcO2MCzvoVzgP5OjPJozfZr78RI+/pkOnbsbUWJUzypy2gKUjRLZl9uk1xsZ0qAm6t/29pKzomY
/HOFCDb36KgSE0I5D/l8SrG8trNmX4OSPTyjwQrP/34FfvrV9H3yvk1IrwxnRgJPSkqjoIfpYr+G
vlFuKoRb7MpZwJRSDPumRQAnimbnm3HxCmra2az0ZGkUPytzbF/GJMOZH5bFIUn73yVVP/HMVYKm
jmKftm0udn7QfgzK+hNYXfMkrjC8VG79Ac5zZOxu/pc3fczZXRTPwueek/ysUTNO+GrQnzF9PPYt
o36WGm7T5QfmTT6ZxR5wn0yewjDBYD1lfL4LsDk+WGYqE8O6kiRxiGs4Jjz/jLPGj6SmG3I7oB7L
jE4uHkZsUoEXboUd27sQnuBrrhjhDz1G5u5L2o7GwWtUTwPnMqG+7+QqJ9uugiSNJ4k5pxNgdiyr
CxF91evaeJb9TCemxbl2GWsKInFfcatdlgyhL/7JeBNYpJyzCvv0Q8fazum67Re7evWwSwtasKTI
4JSPr51BqbXQAXbEsb/1ym337uw5kRdMBSov7GB5HPpXQXzT5Mkrw0Vy5OxO4I+2Tj5+q7NJ4MVi
SlRmgfwrE6u/AJKworj5M/IsPTB6kzlNVFFPthALd3UaAXRu8yXHBMIOzlkzI+2kMc5jN9w6eprI
G4jfw9NR0QVaKQNzYxsjFHnD1N1EWdWGEa9wVEKlQbmuEpACn0FqFq/DqNx91YX/zWF3CdtanelF
iq3RUxsTL/K25KN9dAhoglHDgVKwqUbxVB0cWJ9RmmbOY532xBbY2CAG0sJpj3MTejrP+r0PIb/F
Xf6DaYl5U2FAZxsEaHgCpl2SL3qON+gMu2M+qj0Zq86lIyw+R1Z6rv32m5L20cfOsncV3DSBM/jE
VpAQTNGHzJlxE3i8dXmZfheNqrewej4aWfUwzxWqeDGcoey5aDnFkj8NnbfIiimoB8t/C12munRc
hGMhDPGV7+28kdjm0JTHKZSHxveSeyjtiH4LNxcL4C1RPDnhAf60E3ncbUuFv8RIUvNqdBe6ghd0
Y+ptDJKdqmbOapP6JQvuDjzviHKeGEmkHxsmAKR6TLuaS+iOK7A9mEvzNyNYkJS/od959FVSDt8N
omGuFVzUqMZKvGGX2mwsjdWXlNeDIOP85pJvZ6VDcQ5A1B/mbvyoV31tDeIuoqb1tlMLI9iPSU1w
1RK/CBZVQVA7FHo3Fk/TaWQo5fS6Oui6fSNqkmCIOkMk5MYIVEMUx9p4jQP9igoqPQZujaLAQi87
dZT6uV0dBnrAxxr1dTLN0sF41wS3dMwvQ624l3C2X6TtWQCSEUiKpmu31QS3Q8nz72rC9yQsAPvs
t1ymF9rzrINIxjMDRhghmDgTS6DRgrwOLlvCjWr2jMk0S+cg3uBpybdZI+vLrM1HiQn4MPjmvUmQ
LoNSxvzZu6Rkj3YTsa3Io8Z3xa4zVcFE4bdfCPMeTFxMg3LlvpXV62h2C5nEfMuqwAxWB5AcOxv5
XU5IN7d35A/C3CWj+qTqG48949Srb27StHcOcc7jU9XOp1cEpGbHlIcAEl4yk0990N9MWwfPoJMH
D6r7yU2K/0qjyvaLj0gd33OXmmx+Z33zjaKLpCXujpYEbqSm+KjLGx9FvQcj/0cI+8Ud4n4Ts2vZ
LoE/X6xgCqEBByT2MTrWtcmIyrDaTd6VvxQ292Mj/BeyLElrAWrB0KzJzgtlV0iw/UVa2r3MYKhj
1ezw22SRlDyhZOIRXTomd0YWdw8oxy5uzPiKYomhrSRQQOB3u3SeafLn5ckuXYrs+m+T6jnLs21n
7Jxl+VplOj7UAIRvBJoh96rzP9YCpLL1GKVXCvt/a+fXxMOzvgops3B+RT6y44eyCVsIToAyeOAb
/y2tdHGchvhR2rKhIHKz7wEC6WO1xngQM3UkjA7AdNcvB8aUL6yTvKM55RAK0DU5TXMpReuzB0Yn
3uRcMUWbbwqQVKc4zsz3IiXKwZm+upjsc6rJeTetIU++qJ3ruvdJVXDyesgEiiiTyB1d9NKZmi9m
Mw1o/5EBJMiXY9t+ydvKOKeU9zvt+BMeW7d4xqGtNnPTYH5lrl96NCVdyEImQWV17ao+uU4jV+Ls
Uxuj6j/pARMN4ZGsb3zm+Vn+C8kyca4GRi6AGhATPrqYFBnUytul97wjZ+BPZB0sBAOCEdPi2aZe
+yIwOOELN+DA51vHFJDK+ny5OvW+73T7/0gRkVivSJHVyVXf+m4Ir9hR+tZ6SVGavsS1fOtmZv2B
O31NNbwoGdi/1sTuU6YlKeg5kznlcwCS/ncUnlU/HWe8LvLQDXwYvVcbXJ0+e0Y/gc/OAeQgjDCT
H/NIpa2Ys5o9RtXB1P7GzEt6ktp4aXtvOYLZhzYWVsw+07zbElH33jndm+U4X0FdZpdB4UBxFqY0
yp76nemb34wxGE9lLjyO6aUiVsE9Cr6zi0jTNx0XB0cZwY+iBGqUef8RjIX9thYXeFzzx9TvPTwu
IQfuk4pMkhCcoxxk4gU0xfo7enm4czQakEIiRA+q5DdOZtzYE0KGKb25jOgvBB6UB68DFFX5aXH9
90VrPiCXaXo0dPsyGapnYCGoI6jevNptjfsmNd8WpMo7xg3+tVuxXYhF/WusRvjZc3z8t4CoOo7t
0d2V/BGkIwRvoWqdl6KKL7ARFoKxzHFLNh5TlZ54ZsNBJjAYR3SJAWgxuvqg205K+oxh0odPLgq9
PJsfONc91mSctckQHNF0LGg6iiss2fwnzc4hDe17g1DsUNmSgSMryQvqEI46gxYcMoAVgPpwMf5O
tXVcV5okA0hW5VJjSEbTVWnklgtcZYyGn6JiGdyNuAH6NDvTQYTHIIwRoSjm8oONU7SR+XWSzPA6
mNPbMWhQWSF4AsO0bsNESe5xOqDpnElJB+Vc8odqD2oiUq3vE/FnMSM19JX+yk5LTSbL+Wcw9eZF
ap4ww+4zbFOFJO98Q6+Ew4gd18NMX8k6Zb4hBifK+wFyUB18LC7esWIqEJ3V74he30iwxmmL7zMu
vJcO1FUgB7YVPlptS3hzZEqkFIOPirDlLFYOK8HGekvT4Hvl+CSrAPAlxIw6Ev9YjjLWphSOaAbb
Ib9yts3/tVGI2hD/fb1B0exixVABSwIkl5luoOR7ecQw04lI17wMyDAiDNurVy3wI0s6886wEgQD
nf2kTsNUCwUkIfUn/dPXyJ/wduspS/bGmDKfRMnMQ7dmYVVEQfRsvThO/8xyuqz7TPqyt4YheGwE
XzTE+9GDXd23GaZ72Z4z9ZbCuEIIDXQoS6tThpHdChkuFhPKuCJh+mtyp0+w6q9V6ECuJytkg8Ma
CeTo3Re2fk/TdBAIk5aELtV6KVhO7WsrtLZDt1HjzKYO+fIWGtYWJklzmZQVP7ysnCKT8TjGlZLo
L72ZfWaF0ve+D0Z8XtDMPkNmFbsEMt7el+T2yOYCs23czEnbnltVvDbaIXmWSnEaAk2+TPI+DQQk
odVv3m23B3LjiK0qFQ0c/Rqb1gbJwyrvDQfnTxw37tMg8vKKqcKCZ13ceRQWVDMN2iwLK6ybFt1O
2q25w2iFiotUyG1uiA47B3o3h2i6XTF/zULG196rTmFtL1dvNq2XtT5ixv5LL5PEOGlZu8WD9zSW
WHUtR9yCrF3XBhmhJgsXhqY/AYYpiOzDGkYqCqN2tHlLouI7qmaMRRPPCc3qfzlHcFRO4oegVseR
AxUhS++MHIv7PASMDULL2FfJondu4Zk4Taq3RNOE+ChMXu3euCe6Jlu1xjda4ayBSXMIeeV3/ugg
NmfqfOD4/S6Mwb+XFCxg+yU3T8l/ZzCdbOIJMYtxKGiNboV8rhO1TgBQrEa0NzMAoOLPL7apgPuz
64yw6R7cLml+Zu/gZKeT6M3yoEP8pWOw8YImv4woebLMzF/pBSI5uBysAZSxJKvhtaErgHUxbUYN
0KYoLWS/WXIrMcFK4O54RG7SQblfqGdTG2DXWh4okhnezIxkmDlNzWNKFFbWmq/shPlAtFMjBgRi
ILr8Xs3gfciSvkhlMjN32YdLgzmlYi3fLrLGABQx5aRLoe4QLBzYaXAVW9zGa6bb5O2ZnMQsm3TM
RpZswbC2GJDnKIlBG2IIZK6+abw5POT4lKQ2watPyy+QO8ZuFGzF05o9sEkVylsosFKZEwxCQCKJ
P9m0M6x1ClJAYmZyIeV4Eouf/uJZ+8Q3/ZsDT26rVvKUqH82o2thx0XWiLxeFQviKsMsbqFrRoQK
ue+19+kg27kkKQIsVCbiYXjFswsW6yPhm0xY6l66Yj2IwLB95w5hPlqR0ON99UQMJHHl3pzYsvYM
xf4ZpIeHoh1AYWbEW0fkbJ9BzL+6pI/WgMkrBM188Hh+pdcf/slFso5Ps5t5Www5revmhR6kgzrk
ywobhm+T71FyiTbtIZH1j37E7j92ii52gWnht5D6wB1uoeach1RN8Fy+6AT+DnaB/QkhEcSKcGW/
G8d8/r20ybQPwdHu9NT8MkbFNEqmEp9+kSBockEhCqr6wE+I/5KLf0AC9TYoZtVhXL4MYWMf2xEt
NipKg+XIAmqe+NG7zFYhI9A/LFM9E/1kK4sE02nCwsUUiC/Sao7EbKH+oSdD+wIcwWz0vq5Kbz8N
xk/i0JDcjqx2uYqDyKOUPliufimXsDzEYIoI/CafWmmSeefmR6zz8JPVK55G9274eMT6jrFLiIJ3
Dq5FBc2ls365xaQeNTYpJHAha5ZxEzMleym95VdaSgqnYqX45yn8GR97TPDIQAZg0oHPbsqKxEic
i1Uw5DtVJv3P6S98wL22C/PHjP9nG872ac5QyViV+rCx3m6YqKx2sfhGyILFi5AGF6t23gMD8Y3S
i3sSLGPwoZYBZRx70lqxNa6Vz9gH9BYy/x4hmINjVuD9xruK4kO+sQ4PWTYE/PzA15Oox52hWurx
Dn0cFBjfZP+FO+UFAcFyWbpNt9jNJVDFz8LVzRGsrn3vcTZiA/gwsvR7PAL4KVERXiYm9wxvNY0u
wi81ERFfGTNrqECQEYO8bLOQzLcxSuICE0E+CpKRL8JFwYUYO20vya8s/SVL+9O3hD5b43ysWT+D
BP1r0rPdOkZxWeDTMxB1wIhR7LzEBiigsViEcOeQL3goO44FuhREbeWvUU1/eT8mwgL1A8UkC3wL
nRNmJQCCvYs8IFGX0hW3eK7LfTF3bmTg5iKq2D3NBtqvOX+32gFczRyAHvMzomBa6hLYOZuUgSLQ
xiNmatS2qz36n2lpmhw87D1KODdBzs+4gTPVNQJSpDu6UyIXT02afZi5+x6SK30x3YARYdmhDWWI
iCwKoFFiII3Gx3rBotVuDKf9qCs6b5WlRBuSuhKNRAY+xqxKH4CIvChMJtYMBMwDEDDOCpD5bajG
77Ee5r1rqvlstkt1dCv2HmQl4neFWTfNmniDGeSLIDL+THR5e7bXL2A1QCMY/MVB+N8y2vXdanMw
WRDeGhVv1gAPE+vi02Hrz49s6bdDVrzlzPZr1NLnpbEhgJVqeIp8PqJUIVGwHrErlX698YqvjsqG
lU6/AZtu7ks0+t5sjad/o0tnnV+GVbXNOhkeYRk4Z1q9eg9J46dbsWbAH9SgXXGyW6bSZD+T7duy
rAm6Pr+pjHUAyxL+492+e8qqIHCmc4E9qTsW1xajCEKqSrDwQqgMd81OSj5twZiZHeTYIS5wBSWM
bfc/S8e1d6Oy0i303owZRvJeTc33llysw+wj/Ld4MaN+5XCr1P6avYF8JKus9rXza2p78mglQiNp
g/wcev5S1NLculaH3vNXUzNeLhWISRMA56tWJGzkmKJ7t64jBkDjg+iNt8zkAG4ALW51D+hRFzup
OKVTuGVnLsOfyYhJXd/IcKseVtJ2jz6HUyHEyNI2cx+DazNjb7xzipKPds76QrHUIYtVyQPaGMbD
LL+1BX7z3sK1DiG2OiB0DfmsCjITQ/22pCFzxPWP6fy/o0VtnkifcCmf+qrvx/3YDnQ6awhGWlKc
FBXpXh6SBW91zCXKN66sPL/5LTIWGPePUbrduUNugUPU2k/Qky/EgCMcRW8GaQEvnsYDbHdJd0QN
DyF+FUX++9WsuAprYPr/JGNGxQih5rDibfEOw0LkuWEaBbNnkix7NBXc9W7Afs37MsZ43geyb6l1
ecJhhgMIZjEwlXN3GFM27PPcHlHjHezBtuj6AKXodlb0OiynEMfbnPobmXsYFrt6HVbixcDbCVfM
r4kMMpH6JfDaz/++tGFq7Wx/+U081NtM4XU3gGqiB2K2nubFf/BoWSoBW7eLDKffYif0OPN74lko
3ILuxESiPU1hXp+6AGNaPV5stzKPpYaLwiP54q4U9H9fzE7MhImtvwcsyxC0N9lwF/EnZEJkcaY4
ThLuXsVeKtK4sbdF1+KIcxPzICpGbxCgQrxGhFg7SfJ07fmBcPSZwEU64ARlO2SCz04CRCvroC5f
AnnGpQXDqudpmdv6FtfmC6l6vPAzZnrERj2Sl4ofWmynCE1FEy24Hh3gFZPlZW+YBtpjGHZflGPP
LMgPVSiu80hQXGcWVoRY+JsHRyNYqoD8v5ARk9NsR1X/cvjR8UihkCHrqnKSu4X0exsIHQEkJGMO
K2Tk6UJdOnSEF2f9lZ/V8Dsr4+ivKst/essu4NhOK/waqwrq4PVsKqaeSW9PjMk2z/XBwpxyT8Lk
h6mAM7tUBYuK/9O9/7L+b/RRRTQCOkwTM34xqBwm+dLlM/Fukm3WKNLrtKrbaAdSXELspBJ+dGgA
tEKWNpT1xpzMQ95y6Zqhf0ED+nvMZ2PfJZxHDNIovBuL/29+2v1FVY4+pS6DwWHM2PixulqW5d7E
Gbie9Qu5VfMBxwKRvc3EWmAhmjdlxMpAg8LTJ8q06L3THHQe5zKKjcRPrTvlLwJ+CdO81Ywiiqz4
WGIPIw4xriwg5HRi547RiMRSVgPAN1KY5g3ylaTF8DhY2Zk9gt5YEslQhQrDy6/YYN4FoYebopn7
rTXHN1B9nyOmwNMCQ1Au391GHwayI/aAna1oqfr6Wlfhel7M74wzqytOn+GZWmxyxwl6TmUgzENH
hA4sP7ce1z1j2J2LXhBZEbyYskfhlY1nXt38pG2IILICYOynyOIwjbOVX1/+moZGVhcvoeRjcHTK
WMYz6wj6bWlC+QwGwK5FyQtU1AgREAl09anqqMXRWzww1jDxYojKPIpVnSjZHQfl95A8qpOdmDfk
C+9NjvIoMQD0KKPz3rVHrdEHS8yT5Zcbt/MeelIc7i2S42C4TcvNF2W4tyX9Wfktzgd9djLB9n1F
fsbOl21y7ePj+TUwINr4FX0Bsl34n7NVPLIwubSDZGE9WfaxmMgONGq4E+kYf5pz8OrY6J+ZHmMM
zeefAoTBTnkOzVDcgkOfy89BC9g2LkN/9JskaaPriIoQZpVbg4WRlXvqRTrdwM4yc82YgKXQkDZw
sHg70UfsZyIjcqObj6lbNGeAazjYzZ6lM2bBfdv8V/EI0X2gLFLw0rcEOjGFZnpntsyLOsX6XDB3
2cmRkYA/knzS2sF5FvpP09AbOuHesUFkosbYMSjDsWRhu8iWjvB1uys2afFJDLmxF8t6loXzncXl
eCaDYsuHYJ4nDasITcYROoEDETlpT33lnP31dwH+o6N0pnvgcVVPnlevRdoJeJl+LvTG0SDRG6L7
2s9+1i7RwdcVSOA0PVbraybDpd7IzE53pJ3HD8BlQArsDjcT+y6urvtkac4ELvrlQLLMY/EVwjIp
0cLjhyH2mCdM+i1/eofgqFxOsdXQ0RkwzgMx+pEo87swgmGjWiS7jjXirw/ruwdUBUE1TSIA0ms7
ZsbW0sTYETvyvZvrN96pT+oH69lTuKqa7LGUPFpBGbpigjwj6x/aMPUpHNU7vHviW2cU6hahmq3p
kwLLSqPMEqDKebo3O9ndhrH/xiobOQZeHzafMW76kULP2fYtP6TJpq5NvE+1wKFJMUtQO1N8zNbb
ZHR0w4w5nui6Cm/nxuyurclUu7hM/1MV7rTR5b609Ls/p6TEubY6MMBJwJoHwxORwC635EgayJLj
9k39w2KMb7mXnHMaBUqx9D0RARdbKj+9FJmkALaRs0whCtcUpKvFQeXvv6cjLDwziSaNQpv3b254
O0sqorseflTkEt8axGabSoUuP2qXgBOY9FZC/q7FTuUwwK88qEn8Gadq3M+rHrvAAr9LXTMBZ4Vk
wFFo0SuOdz/HRzWkew3df1M2/KebXfMz/x9jZ7bcOLJl2V8Ji+dGlWOGl1Ves+Y8i5IohRQvMIWk
wDwPDuDre0GZXbeyuq2rXxhkaKAIEnA/5+y9NsmXi0zDQVWJLlryRuo3rwXESmTBfurK/lGM+Ir8
tGgWk+xAEBMIQXMfmOWOC/J4moJ75urHoDNfpigKN4PKfBhh67Yi6zqcq7helMSj6Q6NmN7cIqP/
zGz9LMDJgvcwHWjaunMEfER3k8sh6m+WB9AF9bjqCc07xy3s5NE2E+bl7wS4JhfBH2QL3EeFZYL+
CpCSJ2H9ZJCauPf67JkW8tSCxbIwlKK1wizg5SSQO+wsggLPpO9KSbHoHYcIFuvIMGDZzsKxvHS1
Rap5ao0eO8BNpg8A82f1FvRYg1pr1bfgK7eJ15cHcPCJDLYjsxSEbe2zwBACwjchvDFiV+Z3fDbr
8kdriSsvUlsjnIcHZWrnLGvfHPh7GytOg2UU+fpaaCCgYrtUq3qsdpAWKxocXbqd2KIiobKxnwWH
vPV4O/uZBaJTLhMg8eI2fPCZe/+esuDZsHq2xFq1CvlonzpkO7xGsv5U+GqVpQkQstiGbf9mZngH
tIiiOiu613Bq1DbobOvY5M6maasHLUCGMzbRJRiQt0uXrq2w3vImf9UbdZF1tsesaFyCVvIp9/GQ
9c3nFBP4YIUpiE4uWkztQF8LejPEK9RlHYG0UWzjZq+Yb2fnTJnhsiiBGkJcWSB8HByFo1t3X7QZ
2BcglFj2UuJClGAuEUjtzCicFgh1tYMGDmJduzEwgKg4RdqUbtKMtmAKBFsrcPp33ozugksN9tK5
M+Mk3rc2sKyMyMiFYesIuma6jA4mcauS5lZVjlglLYNkuobIwHuvItqufEl0NBexGJAgODbiIFSc
MGJ/9gFomwpmwgbYHIjIGSAcpTrORM6qrG8z6JttunQCyQWx5zwSOdpWLeuJC4YOXMEr2YNk5/IN
vbSoyfagDlhlWM+WKUh8FifqOKKGNTYcEHebuDuTUYAuUaA8EeKEPCdHVumEuDLVhhkdLYGu1BcW
yxjxNiTOzP0X5B6cOImiCyvsLX11LAGiPwPVMw8ugtGZeCrp7iLEYORem/G2wftTavlrlWbTsUl8
Wi7FBOpxbNaD39jz6BSqq6J60hVKzyi4Y1vn3pqnKoNaJwk6SFSnrgFiTTboglj5JANxJzqEL7Ji
qonwsJPuvdkBN2ltkIyVrytUGwekGuyoE/sN4umpZ7tBe6rd4FRReOLC30JkvzGsDehxpocibSxI
KQaYdnIusNgn4qJzYdVWcYUIPkmMF98XxrI0h+ekA+IyxsRBGN4HqZM/J9CAy9DCIkYlubTxWixN
P/EAzA6rtIacqPkDu8x1lquY/UFmLuOIKsdhTSwduja0pWZYkDMsU3vIN1C3drQIsg0+Sj7uDRVV
ILul6vuf2aDhe2CQu4o6oOVEVbQlCZWKX5nIc55bv0Akm9dm6Lxj1lBYhG6xbB0iCkhXuZZd+xSU
9gIhx2/TfHkoB0TFgeNeaZcGc8PzSHMKfDMspTEj+aeNCfxpBzRJOM9nrc/M/0n3UEnGB97NZ4mN
H9t+imSmYbzlQps3xiulbLJCNKItO+8ZYZSOVs9Ba1cqPhEDrRgnsjdT/APCMv1Ia/zlxeSjfd0g
n8mo94qjXsfx3neGVT+vIlEc/e4tweA8qgXT1RpquvFk2azSfpTdV1IldNyoWaIcMUAlUQRmfc8w
qgna1dCAjnWtbtjS+0UB2ONuHrv4Z2g15bZzqiUp1OvQ5PUZdh2ylenCRyIVJL3IRfH1nkY5l1R3
GJee1vQMv4pkryrKlgFZsELETsIODtcUOHFddzeNoIcg5GPuigR3oc/yosdVtQngMy57PHSaxE8W
sDVPO4LQijj7Zeftq6pwKldACM8Ja8g0uD/7mOwLs0OfZuc+RlYp14wnQH0K6jQA2rq1brV11pTa
mlIrWpeFvovEMF8T4YKQD4m1QT2NEzAqWm2bJIoYx2oea2fCn5MP43vW4iGtrPSQmrW/0GsP0QXc
TDqq41ovGYBPcnhmmDIiQuL4YBcpuWZgvQQk60h9OTToMlLIxnCotkCXMuDwQINVXus7PihqU5g+
oR3OZGBmqmhI8JUT8PJfnBzkzUNvcZpfuWwreFAZZ7E3oZmDncxQYg1pRiwQn/xQAUcXnRu2AY4K
cJvgrivsYpPgLd+WHmQ3lnCCm8V0BPqCvFhvOWuRRiWrsHefaO9vxpwthCOgDMGkosRgw5s27joD
94YyjfG5hpLJ/glkjpPffgGIZfwAZHyGs3mnC0y/+aR9jFyrIomUh4OtFoacsoWe0LeOGECTXQao
SzD4FvwqgQMpwyVe2M2d4020l4mVHj1MCGVY7c22qcAT9drCktGlchCcSKY5Y8GgLsnQoAJLzRel
vcpphJXqrSWGFW5XIHGsmxETT/9lGnA3l5px60kHA9Xz5jqZ9gDvFjmTe5/SNl7S6gyRfGYndNsf
XocajZHLfdg19ouII3uhdzgLqMBT+FITnobiHRNbek19oFGpqa/UVBdLFQUGOWnnPNbmrmtIy7v1
plWQMBmIq5jcv4QZEd0pt8cHbessMs0c+q5z3vIXRjUDUpXRLdOLfNc2VFk25+xi0tjw4j4YbBxs
EaEPl6G0fmlFGG8yPyNiUUVoZbRygRsAtZFEcFiiRaL5pj1xhg1slvWVKy8ASfUzkRsLh4zUS+JW
xyzMSRuryZwiMe0sEZSsfUTGENa4wNKiRO1Pzz0bTN5Sa+Uo+1dVgn/XdSg/ep6ddDssz2XvJavM
fOprVhzmziDo4GhxFR2XhhD1bjJHHOhyPDmqTna9GTF6SysXSTtEJf4VliU29JU3QSFfjTo51DFF
Zld04Vp2kBoqjrzSNEgJDWJ9VT1aD6Vm8QSaYuDliA0t2ewQwTk4kp+8rJMh3gY6l3zNH/tlZesk
y0+odcLaIjOCJlhWV2w7Zi1MjdSDxRr7mYOONe2CF92s93qimCFM087r0FvblPRlwhXSDaznCPBZ
ERVEAyAe2XZ1yqKC85xF1VMrUcR4qwL5UuFYi3BWa0ZuIhQg3bGERLHTHJp2HnKbnYXFksGOTXSk
JPmMDgEcMMrVIsVDm1s7li64HeD6R/wzVPfntirdM136cptLzgShlfeG4LAZwJcBrzglfKzoZxvN
4HFP/GBaQTQjVjsyeQxvSw/eJblJg+unYoCb+vRI1ttaqmh6gohzcjnhtmzRCWUqUUGA/HHFUTOL
7JBLqNg4/mEqpMkmIELGH1umlaQ+PNtKnkKF3gvDsBvnhCr2ziuZVMbSjwU2kG72tSI0NPz0PES2
XLuhgTi237duxSSLvDKPi8Wa0JdO6owjVHqKo+jTsQ0sV056rskhXJU47ZeC3OhNUBaCRds/YU9k
EzXq5aYIl55iY1rCftwrx9q1+OaLGNYbWt9mV7pugMEhuFp+mGOThVeCUWqpoVc/dqn2HlcMSCpk
Bws24swndfs+zGpAMRHaTZ9aWlansTD1pVcBpzcLLmzxVFbbsh5Zvs2hP7u6hQ4+8HexBXTW5hJg
xDDvwlYBqWPUkFkmeLN8iu47xdjZIZIWbxjQQnYwxA/25U81i40khtSk8zGok/C6sSabgIV8pxsE
wKehhoVRwaaD5faVkKpc2WOoZ2HX9AwHWRlmC2F6FcLKoLpzCkYAZnUyYioTpSV4IPNulw/ue5kA
mAYEvugs9vook6atHgKClFBf2DnhAxiF/0v3MUSSqIuYuh1qaEregVnvE4V2upM4H5lW0sap6Ul0
tUIBYMf6D5SDxUYZ2ptXlzb5yzGQUrIp6S0rolBoNCFEy9Aj0nxqze53UoZ7c6AQd4EGsSV6RXMm
LjZClUWdNESOJDmR7e4OLKzDR8QUW0bVWKqC6oJ39EAc0EnP3OneaPPD6EHOjCpGmw79cT6+I11b
JzgPJqpIHb37LnDbXTY6b5nF32cNw4ZT464oqX2meHyJh2rbodosM3wDYTaQ1lqC1mPBeNXi6SUN
2HoZFTXO1GNQsUOjoU2URusY+gCjl3wZ1DR5kz6kK1bYxlELOxJBKUCKBGZQFcpkGdCMCDvrZk7v
6STI1cCqoATmnzJWdG6dcWX0OszlW235HSAyUkc1WjCHtk23NHiI4RpSPnLtLZqtgEln7YWuaOGK
okaO+LNNSuZiRb2ZUJM0nSGPgYaGQi+mw4gshUb3bspatSZxB4Sp3256n/fHGjnrhBaR6mUOj2Yj
fg+Dpm5xoj/oAjVz4Oovdmf6ywB82mrEqMly0Jorc9QsZkMObic+AnkV/zDoZEkzVAifVt2xYU+0
q/TyHFmeQoeXJ6D6aqgv8T1JiOHJKdtub85SzwjlEtpd6wBPFNm3b70XbuyvsejQ8pPbrNEBPo0o
wCRegmjVz+bRCTjkBcq8idJkwZsOj8WnramkxlQinScWrr6z5XMEq2mPl6bfIBWh1KM1w8U5/Yyr
cp7KgR4BSU5DFqcljuFezurmJ003yXbvsS0NHaZnZLTSqYaVqHS24Y5h70bVvLgOPSOw1ou6GZIb
PqaSZqoaArV37NhgdgzRrRWdxmB6YjqMdEUjHvBotfrNLEBVFZJGlD/Wd1bZbOzBy25O68M2Nyg9
2VIzrwco2BfILNzJo2meVc8BkYorn8jASzy0GwXBdB+MQ7HQCv2hpTv+AJqJaXwKwwFwyTazFVO4
HBsrS6O8TwQBph7WjslkzDL1XfXgMrgdBupHx0FqkZEvtnaD4j41BOA5arJZj4KnA7VbrJr3sYEt
NSKt3ZGNyCKaet7JKEoSccLniSXlDgXMR+BiP8ilET+qgdxBx0/2yWBfAz9Mtsqo2EfnTMF6s+xO
Fm8Rvpj6aOGS8bpu09G2fkpNse5FQYmbF9cEBvGREUtHF/Cm0CaeU+nTN2jtkImlsfE6Yt6r3mOY
HsnNWIW/yTsS6J+1btlNVPrsjH7UPYgUem/XRLGhyjqOMgUCkwm2f3ynfXHxG64K880HIb0xXZuT
QkMyHMWx+cjktV1PyVjsNVyOEGMilo0ODn5EbZc4nrYybQ36jk52kcS0H/UM8LQEFZ5T2GsfUdpG
L4h9YYTz28mZeEahdegnxkfSCgDiJ79ooZNc68iLnrJJYeJ8poHsrDxHoZ5/b0yiCmuZbAZ2457c
Wui9n0LmBvsUI/8isp+zpLEeJNkbiyY0/A1eNtgVNgQdx7JekKPua2GIjesRFkHAMGcSmRuNVV3b
GEmFYTa4CvVblqYFlraSH4XYzJtUQGnKAP4S98BGxYDgLYd+PWnZnZm4kA2muf07WmC8YwviqvEg
7zs/gVDZRc8kwsKeCymfKQUPcN3CNSqr+mGIimd60D/CoUMNVLOcquwmHDkXKRpjYAAQnNB0akAW
EMpD+I9JgIEym0ffSfONa8KbRTfOdL+CCdRxmRnTiJPHJd8QRpTHJnFSB6dzz9mQzm8ybhivKlFQ
aZjLWqc71VUZIosU+64FTd1Y06JNnlu68eA7m01kJu1O0/y32vTiJWgAhJMWLq0S9cLaUz9GghmX
NFWNdejRx/bLm1Ca9yMdZ2o4TDau94xRSnQmq5EIl7oXTCGM5Khhwaa1op2tbrSPzBr1Y5Jr+1zm
pHQPSIt81/ptYny7NDYeRD5Cyc1s7YOJ42gVRufcoCxSNdxWrSLJUlE/4rF6NbIgfmYh6Fq1r1Lp
vABjxSVoh0ykrE8kmNUuaGr/rq/THwm1rERWxjsY4kfg/DoCjUaCQeRbF1hXYuDoAbiT2ula95ZM
0MIUmGu2KE17zghDOXeEiywp+rHvTPTbm9y+eQW5CBPhZ60Mr1Mxs1g68At9Q+mJAZ6kJGhORZ5s
jdG/G5LU+iHdcKfm3BlJYM1Yw9GrGfDy0KaTnlk5ggYQ/b3ZhBu7v0ttmM8ixyiE5H3W6iK/9SIT
hvHWTE1oUCWpeIYLYqnsDAgvHnrMiixqkTmMvSsMlHGKvDlkQyYDRLkl2lqHsYIeqXKhTfR3pjrR
aLL21zo3DllMxLDegfUniCzgm8Erp4pWK9gr3O6NwC1JnN4aeZS+lXXwSxEpWtf0GdHPa37dXaZC
Pllo+pl+oQtwrYEWUEzBb+ZEeQo8x9Z4Vlwc0SyTwkbkT02YTBW1K0NgsPJaLjosj6Mj3UXU1dlq
NOryiEg4i4DP20a5AxQcPcfAAGOJUY9hk3ZHkYPrDJK5R7+LobI8oQSnALQK5NZ1Tdtdaa8hVrlF
SYdh40U3EgrQ6LXmEyQcsK2ugkhh0nzI7Qdz9oW6Pd063N4J7VRZrSpiZUu3KQ9tGW19kos20nXv
yRNNlxpTsSWjC1oOOuuAGJDha9ThQcjJEUXnKtTds1NWV1HRkHEm9mUA5wlFR9pPHxLgDoGUe0Qz
vINpEK69kYTlgsE1EA6R0hTCie/g6d0hZkOFMhyY/RNdkNjTzL6PUKtV1DAIh3tPEDUKk4hDmqzG
LeUhFNz5xiW8ktp+vjvWZj4tNVr3MfvpnV/0+WEYR8jmYXKDzpOdYPY8IDp3EG98sXqADQdpUj1S
X/mHTGqIJOtXl1ggCPpOs0sMbCbgi7ZAY5KNO42/B8a/F2FWao/j9SlykYAUjo54glm1wqLdRy2t
HqDKtJJsvGT4rMZjPLJoN0F/7Eu0fab/DpNXLZM8RJ7JvmRHTwVwJrRzrAVbzWrVsUCWTX3hA9ZK
EcvEIZAf2k/hUvpGthJJWh6toU/QrjOU5q027uwGpUZXtgdyOs0/b3JDNw9IHxmOfv3n1+OwIBAx
TCCszgPL0Gni9WALYLcZG80Rn8zOwj2KWjs6Fr0fHb/uGTHJdkb7FA9xdGRDDoNjLFpAwIpam7Vs
4dNqe8zQ0y87GNp4yCd66gq+tll5zBrSraBCSjLyyJEvgct17PvCJkkJAssid9iD0Tlsccb0OclA
0bXS8+jqlI9a2OdrixBnaOvOWcF+2DUzLUlzEz4kg3cwbIN5Bp/v3NMepZXUD5NF3uBUtvR+DBtR
bp/sjEKbVftpd6mLDF3NAHWL6DMuM0onS4Dw4AVTlHShlxP5gQbgi0qL6QwqB/LjhOcOmHm9zjXQ
OZF2lv4sAmHa1czwT5s95cWNf02OV+/E7IZsR/dRqxgBOxmO5KrXZonTcPWAZwIUDwjKSImLHzk/
3EmCzalVQVSP86Qyh1o7NE9jahe3TDILa5P4jZmijbl8cK7U/851pEu06YVYD2PoMWjtSJWdmRCW
xjy7BJhUijtzylBy2zGlrV7O/stpmdiOcXNygyAtG3m/xhXqUrtcNthWAI4y0Iu0d1XY2j9cJmCQ
+uJVmcOI55tTCulg3FeN9mHOjyZImMpqjr41d+/G5EOIqH3zw/otTy5e2VTbgai7TafNVz1bDigI
H6AFZ9d5sW5E8tprIYEal1RIuObd+FiUVouzO3plQ46xUGro42u61w0XGw0C185JuKzEESiu0szP
0jH2RZ42xxzNoxGQXy1BoNEEKAidS22YoZDomiZmdSVJZVA70fLZHDP2KG00OExJi7fAHtzbNEtY
RzHqm6khnVVadBDojL4DWZpuiQGfRA+GJ2S2yJARPjMla1eRZkJUyzqYRbH7MugNu5fY3ZJx7IGZ
eqZPo6/A2paMNlCdmshYFwIOBzMiYwv15aEa8fVVRrRn/3IvezxqcW5+IKvD1N11yT1OD2sWWEGr
0O1tQhV4qSzeV0RVJORCCB79zNz74V3aT/YlC2jWuXMeVaGH5M0kXFCiQlrLFllwCA36B66WU6t7
1Zam7qLohvaht7N72ObttqHWPyDYjreupQHdo1JIDPzx7YDbHUI0xEg2eYaMWBfmSlcE4662HFAz
9qxjG5z01DbQiEa/2fkj9Igq6dG9G3lwcvKPiDJ1abZ6tWaKM48B9OuYu+NiQL+5IoiNdqdvdus+
jCFUWuxMwMig48Ae3o7TJ6i5pZuY/tpgDhxrwB7n+tHoT6V29QszuOMICYLzHgwUOyuHvsO6CK6t
r5yLVofpKsaFtvRF1uxoamwxtBt8rrBxIBuM775u9LEh4Lymz5/iTUBwVu59716XqDSdKSKEAkkF
ZzGszh5VAH4JcfCa9iDbwTsXNG2RSRxL9MgTvq5jE7fhMfB8FgUQjlwL1WqwEWh0w0fXGvWJAL8t
TZx92QywawlioQ8JhMuLsej3sbPXqfvWeodtoCbUpR6cEBiOh1cE7svOHolZGir31faldo3KeMeC
ZTxMuXYEqqIelDImtnhWvTVJIlsFJoQXFGPV1pd8HEAyoFxAP8FIhEZYT+2b2dgrGMMaxvRgNSN2
OZ9rU22Mzs+az6HVt/FNZWfi0usD7JGFVoOagKCSH7wWMk2mqUffGCdQlUZ8Anm1KtikMauy4ElA
piqieLz3LU7ZkL1gmgzVM+IvjUXH6y9hadl3LBGwk+aHiLZo5ERIvhiDfYwhnCjT6+zD1z0jn4Z9
4x1K48Xlgn/uQBfaRWQ+KUkL5snXDHprlj/emf3cNInfRGb1XAwQuClp4Y6BtsGVmTHIvqWrfW2K
khCP1rVJ+aHMpmETHE1J8NzQ2w/1kOS/OyT4cURaD8wmYhuy4bWqxuxORuCFB8xX7YAtKUfS6jg3
4noXbqq6NQl4HlB3oAIRqxe9DIzEBSWlVUbTkU0kjqACC0Dvpu9tKV8ItEFaqJHOUxMnEcYL5ogl
eYtF/l5FG4OUGNPw8NfAINwo16Yiq1S+tZHGwHUEriVSSDzD4J+Vqdeb2Cpo3sd1TMwKNxA7lhUY
OH2yjnmrMCQSI4XELHxqStglUgdfg87q0DfeT6OAvMfGw1yYI771IqsfkxnPMg6dWFIUJUuWmOMo
Jv8QznCcOLCBXIzargM1T0Hd7QMVXso2xL9g2tW5iTA3KjKOqEs1BFxSjKc4Dn0mEu11TAuXRiZO
XI3h0Nkz/fME8WTvdvcajQ2ge5em5r3WE5tJe986nLC6BIsy5WebA7AHG34PRMLB1d0MB3BMz4YN
kkmAnjEmwIEJ2VDQKJs7yuRlYzfRzTU6OIEGw7+ciPNYS0naJdJCS9Ira3J6hVux7HPRHHKCT2wR
tpC9mRUEAX6ZKgNrVAvQZJNdvzdxJTYhY1WiiEF1QPI52auA0vUIBwsgForodaPFHM3untnleMQa
1p4AUhnsIomm0gAhnlMNZaZuKRBSc367CZ9zZVfgjAxDuZtaoOtAf5ufJ/oz9Nd8mttCXjt229uv
gEec+hWozeIhllG+i9wuOTshQedkamxhNhRHXy41x+x2RIxtbP8dAYt1IAoYWvzE6nRsQSMeSvoU
emuoUzsHK6PTzjfoDYjQAyV+FF83mftzwEa3cUvpH79uplBpXDpQ6VQs0KvoF3KOYF800Yve+fHV
NocPj4kpmknMheMw98SD0FgPGSi2vM+as+ZS4AEw3Sa+ecsFzn0XDdNAiQTzBf0fbhyddDpmoxmd
cBOMtY3EvI65+hKukB6/bvCJpUeoIYy8v+5+/acVDD8BC8Ek+MIoAVQ6SoyDR8PYh5NDXMn8wJ//
++sbwnZVeIVLvlgReTRSZ3ABDNfjyGzsOLZIccrIuWVtWhy/DunXPbaRVC9fj3O/zui3sUHqEI1k
qDTGps+JE2kYtEYYrZbeZO26BopBACIS6Ous1Uub/pXG6DsUdKJWvPS3TuDCDrDNrp69SeFYo1R3
vRfhG+rIucO2uJy/8PXYrbE2VQkHP6vK4ZjNSKu6IpXa0cYdg0Q2Rr1NkLZMdrFAhq2P2dOYyHt/
jrMZya1jztecy7o+GXDA9n6tNeeEocyagLR8SauuukRkMthlma0LvbjXalQxNGoqiD21+2ZQAuzK
RN28ijsSBYPOKPTMKyzQq+DpiAnM+Upd/TN6tfRhdEDf3nBFYJ+SeAdOw/JIHhGgDYu3YSrvy7ap
d1AWxsHpdzZwsmGwi62qgZnPb5fcoaSKj+n87V8/0w2wFpdfd80kMQ+01WCH5dMBZS70l6A3di4y
vMyM6FWwSFJLdLcoiQAmhce+YqEmzlUDRcK9cdbz4+hgJD0Lv79uQsf4657osWf1bjV3RvyDwfgO
CDdTbd8y+bSygqOI4wtZUz1ECSwJ0k6ISxLmeLDaDzFTqVInRUBH935BVN4hY9u2Cwc26wADdoQk
40Ox8k5nul6jB0CWiU2LMJ+FjFpjHSnYgTpNQSbOLj0t0ymiy5TDuIhRQv6n//NMYnWo3IlJLhmT
U9sBrWFcF6YIEfws987/vHFrNiwT25e1k6bPTq/oNaXyrNweScx87+tmnB8i1Ksjs/zzf7A3o83C
2regUL9vCmfb02dH77ixpSr2VmVGG44PwTxOtDXzGqTt/ExItyacdi7H0fWa2zSzhDLm7cDgUC8v
vp6nzq1DJ+zkyLlNQiEymwaANWrtRjunTvZRmj1g/1m0xyYimGnx+T7of9d182RUcNuGKv0lBms/
yhvKbu3n5NARImjr0ZEj1any3hsHfqDZRt2PxKlqVH2R90gHzlgJp3uGpNEfU+XB63Wq5j6v9Ics
I8zUipoQ0IzRL/oQN6ty8DEqWVcHwginfW73zdFVCWbVNMXnWuzJPR0uM+P24GgKtxOVpTmmNeFi
v3sa1jtvdgrBaUOGX4TioiTquLbITRqRVrGRZg4jkasgV8A2S3dzmyByfdo77cYgzhNKnKsx+4cQ
pXP0L8aDVsMo9lM8W9AcIo6eytIjBYi9JfCegZWfBjtNNqBMan+p5eI1f8lU/JnlpAopDwZkRw9n
0ZWIdDHPwn0vx2JrDeG9bpoF6LpeR0eDzmLkeSOlPJhjhrUoRClBbeL8F1WCwq4FHCeUjxdnApfu
pOqWkLKCr+HRqEZ1q5T2QV/b4/rEl/pZGOkzkF9DtNpXdTLehDdFOyYP5PQ65nBjx5aQ5Z69B3bs
b6oqgU5IaXPviNmEXqfbXABOCRhEsrJyUydFhNo91raowcR9Pt90cJkWQ5enaC7Ckf0SYyth1r91
pTvrSie3d4qubeNW11G25f3XDRhrZLD5ePf1KMkDPuy+eGDri+sDiN62ceyPIA4VF48MGE+mmpl9
dLOtwj1XcnTPX/e+bthX4rDW3es//19wvR5IhT+FEyUeQZAd9UeFxsf1zkaU/yRsDHPLfMJUnTFx
VSHOkOTE9GLQbt5THl2KFNul4TNwq6JUHY2KO1ZZHb5uGIpgSu6qGIB9PdGDnN0kutA59Ea3zfIP
xovjCTsRbRhP7/2DBVaSKVZ45kITr1vDwgmF2nFVdrjjIu3TGGP7EppIjDCs7w2qoZMQEKQ7B6cf
IPXwXEw04nSrQkpVhgyMrcFeJvMXvGFNMXP1vMGgR209jgA2to44sKHPV15IdHFuJo/g3UBLGWhu
jOZNci6tho7oSmEyZ3fcqkE5pjpMhECvLK88uH70q5QkTZEHpI5od9Wxj8TH4Bb04afxIWlytDJa
rxwa4Uw5ypYwFsep610jHGbQnWfhoSLYZCzCAsPC5JQnm/ydkxVaFr06FlJJ7yaxDHanLEVBWwN0
mduFXzehZ/517+thSwsNQ4Iwl3kG4px9LFYz1y52JTbklQwABcPO2/iO+Ghlo+3p3cQrUv82owfq
AADRm+ZghPbRUmSTtfj+7V//8e//+j78W/BZXFEJELDY/OPfefzO9hqiatj+l4f/2H4Wlzcysr5+
6j++6+8/84/V4/+8fftd1N/Oj5vbf/3O+en+4wf59X89/eqtffvbg3XeRu14333W48Nn06Xt15Pw
h87f+f/7xW+fX7/lNpaff3x/hwfWzr8tAL/+/a8v7T/++K4b5teR+PNAzL//ry/OL/WP74fPuvkc
/48f+Hxr2j++a8a/CN2lpy0ti9XQcl37+zf1+deXDNtihOq5DoEFxHnL79/Ihm3DP75b8l+QJ3hw
TE0DG5cUzvdvBET89SXdMTAB6gQWStO05ff//dL/9h798z37lnfZtQBU1Pzx3fv+rfzznZxfmW25
lvSE50mU8hKkucvzlO9vD+AS+Gb9f8CQbVlGYwUB9xPFc2TjcIZKQC0H9W9hUSn8p0Pz1/P/d8+n
W6bkL3ct03Ssvz9fMjTILNmEkB9/mowPJe6m/nk0Pobs2Nvqv3ky3f2/vDrdZYGSum64SLr+/myu
U1eaLojcHRHEpNMz61J5F88JsTW1nfNZNS04R7oFjw0D67w4pLlOVPeDKYKtCwLr//3abZ039O9H
mwE+YnOLmagOdoG37m9H2whqwtLmMJqAkE6q7gD16pjjWq2BsdN59/N3u8F3P9sSmxNeolXho14U
BPy1+XPm+udk+kXKUbegl7XXczB1I411Oox5Et1XtnMxGW7W0rlLa+fXGOSnSQIkKYxjNcj7EIdM
Uj8n2NJ1/Lrdbx1mYcWaOBt9i5ytkVsyk0bo9WmSqOfiDyr6Xyaz0xDVa7tA0McmMVwHzXNXxgsf
ALvZoGJCp8jMCHkw18Ee10m29KAtAjczug46N6gPELbYqWw+VRWbMgJbUfSgvGxd5l6CnB5tMYpu
BcEkJnA01iNCCut1R66vT6BmlPBcZFFb5ocTZ8uSahtU7yojdHTEBx/rIHsL4D4spJ6urQ1elLS1
RTl8ILMnYWhpdO3CdXfECfeMC+zwrkPxyYKUEssyK6ZldOd1CINqfdkg3Bj1Z8pRSHQjcSrxAhLT
0hS4OBOqZNIOwNmIERgHI3n5QadhFrIza1jY1fNEHs98/AJQq+1PLPWLiZx3+OELc0p3LZ3MToHh
oPmIsnxFJ3Jtc8S95DmamB6jq4vpSng/S48wS868tnjmNfvJVVUMajMyLnLazJ/gAIbxOZ2Lc166
Rg/PGUhNb4hBABlTIgooxxYKr4WAJAPEz0upTxEjkLSBFUpxbmiYybe6+iB9FPHSzxELFiD/wjNR
6EC1462Y/wTrf7F3HktuI2u3fZX7AjiBhEkAUxIEPVleJU0QMlXwPmGf/i7oOnWfP07HP7+D1kQt
CUUCic/svTaushFU6MpwrCnTdENtiwHaJIwGQd5IQg/hWUGNFRUR2M61tIPhpo/rj7twvyx4GjOr
95PU2BbJSpsiKU37lS8XtPhjcvGGp6x5pG5vHSB2mMymmDzRpNmFzb3uV/lDCZzq18AsR8xEdTOM
X1y6jfFOgq9RfbP59kg73TCU9JfuTVu+iTzZDCV3IrNeEX0IvnYU7Sp97kZuE76XLi62EkCvKbhV
kdeCwYH7oLarQmP9vZGmev3/1u8hUWAKUISa/VNX3rFtbNhtcEuEjY2EINxMlKQpsGdwj+xXmp25
iGC9TRwElDo0OMcmEsrBRZS0OwiE54pEj2ZhMxJCNQPlO5LEWGjgFzsWQk/rTyjSj5hvuQOYVACn
RZq/08l9qnXYzSraG/ZWgbO3MD+Bm9m1xjqTyH1YGDiR4JkrwPsoQeP0A0rJpuj22kgpzk+ZDB+A
I+zmF+Y2ouRXz5Hph9w2fJRNTJYZNqSh5MNkvRNqfBJLuKPtI9ETPDFiyNTKL43tvnGi7WS9vNba
9FO0PUP8AosTewnCuIvMAvht7eF9+6GBrDMhc1PfIn9AIHNYsE55XO/6uzrb25oHv3W+jjUmB27P
mjiAwfjIFjaR+TfUzNu2poUx6V+bN4EJq+7hplW/KoilLIBLdXIBJK3vpml6dKxnwddVMaYiCGBT
jR+Ggtg3Mh4pBmKauaf4luKOBoI2mdFYhHu+S0giEGJrc196UbHl+noQN3HkHlFeQQ/mRiqAOHJ7
DRLeJJ9QiZG7qbkXCX+p2TXK5iNr+ZqtJ0A7afYdnAa4Z8I6SvdH2VoneyVd9RxDHHhhjV8LKoOi
WXnPKQNTIDDrvbs+qDwHOmhvXSe7hEta306i4rQzCu5T4l9RBhgyAzHck3L9htmm6xgGGjb4QY5M
0ixZToXTWzO9rU5NkNEbo/iYeQAdGPZcrDUC/GDLvp7jhIX708AJNskNpul4Cne5BlQeG5kblVsS
GrYoNPmheC2SRcFsnZk7ku7m3vRRQEsajBMiW4ZUGa21HrilSdUeBW0+/Ww7PK6OYQRMHnCuV9mG
SOB3T2p+H0VbhwHJ5PClILkhpelglDbucM7f4kOHko6dGrkXvQAfTOE8VRqCUeOpTfl4xjtQpE2G
Obdutt4Y7dYzKOM7HtVyUJE8ohg/lGjz8w7GAWSj9QVUxsR08s1lnGHy1GNerG1u+HUpgGlPJUQ7
WtNB18zdpKHqb72vNegMXVmXvkBoYmXrrR3t/3+BPP8ukE3xRyX0bwXyba1p/8e5aj++/6VKXv/U
/6qShan/SzoWKa3cIJIN8P8tkoVh/Yv4ONeUhmVIx3YoYP9PjWz+S9clImPJH0Pz7FLd/e8a2XT+
JSlrHaotKWzDpPD7b9TIv8uy/1ckUz+6XBulOKQ1mIyuof+1bFMTJIKuq+sHCvPwSDzbE+O58YnI
071Q02EyXPzUHcENkxMXN7Aqp7LSs1PY4NcZnN65ufpxWsrlmCKpvnYk2E9FPIPx1QJPy7pd5LXd
rqyLV1eg6sejvvDK4NmzrfoiWUx0QNfPVjK/O3AqdkZjfUN+CMCPmxtzN889mg9GiRcHZ0I+GwHC
KyAfqf664CjHDsRzgPL57qIe9UnCeMgJI3sgLPihaHpUtwjEN5UsHuYav6bMu6cw6c1gSjkoUi3+
GU7YFFNa1RMhDMU/1MRrK/VHSfz7swUYJ4TNl+Q6tv23BiQdKomStWgeutCJfYa7kT+Pdbtxi2Wf
FaTzGCBo/ai7pCU5vHramXtwGb3vkWaLSFcCsHGvDvLmTWcOT9ZMPHutRftRIkvH34+Kejk3xJYO
1Tz7f9zF/0UvI7gr/+3aaZpsC8iRbTo69/OfzdOkuRC6va5+QA1gboAR6idbSMLVEnGHiapv0QNR
2JlhTjGdl7i1C2e71D/NwXa2CAX7I+7/NwJV7cM/XJnxX1zZekEmXhckUt7aGP3R1gGJCFHqNM0D
w71km1jISfU1fmfFGVVJASTeaJdzTv7JukB+ofGf9uFCqU6LaPzDV/y7y/rr4+PqusAgL3RpIWVc
e9A/LkbqM7cqA8kH2oKJw9eFHrpG2Fmz84IxfKfbw7QvwV/Aq8IOqEbMaOT+Jg63AbaFq2yz8sj7
OcH31oyPTfOd3Ejbb6t1Pp48I78GPyNiCD8VqZM11JsDlqkvBRR2eK1T0IZLfMxR2UhiE472pH0M
k/7ZhfUZQhO8gmSZ9o32o2OlQWIPBDQ7JQ8kd/XFxwT7pZknordJtd1YU/T2n78o+6/9N7c/cwHd
44uiWfQc6+8dKtnfsM7JLiQpcierFJF19RpboBaYCQR2g9LE0PufS1hcWxIuNpmSe3SP33v73anD
vdfMmV8T/Urpf63q7KqNvJAhJI79Rbe812IpHvNOflhSQy7nGLemi968LrpJHb/YMgccv3QPoEgw
mQWjir/GoTg3ifYyasR6YDxGiXZdiFyc0vRg0F+COiGo2lltp06PXQ8e9Ii0NUx7BKCQzVRzGsIi
6K3iEfPOCxz4aqkRP4ljwZCvgMD0nz9A8ffzw9SlwxHPZydM13bM9Un44+ZCL5Ol5Wy6j9ijLJfi
xI6j9qhnE/6ais6CeMMzIFQDBFULagSV+WaAQeCn5gw7xA3+4XL+OnFwXCxXjFSE7tqusc5n/nac
VUuF6apxiwdVaXfR02iYvAUORPt+N8c+3Tk5lJjKWYyTkagv4K+eCuXZNDsCGLSG0gZ6AO7XYtra
bR1uKOD+6Www10v483FcL9GVnm5x76G1d/52NoxFNUeJGnMglfi0xaqUCEujPLQ1dqWCPGurA3Jf
jqD5c52g+gFVLTPVLxHTx0vkRvYhxCVybTF2NXXFWoR9IyJdnupE9956A4rynL63XakCJ6SnKKbk
VihAaWoCpRk22jdrzek2+PF0lalgkeheiwRTVrjy2UU+5fcC4uTG1ib9n47svz9vHIiuSz3hWczU
uF3W2+mP28Vqc2FnIkseQuDeWpJZNypmKtoRGSyT4Z0okSN3KYGRi/mJeJD5Ru21l3E8JSOZPBgW
ofKv7yezdmCmEnqDOSF9/u/eRYbuMRu0LYvplBD63+ZE7FAJ14HjgpAofGhhAGR2H18AHdNGd6UL
NbgkOHeQxMnl7c4hTWEYCHV2yvCXU+iMbmY9CTq3aDcevtldHJI2/Z8vca3I/noXGcJ1dXN9cXuk
37h/q4kmndTGMteShwIK1ha8j8cqbrHfw+pXrEUfsz7AEbC1PS6qkUwgCyoDNu3wNFKl60Npv6YW
1xjVDEEAfT3EGkyQWq+SAFcNegXtJZTzZzJYnx6JkpBWrew8gav8zz8FI9Z/Oz/4OTg8PMExLCwq
kb/eEMlUsp2YFOoBBU96sMkmnpcYtk3m3CRhQHNtEcOO3vjBiigAcdicm7h4j9aZG1vaoyr1ZpsV
zBdRoEJ3lBcrdHn5hPa20wC8wsMnd37W6lNnFgC8rfbRgml8j0JxqBXqstKMUa2itDpbffYlEk15
6ELZHl2DBwjFHWJqlGy7thLXEdH33kbkAeQmwdelMENbBMEYxWsapt6WJIX3MpanmV3M0dZoB7kt
Br9TvA5E1uyhqYt9AuYAloZcjrOloWOYY0Ie9UcQf+DLymi6ZUsSKJJIyGUS9tbRW2jkrzre5r1j
ogVegxamguyyVFW+h6JTKkqs1uu+1gWyu7QjGybKaqTsIxO6MCuJE/C88mzVeObMclJ+KR3SEKJL
0trDSy1W1fs01zSSorlGSKua0rHf49PkWhb7lGi8dlm5c7GNXO1efNOHHFxMS/xtB0d5q8GvPFTE
KtjmNU2k85hSPm8J5UFrNoXskau3omfIaLbLcLeGIE5rA/g82qulRoDs1sP05pbD3TAJuZqQDC6k
l6DnBCsBxNgIccfohL46+LuvXuGB3udb3ZLggaxfut84ZlBBMSpGb6f4iaybXVtr/GNyzSPPPVlx
9ZTJtMOw9FCOv4mzon4bsDQ7bnmxxEIGgeMVD54jVqdyh+2BGonoha1Gl/pc980VT28wF81E2DlP
Parl6ehMFSZNqyfoZObN2wO53XctWAmHxraEh2V7xRckMgoz/Woe5J2NKit8JNwGVkzvnGqbWDkz
cgENgh62Kv5huLnRKSuZvMR1SzJghJVYRuH3OWSGR1Dl3QwBICeVae9Ylt1CA3vXoPCdI/nZ1FXl
fWSwtPzZ1H8Yeeiey9FAXWiHtyKJkn1MbItR2c9lP1XM2w35WJrmD1idDMoElm5mEQMRD/pgb+c1
nVCxlvatVUCuGgtdHccLeePPfALMn4g7g4J38wxn2PUgXX18ks+z+jl5sc7eDc8D7zOxM3j8Bm+Z
XsxgSPjbrS77UJ38yU+2D3OhMRmyfvK9/kiK0yyHc1HOxKlBquGWuvcOM8oOTmpqYnVNl+zezeSP
MYWTRHZD8wEc4mHQHeoXSPIlwD5ULIaCb9t2np/blFITiFkxg6Rq+KjxvdlwExi3aVp3mMbQOorl
NkzqGJeNc9bykDTxSvVby9MU4zkaPY2nuGrgmAd93kB5LF0AjwRp6nxURN2YQRQ1J2/U6TOsaj+k
GiFuNXxCXFxR2V3nPPxeW+1wwuTw0zb1+VSYeHCFzPaLgBZRMFj39aI45oiGGc/GTLQZYAtgi6z9
6yMW3bu9mI88knnQA5aEi6E9uKRCwoloX9nHnwhIsLa5Pl2JZubYKsZPe8TENPFTWenAZKfg1Ce6
mZGj88rfN/lQkbOddye8j0AkEKiYGOq9oZFr1Az6O4LnBI5I+QzXZquMpCCfTx+C5Dssfg0chJMz
1QTD6jDpFU75oMnY2T0StVr6pBjBqE0YTLkl4v4E5QVrAg0Ulua8F0MS6NDCfQcHMlI48VJiNNsZ
UOY3Q/WYzC7sFZ2YSCWRpOPkjiLxTBAAQk7nMwmL50XvfHhiGekGyMOcBaea8ED6oGXu3Qk2BDEq
JSX+RujF98HQXyqRkDpbx+/xMkR+2aDSyuAU1SPu1haw0jZ1bZIYKFpt1yP+KOreK0lmGxmPG32Y
X2gaXdSh2wIB6Q6KOSCnyr25ClmCBHo18OIdM9y61b2tlmOi6mJfkPDFHru6cma6PiOLcuvWS8ZS
Rj5TEjrnlDGkYEntYzYm9LiYPj3N9o64co6WwUcI14uwGD15dNPVZaa6QxXHX5APmVvhtKfMYT+d
cJGaMsnPHjaKLfgOMB3hQpyLXt6myPx5ZYaK+3TEYT6a8oMWeaPP+o02HXIGPSJqqzaQI9kHOokC
DL9TiH6Gt8dE/CWGzEa+4owWnQjiSUsQWRpY99hYsFOyn83CuxiTDY0147oBQq2ersoPCxnC5i0D
/O0Vcps+3mpx8kmm0EMxLy+4omHIDEC8zNALlqmBjOVjqHY3YWx+zktyHVSNBzEdeDFq30rO9a1p
afEW+8ApzN3KR15INjGYtlzkMUPGHASLY30pOfHQsXCvamToQu5m9bO4fHTCF4poBkCksHFD72SY
UDPckC6818EILEilciw0yP4f52LAJNQ8jnY9+9qKq2vC6jVasletdww/TFGGECrvD6wEtNR+k1Zx
asmA3oyqmHaNpZ5CZkp6hxPTKFgUoQ3HrpHrHNIzfBkEHZylOXIbO3BXjp7BgXGFj8VV2MPXqUCY
VywMVcQ8v9sV78e5tO7uIp9GRhqpW4Kd6tE1NEI7STexdmkHldxme1WAkGnnH95wYhirbyAwYB41
tB+gRgi9aanfy+RHn2A2sxkXI4Kw/blzXsusZVzyyQduAMlEztAP7iph3ff94h0k3zAWxQaLPytU
fKcI2QhWPcWDkQeeB3VXo7eFw54sPNDW46KX6V2PPuFLm9sJD3nQmGaOTZe/tEwfIx2R+u9yPfWq
h0VrvVNDTqqGFMqGfxXoDB1QCg9EvqYJ0LT0QXK+OpG7Z8RkgFn1dEhzKtsRQ8zR2zdP0YgxIItA
IBcoEq9dMRz6hk8bUa91GerpmzPIYh8qaL5GHb0bkRzfx5Y3YTe6P1o1ClrT/rSMIZ87EmbEMBlr
Qn0e2NbphXo2RdQEkHPCIAKOxMZk4rSdpPmoScUyqkaEVdTabSxhbuQiS4NaxvIeq/yNoBXzDUqv
Oon6hKcAnxAv/1sMXuZADbycZJK0+7LVfso6qX10Tdq72wh0OamXwY8R+kOT1lv6U/ub6kv7YHLa
gpRhk+uRK5W4eL610cEkKZ40y7lgsdPfcA9qAsx05oLjjYZZO7fV/Mjde6WZoPGwhcnopHxK3IaP
V1tDLPSYWY8K5iQnsGdgXT2vk9NKYVWRfQv9Wkp9ywMp18UoJCoCDjztM1rMNIgxJomYPkMsx7Zq
GJxiEdiAZMPYF3WfI4cKJoRwOxkTrnM7jN/IufiGgF7BgP2Z1/q1bigdwlB7oVWC5YJx5xBaevnF
9rgRPCQ5jwiact8iK1c21XL3tGObUoaSNN7sqtj5zMUnlK1xh5asCiYHmX6VoUOvFxKK3N4n/3fv
GppxXiDHADgfoRpF4KoUP5NRQRm108mic8sYUbXPeb3Mdy9LQCh5i3saK9i1AC/1LdFtAO5wfrWh
GAjdsUj1SzkRUUVSO6wmCuWm16rPhrtknU8GR8kyHt8WEXT+xDm0J6wm9xG9aQHmRTgz9K7UFcvZ
zHL7QMDvd+h4OwQD+CndvKF8Nz6M3oK40obPy1Ks4YGiCZzDnPX6FQUFMaIGO1CVmxhbe719KJ3l
rEdVdi1U45EDVeOLppYn11stO4Vq99LDkTotygjCIcmeBkncTqPyz1KyMFq0KHqyqmXeMPZN2f41
zh5FbtB0lrjlQxdtyV699HU1IiKwXf5dy9qM4Bc5DuiKZWTcvZCwmairp5fFBt6uTEpN0rT8qE24
RGeqbzCiT3ZWYFeNmQ/97qf0IX5vYjnvmxG4vav4riclNLbHZPzE2s2E5PWgHcKVQ2h0VG3R7MWv
vOcCDJBN3xzAjDhwcacjKo98R9eWnaJK7EuC5J9cK76mUXk1cqkfdJ7wIEd+iquwra5ZDAqNMsRP
XARiZOWRThPhpEWWZp+jdaEIZLK81yO5JCz49CBlSosXSbIpbZect/9QnZiD3c2Ow0byhnNzXQYE
SWxgxulvTvjTcIzujBjy3NcxsQnDNO5rhL07MUIBygl1JcMzJwdLmIHlznS283fesNSOeYjd78Fo
GA+X4VESDXwqkE6jccDrmYgJcLLbqAMSgue2QTNP4jsVZg1bQRBMGTZEAvCK4Q93CnKBusuOqSDt
WkBl+32VGqNEXfZNWxAkVX9fC9cZRT7S7nAzwmXCrJAyA3BMP+8Erz8RXdx0qjfSNgPAj4xtG/kt
bLkSKrofDhe0ofD9hVwBoAyEI1oiDW6fecEd/E70O9eW2Ap1RnIccvzGBhafqOCgTEKKZMSPk6OG
oDIVV0taLf1dKU9GjYdHEXQFrpAFyPqo6DDDulqXlyR5VO40kx6rJ+h/7fY6zV3FW6DtgrgCdzSW
sJHpBpafomiKL1kDJIiZNmA6goCp6fU3Y3S9nZGn0rdg4WBbEGtGI0uaNgGRpKwj9I8UOBltTt+4
sOTGL3X0a0IMj9U5zS+xGL90Yxofvcl9UqVd7vJSWVu07VdtqsBoKNSNTqY9ZuTzwcqewn48OCaF
GLspRAlTfnKKOD9X6M21DLPFpPa/W8PcaV8GCtZtSg22q2bP8zvX+s6bEr9PloDoMmLEGHVh8wOn
RnVECs5qNmanJfPpPDih3EXacinNhpM8D7NLN8znJWrKpykHhup1RLzJsWYQ4DVfJiKsLOlkB7uE
e0vENvibwdSeizUsnHkWw8KwYRyQxv2tyOi/rThBowBXeghpuOOJFlUyp0EJOnYnOVlYR63qCTxq
up8GD3MNcqdx9sJAFjbDFlrPuxXKg6fYLQ+93j27bk15ljtXDdswGiGCKqRJag0OZrJ1evepT7OP
MQXC4Bj2HCyeeh54vh5G1YR7bEhqSw7SsVPa9ARYpNg5Gac+xssuIMaYFqUxcJp9A43Z7WtYipsC
aOcOJidRKAndWoRfYTvGTbOxIvB+bq36YNJK88FIqq+acgT3DGZzt4ufckdN72eh0NQPkfaoBkRF
EUkW9mwiwcHTgBQa2DjNNSNTOzxBwrgzar5MXRt/05rHfBJoqawiPNqzuKlowmebhsgHhDEF9NzA
sEJPkJhrTg+5ETZIy3haNW5bdJfiaFo1LyO1PMYS+A96W9DjWXqzHbicA/HDGyes4z1CrMcJsjnh
FLH0o8imJwqBpkpowm82KaI+jod9mtCbTbWTXH7/Undtz0zSbpnVe9n59y/0eeFuKMuPzp3as6nJ
9pxkBQ75Spy577fdWJuvTarm0xSlqJzyi7mM9iMvS+0AabvcqtDp/MZLWoISwx+Om453B839hu8m
3oFIc/eY7ooN5e1NFbxUQ1T5fqgRkb2OG8D4WkejUchMEuY0tX0bst7066WSB0DjBxQ+9c4bSDOU
U5qf5xwgiJHyYjKWZA7aqusei+aCkE3tNdD9EEmIoGotGWgx+4dmYqhPdEW6J9z2nf0b2uUhLYLE
zpOjrjd3OduskidC4QqX/KxKTCamG9pQYp/peJW4cKop+G1o7SGW9ogzDsMqpUNNz3PjylfiNL5E
MIEvddsENBc/LNdIb79/WXEIbIifSTKeausDnNola83m0XIXnAda/aJy1sQO7o9jHjMknIruMZf0
Ouls3pT+RSnXulWInTdsm3RUaYxfohTcYc9ykSzO6ovGb2zrMfzkEMHl1Bc6LINfRtJ0V31MyFRY
2pxGkakqScOuNaNpgws7Y8DaW60++ZayUp+ybCvp7HdQkgiTcYqPRHBvw8/OX40Z522ZEFQ8TNWz
1naVPy8EJMSLRJS9szHUC+l4nNSzh23wXpedcyMJEje+QQSJO1rPkJxyHEqMIGSkGvDT60vm1aJ3
mp3Ye8eri7uG7Bkzfo6S+iqBZYLmd+ZtXfSPmaHL01g/tLWmH1rioWFeAO7gD0E057YrSau3YKKR
U2RM+2HW3yb+A7jJsGZdcVQW9ujZER+ajVO1XU8XyGP+jC8YvWJ0aTEHbn4vRucJFv6SmatUvO52
RF9FR4YdTCmvRW/r2xa97mEVdbqsVnZhmCObnRHAh5aN0zuPgpjavuOIPfUzXFudPDZER6yiqwRx
eZSOnGtsz4ehJQ7VkQjBbeFuk3YKyYmH8Fvo0ZYaCPc2ew94UuEbkRbQzWq4SZiE3mWcdESHmoFm
hOJ9WIVKc9+cGzX49UwTDdOO1RBDcx+b4LvVSnEiLRMArk3sIWrOVy+E4pzXQJcAGqDy0im8oQfN
+7pBXllCQzrMbSAADNYLCeKRTSJihWBUI5YCIT28ZGNrZeYOYnC21Z360NRQmoYSP1jf6jtCtk56
N0I47xG+ulkOlLJfNYbliyNAElk6Eatax8hdd/HFi35i4CWHnZGkJ0lkkb+Uwmc0qfs1uKgtFKmf
6QSHzGIIj3hVfI1TYpvadDyXrW0cLIuX47BgtcpxLW+qyYiC3nRupquTMOk4D3bbsg2N+QrH1vtO
OBKoSAkdaxTZg5QATGlafAjTfIUaWmjBJJk8i3Q7TclLO4zfdYP4Vw9TSE+KL73yDwJpV90Yk0Hi
KCNbAikzEToOpnUjlNCHqDdd8YaCa453HbkxHIA0dSIhgtsk2L2v26PCYlVbeH1ljBsagM3PtBTv
xqB9yZSJEAzVleyGBg5B9MqUy9sRvKdg4qW8vyHFGNlOan2yM9MI4tiUvPasG7ZkI5bb0WQfZrTy
LQL92pRMHLEFb5OGlVVlbtl2VfdQcWiG4urM04TOPDaf3Bj+TV56pykW9gnjy1nzGvNmMtBHy7vX
UG5dPF4cTIDS7xDMJJErMuSH669QeaatEzaHOurHjWw1Xo8Dk6nCc55h+OEiKUmXrYv2A6tYHziT
nu9GnYZMS5ufEWKTHZG8N6+cSKusQY94mi595ATNbrayN816G8dSQS/ipYJ5IqAnAQRhe9vJDdfE
RzRuJIp9DWGCb3rcdIwA5xIASLiyi63iBm95MgsMqFhr0CSL7kKM7sFVzpmeuAuWofnAzZqcxx7f
2ABQYeOGJJR0lu4DTJLnrDZ3tWAtVfVs5Zvmm2fWt7QAoNct1VHJ8gllJUIJ6k1r6a2gAQe8qTuD
ztYLP/Aof88mJ7A0Qs9iHsS4zG85eOhtOIKVmUlpkEX4adURJ4Pr0GcXlAeqN4iRNWnQI1SP2rSM
PtJmrEF6nIKl7wcb1nbiQV5aEUBOeu/t/hk0AbJD20PJjo4IlpOOlXrTFNWRe7PbgbpdM2tcEUCl
+DUX0wcawbPbeeXRDJ8r2wWQFlLkJsszqaTfXIsiFYoCWYZoV4zhxMyYrfQMGb0fxmPmiNI3OYQh
+orPlD1agvXYpzlE5z9Td8LQ2jZYs1YKHuMb42vIkgbMMD6x0hoZVkyGt43aCNlQfquLYyy6Dt01
bKcqyp/5B4ljmIc2qC13j1+m5w4jC0ja1pMALUbRKOt9HS7jZhrMNTLiI8w1be9RDUaNJ3ajY+qI
D6fkyjAHHoZFzpeBNj11fpZmZIBsKeJNx1rz2JoLi3aNmWUpCeZFdRggQrnNy0hHLprnhmV8aZNu
7eYKDTZbyk1cyYtRrgB781qEog8yYd5ZZ/nh1J80QiL0vHjN+ggFubLibarqU2zIo1V0rO53Xbn2
XMmK6Zvj5wbaLDL91SE6IO7smKbBU1KmGZCWeAbATbO77OxYfjZWlB1KEPReDC3Q9e5SoBkDpIfo
uDVqN6gmaL5u+dUWj0j2YiAo/NWx27FgSJLkRi4JZum5Qb8ejy7S11URlfQopgmJ3QP1IAN5LhM/
H80mEMNyLbTouQHuSsBm/O5h7NN+z52NbVO22H15XBaryLeN6/mlzT6zEwRc4ePZQwkYt3rUsV7A
0FimWXjupSORd/ew+Jv2psz5JZWgq9EVgoNnWCrnyp8W4gM4OvgTqAEsl+lLd8taGCkGpTEPxfIc
F7nD4BGSLexCWuI8fhnJWDFJe9kZNWkpERscmXF0w+4gr30Eeg/KR5pW57PxBTe3jOxy3eF9GQcQ
sO1dadqZXZXlQSpW4ElHh2CrKdFrAlkrhCx8+8rzyM0bitGPzeyrYiF2qTS2Byxyn7ELIdgePBIj
YArmswkzmbRnsh7Fq+sNxCTZUQOzH0CX1MluLLH31oRbmHJ8KPjcyYVnE+mWvrJQhqUTkdWDeW77
GqwyEWKeHT9mj1EX3iiQu/3gao8ESN1qxOt2UR10VkBDdxnFSN+uwBJGCzx8PVQ7e8z33jp/JNKN
hGWBOiQLi6+zpeoARMXBTbxrtXK14mWmntXpDXWainpZP1owPqvZ4N0MFYsGMe48G82+t9C5Q+My
eFDNodjXJGZGEvjZUB8UEVAJnzK1kuUPmXwS5gv3ebcRhHItTqbOohoF3Z9n0oN1SOBI3GACCeXA
JNyzsOM9Kz6kUMr8xeCVsjbMvnqtfVJoQsYCumGvBabMee0oQOocdDwImCqd8NZP9rDthu67a15c
dHYZi06tjN6h7qu9mWAhFNb3WZq7tmA8lmUlm+zkDUMYf1fBLGAYqMDZyV5QF97R2qCN0zf2hCK0
MOvHxEEwONz0DN5uX8zsUBdxlwt7ACtCJB4JyTFvkzZfkXap4a9xsvmXFzGfxs6OBiRuMCdY80bT
BLHkxH7FPa8Tq2FQV6X5tq9OkarJTw4Npkb6J7W02phxOPpz1t1rqXOOm3zuID/KDFVqrY5eBwoc
QbvcwqpBvaOXme+y0sQxDxiGfwajaXks4+UlEjD58nGXZOq5X8i1AU1yEHZl7yFtOxo5uAwTku2y
DEdmp3skXBNabW/YCA2heOJEX7MwPZSUOAA7uX8y9owTUyj8ThyZ1lzCM0GiqqHymp3xy5qFvGPB
DfqwiRBSkY+xKQvIF7SGmFNsPA+C+5tjDVVGoZ/7zIkOlc7rgUbhk8yz3VLPrwa8+0IBupkiouxH
e2uUEGYtM0SHNcGTqJ8Hl37daNnLeEjuzaaUR16Nj24fSV6+/eegpZdV15W6g7HD8cBVgJflcQYL
2EkOWZrqDbl6844J+zvwbKIH1F6xSiXJQm2njPV3UlTAvngzwnqkyq/S7VwnDg0HA5DOQWIKsppa
506RG/1stGnX+V1uHBEHLCRBz5eGUXDfpnAz48ZX3pSuc2h3y46H45RCsvGo7zTOPouytyrZZCbL
uBw6LzHOZmmfeqilm6ZyU1B/Nm91IBMYhTtmdupbHi3ygM4WmganaeilzCeWbC9s5pdxQkCmluoj
FKf8S53MQL/a+slNOyQrDS0CbXFaRBgPGoT5nmEOm3KeDw6TFCPW50MBUBzpYd+CCYkabY8F8uI4
+XCCN9mfDKnXu1YwNrQpA31vdGJynFd4RrLCM+zG1ANEAtMmtZnaNhhf75xoxlPaOrdQZhegzDCB
pfseN3w04JTim81+pfZEeHHC9NG1cTrZEdsqQLX8svBCAICJTsLYN1W/JmXhN1oGeSkWB4+MGyse
M9sICHRrC+IQLKUDMuaGrUZQqek6CVerXGNYpTeps/nso6Q/6F0fkG/wwcoDS36LU6Gys1+2AqxU
kolS0iju2Z4P10jgG7Y1nYgSCCYWc/xKruKbUSO1inz30UVJrLEGMZ2BNp9YM8HsMuk7uaVqfMqm
uiRBIrmAlIDKlxEp7zo5MWwaXOMuteqD7kQpdfzL/2TvPJorR84s+ougADITbvu8I/loi+QGwWJV
wXub+PVzwFbMdFdPtGL2s5BCoZaqnkPmZ+49t2FhYLknxyl9pJrTnUG0MVZJgiNZAK+GCWiMJrzT
vNUtD6znRfsOuQwK018Vf5Qu6CBTUqHUvGW64sFso2qYni3g1KsFlzUCHaN7zN5VvQiHntqu+T4l
uVgjSLi2s/daOAFGrFA8eykvIBY/CDd4sFN0MXMkmQd62Zs1PQdMFs6toZ45CG+ZbMDzYwrYVZ16
DJrsZAEDdAlh3imEH7vZPLgwEQkmEk9h6ADppyUIeXzTVIOnjo/tknk+Tids9y+172UkT38yJ4Wj
Os8ocMWRKS7rhjhqORBZqmu27bEEbmJ6+b1begR+wMyzMjhTPgvbwJj3CdMwSgBfMxcz712uWUDW
OzDyVLX66GTie+fFn9KP38jz2uIR/VV3+GXSkHgoy71X7cWL6PwHEro2nHg3+TADuU4fWDAgTDSh
sPW8iWBIXqF8XAYX65HOwxuIxqCCHst0wT8hJN/y4BRN/U2OjbV1u5aPdhzRknrGxxRPr5rKfInC
slBerYIfWU3oluvWJB6yYYBbNeAiWwVW+mS6i0TWgA/S9kyPu30u580Y8iVAKqPZoXeARcN5n9zP
00Vmrsdf37/NFGaiIdUuHpDqT89Y18os+N4Z1tVHjN3y5qycdWExOESER9983fHt0ilXtKdDy7ho
YtZe790M7tzsx4j6CXfjJOtfSfQZe9RNTcyuFYpvx8Asb6i2NDrUgN/7GknQhlwYd+2Y5XuJuoo9
EMQbOA69kexFCy4lZBqRWU+l4glC9oxmowTGBxFbUmlClvAm93GCEbqCqrDOQZGsYXZ9SpEjP6gJ
aUz1uguNn7DUaYSDndLymjXU1SPPBYVFn1xkL785Fl7FaKgvoYnaJONGWVFhnfoAEVyK3rxmy3ll
gRtskigK8edRuUU9gwQ/VlemUZdYqBsHDsXatvk+sOXLfWWA45iWJCV/5ITsED+snSRh89bfiNak
zgN5sM5mdmJWHG3irjybNqWAnYU1DA6HhGndXLNQ13xxxftQO9wh1LAAyhA88dJeSpqkFRuH+2FE
iTD48hPhS04r7X2YmarX8IIvZehIrAwpyYZeyF52/JbK5lJYbGJylM8bo6NQKMvbyJ8KLvexgRQL
ib/KsnaNC0Duo8B7mqoJxUhHRrftDr/YNEDaUWGzbksBK3lchQqNReYDeKqzLuJMmyCBDtkdSZYj
w1AsKEXHyMzXCVo3Tvwybsl+s54Rsd3kgtQWlbPVnJ1t0dZsXe3usy3JL2bD8wY1PQQdXAYPXuNv
pw7ohBXewB/EFxMSL1T+7HLG0mPLoCE2geL2it2sCbt3qZBz4zQpciigRJ7qMb2GXXOLBRQ44mCt
a/uzTas7JEWvWIl2OYI3rio10S1Z6SqPvdfazr19kBIT4dkvYXSvM9qArCM3h0r/Ls26D1eF2W5i
5SegrEFKZc/rElGLHi39Sbi7OTxapv7ZZurS2fMV5eZORLbaJx0KNY5MsGqf0hIfSKT2LvhvJ+H6
Fc6Dk5k/W8k+JGtMY22l3a+ixd0H3uk2qwxWK+TO9L3NDRWS7Tkm96OwEQUWxWfPK9rm2t7VbJYt
dP52nL0MaOBmtxZnsIxMhfjV2GnwC29PAO1Ugs0X+s26VC1vOxnMH04kHqvcvcVsy++rmd889r5r
6AAHxnPkcE0DekBFDE7MxTyk+a9R8XyQa/uGRQVpUDW+U8Tc9jE5hlNziL0gZMyK+xnyErMyiy4g
tn/YqbyrqviKZON7Ay217HkLwkN2hQ+cNct00QmCczVmt1PP3zF4+35GBqYjTnLlf7RQgXYqNs41
HELc9Xu41cO2QRMGqBXnZXMOo/CVVBVqZC7ToNE3XkQmygj4XQMUXnsiZ3CYT5eBtxik8ePQiB9O
70Etwcy+Tsbim4F2i+HMJlvc7MB3T2Xhs+K3ufhUbWePwv0emiUOWebLnh31x2oC7N8aaCTKgP1j
KOmHYrvodwhimbpBROxHtuqW7VzMrLoja54bRfoP9ohsHajvGfMmcPFiQlpIM9eIGQ2D9eJU4S2C
xmHP0t1eskMHCWQutAC/RY8ABNLVLPsKq6ZOdnHFbjBDCtuZ9QAPiM1JUqonR7vEW3tYu52RPQqV
IkhUjSwtZcLf5ylKPPa/RINsIGFPm9SE3ZPGVKBugYk9StNfmeKHGS2VRNYpvKwYuNRUZNt44GFa
8mAwcQcAY5HzOQVIJPQyYdvPG5xTU4ooGqkoYnhvemtrRhEQE6q9f9t889tCHkXscHm2D1BNKW7d
z9oGxh8o96ONPtS8uNzrG0kTsVVeBoY1S3+2qtnqGaBiDioqyVjoO+1Jxt1Vtc6PlDk/lVO42DEU
cibb7g+l3cErwHddG29kA2KvLQXaonPjdC8ZBguEeKO37VRPeIk33NgzdCgXFJXmmR91wbwps44C
gq4gL2M9Bj27Sx0u++4TenRkcd2pzMdxlZCWvbMJ0omzifFtw0Yk1WorZlqvdvJ3adYTOcjaGa9Z
cgtV6IIfPti6ZnWnO4bJamhstLXhg6/MA2OA8NSIrNnbul/Vyjmp0Ht1x4xUF5WPzPmYJ6FyWrUM
NxzGzpxbSOJ8/2lQnOwtdOOpw9/WdT8Z7N+XneeccN6G96DudyiiaS6qcDplRI1WFj9dFcl3L61W
GUnlDH0b9mw6uUmt8jXryUkLS+ORJSdNn2JGjQdlZ/jlfBiNqlsT5kTMiSQQVA/xaW6ZAtL1/rDc
FAW3BGkdtRxALEc3MyswvvAlrW+KN02uOXetbNOR6M3GOnv0jPozZhieLL1gmnJwKPHdq+dih0C8
WbloKbb4vnuM3c+xkeN2wlss2e2v2zaGpxv+GAO/eSkMccNBytbZOURok42JG3SIk/QZlTSc12VW
FHcIC1TI6NvWw6HzVUpPbn8Q8+tjt56f6WJvagWZuQmSjLUB0UdxwHgJki5mazBNGyxt7ibPmxe7
b2HaWd05IK3TU+P30iLytZuKvYcbs6JmQhHCXojhMGwZPvg+7pgKnaIIdXHniec4iT7CzPg+V+lt
OXek8gI4MMwazoBPHlBtFsfZ9h7n+lo1frTBCs0pU2SPlEZs+ollbTJ1IJtxzS6aKacsFhgHDq9w
VncBJKqVBdp+n/b2bZG5ahvoR+Lqn2jGzuAl9Uou7msYw9Fm9DlQXbKNV9KMYNARX9Nk8dns2g/T
4BnGmoUpCpmqRlCb1caryuJyU4/VYyObXTk23zMX3SLcopE8qBOs7QTOK08x0L1twXvfuHn4PS5d
cAjOTeuMi9aOhKHGvBGIp9k6oM2dC+iTKHz5ETMvzQQDjc7X59qwGU348X0duZ8i49c08tXx2zkR
0bdyZps1EG5TEi27razpWDszfNFpcoosGO+cLhLxLJ+qCSWFnizyNNRbg49LZOdmYuxgGZpvavlb
7Dp58zuAnnj8B7f82fcBRjDVXxGnIvBl9sKqjysL3ruIwQcuNRWkfh/p+dbmBw3HgmoXS8FWjHRo
fuwzmEqX/PLowZ5srqrUXRG+vryFwcHyKX6UVnNyHdz102AM265pbgoTCjdaxmdAhveszj+M3nlO
/PFdZsWjVX93k/pXg5d2wwDtOANB2/UWX5E7yG9hYN6okLPKK6edkRo8I35kr7o6e2GK5i1/jTPW
sCnM4sDJlS5ChhbFJxnEKeLwTTIw2EFLQFgIv+wOpOCGpBvSakgA2xBhzVFV1RFPTuJv8tEincB4
l9jXcPHRNRBXzjhVBK+dSblPuqpa5bCKAb+MN2meHa0EJohiB+jEP8a3OiGstBrwOrRkNGFPWTtt
/A2RzmuoR0o/d8/xgZURQjLMBFqrjeehKl3+4ZI628U7B+TXJi3I7JlN84fB7dbJcp2HrBrRdiCH
pXRdR4nzIx4lL7VkwZUgsTMdTuQlE2+QowWn8GwJ4ov6pTsOWufJT/Il32u4ejnYmdK1L/U8sCI2
xT4cxs8Ix8SusUpG0+axCFWFBA3lLHSG+egWDlTZriGMmMo/jFkxsDX/NQUzfLRWncmbvq2ywD86
YmLEEpsPjdXpu5GZCiwG69iHmsQPzGQzGjB0d4vvAldtkLLCGMr61zyX+QGeNcPNDEAeAa87czSf
G7IzgllwrkbDO6aHHSEV3wL+5D0BHuBt+Wb3kWC1hIZr5YTvDJ5IcuM8YE88HRCerZbmgFyw4Vab
abAXgKpztk+XChF44iCHtTuxhtpAFBlkG7dZtgv9e5EhpdcyTte+Ox7mKUVDEFsugs1fdo0hPR0+
iJmjXy+bKx9jfCuamIs5tWKWNn13KLlLZhY6p6AYyVwNsBbXkyY7tOTRcRJ2mw7dYDmi1B09EOhZ
dBiim3GKQkZOsD2YwSJQ0f6qsxwEWWTUtzXWCEmtg7/DdjHPbwzSc/3Ovp+13plUaieA6wj8xFmk
8hXKwbbisH1jY/hBBAPZGwHjaCi29RltFiUVy9wY75uOsSTzivRGELCRtEJsymLpXYzp62WxhZP7
nCRr1opMTR0oqUbkdttyuSSZsU3Yg04kXGvfpI2SkbWOmSUXEKdXkokSeRON3kKQNFkMEUJA/Nd5
SIrgomv9mqFg3rH25KCGILmlB0OWVE39oTKjT9tsSQzTgtJKkDPvxB8sdk5ZCpUzBAXS94CL6oVd
sFjHoVkyd+LXM1n8iYWpWVfU6cmg2ibs9SFEIEN9b8MOCollMgByolgnerEvyrORBD9dpGa7QYY+
bTh0BKKuuv3SZWYRLnWGlszchbuL2/kQJcgpECe+jPyr49LbdS4Xg5lR4/bSOQahNx69kPcUCH6l
WSj3fq98vrWlu01a81qwiMBaGrwI2rbtqHj6GeIg4Z/gFdW4dcpEY0dH+CvyeD/9LLip9jqinbBA
pw4t78tnqYG9rf8spWw5JmyyNTXtt8clp5NZnWIDMZBD5UwmGN5xt3NWYQaEW+dkWPk1AV+1C6eB
NIG32G/EtvTRE9pzTrlmwMjk3tm1S3ylgULUKMtrHtv7WUcMrl2glWHavkoi2wkyD34gKSi2c+gQ
b2n1/rK9/9FjD1s7FVK+zJr9vTn21FNiwvFNMi2jK2btRLNGG63Mo46XofkiNUk8upg0RZXmEO2x
HcaRQTva0zPWqD3CXSRbuUCi0xskdoj+vpFmehm8hJub3ONNu9j6iwgoZs96/47VLbYMZHGxlAH+
CZsipupXvTVF+4UGsa2pgulcvqY7KFBCj7w5JLPpiaXMgAPaqm4zCqIIRlIzcWXbBIXINn8x+7LZ
E7b4w0dI4EEWAILLqIBrhLAM5USPDqfT1nCvQRarW5QVNPDY6Xj+QnJElIOswSftZcSF1zIf6Y1Z
UEWMw8ko8aka6LVAZwUQu6IB9oSTWnfE0BEXoZaA4yh8bxuDGJike2/KD4MFZtjO53GKITF7xnGG
UHXTli4yWMe/aXykrMZsoQESzVOmYBfNcfsEMIsoPx2OH4I0AK9cLI26/6RH4VZHjwToolnV/KxJ
BAKb33btyQMyTIpojKqHwoSca5feivCxaZYxSVAm+UFhjMy8t9QB1zTiPN9A+wzdruDVnCzJ3WsP
GHq8sgrvHWLKGBazlA6v8ZiQxdrFmp0/Qkanjh7I5UTtMcY2e/uhvWkF/JCWdBEWbFytqGkeXTOx
9mG7cPVcXeMItdQ1uMvrkSQ9iFEvZmQ/64aliwn/2bAysU2l3W8zkUP8dOKrmL/NzTSfCjYF/BTn
+YKICKl5GF4AXUOwthHV2p6kh3GTg7Lz+RROIaqHIacHU3YIW5dxK7PlW7eLuhs74fXk6fjSN4zs
DDMU+56Mui356uWGuhcPd7rE5LCgtUM7R/xtHKWZJaeEqjGsQnFi6g1Zf0zsgzeR2CzsnyYoaPrg
Sa/8hgK20aRfz3A0Nj3Pwxbj2wfhwjBeIostst+cEqHwcwqzfA005iLQxwY795R6J8HkeYtjh7wV
s3m0gvTMUnvPt4b4xLdO0veIXsUNva7D0d8mk9wQZVeup1xGG2mM8yZnCnODbXPFkt384KtbGtFk
NWOU2NVVPR6Avz/iwqOETEeEvh0rTczKimJyZEOzZGpEUf6gqi2ZhB+215SXOXjoxVdaVie3utL6
KArkgfz/8fD4466ABbOassT9NrYGvH+IdzVsmqfKch9MQgU2uA6JGnec/M4s64ATGSeUTvgIApy1
WIOzGx/NR8gG72QTjUPjN+P/AQ47KAQxJoASdH65XoV7Yu7LS/It7tIzyo6JRBWorlY0p7jaWlhU
v7JqQJTDYXJrWHgoTQdKFWipbdJ7m6yueZpLyuvOyXZxwwzMlIysU53UJxNBmVkgREl98RlIVBdD
+0J2sNyP4DDmumPXq186MCFQ1Fw0RuT5TORVRVC/L2hL5MpXPVddUx6G7ltkGghZpUlVMx3mRdVH
9/ljUkV5Z9vfCGIihNQUNWxeopJU+VLC+vlAt4hGv46Pqs9f/LJFReG48xa/zu1iPZq7zL66/Pkm
isVtPwRv3hzi9i08ZyOa6JQNpFeyWPQ3jjLPIZOcfUe09AqP9THyGsTfBvkElWeXrK0K7+T1U7AP
DdwrFlztY7HojjEwrOLCsPcK2fa6CYL87OZsZlqfQQuhwtl6GLk8h8hQyC70u4+jXOp0vouZ0+4m
psd5l17GwA1RZjjw5Zz+mHjdz7Es8y31XrZHe0FAENO4qiCBpuFTRp5qJvLDKKph9/VRCeJzzxOq
Ulb1xdEP3fzGDGP3uOzoDZNCLZa41dOELTaxaf1RjcWLnUb+I8LLRyNdVBKlq5+jfN7GToX+N4ij
gzPYbwi0B34onr+DiEsMtYDuWyxCSU5y1Glhm65UADN94sq6GZZ/+/pPyOBCWrK83KbLt272P+rC
gFgeMSaX0bVnbQtkgfCBqtDhmVwXu32wBuuTBAK55u5Yco6daEdVmK/Dzj/ntWdfAXP+AhDgn3tz
fiLvFBRKSpymWbf2nRf1ICdwFVgo2yaZHtrlewyrgGkgeTdeFLxq84asjRzZvr42kQY6Pt1Fphif
2qr11l9kZbIh6JqM6tZFy3ycfBbr0/xauVm6GG3sPYuSDIGniXq5jYlTbco909ZknSVVucXyDNW1
yIlSLSPvMrrOjjAMvIOK6UNM/lxitbRj1k6EI/+bQRTUQ1kPPa2+FmlKph+W6jYy9u5Yfjd4NqFI
00fYedMc80htxmXSV1KYHhA+IqZ1rfSSTt9yw4tO2AHvjSpmCx7W5zkfzsOAZd2dfI4BVlVrbtFf
PmVvyifyByHIHKpsB5b8GDsUTjOMpLU1h83+y3swkC8gDkIa1s0ctOl+UtesaxHtWNCo7YFg7lSm
33I/JClgYZWYXYUMVrLFj7lEN5YbALsSxr4NJdidrMx3nVKQOdd4BLz94BTPrXIxUbj60W0mFz9W
hgqsr9lSi3pdwkvdFmqyjnPBse0tRpKeLaamrt3ZLdh2L9Vn/UCWtb8iypZqvaKbj3SLRTABYkHM
4NoWJpL6Pj6YDrcOYrojUo0hjC9V6t1FpMGsTb7EJdmPNCJMUutIsBnBFOsO92U4nIO8W+UdqN4s
vKKv5G8vM9oZYj2tAqi2HU4HaSSarxDyylDTZQW1yWiotW9iOLd48/yOYUhD9vvQoE6N9AMGsssc
W/mKkdqTETLxKfA7RIl1V4nojdSpn5mwfqASZBNWjGudCcragNQrJyWlOBxrHMQzyAZb3frSftTB
QMZo4d7lIWxEy5x+md5gHuk17vJ5oRsSd+ynvsEC2b628h5+aEm/CY8px2LpZK+BIv0C0gK8y/kx
rdNXcumI6Ss2uiPx2QCfywd8F1tv8Zw4W2f8WbdovEHf7IByHqtkWCAYdOwmsbLrP6p6p2C0Osvw
GCXeJxrXQxoS6hqIZ0f63xjxTnuuSgYZcKTIVJvxqSVIh9oC5eVC8+4Mrl0Z5CwwgTByGzAqc+z+
uYmicj+TV7hnZnCbpUkNeUM2dw277FGwkrY9NHeGa7K/4l42msx5kNrCUdQylvDDpwLAwn6iaDz2
JtlcrXFxGDasjUpPUB/L/wcRdl8gwoUeB7L884tY/jcO4br//hcA4fK//oM/aLhQBqXlSVy/7n+z
Bw1P/cuHwiMsC4C074uF5/xv+KCQ/8LhDQpQcpjx7Xn8o3/DBy3/X2zV4Gm7cL2/8Gv/F/igWABW
/4Nrsm3+BglZS8EBwvEmvd8AV81EQkAp3XiPYht5md3HuyxQFhsWxC5d16LEDfXeaFCH1D0KfF0I
Z5N0YX/xk9q6jTiWX6YI6WWXO+PnJIy1U5TdkWzgA6qZQ83yNc7Orqf/E31b/v2VS0kotpBKKBs9
x2+vPIqLpJV4cvc5sibfyS3sL/6wyVlS4Ev3GA7Gw961zIENKg7OgSb2qpLbJkRWObrBCe5aySVH
VpaXu2+pfwdGLth6ffZZQQo6TmnIBofLCYTA/KLymbo5fS1FRuJVu+RVLv+cW5p+whsf0UISTT+2
7epPP6HrH1/En4Hmv4GQlu9H8uYcR/H1eKbzBSj7E1GqzpjXhG1uUIrzomotEBpJEDGYXpKNTTT7
uifIlTrJ3WMqaXb5nNbr0Ws/M03gNkwA8p26ujy6snpwY8YFc+FjoF9evLkkgUujfUBdscDw0Swf
dO1tMzadfxwJfzwJ/8vbcP8KLvt6G+A3JRNKn1QvQEn8DP/0NqY2dvJZG95uwPi2LUzkQKKAAmKG
4F1CD3KNshlxiA6wkSkGXAn9tWy4syS38F2C1mlXsAAnfVldhB/KZwFXGBtCuCEiDMkt+wdaOh+d
LHNXzkMQu24TmRftO9W6E8O3qtb1XWI4GhT5IpLQxi39BPuB1BvWoQ0lvW3KV92J7pbllU75Lz1i
Tn0xXnHO5NsEKgM4zXGZN3eYjsaufUf5DkmShOUboCDPslOr3u2qN4YGmjT0ZAGsQAkucF0xpY+N
GYISlM3RwaBC29BNAeBsQC5VHz2VLZolZ5ovqKwEnIHAcH5inf2wOiu6zdCw08kXGWD5Rt7mRvKo
ADEciwxXOymqayc21a1AVPkfAFZf6NE/nw6AqzwH0Jz0QVD6yvntGYuLPJwZsw7Iz0eMxGbIQDXw
dr4O7F0U1Qv8Qbs3lDpd/MTqzj7zCe9xa4dbC0AcpIFlSstPzWaUx0p6OAqyG1FBb5uK4uWfHxUY
/7+dZTaoQ2krJoWQKSWN319/ZJZbhnlv5PkfZxmSxHFPnafPskqAsVQGbp26Ng6U6fUeDfL3Pjem
qy7jQ8pWIbXt6eQmqHLDUds3iZW/aKtX2yjJYUh6xHHFoFsOhfGuk4TpvIyNXQR/5/L1YGpHvM3G
QHmRTwzcMJtJJeNwNfjdGfumc2gyQjjBaM3M/tzyKPT0khJOfazHbucgX12b8UTOmodgiEH7uGWd
PiB28lHxJAOLwr6rNwNUqhlj1lm7M4UzK7WuNuM9j8M59k3/cbQJApnQMBPGd7JJMtnmPt1q61DD
VByGpoVdxtZRj9LGeJGMtqmq7e7SztnGqSYo/S7WbhG09bU0gZOHI6HnUQb1g/HvTeiOz4mNmmp5
/BwY1E4i7HPBwPrcTs60HvI62Q/EmC8u/2iXCX71KR0YrqD4FUNbevy6MZyeiKyqIY3Ril7ygoyl
HKvTucEVta6aLgYGmPinluQ6RLzLkyZ8BAt56LIRrxH223SSJ2Q0D94YMJshnwdSEtjxHvrReiwS
CRJF6cM4Mz9yqoDHyizge8WArh2SXi/1kJ063oGOcKZiQguryrsfdAw/Ndc/wEGyp3Zd5o/Tpyub
21DCKBzZd2GDrfSp6bNXmInCbazbHPMJ+JsM8IuBlLKWntr7i0uKLJZ6i6HkzYuHB7ftxTpjJ79N
0syDl9Cy3fVYo37dMj14Dpvm6tmwX0cPT6CvkkuYs4dlYHf2HOSIqdIn5mJQwZaPOqmzdl+oAve5
mT1/HVylGtqz0QV3Ilek20cVsZ6z/xAKUjcZsZJTmCTOzmF1uc9UInd+i2G/0sMFCINkAcaWA0ro
d78pHUCJc4kDx2A158evUNumpcZGMlcRCksqtrsRBbN4NdPEW8FKIgL442zIJfpP12E3W41Wsglq
Gqa12xGt/c9Pufz9JuEhp0oh4wMArUsb8xsCU0demk79kOzZ+o8HI43U3sTKswYt+YScSd/7Fhwm
n+guz+HXTq4PcMOaLVwMooYfJfoODqQim2MsseiJXMvhKYyGEwMDLHYQLbeowxYzJ7+EKOMN2717
ii3ALlglegqDpL8r+qi8sdLisdNq0/RBu1ccn4fZ1U+Bef36VU+i/E+3qFgCRf58HPPelWkt7Gmh
hORY/usB56jEZeuCa801igttNmJUbvhdsqAurejUyZHdcc6qBOgFcR7sCDXDLEwK13Fq0S270r2P
YeCwLUGhBVpKbQir4mnLUcL0iIJpSuvqbXbFt2Yy8wvarP/EB7X/9v1ZwqGA9YUAicjw8bfvT+YK
cUtewBELsMh7JfoIoQ9CoYbIjeo9g9UMKXc+qrit103vT3clEoO6u8NTlD+wW/9Ug4UepVElVWZD
Uxr1z6kVWitpaRKSliNEVo51kEi/UgUGK0rMA3Do18bq0WvZ6S8LfMJK9/1rk6DWJ5/mez+Y5Jrj
6q1dkiy+5quzOE9NJ88+o9TdV/2K+vw9xFQaNyTmMfoGqKQ88of7KT02Zo02FwM9hBVnoByMsOD0
e4c9y643OAEwot4kHinWaniJwHP881NhLxzJv/wyuPGUVEpaSyGvvsr8P9VXmhoidMFw74GlE3Sf
gL6K1YS+nvqRfQaOAFBMV5CR+tpbxr5O5uHJR92flEb9AMM4zBs8Ybh2rMxkplhPrOMZch7m3kjP
frtV1kq1bgYaUjcPfYORSFrqxa76u4W4KYMRGkiuPlmtDY91RiqzWQRnvDPW3i4na/9VdLJSAEdH
tgKXFcf8jBrMTwGICBtOg9u5N8R+bNp+2kqJLcSI/Xo9ZOFDN9YJQAmUbU2EuHmQ5q9//vCs5Sf3
1w8PdhrHCc4pDhdSI357rMap6qdQyJ1HMX4upumdmSAC8xYVfGxRmXWWOH1VOql4rOW8xkVSHlk+
+HiXjiNrOnh0zZZR9XT+55cm//7SOOV8U5iug1MaEvhfX5orrMGdBw7t0fDi7VTaDNtRgID/+mnk
/SUHI7jmrdVHOp6JdgR1FZ0WKK3yWqurw1gTVFJyJnAY3wPpGgyXvNPkP3WhqO+JN32PBJtLE2SY
AfAA4mxb7XrGE2VpqrVvmt6uFj1KxVHiT1bm7QR2kAs7UcfAiDOUeQFMayr6f37bzt8PCd6ZSQvs
Q9ElQ+q3utPqJSEeBWlJQ109VvCV9rPbrH1DSNrOfl9A9DyStrHJ+/5cSnIWswDz0Rxaz2TyQLTd
VV3g7z1Zuzsjq9CrptaK31FO9HDFDkF+WHEyXs3K7CkE03UfzR1iBjzM2l0P2Mpv4A4cQlN1W+RG
w9kLHSielDJfpwto2vKYEU8Ourh78nW5a6PwzMbCP8TtsOntzLsv8uFUtIZej3FQMrFzg6MK7Ku/
8Er7ClBo7ONgGXwbbUZH2dYukM/EGOv7UF+kzbJFmZhIlhYAOiWRR56JmjLpPkxcgWeblfyk62nv
2B2ivwp1ui6syz9/CfbyIf/lsWD0wDPh2yajCLgpv4HVCbQ25EjLuGPBiHJkGu8S4IvkdLIGH0GL
sdk6uH6CFapCFBfk1Tksyt3YsFWJ/OECLw9Dm505cjMzpd0DErLPbIfuirR/UgU2uRzqFApcyg67
aY0chrYLgatVT35NSkYVuSGRqwEFi00yoZ4Zs5kShWxYJ/1GqNHZEoH9iEyW/F6YeiFsNiRPy2LX
KTHhOK8kt1AKRO1dXw7nrxA/VlZ4NQpdM8Nbck6IxwRlZMbnSWT4WGx5/OfP0PlbS8JnqBys9q4E
bW9byw/9T+cyfjNtTTZIlDHufYAzNd7iPj2GpnxMZlinpQkrUWNpDxJmqG5ZMrcIInUsh03QGeci
j/GygSPci5q860lgctQeyCSnhi/Ymu1j6sbzMe8JGke3SlJUDrUez2BxqtreRanjiK0uEOy6Ad5R
FdvzNq16YGSxgY4nDAh/H/BegLgJqBzLbca+7KHqA0yf+n5WM8oSt/PwvqZbzyvvkqL/HJmcO5k/
3szQutE/k0LJdaeOqmXx79J0GH7xTM/I9zv2b32YQjr875f21UdKE++tYtTEjR9vHcgwpDLNb//8
0Ut+qn/7AVMle8pSUpA+4Du/lRrkxXe6ozjbIXBjCVAyGwUYmO4ja2bTlOL18BjXqx4TKoYr4l1C
3osvh3JticK/+LIr2F655rH0/elqMIYio10Et41JHPEc9NEx6Wl8KqWn6wSAZZXZORPowPcuKjn2
AUiSVlUP2Zi8t3HX3IdVC3QonlAKBU287ydHMRJQLZSymUkAQMV0DCP8cIhafW1y/U2QtVFToR2x
ZqIMgq6mrgmL737hm5eyObO8Ns6qxh8XTvmi65MF0hHweV+vqTabFK8fii0GLMQIW+UNTUP30LbO
DTvtYJdhIV+blctqw2nGY4TtAOv23OwbKT79enavf7w3mDdbriePzaNjsTpE4lsUgbHxcQVfcCyt
HRqca0D9mM9DtTLbNr5TJrT8AmfyubWn5PD1iTatuithzFziCo26xl2E6nabRPR/hVEeCpJVL3hl
zeWxLJCNvH39p9Lt5+1Xr64w2n99vGNoEq28LK7NCFoAQdYhCMuhOkxz/fb1Hl2SgEkTqhjKzcFB
BAgo3aUDGtny3AVm4O6//qBBl0+j9NrbgZjWowmMmNZUbxs/bbbcQOnlv1g6ryZHkTSK/iIigMS+
ynupfFW/ENNd3XhPksCv3wO1DzvRE9s1kkqQfObec8MeBholtw4No/BBKg2XgNXDQWdqAu1s+KVX
trYfpmSzPBWtbIJWnYYPyIY4p7ss2EY6+swQudfPlxIKkZwQJNq7FmrJa9WxTnI73dzpLXo2ivX2
jCiLsXxsz35HKEERuSnhzF2HaMsUdr68ysC5K7P/zT5gqwrPeO5i62msjWKGuUIAs27Eq9X/fBTe
tnkzW4JqEfv/s6KoP/u5gPrWZkw1aNUoJSwePXA/4PiZ966soBLozZOLdXVDC3WZ+iFbY21NjpqN
7q3wCkSh9nT6efexcQqtqbloBZOx5Tbp4DSQD0ZBGPj+f2Ims8uq1jZGHJ+Wb6agR2uZV57cWuQb
inKAiDU+CXtkarIMNCbMqvSbUNf8ZDgq4XrHSnT2uSuGG7TGQ+xXH3yNNz54es95NmiJOzwKLBKA
VgirYcLB3TV/oW3L4QU1CCtHkWbcAX220QDu4u9yiJRzho3fl8VWVLPdapYzIBBLzrrLkt3AaLIC
volCoNASrPfT1SJc8djamAe9yvH3maCU123tOHJTEW1CcBQbKHsbec5LrTUQznngLV+XlzYtMwv3
a8CX/FwN2dbQkK/qnWfc9FLeIV6f43oMCJU9ZPN1v1yNkj4DnmxJAlwdkeXWdvkp1weecqN5IMYw
uqIB3y73SaVnyKCS1jiWYUd0D1RuLtybIRl3GXU2rUF3kQqXjp862tTzclcbetVdmcZwxM/HGwQm
LnTcMReRokjLLAPAgddHhK/1DhIy/krRu/dOIs1P29+Wfu3ROryAAcFZBs/kEsv0L7r31ZTMTqLM
Zd+Ws+d2phFFuyNefdM55YoG3M5Ka9taKY1fJ7+BemVrUVvDo5Ma1NEi+EBsRTQlqjkadlHt8whj
XEprsc9thgr1MEcjA3jZh0mMfiJNN46Q0YsU2lcHibRfaSzrD34wg+C8HvY2WA2ghtXZ6ZiwVF6b
76XDxHk4IOIz8DKJ8EQGdIRr2NJhurgF3QthYtT/wINaBxMnQ7Wotkpg1f5/pRm8hUqVZ3fCpY6D
1EL2+p15hFTGuqpOCPD0XeHGvzJCCq52RazYBCzEC8ZfyoIZJRQzEsD5ByPjGSy1Gh+16DDZI0I6
lNLk+rWo6PreAn8sqk9D6tFTj+IdjCcGPR6z2Y2RzN9eQMHp/Zjc5V4Gszn+yZWMgHFLemckfd7F
bpzNYEn9Yk3TfSlddVcTRy33UGijx4J7hdgd1T54w9Z8MsZyXAtu7bD3o2peLfdP4WA/l84DLzZ4
RbPP8UMoNrSNo6eoCqqXzNSMV7dxrFVkxeJpGR8Q662tMkd7blDdYTizvS3U0/YuEuIY2yZj8wtz
Qt8UIxTfLvZxWc5TB4kx5sWI74M3RNhayZ1jBurvtTT+NTTafz9vSrdCREwF5FkRTCf4txjy8Mq0
tAv7xishig74RPyuZniaMfJbDoAoVzrhNgrAaf+qo3Y7OJG9o1OmACGvM43hsOYqSkDzmsUJ589u
+TFHd1na4854isODqV89jTUhfDJt10/O+Cb99MMI9QNfLAWS0O4xs7/DoKU68iWv3rZ478Wcf+d0
fXCzcMFvpUmAjqBw5x26xsGsWdtWSa62cEbFNau3Px9yOQRtMfxLPA29S6Frz4XS8U3pb1Ui2jNJ
jxgKGe3AEur2bkmfb9imOBZQB/d9qesXN+uGB7VzeGX3dbCGabjpBQpyi5nU8p+Knej3gPhqF4IW
nuWAm1EqbRebrbf5+RINOPNOIw9uE9eHmBU7I2uQ5xOzw6n6bnPG2QMJOLvab3nfIBs3Dpulta73
9raVuTp4Zi+PYliXLULXcOopT8pR6WdqCG9bqmxfO5zafg6YoCMEPRvAOHoZVUWprP4wMNgi4hx1
QzIP7pNcpEh5xBt1aYc+pfgF5gpZD7OWumosuo62ZPiaoqhPZHRuUxquQIfqkolD3pb2+5jkL8sH
q4z+U0b68GhcOa6loqzK0/ZNal65E6KqVw6LjZUciGOPWpEhIuU3W3XE1cB1Rk/YBlB3TD6pkcqP
WFEs1LX7XZjiPbfyL71Ambr8SFaC/LSGpDmqHlOaJPTlGcJ7173kumm8qsGlKM+KdJekaPwsfaIg
GPYSoRfQi+GYOJN2BAgEYGk+Gw0YZjc/4l0g0f2MxpoZ4Dj8w0OOd87wmnVea9GDKtpF62D+AYw1
7Etgipua5gJ6mEeQYeZ/WkxzxkpFp7AowI5UEw+jqP/dYsYsMXgMCITfk37H3D1cWYyzPnxvJrXq
IMAm2/IvA8hObMfVZuqM8oOBx3bIh09ORfkRKqg4QKbUvQE8z30unT3Kc++Qh8kxs9zx6tv/ydpF
Z1j38jnG3Wm6AEhxqHIohyidRq+0TsKJun1vZ9pW9YfRbftXyyo7uB4Q7C2b429Mu0vWeNE6w6u5
MmsPrSjTrLXTZIypTU6irmcUnUIb2Gn2DMzR3ORKTtu7HbefqZnAfwVbVZa0LI6gEeHGAP/klfl/
ZTLcC4aiLIvS6WKEGQ1md8er4fyCnL9OSUtemZ0zPMrgvXS4AUoriHd1yU3VVZj4SnzJRyYnAIta
6qLI/3aCbDzHwCjJeCntQzghM08AQ0xTFD/rGlLxrD6ZxZ5RW/kw1LBnn51cK2hCeHEI5vCVePal
X7xQlVJXR+bVL9PiuWvse6/J5tJW+tfPUR8jcU2NAbWox4rQb5EtVmVMkRj/bSzd25iRNA9ZOljr
UEMfKlDx1mC0VnJy8j8izrbSif0LI+BTzobhCI8F6VkUEc6irFOY5vJYWqGzX/4tDNOfQ6LN4MQk
9X8hLdbo3i0nt47ga7Ypd/bM1k8IGpxI54xNooKqyTyUmrJZIyisEuBvfbwfkMJL4PZE4O3hvMzx
yNDuy/GjAOoLtML9CqFtXJRtf3viV9Bm5VXPaIKIKgTNVibhjZkB1jIorjgJbWxFnOEMHoibhupS
ET7ho9HtLbWNao2SjRMScnsTnyBPFwwIsm2UTXfFvXSukNWoMjfPhivvjPLm3BfGaTUW/FVHdMWN
h753UHb7ezklxyS98/9XJx0S1Ji6n4pz61rTZ68zrVYc1syGs9Al4YXdwCaW4lTXfXskakIcRY4e
MIfLsfHc0sQRFkUX1wNcPc+Clr/RMyI44nLzL7D+rCOzweoro0FdS62szhN2vbzJ810qKGQSnU2s
G3Vyb+Nj2bqRSg9AMFJiCkY8gJGZvtlOzvedNP/Y7zNXLdBuIEHC3Y00+b9aYK435tHIci25Xqat
J1uUzBvragY2rCjqOeyc7pzVvgGUBLwDIVg7H8/EJpmmbYg282Py6o9wGF3OyFzjMc6/2Xw32ji2
V5J/p+3AayAnrTJMw/GxMtArw4G9lSoazkOXvWcdIwsaF2vvOdF2FLl98gmlbb0WpUWCBacf0e+x
f+H8sXsXSlojWItFEGNwEGbHtMLjjfc6uuSaemeYuq+KKDh6hLwqwJAvGhwTBB9fpN1EL/qQqXXm
ADJRFuFDIdJCvilEHNH3Uipl+Um3hv/4wMFOVuq9SQgaC1uYonWZ7NISoGcoHP8Aw/UampKn+STu
zOXCwXI/h2wW5lrPmpm+d/M3CcfrPXMD1Jlp+4tZPhsJip/laLfUBDrKdsSBe+jis87A7eCLY21g
8msQurXisNQjXYwCQPf8vzEYz101X0eBKqJbgnKHUta52gVIkjH3jNcwhcdZSi+/C8ZKfeLljyDy
OHbm4i2xsMhZTkH0bT/8nWASHBuSR5E4JL9VWLwtjy/K5/ocas5T7en+ucnwHDdkF839lJaYF2KO
h51I4ImvOsLgjvqBzWFwKUfEy23NOGSu6Lyxfpsc+tiOLvTUW9XHAKthzacXxybt9hnAwf3SRy6D
9KpyZvGEAgA5AvYPA0X5OU81MnCVPzt9RVDUyp9sipuw/21X5dG2Zkqki+SuMczzT99UV9lxTOtv
4YK2wMIOgyZt5SmZEliZCEMDt7LWoHCNszdNJw0F6LWbtG2uEzCECYQEk8wsb0g5d0v3ppk46NpR
ORdbxcMum0joUbXvbrXJCs4TlAcTdx7oj2nTj2b2oVrcflqQma9JZuEt8Y03z8ZuO8+U4F6NXiRO
pdaHpPKwkwOreg9cd+82fyYy+T4KbED5yJDVoo5JLYczVBQ+lzVwK7OiSzJ5y7WZ/5cSqk0utf1F
rtRvWN99Mj6sQMmbYRIBr6fwB1AU/hvjnqUwIg+A61O4MpzJAnEjHnEQBvu2CsdzroETIjKlavem
xYwriAnZGYPpeaki2TrvR0aso+SZaM4Z1b1qu305gbUKq+6fwqh7AIGCaKbTHUoW4Kb5QEBFKn0a
6GB2ntbjYxCLJ9a9xg3cw7HPjmVQ3LRQ9i9VygjT6zBaez36YKBeZKOPFzpOZgpaQbRj67wO8y/V
89JfRlFNd+bJR1Am4cEHYLSrpcAM0McakSpleXWn9jP3wYEsxyevS3HePrvibrvQPUByxvtpwOXO
UmTjpnr0SL0AX5AhL+OYXj27/YZ44r7gO+Ye8svTYKv0zj6BajaH2Bs3AuR5ioqsSQgx0b3K31fV
PAf3q+IV4/Y3+bgIcMP2VI+vImPR0FCD7PIS0McuTBmok6FQEBkzCs76QRxkhyo2Qw4eo1zdVOYs
KLKjb8Ea9175nOj/731MH+Ri5pd7zHzhrufsrdihrARMIYIxeOT7YZfdjVbHnko729ZNewdz+A01
v8XHScq5UowkPZ11YOSUu7GcPqVqx7XVkaGNzp87DyrlNsPvtlrqgZIbdlvWkCg8zcl3sLI0pkNd
Tgc3MDAqsF08Dw2cXZ4BdoM/LDeHm0erCuWlP2h2whjPSnYYgzkmpHlUHS2amJWGTjHXpZOG3ahj
wJREyIaXvTkk8vABpvrmmLuo8Yt7YXYZmtZo4KlFcCp7ZZNSvM0QVUxEter7EM2y25rNPm14tAVB
r6P4S7yNE3j/QYAcbzEH4FMtqZnjqvrThQF8/nro3oYe1bxTU8wkr4WojGvh9/+VESZkaYaXJM9v
NXvBx9KOmUAE18QIfhU5prdcFzecCu8Rgp41IOtiz/wMiyhP2NXy9BCzQCTzqidlC+84uBiFR008
irCz9iaIzoOHCtnHIEkfeIpS1RxU99UbBA5zOrwMkfu3mMxxgzi+2U0K9hVgvWLVGhrie8ytGFIu
y68x6zbLQBV3cwkeAYlgYY7p8wzxwQpytvy6e1sUWJqTNevKge5bTmZCcyzIoMQuhYnPd59sA6tU
57u0F2nQvlWWSSHnYOxbNCfLK6Y+hqHlG6KmCQ+JjIE17WrR22cflU441o8Ce+cadu8uyATtFysF
EiqOVV2czLRoT+RCvWFLsG9l6B+KyXc3AxALT5jVVsjSJEE2Bku47Fs/whksViGhPk8V7ZERQQxR
dfhMrpJ8loO3Eg73K1emv5nS4ReRnPDYU4e8eTw8FLyMU+S80enKp9LcGexgwMjUT3GOzABPMulD
6iwM7CfQXI191w6voR4VjzIxNlaQYAyMi+hHS+D61ezV9/pVVJG6ApTtWOrE0WD0eCLNHl96Lezd
j1SpppvaocsH4pNwpLedBgZzJn4SmrBhT9Fs8oSAFjMZ3wXH2DvKqA9D8N4cXt8Izfe6VE+cDU/N
OKLdSWyC9Ra9V9bZVxqOZIP7EfyG2T0pUK+kvEV7VygOFVqQpga5hg7EXmfsrUt/vg3ynMTjzE4u
sRU/MZaXW0snCcPO/wbkktyxNCerLJ7z5cy8vGlaSKnXGNHBMlR093n7W6xQTMIIQ7/Y1MfDZPi7
cZiBgZSV27JMcI6azt0hSIrIL+wohUsmdeSPz/ynjbOlZlnEfEk18+2XzDdiq9sh+drcKeGYv01k
P9ygXW393FAP7legAQUSlGbGf000hZEXnaFZzeGXWN/UxOIEfcCja7rwZIQa0T4llpCKFLgeMCPV
GXBGvfOTg4WHhGPYwj3kk+5jFQqHlqbSXRNDJ5jH+t6sSrYV3NulsVj+4VZ9eXVy+0XDzrNyWwCm
mgu6BbbgRXqBdf5LhK5/JPat3bn4kc+ZS3jECkMp0hubP6EsYorNydt+dnEtj0y+/N1QfFvzUNaQ
b7ZR5TcIcIeMfFJo6rD8oueR9J1lRoZ9pp8/ouMCKDGRwhHbYz03NGBbkaUCnI9qmA+a6R2j3ncF
2xYGtMjuUepDS9KUtkmzOCd/mzN1QNS7imsSYGyremN3Uu1FTjsmQrp7j5MF/x/76iCFAeLyi7mO
ARabVukQUNOsPbhIwU1npBuOELuFB5AkO1RFGMjYczEzLzXwYKBVHAOoQK7Zc70KYcenOjCCPt3a
fhc9NxtUab/TBPIKsq0VZF//LuE0rudx3zHwFCMj4LSpGHfKhTwZqtK8uoEJ37PJ7A0aAIg2rIO3
hf/C5wm3pe22r0YyZhefwTA+u759tc3AOhGV+peBw05z+vizyfpxHUHNW5fmzLwjD3fFgz85QCMh
cDLvbJxe6AztGY0B94bdvzLfjIoQP5bvf4waK0kKkX7tBbaAGxKrrZaqZDN4kX3Nv2NGgwAasZ7C
Y1TUOxKLSiLqPcxkNIFIWhhPaAbXD+Vr3SfxfnkqtK1eIqb0vqOuB1TmaRBlO6IHkKNvWf9AHM75
PthS7JdnTmpl3TEUDbsJ9Rq5TopJN4m3kwOjfh6oOjA4t5bt5TDQ+ZZzOz0L13RPQlnfMPuCvazn
Y68tbzHpGHctprFyDRr/WQcWGm64AXTF7jsi+CwNKndmZ8TbpvDUNYcgYyFUTbcMhNkDiK0du+ok
9eJpqCi+6BHuedzqVyhg7cbog8NybzPQ7zd1KMOd3ZFyahU+EgHXebNq/aSFmTot54xelve008pT
MVjddXmoYYiCc9yUzw6sZ0TcIelwPZ0pfzjh/T7S8LbQgrVNPYDr9MuI6AZvqA9OX/xrenPaayK+
s1j4qhrEGaHUWJEbocfTyHV3Rdy028rBJt+lPmWoyGv+SlDv7bw7aAOI2VIf7XOj9bem7OckAPdb
ofdYBSOqvzy3K3aHU3FjY4Ksqorbx5SX4a5CcM5l4yQ7MfDdqQiXPXNVbze0+mdrjd1eLwO5DlVC
UM2Y/quI3tlHCWRvMXa0InVyXS6NKZ4OnpqMsxvwAReRbFN7Zy2YjNPSR/UO8xMFugcnPHklsftt
mDk7BjskzGaeriaTLXfogv64dWWfI8t4MIyfLtTFm3He6GBAIUqGUxhUFYOzrsVVaQG3XV5L1p11
KRwWpBGRGFdbcTKTvjLwTMPEVPnBiXqBlMf7smWp7eAVU7uCVQdEGndrtpuRwkybKhIpYfDsiAhG
SA3UcYibX2gVhh3HlHseCUpi2s6opqNIYbe1MWPCyk3c2Ksm6+p7INt7YrPh7A0wFlUr8rWVs3ZV
Xc1ab6opKLj4lYssEOrgH6C46YHvBgY0SXG6xT1miO7dCLiFLXGBMzQnX6Ht9UzgxBYKhx0Dr36X
AkRkMzyWx0VC6DRW+SUteYisFiy6Vd/rrHYuVZaX9prYWQb3zstgN8aLxtW8Ho32pa3E+FI7XE3x
sHU5U3zshh8EkHxD258gVVNfWrZ2IPWCeabIzm1oA5RAdbpcsibBAamiua5APeUgKnpCH7aNh0jT
4Zm2HBShJ/NdYcZnBc2qIADgXlRABNMshZdatkd/cl8rNOlbvCkfNaXnzUbQQrJR8M9lwbLlRDO2
QxV+KNNZtwO8Qd8xdm4LtAEExEEvHR1vy2RvKinZCjgaQBMOcvRS0ApIk2gIFj4xpOJ8ne0ipsxf
Qtzn68wuxucKjeC6r31/fq6gCyQzcS1bKFFalPwX5a2xY2wPDmOMzD0JCeYGTeUfv4mqez9MqzYf
3eOifTYmAp9qF3l5nqjTci1ycvanfGIIP+/q/RjHfsX5Gvve39gha7opUTgirUpKbH6RTZxyRSD1
YH2Wk6vf7F/NKPHA9uYanwENKWzlq0qc+rDITlRI8BuKGhyPk22fpeXpt9jSypWqPLK8jOy43CNl
HB/hG/Ybg7nQZvneShhEfPTqzEa2XOV5dfD9wP7NcmbElui0lvnLi6ZqlQgGLhZ5y92EwJWYbSZM
XCRrE9flLQxZHNjJaxQIcU3mf7QDQCOVtZck0kOyps7I2j5DVpjPce/IS5/BtehJm05fmth8WRQQ
mRdh5UH5BleAXazOhNPBVS+Rz+70sbsuGoegc8ZrY38s/YDyXrMId39s0iEsPQNDglkslb9qXrsd
arC/DTgROzkHij9P+HCTRXgvGfLfSl29mnVvvTVh/UZrXm+9LowOsMm9lYOZZxWSEHb0QBJGkDQy
h2clj0FryKutF+pvFCM1GYhhcOlm7XSdjx9NMurrimFN7KfiJMful09S62uKPWuK2nQjpex3mS2s
C6UvkAx/sO+awdMkdZwHSTTNjWCAGG0juCAagFtr/DPctrjWJjFQnVNpO89n4FCbBiHiGmb4tHou
dE+eDSd8ijpxMTlP3/pK1msDMcO1iQG+Dhpa1yBsznHevNWJao8Ty41x3nJgt9xk1GVD/m9A0fRY
HnS2w+wpFOmzGYdPaRfnV3NQ7zj2KrByU3fx/oyJ6T55JVGj7S4YlNgS3GJsguml0JtsF5o25des
6QKseokm1SNsdA4+ru+u75G1hL19qVgka6NWvxFC4B0SZm0qmP4sq3gGN1xtsTx3cLLA+BVbAi/9
b6v50+ASRkZWvYMVhFvSz24BciR91DmnlHMFuOvkMxbgndaon/IpZ8+GjuRRM7U+FmKWNinfOuLz
JqaniD6tVoNdnGugpsxM9msxr6qqIW9OmjlejSx+qRZJytRC2poMmNRE59STXj4szZJIzemLIUdf
ZeT9l3pRw/q2/MIxNgF+zIKDY3hkD03klUC+2giLwsPvR1rsFFmWyy5uzRKpBcgPI7VLxd+gcAmX
a63oQRZpA8h4DafG+sPEx0ghgYLV8HuXCXc79g+Rhe3RkSWmG0UItaT9v6ZDeEw00Gt5mrtrQxPu
VaEKhR1KZCwMBdporXLWRY3oY8mw83g+b0dq400aOuA8dZjMscflLuPYuJCu67QFgfOrvDjYjagv
uKXtDxkP1crubf0COQPUjmOkH1bPbx9Odfc99k70zHQpYw20YaIekP0+1ZuxsMkZ6AoKLpNeFsdi
uEvtZFyBQi1vpk3CSKDTwJIxv8OGTYNZc4LaQf+s+VJtLCWNL7OevmtfccwjfzFAfCNrJzoGuJDa
BaXXfmPfIYN9jMobAbHbAvLOJRwmVpW8+irwS4SXpkNi3fzzzcgig4gx/z7Iaxz2aDf07I/UEXFU
fWh82XULNT57yREmXTKpnzESEIEsR3kMh+g5q2l9QrVo7EzUloW9E72F+2CehELKZfvLUqt/R2ri
POl+6u7lOAU42XlzRBJ+KWeMjst1EM0gsaL2smPlp4jUPbs+jCK6Aiczr50ljTu5PVEZnUmHky8q
6IPjrJUOQdhh7oPvB84UpfYotrECRaewcOCt/csnIctUw0JCmgmSBRJj+qgbL05cyC2Z1et2joY2
cg68ZZ47tTSAoItN1QxrHsb1Vy3VP7Ir1EMk1M9tBrLd6RijULOitJSGczARCK+tIilXQU0QCs4r
6xrU4GnJkcs12K2kQ4SXYoIZ0gJEIKx4RqUwsHiZMkYpqSbCbRFZ/J6M9IyE9lN5uv2m8IZPvbUd
IZ6S2mDids3Fc5+KJzOBrWJjOTjF2EXI2M4dfGTAxjLN0jiyjDs0PucObMN8i8PswPOKbB4WaoV8
uNlFAiS4Nk3frjyZtGsuBcIKpiY8+oTM9VVDmnJUdbtGvQYMIG9dnw+romeB0pTl0TIm9eTGLC5H
1rL5oC41dA9wdWF6J21ms8R7pcyMfrR4NQOVo8F8rIJ1ysskEXGJ8yAiIcHlxqJqNPPHMpfxR1a/
P8uAiVXPdqFDBW/L7kDRSkAzwOfXIy34ucght7Ibq2oyLIGzQMiRzKqF/o6X2NmMkW+tCY58W16r
aUJMZcC3d/ow0CXKvAQY5DC1+VHGxYWj7dy5POc+aFcM+6Zt7pTiQOYpobiK6c1IM7ZSE9evxRO/
1hDCxL2b3bVvyOhMGBvnmeXpf1VILoYdjCVDGEAGYe+mL4Vt741MHkmW9y+amrcdttMYiAuYgNpk
2+hBLh8Ei3P2c5QLZJuvWm6Qp8BMtGi8C8MJZPjznlB5kiM1TLSzYDXw7jYs4sCAyXVLIuwcTy4t
y8RXNhw06clDozlvMDR+5AV4NxA5zIIYRwsOo5m4V7umFcx7on9QTZEXbXftLay4IlvBmRz2hK8Q
yc6YMC/8D/x0ucpffccFmAfPKqQq2A4NXqSuHXUEeYZJQh8l3VKfGDzYNxSGSEAkmK1xmto9LN52
zzj4uwY6eI9T40UvMf1qA65gYbvsWm1xFdLfAsBUR52J6poVrn93vYDbdFZSukP6HAHWG+z8j9El
b5Uc0dwF3bGNOmgljeBODvy/viXFS1Cqc8ZY4ZUkByagHOCmSsC7hOMjwTKDykASeMbgIGaaUyUV
v93mXM9e12lw4Fx5X0nR/vHSIb10Vfcrn/2MyBPArIqh5nNMeXtasncTRGEWGt2yMqZ1OvasCvqv
ClctOHCzOzr2BLmjzqITkRd/lp1Nb5TDTcggpDwQxaEtPSQFBHSX1pOmfCS/COfAKCIbl171rXE8
XJyItYTZxr8muzKejFD88fq/U6xHv/2oPSVztdR1NEGTP1RfsL3309wUhgFMnRFULAsWIk+BsvQj
xPeiVN8spsejAki2UrZOnp4MklVlMDNJe441q2EytgwoqjxzLo5y/qHW4nhlU4zgJ55mE1LMjkcr
t+RjFpdm3hoigCoIBAHm5EWHgayz/aJCXKSbpJmdM/STeCjDmiMPnVhAuPDTouGc/QFlV69JlUTz
rNpd7xnGNXLC9snE8FXGIUIlD6FQP+KlTWVU7RnQJhvAlDYzK3Q8YSqJ0p0fY3xFT1myL0VKQxp5
2dOkTvksIwZAGV77Wn5yhJoYUW3Wk4uMEpMu6VERInJpdv0ZGS5kpkUyGzYEtOVIj89MKkpEWe64
WS7EeJ6WglTgdbwOaqefszRJ8jlszCmewvBq6D4pin1kUFGwtsAumbuz9nfUCPsOUnuD0Mn70ZGD
dz+4/l/OQ5rjsmEoNW8fZYXiB+FVewzN+NqYQw9Os7J+CYumJRsPWhIGh8KLvlER41AHwP0gAh5S
VZeA4860+GpVDdkBRtS+uDWhnZ3+2/K85GZCBHpjof7b18fk5oVfpte5T6M05HbqvDs8mg6PvgKs
HP1Zbj8icnucvZlj/tbdprwJXWd5N9cOuKL0LTDAtw4S6IGholhlZp08Krd+MevOX6MK/2cPA1yu
sX1RmkMZEj3rBemey4XRJnj1kXGJW19cljvTRAQ574IBURnZeTl8NK5EpyusWx0n+c/Puei4rMn1
doUTDk/LljyjFMdW4WIjQ0e86lmGbnpXoq9Y3ujk3FlBIJbXvhqjjQ85YoddYpjNydcBT06aRMM+
nzAI9vsLcXz9S9LS44BdLoJI+1WkwzuBgYOpnhstnm6LEHypOqxszhhZ3FIypsLWV6lpHWTfiVMR
WMQ4N1iwLYbVp3pIUHrPRoKRoAdCox2SXADthETs3Ithhkiy1Zej+QXQcqeV8miWbnWpncB9NDDr
TxRzX4UN178kYZsIgla70gpNq8pK+q2VWsa5VIQTm4JyomHpRdIEicyCwfN9GpLP0guzG+tDY5Xq
/XABpeeWsjovj9XB137rwwjot4iGq7RGVB7zg6odqBjjjDFnV8OILez+OaXQvS0fw1By2hu0cuit
2YSHpUye697TgfsQL10QBp5Dmk8jV1zUpGc8GAjSJdjI3QUJtKewaJ1Hj3ZyLgfySUcmRFRg67HA
Vbk6l6YJFLt220OqSetRYlaJR+07btP8UwWbeOyIeSIR7CUms3czDVqPtg8eoy587ZYmvlyjSzj2
HdE0vma8melY3qGXbnV3DO/l/DU4vz2WTo/UUixDGnQZanpBOIXqVcc1afvm1fCTf/P/lOUiquhs
+5kHd/PkK4gWlrIT7gB7Dq4gcERj2uXWeXQdnBfC45LHlDKSduoLJxkoYy8viQvwtgyc0xN40y10
MfHW9MekKOYs+ewNNTU7Ow/TREAiIQxISL9DRZCBGUzBMWTQ4kTWFV08YbA2zSBAwoJg1+mSwcq7
FD9TD2xA06ebo7Gqgqcp8LTXnOjrguwV5sMAUjz9n20KecyJaKxmbWaI+q5AQwrXoL9ye1RMK0Zi
CPyMChVp+LoVMn/19PqiKjStDuLHY17F+q2Jy/cWAjWo9PTVJ0rjmhJOTmIQvQzbhOpmafJZCcw/
Ppu4PVoUZyXY/O1cJ3lKcSm8VtEb1XJwJkwo/r9Tw/d3S2eAcI/MXQ3iBNgEQoyXa9GIMELaSRht
e35ijSqKGXlTugSPp7c217UjtGuurbkDAg6f7LQWH3th8GAKIQ8cG/jEy25Cc4Zxr/c5xZMam6cC
dMrPK/yPuzNrbhtbu/NfOXXu4WDY2ACqcr6qcCZFSpSo0TcojZjnGb8+D9SdLy22Y+UkN6nctNtl
WwDBjT2871rP6hD+r7MQCQXAJ+LENfQ0n9OlVbMWf475rmzTlceUNadB462d0IjWSBOWUdz9DMsu
v9ESiCBgUvafWyPSOO1DrHfx1s3RM8LKhDCnhuYhraARBE7SrYMWdwunnTvd0eSKo4lCw5KcD4dS
AVljcnLREHxwjMBGzvLQMw9OLxeo2JoNG9x60cbFwxDb6t6hyfW5AfucyIwnH9MUCLoh2FklO5vp
AA/Emkw0lD7IftTLdBKiAzhRFirijr3qPoUysVdxieJarfx+9XmIw1miAmY2xuvAzh5N1GZSVvVF
4e/tEcgUUsC4knJrqu5eS8z6xP7hQFFl1kw2JHVK2gkQoNHkc1QadHm29sqD0QNvph4VoyCmnOz1
ylWkaMqSUkoEhWVHvvbz51Y1qbNdqCTtOtXB/TfqZdhSNDJq1V0QiZlNbcLHJLawsPgVzFdKCcTn
DcbRzO5TluOFrfv0Pcz0VvRWjc43t7Z6YtgzjCDVVgnDN80VzUteERdqY5rSTPsGhRLFS4twKJwJ
76JL4iOJny3h1gu2J9Va5jKGn4gzLFB6ZPVdBZwLBcd6bMaDbzjjZasXzcLHMdthWPNmMm4WZYXP
ofduo1qPrqWyo7F2WQdR8qogKIEvOPoXdU2cRAlpHJ1dyhxA8HxfkIqouuJj6HICOmoSLPo+exK9
vwxI3qhURFCWFfe7MqyzBXX8p44YB3yiZEa5UbH+dNv9ly+En+qTffWa5UMZeH599tv/WL9nl8/J
e/Vfp3/1n3/r67/5j8Xpv93+4yMr/3E4rW7P/+aXf8iP//PyE2rry28oS9Dru27ey+HmnRZD/Vco
1//uH/7j/fOn3A75+7/++Zo1cG/5aV6QpXC7Pv9o+/avf+JC/ovv8G/Qr/Xz+PyPU10G+d/+0R/s
L0P8MCX8LrANlo7NRcdF271X9b/+yZ/oGmgvWxPSQZg88cL+xH8Z2g8T2y0BPkLTpM5+8D/xX/wR
oDAwSlgbpeZoQvu38F/yKziAyzoae0hugV8sVTtHStQ++2w9I4W2oEhLnnxwnxbuh+60B73Sb2iJ
H4bRI1yq3KoRoZVKe5Up2YVDcRVrw0Yz5JEq9A57GyqWyQA62hftaL3B7YAari8bjF2lnW4pLsYL
u7HmsUHuZFru6gY9i226ZMRHWC7yRUsbH/DJCs85pblmFVeUnNgZSdgl9PsWVq2wcfa3Tqyv4xRv
3Khf53W57OP4qc7MRYsDpCW5nXVq3Rek4jbV9TDBl3KkwOOAbVhI8sBpikpva5c0zoeJaOiSCuo6
BAVZ5SbJTm1v8ZeKAxMBUYoeeOhUAw2hi3DHlHV0CutaC20i7FJov0qB/SOpMDkFrKIbckb3tYwo
hrM56LQH5KZ4EtoSPZHz3tovo5YT5eW8+k21DunOyp6mVxxvOsQhYdkEHN6VE12Oi6ENX9Is25W0
pNgB+keA9RQpx4ObIvTs20fTHDd9k6GChTA8tPWrHcIO1+y91ds3FEKxj5qfIWWbMDfXyTAVG0ky
KipUQ5UsWNpQ49olqjMsnxdtefJx/JI+coqc/qKgTh9GzT4GtoxtKYJwL/E/5RJlMy04qpEE51Dz
EdtCkkQWW/rO1cODqpnYLLVLIyCbD9A8ZR8tW9M7JWVKUrs1oUMlxG0gyWWzZxA5UG/a1rlWXAMJ
ybDhmHRHzNDGRqlJqvnWlkR8ELb8U449TWxtJVt3jal4TB+ogi1yRHiTZM6Oo22n0bGsCTzN91b6
ltXEGpIWRLwD6hlIz1YOuXYqPaQb9jjbkEeucqqup5vAeGdxca+2D5Y5XEhU9E3MmtY5AIKt4rLK
za2dagfhE/MBSnXHjmFnZ8FOcfqt65gF1VLiDexq5xY6SAKIY2a6zdXwxY/yC964bTnGt65uYGxw
yKYNtnU8UanH8DJomp0t9U2EDns2Xacu+I4Gwqio6D5qBAlbxA7w0ZVLg+wxJ3J5xvVJ08LdUIzb
urJ3vtHt7ai7cjSA/GXXXmQhcQPW8FOniBlH8SYwxaHXsORGVXhsTLlzamrQohY3dp9dqaa213oF
mSJeS+nELPgi3ymg4DcJ3KpRJcWClGXsfb7coMqsLgqzv277VptMMh0taV99V1XtuS487fXfX1AO
wWtJwf2jPl8nvqwvD0EU5O9vwfP53/p/cDXRLdgi/2uE5CFL6/f0ncrBX1eTz3/0x2qiqz/A/oA5
g/GC5H+C6/yxmGj2D2Gyhqgqk7ijCjgEf64lwvhhChW9EGQTMM5yoqL9iZIU2g9bWKpwLOiU8Akw
yP+PhfT4BwjijyXee8/+/P1fUYUa69kXwz3IDgApIOOAVHEn09rylXbg1i0UeS0GqBGFJ4Ww6Jzj
vZpynFAfWgqluiUPmmJtpCvvU3ruOAivnZi5PMF5ZqeczPNDYQSEaOjqVQ5RaR5OfNlAUAlQ0zs1
R7KBZ2fmhdA5bDyxUUOwp4KWh9QJCtzBgw2PsRHkR3pZeFc34Dw6ljgEF+nlqBQgD0ZxInQGyyrc
a1BmKqB6hfNkkt8VMaeXaXL06Wr6SfhYJ7mNUxE7nxkdZcrIr5J3xyGnjjYceg/V2UNwwwIaZOtA
Zs+xR9xAnAp0ZVi6+wZLs8Psx874Ka2eoJ/fhDFOUL0qBOly7s72EpKVIvvJdZtnUVYXUVs+Img5
VfEmDJInDJi3OM3wx3XoIIl18xZ0ytsn3wPmMhSEARVtsA8lZajKjP0Leq0PXp2692pB6kKfNv2V
RjV0RQ2+OtSI3jdunp4GDcplXt36QfRTKdO7wlHpq5VPnjOJshS1oY/Ew5RCWY/FrRgCZdawFUF1
T3B9FWrXYtDvcFlqs76mLNhWVXhFnuYCss7WbRwMeJrro63uG7oQLfmtmTHO9NZ+GmoHtozj3mg5
M/po3BvyhfNevwDTbywKM8dPiLrcKcgMZseOpzKAcXxvaK09C3q6qE2U0cYeVQtTH6HUdFE1UhHm
iOVv8GQ/g3hfqGZ1oPaPHFVEWNWnzIOk71cBVF93kHJRu/GrPz7IgCqTVxwBLSQLG+D2vI76N6Pj
vEng8Cwky6SSSGr0IBB8Qs3ZGrAvML0uYvE+KlqyHBP3oa/qAxWRVZVw4tcpPQtjfHRkiiO+BuoR
PyD2JNTFzTBlRxgUxAfHYWdnR1m6QTRJOry+9NhVrBrLebZkchhkTISJe99XUYlkv37LNQMVZkVl
Wu3nwnHfWpmUszCnY0Ed8q7AI9sHnIvaOCdP2EgfSTKjntzfZqSbWNK5hOHyUFbpxiah3R9GTofu
sxEblywgd1LkByfUih1yghBTiLoJRXPRpBjzKkJqB9hXuSi3+ujRMUJN50rttR2zWa+lT4pEthHn
I7GwHfLTigIq/vy8iB9t4hJnCWY6IQ+F08bzpMIY7VWkGquUo6abaePxlPvhTvAFUYsoKGenVj8f
5E/V148lucvUbnJjU+f2S8f4X9aN/hDSKCireJk73QVdi25w33q0qIHocRoEwM1gAr0DUMIHdUeJ
dO8WhTZ30B35WXNBRUArx2ud7oXDu9Mn+oOB8I7g+KdSVz686YcERMf0fsweEswhQKWMY6QZdtTv
o4Kah5RHQHH1ctQZ2FVEbN/wWom0mBMjcOIQCnC/PUUDH0MfnzVY7u3Qn0QNYTRr6p2I2TwFDzw8
Tq+TPFSdZ3G71XqLSiuH5DR9TlI5rigUkSJI4JuTg8/vynKudyh9CGXHHOjPIocx7ifaDqUbn65C
UGM9SLJYnYwe+t6Bi0ZHc2eq/cpuPbTl6Y7cTEp5BcT+jGI4TCTHuxQA1YZinRvdJo7FsiBxB4YD
VrRwPVAeVEi7Rzew4Otj/wedZEQz58HPdxYee6UuP6IKJYXBuwuQNQCW3Fcc/IUCCkrpt/j0ty3x
2fq9a5NN3hOTzs7eN9Rdj95o+pdaJ5Y2fk+rRWxJdJ4+hGA5ggupXYe4KkQbzGvlSovupPEkxMAG
qVxbpO9yfZECH84fezXdkVdzLALyiM21TmgLOt7gsvHEApfLIg2cXYZkolX1K7WFBIjVPxx2HWKr
sJXwRdKNyJnfUrHCerecnklDfIznkwRBlTDv60tqAHO3ceeU9NbTj7McHEkok2dane7IRWGWEFdN
VV40CkyukQAL2vZtkhyc9sMNLwoJsyM65hSkxODd8JovQhOfDP36IUO2ZVh4YhGpM5lZLcLhlDGg
bsqwW5YRC0iOFRD5xvS0XJuopkJbT7+2iv/cZB22mWVdPbYFoQ0oqlTPu1OjydGESBVXRi/dU4+Z
x8OBa4cPMDH3UdGtpucaoh7o62E+PefB6ZY94RRaheNYVHOnnBBAqDD9q6y3Nm5rbfIsv5LYAmYR
ch3Uc7Qo8lc/w7ZkRdkxtLxLP0XkbTjrMixgWryNOFileyjMLsPvEB+86FGNiVUiHK5gJtJZIG2T
SNAsa+4yI340uu7OiOuf0+/LiOBGORxpfly50nigDHLiW5mbJZEldXKo++Qo+ugYqTDhquSI3xcy
HfpeZw+18dKDojuiz6icdKPmw52VOpc5+26H3CgiVI9lq+4SmRDtmB77vr0bbCouTKKxQaxAXa9h
Tj3pAX9vbO8USz9qo7/3pk6+zCAdkRwRhcm2MWdloD2oKDb0/qWUDLFaXdtB9bMeIGi69aJHuYyU
/7pftXr4iMv6mnwby2pvGqldKKo/H4z+hlrng9K6J4MgwYr9vfkaoGweORdq/TDXNHUXVtWCyA2Y
hihCxHXqIJtB4t5UYi7ozTm5uinGjnwgLGVxdxiSHSntOEuam9YIyBDglS6NpSriNeSwdZoH1zQx
d2PY3oyeYBL17h30iLLulhiOV66GHDDKLpKyW05S9NZHQpRfqWP6rj7ZeXQTh/ZlSulLFsOzEN1N
XFMyrp+hbz7oQj6VoJkJNId8qT76OXZWSoBKerCKGvXFIjt4kFNZqm8Sq38Y7JC+nrmXWrWQmXh3
GXaJl134qnYsDOyDZEJFEI2NEz1Lnr52sC39JS76j442CH6bfT45J0r/IXLiXSKan6BKjj3GLk/Z
g6kjfwDzmWEaSzeo9g6MSY3B7XfD2qqGDdCypYBGg8CBkFr1kT5w4DxDaqg5XeOZirxqLlFUTX7n
olsWPBSKrjdk2BxKddyJwib0K/PY2vRzL8kuCis9NARkzIi0u+pFc48LhcZ4239EsfuziF9so13R
zwcW1KNuIJUE9X5zqpTw2lPJ1qB63+m4VtnAbBVrqgVACgZLUBovCHTX4GJua1/hM/HOuS36A4k2
bcbiOIrmBgsGG2TSxfEFk7ArqDujX54RRUP8shW9FPldF48zLUt31H6vmMZH/Li6ybYDkGLgRo+e
72y8KsfjbsCgqPYVfMrk2egwQvp6c6eVwQ1Yl+NQyk1oJUyQPD3f2WKUvBgj4yJyyktFsy+HMTp2
mdwqwA1SuSfW9c4v7Etb8HVTQanMEwvgXVwpd5ls7+BSXuec/vPsg7yPU6dpiyFGLovZ3AmtOyaQ
U0zrrrX6raTSijUVVpp9wlTyQAvk2OjxSvjjFo/AmxEmx75j7kBPEQ3eZdxh+E+rlAzT/JXDiroN
Cv25C9hCmjWqrhEHGxXztVbd6vQDkXIS95yF2bz0/H0saY1E9nUpBnuWNtY+CaND1Vx3OOsz/w3o
Ag3swZJzwhrsRRiJVeayDFeFuap7nfi3fkCO5245jB/KrudJkRARy4MLqyr1zGsVRzwzH5E4hUv2
g53foCse2HToZLRqJIISr0eMdIK3BpxwU+JAcpCGl4A7dgPdD0rKwU5aJYOUOtpQkBlCtPiUWxws
lNJWgIrA7Ccbrm9jcpllqUAMKK1VObiz1iz2bKy7fdohH0DdPS6M3CA7jKFUkgLZ5mQrueZey4IW
AEcrMIBf5V7x1JjeDZJdAH8h4XV6edcPkA44gjqzwDOWludMtrd4I8zurpLpIUHlToEvuUwzehrh
KO2V6YebjCC3PCmXnPeHhaqgOK1bTllGcNmPCVl/Aro6fTZw0lY65+C1bC0WZDwChEYHqG9HrX2m
a0neG3t0lfalSs2B28hmtW838xy5XKarSxVVRoWkxmjFenTD9LKOeFn9tnkqR8gQo16O9E5GBJP2
sLEzO56NavHsdDHbCic+9I1tz1Tif5PKWPYs6nGR+hvVyla9hfgtaIp2PvK2xS+6EejLcVAhVDY5
L+Ocuv49ot4PrfXf8WzBkpHQV0mbZOIDPgD86ThiNp1lyhgTRKwn+6j20n1YlqQE2sxS2OjHBX7L
dl7XH4Eo4nnpFyPGdficfBJaQ62lrfPJYWZZXsb32y2FRaci7GWP1nzSaidusOkKWFY6LB/25/hj
bBwp86RAGFWZzdwwmEPLPtevxBBvaCDS53UT9jNWt8ThAE0+a6eQsDC4KAz9Nm5lhF0bpEmJGlYt
2m4faDcyL6K7rAonRW7fbsyxEkuMc+XKTIZohc0R6iL9eLQlqEWTFLUvs3Y9T5wXJWcoGoZ8d6vm
IrYroucqwAQKXReGOu58KRiLsMQkblIgIkQ9M4Zo7mYWfCvP8HGreQCP1K6m+oTYJNBdlA8VueW8
NqQ3x/ucKO+lkUVvHiU8vDzDzNbGehsNdrFpIlQVOklQpnbtQNJamDbaRM9xOC/Brmsj725sqSYY
+F2RMxnUBxwOj7qD/bVG7+SoWDqkV885ERrHkNK2Tw9zU5ui2lIgj/SRUxUTUOJcoTJNmHCJlbVl
Ch3aWqcJzcomIZOv6tLnps12xFJ2M4vllO8+ThZFmx/YV344MDBdSritHbQPZWPdy9x4b1sCl4VP
KDghrL6L/LDuJ7+EywG10FjtCWU0910UDLjqg3fm1OGKbyPl6OPgj0YEG9q7cpAWtVUKh5//l9t2
s9XInNMq2LKEeMareuL3DhAJ66bT8dtm7r5VqAY4oYJPfEiPhuETcJ6BMDSmuorr+e29iU4LYJTO
IPG0FRJu9BHxkW6hvmUcD/PeyF7wU5gny7mkEzgvHLrXUkavSmZn9x5dA1QwhBIZ/Q4FHxPaoJo3
QVZOxgBPvYoceq6FY1BqdczwhooWdhnancFgAEDxsxB0kfrqjYmETMDmI9MTKvlpOUv80LkYRr+e
R0Ksxsw3DshwuxtOXLsBy+FWQSy7ctLisXdEsgkRuCtBk2MYeR+tUbnmR5PMyJyxqfsONojLyQaL
BLqz9Mb3sVbkch0jhKEf7iBo1u6Nuu/fCx3FfjveSyPcDmMwxxfizVuHVqfZubu0iDZEssCEAeUz
CAKjs+qnZHHIAoVd+rpQ459+nryz18HCn/yskvg+F8GO1xuoDA1onUiWyNGuO4FotcRXTYcG2OZh
8EvCN0tzY6XK0sqBCwmqywken8q5BUQLODDxsO/l7A9MFMzw54qZjkIqK/kBarg2653HiWEm3SFd
m7ny6lrKjjS0Gyes3rWRJHtVZFwbXF+ewPHoPU+SR0FfmUBVQDAGeePzii1ns2yTYQ8FUIE3kebA
dW0yR52N/Fl0NJCz4IMcdoxBxkM1HoJxUcTtmxMHb2VePrJwLEVqbj1hbYsyPsX9ph3cn4ML+IyM
ZqS41B2UweOn6t6tO/ZXipsin4/33kQFMbPuFiD/CFEK8XqM8rDVhkPSJy8JoF0E1MuA2AlmlbVc
GcGBYtTSTV2S/NQHVHuxEn6UtnGJFW1udNpOSZu3RtDZCNOtpdBjgJd8w2yCvCr+6YX41NzKZvBS
E8Hd8tHFUAhYVK8Dy72dfjUmzWXt3cTxNdytF2mwfWPfcyiJRUYyo6k0UaaMhEBeuihvK7Nit7Qe
MSr2w4oYRtZVap35CyYmgHdp+Tj1rLXyrlPTPaSUWwoxJwewQKeJdVk7MAOuaLDQdQ7NCtWR9+Ha
nJrD8JV2zzqWpE3Dgbs3yTiZp1gB6yz+GWf1Rk8q/NUmxdQQEZ1X+i/6aG6DKb7Uc6OfXt/B4tMv
tZG7yLD3YqsEkOkn20QlqdHB41FQ2BlTe1mNPJM0iXOgo+2totohUm/YwFbg0yQHDwUdBkPhWCJ2
KIp1aVlzzI7sikV8GhuHRIPg5AfW3QB1sCgbNjV8GV2AViiMXwxQmtMnxRh7hG5yKpPysYtLQLXO
G3D+J5T/3Rzh666xBCd2Cp26fQs4btfyqJqCt8PO5MrKKO1l7YvmKxdtQgS91l4j2hh1xhxeRVko
JH1RkaqSZE+J4NWZ7IhD7r900LFjffjAGbRsO55NasJrqPxthoJn+n977DmBh3Prauixmg07AAfX
qp0w8dDI8muChwPT3AjsFqGwnxd2BUHXntWBCl4oZ6eIQKrzE1yz0bKSzSFtjGvXlJdTszQii7L0
oNeqAR5s7jXVvctQsYhWjq4j29hotcRAfWvwPtuYsBtyPmxuNBXuDqMzMk78HbXJXbvUO2b5xGaI
vdvQZLbsDoVtQRKBAhNOpoUC+7efwiuwqAc7idxWdEApaxcc1q2FGj3UdXJy4VKzR78ay+LRUxll
qZKcJplqlCEzdOup1m87JyIFIra2CvHyqnVbhhxO+hgYmlPIDenUip0ClEZVRsVFbiPJGSyj/2T3
L/BRQ3Z/GrfKvwlwnM1b8epJa5WPPHbCsovBXuHI2xtaN6vdEj2bxrOSxULBpDS50DeDj2vS7HGX
5/XjUEUfEuYKbPn0vlehZADbIjfB1nedFn3oFum0iJwKHnzlxx+Qfw0aiM5CdcNtXXLLQ8M8o5gb
ZIKILFFkNkRbdEV6tGz/pXpJMpXOhsKB0dn5SvDi9fZlYMRLUY/3mg5MsZnRCH5SQ8hjLA61o+w8
xdkVTfoz8PRrw1aWHpW6wmScgkV8qSpmV0KCD/jbmQS6wNjFIQAHdDCIwiZd7nBDuWGuiHjftvKy
cdNTqYtr1sOT49lbTFQrvGKLdGROU7NnG5RKyZjuiRAm16t4dFVaomoTvXxkCmv5ZC0RClQs/Tph
MMcqdgQz5dkjV7u2AaXOtJwM9rF5suz74kFLnW2SceRAjJct2K5Aj4iCtxi4TmuCYbHNbex6F+WQ
P+J3vRelddnHCpxjzum9TXxjaGRHg5OkDLp7i4JCETiz6WHUFEJ7eH9l4tMPCEvQEJm5LOvxNFbp
Cen2JsgsFhFe8dSFP6C80vdHBNXHexJ9oJLQ5baCQx0mu6BVaBwHwQtV3sTgvAIp4b71X2VTRpMV
ksm6k7cA6y5crdq2RIFQOPMBnRTFzDRY10yt3Su3wyAgVKEM8OWqqJRlHMj1s1cCWosxcVCKsKPx
PsvipeHK7TRkM917mXxQIWaieW9iIZ9iKQrrMjfkNvfs26AU62n5Dsivgci96SBJMMezH0CCi9N2
mxB4bXoA4RIKtyo/KvDSI3k168GuD7IjRlSUzPO9NzywHeadlNgPmuqxL4y3VPVopxWM3gL5V2rd
BPp4bJUBRAGoUrpC5iqtG1poC7dnBKSFuTEVbtS0p4kaWu8SjEM3E9R3qGRxwCJEvkmvFE9FsthG
+zKUtzL0sByO6Omc1CerFDmgN0bOTPRVQtZkROaDWx0hnAZeBSw4J2JNGVN10UTGonKo6rS8m8sw
RjrV6SnOAC16//e7x/9/ypEk7dvfNJCf47egfa/+2j4mOI7fPk+SI8v4gQXx71GElv6DQBYSBR3V
1C2SqRAp/dk+tn5oqmSzZquWhVfGnFIA/mwfK+oPms1k0pBSYApTIxBa/7cayFPOxv8MHLAE1xdc
fsqGsZFEnfPaK5/yjJIE6sKwR7Yn12nVQMA5URKZt25DvgZb4nxjwlb7yzP6Vef6a8rGHxeGH6/Z
tM8RGmtnASBpZPVFSiV30YhHBwGdSvaN6Zt0PFB7BvQw8eXnEo4ZWyCfXhP6ek6bGH96dWHWlOmc
3Td39KtHYaiosiQiDHrpZ9kLqaoS8FchK+TboWwBiIdj4Qg4DN34zAbzoSfoP3t/lxx/f+WzyLc/
n4XQEZ6hwrFw3n3t4WPzqnIx8ix0wDiRvmsSa9PXCl0aOtydfecqH7ZmHjRPkAjWYhcnCEzGmyav
L3Lde7TEcBioYKqcxJg/bOebpJuvTP8/bg/BgmqgjpNIeM5uTzGcNvW9RqVbhWfzZHCKTwL9oFLT
JeFh36ApHsns/v1D+RwA5yMTbYUgiZlBrppnwoY8sjoL4D8qT7ufszYtMelSCzzGOM/ZKhF3QXll
7bj9N/kv311Yno1M6ShO0KpoEPIW245OTUzG9VVsPUqS2OKgmZO/eQmL/rYnOO73H/pvLwX5Ujxk
TUIrQZihn0VX6CEdStVXRgxMIZgGko2yGns41Y9MWf3fXepstMu6oLBbcym6yHCwgyWC/IVbKrgw
vosNZe77OsfwqXhndDwetpxmnK/Du81VDimBry5onM+iNtoAM1vERvxNeIp2pqsU1tfr2GdfnN02
hkPhUl2MgpAMh9YbguZgbC7GAMgNLIyUzOfUK+cNZUYhnNPvn+jfXpPp8hAmhbBMUyLu/PoxTQGK
yypZc/Fh2kjFkZVAXwZzKftFSuWUSZTTitj8/qra18gY3s6zy549XR8UkqOFGZPHLtZ6mhCUNBF7
0zWLzVmtgr7KMUdopDgH1rz57mWZPtSXt3S6uqGic2J+MAzz7JnL0AAva/DduhadDZpIOiKCob/s
dHbX7JxzuXOV9NlOfobvnqw3AwUV26i2Fq+v4MSgaM0FBI5vnskvvwphQdgwLd2kMv71q5AMxzwA
Arqoqpe2pGAd+0tLEZuqID0+GrH+bDWCJ2YQbObjGG0cIXaNQTU3zuBFJMfWJo2SOCztIjHu/k/u
jRWcCGAhCZo9+74crMde67PiTt+U8ZRkD2mXkAU50FM35wHyczMHlylQwLecKmu0soS4ZxDWeWSB
QhyYRd/yrdT1byYf/VcjSbfxHptsLhznfElulLi3bLT8iwFyZe+2kzVnzcnJy4mpBOYwtX1B690y
qG+yYThQ5dfTWQqSwwklcRkmLtZ0z4C90y+QN16N1IiSf3ctYrwZwLo1k3xU1vuzb9amjdOlIyT7
Ely1VVFntNtV7WCwQvY1PSUr0g+G+G5AfU0B/OMlE2zGNLjNnxuwswEFEcAbAh6NVzrbqmc5SNwT
rOJlU4XzMksJyG2XXuVTCam2WoHnoOM2HPc+/G5s/2poS8vQMfVJoqyd6U7/km4kO9M1s7aFQ+mW
mx5/cmB7N9KtLwJbew2C5wgBMdf9ZtBOj/X8NZeEQGpoINmQsun8ctVENaLSGetxoYHXA+Bt5O6t
w6yasDKSTEUFwEfU11KJrq++ufSvRqVF7KRk/0Fot3X2gdu4VcDaOSNuVv+xnXyBw+0YoiABpZBb
VLBQfEmQE3QKpzsQg/vNe/HLGdbSLICGuj7tls8m9kICK7V8d1zYaUusdj3PkmGt6MGNkOOWE7re
X5Ra+/n5o6vBUR6/eQK/GnyWznSmahYbZe3sCcSBH+eJzfXHIdnU2+GeNKBNTVUVlc/SSvpLx+6v
3LSDj9jM0fTvSc1FG1N+9038ahBYJm1G5gbmrvOhJ/yi1cI0VME1emviP3YmUypVeyx1/o1C36KK
IcT5VDxK77tncCZz/VzlmHw03nmaX5/y3L8O+9xSO7PJWeVoYMwLtE8uUD3RLnT0c1EO7ItmkAly
QAfr1pMSJHOadMo3I+FX7x6iI4H2knnOOB+KdpKXaprxRYSdvwQcsMypZQF0WBhyWGvciQ3YKe0X
v//+p03f+bvHUVCfcpZxjgjz67unpmbfOQo7tYLyy7Qn1VUFY1K8mc4i0KC/2Rhq08/72/V41TkW
apxGzLPh7oearwO6ZhNK2w1hcEmjxqovJh+5qdi3CFVs1VynGkWUfM76ttc95xZaytHIv7uVX+3o
bNO2yNjE0WOcn05Tw6/MzNHGRS/k3HIAqyfHKtcPduXdJHl1pXb9ZRPdRhQKcdVvf//cP304f3sQ
DHidBYf/nsfeahMqN87kCGvQXvgkQhtSbO3kdcyS60LvXxG87t1yQLky7lVbeR7C9gUj8Td38Yu3
jlcf6wUGdE5D9vRm/GXCD+2wQcUn+oVSLPADLiantFMkiwjeFw0D4ouJbyeZJ1WT2TeXln8fCV8u
fTbxlFE9IDNk+4oHCcWeOQ8JRvIlGavuUSTGgabFrk29Q6AFu7J/yevmlsjOdR4YhzJ0TkL7tmrw
izeQR6GrbLE1S2U+/vowIltPPbWL/jwggeqsnGhTluKAknPhavapSuRBOt7Oiup5G4CUIpGoEsrK
HXDSmM1ajOF1qnFvLWf77tvN+K++LNuimGIZ3KY8D28PlbAdAQuMiwr132CDNqnjBQMJIaX/IfFW
t8dAhwrUfLtI/PLKhPxKevmqxlr59cl4qEi9tESImZT+jZxY4LW7IgsRq79ESVktXQyXH31Zvf5+
kPxq1yhYEfha8DWYpjj7SnQ/kIFAWLlQEk53eoCGol11ORJlkyAQAFsgqa9N1m+zCOeU2OGYXEF2
X3oi3ATqdIj/yAv0lXr9ghLgBmdSM8xCjgW/v89freImdTheZoPiGv/39QEpTseJt4Fni5zbKEnM
TJ1ophbaT0eNnqKRxk5pcXFtuMVBOhcWVoX+u/H7i+FLA9HSbWwb+rSUfr2HscrHKKY/sagFzwOB
ONB2emHuxsUEZQ/JwnX1XWoH321ff7GHMqd3ho+tCjwiZy+yBlMWqB+bxiIg65CquvpcwSaLHZ1C
kpjXxrCmTIlUC0HT4FKx/nYX94v1m5LatH3Ep8jScvbJjarqXNPPeUlLOnUNqrskunYKZR93tI26
C11g3TDFrCSTAW/xHuDxDaT6b6b0c7fMtI3g6MXO2YC3+vckbD0bNVQA5n8n7bx25EaCdP1EBOjN
bRXLtlNLLdc3hDQa0XvPpz9f9uDsdrGIIqQFZgQBushimsjIiN9woZT2VqfDbSrGDhwNraIA5Wd7
AsRa0sJG+yeO/B+15qOnbdGIwZBWiV5b9AQVFJ3DsHSL4JzIzi8pa+SNqkr5dkTwaSxXUo6l21iU
exVKxRRL1XnyZ1CczWL031xD8z+hMkbPGs/gpmw3RW/+MuPxQZo+R3HmA2qjoaMkh8BH9gZ1l0h7
RJp7u3KMFu4EA4IszRvqVDxCZlspMuKwVxy2kpJ1oOXB+pjpUxLHKn1/BAkaCWsaHIKVTHtIHcyb
7CF7DUZ0qBJer4n+0GQ+daD6b3Y4u0vngCs6uZL42e9uyT4qeTL6PqlZ6GlwRycZQkN8nGwbdBQZ
S8mpb/iRk188Z0jt23589OX098rsLOROlBsMYrDDLYA/5+XPiJFuhCXENg9Qm0bv8d7Wig/Aol9M
BEoTMJXATyY0bzun+BHFNqIm0z2SjKek878NxlrME6PNEhhDpbDP2wH2sj6/jdAy81RHeGRYYfUB
neZdOgkdZBRg/RRcOfinXF65DpaG1Hgji2I21eL5kDAkrR5QFqrhOsVyS3ZF1TbtaaEqB30EhECA
W5nzhSQRZUqTebdV8uS3suC7pa8Kp9BaYA6upFjfgkDeIeQGuzQ44FAHTQrr0VJCehniVC/AP7a/
dkTFlp9PMxw8xzBsQQS0ZlXbkva/0lT8gDqzoX3G/tcB0KIiXsuxdG8Z8VE3w+ccubtRp8ebt9jQ
BpCNlOfh++25WLpfaAshVSMKrleHM88VFQ6MNLoZ8hiF45Zyd0df/nmyH53xOMgYyVAuuT3mUtnV
oOAJoZ2HmVj1yz2vhnga4rMzuiH5lzOhuN7oJ2mbbbTS+m2jx2KQB2F0vEm84bAy9lI0MoVRO88x
x4T0fzl26SBaYE7gWyMbVOHv3rA/YWIKpQyKtWUcBXrAolNCx4RMDKESNI+DRj/mEhhgzb4rpA8r
P2hpM5qGYRnUjDR+1Oye84EAZ72D7p7XQV/vgo8TEvS66h+GpEI8XIgKO9tiTIGTxEcF5aLb419v
AJ6JdJJE09C0LHuWjEURrLXCZz5yoMo++2BKzobvffL64PuPGHJ5WBxvj7iQVzGkLavEXQcd9fkX
J6hv5wivjuBa6h8qfcxN7Z+czASJoPFQO8NG36twBmNLu6MqfB+qq7nvdXrDi4DTxyWJmBKmppe7
wKYE1MLqHylMaEcRebXha5/Si+eaSlAitZl3UI7we+KtbnyJ+sRdmYTr9Ea8SUxdtWmhcgnNbsUJ
xXicR6hDUI07iGTX6pvTf3XdGDExY6vjCTmds+JXibJ3auLXEIyb2z/iuk6gYiRBoUxl4Un0Zmuf
ydY0wUobXChRxxgHNSiQz6HTbOpi3NWE4dvDXR89FVI072KqEqLBLbbiu7Dbxr1Sk2qD6OVzcR11
y3pAOMncKJQn/k9D6bND1cm5H1QFQ6kRC4htVFR8aLJwKxv9WjBbWkhHp+phkWzxnJkNlWs6hrcq
QykeXFS7erZHa99VSH/iqkP9Adm2rVwX6FTQC41Q8XBzA6EhE36Y93r7q5fOslAkgUTO3qbycznB
VBNS8kKL5lGY32dOfaom+yWw1YfgY9G9Wr6/k+PVGt/CUSJ5kqny8pij5jnbREBjrWFKCjwpwn7f
dGwk2IlaLcFk6GBLefuqCY+d9LVg+8oYuWWj9/n2Z4vPurxNCSU0R0xSdeKo0GF5v69yXukK/mhY
7O7MIT/g5/UQxN969WvD9WWPq1+8sOKq4E5YJNj8KZAb78fT67IKsxKEu3BAzqzgbOXeJz2i0vYv
FIKjpGt7FF/3sWO/QD6D5pR9VMu1bvfCWvPVgLr4YFpp89aLVXemhvBTD4pf2skaANauv9OTyFUK
gJE46xpj+J3e2sPtuV4IGQRMxKzoRJE8zZP5rGybQYvK3jUoh+AusikLY4vB3w4+DyJ//kqEWvpK
6iLcEcy4ac1LBV3ueGONxZg72okb8uBEa3rXmoYbYxucpXc5PVsFtPbtj1xIUFSRAQPKoWlEKXF2
pgFEU6LA8hdpLmnXDi8mlp0TkCmStczayDLUdfljBvpRrf8iSKq8e3EIpOzgmPN6lWOlelPneu9C
f3dLNbnvMWdrkSlA3GSl/b00uQZhWGAHeJ/N+4qZWjv6mHq9S4l+C9HTlTg5shyegAjvYRXsgt48
tsGwknEsVElVwAoyzC4FvQt5XlvALgw7HQcdcQdiYWcxiXj4lXhEB/lrSDMgt36gT+Mmln8IUgfq
GXgWxX65vcZLQQPEhIhZNCaukpCprENfz9Xe9RP8PnL0MJGuDe0GtDz0IUfaNeZaUWVxvnUgDeLE
ijN7GTfUSEcLIOW7e1Jfn95sYQio/nOk+65h0ZxEXDJpV27Cxb3MBa/ptmbbbK1ZfO5N9GdoxPfA
BJFR6LwQN9gaJ8rWjaVDLGrzMXL4Qhq8IwPANfX05xNtkmGS87HFVIFaex8t286qzVhlokevOyIb
yrU0ZgH4Rt8174ZeWzm7SwGKuqJDZgW24iouTppRN5WN0LpRBrsyQFYqwqpI/hykFGVouNz+uGvo
DxVl02BuTa4+mv6zRNI0AltuDZnjiiKhXVrHEhqG+YMabjsO+zEmyXGee1Nduemvdq8jzisVOl7p
2EJeTWqY07bKQRxVioJDACKJUc9bsbkzfQEB6nf0vf70S9+GtHVbZW5x3Zh9qdH7uOOWo+wCiyg2
alodpHy4c/LkEcK2W9gmag7oE6AMDTdyWIPKKFfryvBEQ97tAr7C3XO5jeQSpWSzpzwgyeUWNu73
8tFxmmpTchlvCzP9PQ71T8e2P9j2IU6lr54c/9JRl7C0RKVEadyFyfBV7byVC+rtsXKRfIjfRerh
gK0E8TYvX9QSzh7EETA8qvMrSKRPUnsY2+ZoBJ681WF8bgd0npBJKVBnsfMtPnmZGj1llmlvvqJk
4eCo2yX3dh88I3Tzj4WU+LZUmofIAkVNCw/uRUY80kDwxhjVRNMh8Kxzlvo77su1/s3SJDtot4nm
EQ9zZxahWj/S+6QBtFBHwLRjUCMpOg11vweM7xpFvxablsezRPVNpFPzZ1ijV+aI5aXsRg2uzFW/
DyesHT+JbrlokmZAvrVueMySlySMdoPt7HqgAyiMbIUUo2naXxKo5ysbXaRv8xUld8YfwRBAJVWE
8XfPFD8ca6uFm+TG8ku5CWQH59j0nl9/h54ESqCHxm/3eq6dTU97yJBnKNudAsZyu/I7rtJMdhaZ
PLNDAR6pptmOlzpIQIj3gCrEwULp1U1Rpw+eV/8kmO48lIUms7tzjPB73dqfuxqkTSK7ZboSvoXy
1PV06FzXlAlAc8zPvYZZWK8YAsuJSZKdT1ucle+NcV/IfrZRFf9z2/sfQwexQL/YpQWscZN7m0K8
N3Y7OHmPEg+QtkAc2HI+drz6B9n82Pvjw49o8j5XBm2Uzl7JbFTxep6tocA+cMcyfdfoEwNnm0IK
mTvqCHc+ewiOgfE50MOvFZoNQRkDhrc0Gn40abcmnfEwwuVCUEQDcvpGAhYw2Pdakb4a/GOVtz9h
TYRuIlm7asI/0EukD07H5UlVfWXZxbLOfjp1CSoTHAqgnfPCgK/BMtATGoI6lnFpaX+34OAoxYOB
M5rWxN/zTD0VPdRi6J1hKL9U+ip25/onvOmNCegA5QkeGJcnYIQfY1i5Lepz0me4jKcR/wivrU5p
3/+sE3vTxog43GMui94IbcNgrUArBricA/IyygSEU4Uq9DxDNDtV0lKNDmE46p9s0HZTdm94/WPc
f7XlZFfn5KqDq0fmr9uTf32tMi6YLRI0RWz22R2HA1qtyx0fHqj6Q93QiQwgfJo/G8wwRfVbw9Dw
9ojXCQSXhgBlUYIVwqPzNlfTx2WH9w8NvkD9p1GHe7uUn3Uv+xCM+OShQDT1uCrox9FUgj/faozN
uGw3gr4xv1M9v8A7z6IFovrer4a7S5eRailjvNtMUFsAlzEeO0VB/Kz13KJN84vH8I+/mQByU06q
xVLPN1uJimVvp87oFmjxopS+K73kHhmyj8YDLusIjzan/M5A3uT2uGIp51uMSw5wjGKB0Zp3yUZJ
kQzNww2grYiitBUb1dql1g+gAPvbIy0uMVgUAIi8dRhvlgGP2AMmsugj9x5gUqsG/4Ff7c9Mf8rN
EaTpBhKUa+fB96wLv98e+/qCJSVxyLxJ2the80o71NBmaCYOkm/gM6XRQ29IK5TfMpg0BX7f7dHE
zXg1p6jkIlaIRu3Vw04yIOHrDiFeB90k6Ajw+JFebe9QNLsXrTxSu4d2DWS2dGiJV9T02cLXLzkt
izC8nTi0kZfTe1X+yST1B6IRQLK+FJ6CqvIeOZZvwZAczUFy/cHbNT1wNFQRQulZVRDoavC5aiGf
3Z6Opcl3eF3TatLogM6rCDHq5S1qHuAHaDD0ffPU9+oxKR8x5ONFv1aWWpp8UBVcdibFA7Lky6Ad
dNqIwQd9NCvvTyB/SNMfCg/7Akc6AlbCMiCAra2vZUsLdwVNXV4EqoCwU9K/HHZgN8uyxA4zUd+d
wuYkIQM8IJAKkVaQP+yvQ+Qd9bChVDSVH+Qmpp4frhzmpSMGgoV0iSRFnLTZx6f06EqvkWkpVMEn
I/X/rfxXZQye0zHaW9pezoJdHJkQuk31n9uLrCzMO1VAg+hFJV+7qn+OEYWaOsI9VA/jbY+gG9Lo
hwEWVG09+g4ORObwE5mhrwLr7qXJa142/w5y45qNwxpN90EdnfweqaXhg6DnrPy6q+6SAAFQ3AG+
gNwFj8XL5cnBHWEOyR4EAIauEvokMTIV9rgZQWwMiO6mIQooJq51mEaCbsGI4fYvWDgEoDc0Hsk0
24Tc6OUPkCu1Hs28pdWZyo+pZf/C23mUpj337C6epJWNsBDVubkpdAD7lEHMz3Zj2XmDrhFhXV83
PxtGc0ri4VGKlFc1UtbKWEs7XwX6IYvwCnNgNlYAwBkJJsZqlA+FFtwLoCVOL+cCPYccf2tikqsl
1jaoPgO7tOO1LGlp48GHc4jrkP8Aj13ObFSEGEz4vC2RKkU3snoaoKxO6Lp6Y+nG9fDY5HuNPsMf
r6fKiKaACag0PWZfrQ8Gt1QyDihZtjsPJ+JGWIhExrnomk0Ilv32cAsfqYKgp1JI8Qo86+xgD7Yd
2lIBf2xI6ydDQeX1kyb5e8fv7wb1u9fG22Fy/iIne6PW0UThv6s9i0krMMayxYEv8h9axbv3AwnJ
iv6hSs8Nftio6yRAK9Ev2PzF18IWoNLNdYFbzOWSmhggdlVALwlxie3UfhuK85Qp7uDrRxS5NwGk
ib9LQal2w8aBx0G6P89P8E/QJkljI/nYlcVodtXBS9d2OwVh0fhUeV/bSdrCZVhZ2oV7W6WOBMiM
88OdNYsMvVI1WpHl3Bw9ruwa4tsU0ws0xJSp3ThxjM61sTK/S/eEqgO4sAWXhgKHeOy+e9srZpqG
1dCNbqxGZ0/2D4z3EmbaVgN6WCE2akY6oiO/Yi14vr20i1/7buTZ1w6anOJYSSCOeIDiB2zTocux
ekDFdkACJffWQCYLgZdqL7sIjigd3nl4GnwMb8yeFrfR9VRR2rOR13tjqvaRycWkraTxC4GXmr4N
iABQBZDJ2TkNx0oJZUsgWgwcmYW2BpjOAV+9uj3cnsi37TjLMikD2jADbYwZqCxfrmE4IMSpwiZy
GxlxBARzt1DsMDyLosNQhWgcV+PZU1RBnxvuDTRrMU4+l4YBA7Tqjkpb/B4QtzSKHC+fsbDdfPrj
Jhk5MIhB0G6ESULlLEZ2KAhnxshkREhbkn8fQJ8fPMolcIORFVvrKyzuaoEkoi0HitiaB8kumsIk
EXAiP/LR3UjvJzl7jfrsVanucZqpw2BfT1+mgTfc7bVY2tR0m7l7eLmpAGUvl0K109LC5Z0M1zLe
ytADYSNEIs3CgCaU+n0Nz+r2kEsXgsH8AsXUKY84s43WTbbeew7MU63rN+oIJKY4WBl92PF1GAoK
JtMxhax5e9Cl7zShnUPVVCj1zusCfhmUowFoxdX8fKPYyTHWi6dEk91M9bZ2OzxaLPDtIRcXVQCV
qAKZ+nUJqyqbyisNzm+DWNmAAK5FnUVqKcYMXxUfGeQIqh06g0Zhrwy9NMWAs8D9UmfnXTVb1Slr
I1/HhpAwFR/MBpyqIdpj+iZAVb2Lvk1I73jGSkdjKYDQQ4Evh6wAxcZ5fCzqzopCBu2K8CwKv2RX
mzjHzvjPW6xsH14qUE/fSIvzFGaY2qhNNIbqMSrHtP4xMzCEp9ai1t5K1F+cSgaiwABFEsTh5QFJ
qh6/qJEDIqACMrzRou3vxEt0xKOPyWf1/G+jtpYGX0OsxCe+G3cWI/0ixXtS4lGiRfdJjhJ4sxll
hGqjpxElOzUFWprdjdB90yfBP7y9dRdPi0b1XAZedc0+ayJNjvAbG92ySxEL7Xd1gwh/lN8H7Ud1
orFAp/X2iMuHBfCHYJotwBLQPPGmruV27UZYnYUSHqTYR5Oiekp6RN0tDWfcbld72auGTejfDA4Y
BAI3zw6i0uUiTzEGxFZXUTXs4VBH+zwwD0U2HeKTEHNpC6QDHyCarjztrmkUYo3p1gAchud0VSjW
pKRrgwwEWaGp2Efy+B1RxNt5WuZq5YPkSXTWW/XBSNV/DLoVftCeBhQMRecCsZhqU49YtfTJA5rl
yOujX89bCfEiC2FBTfH2ervGxF3aF/CSKKyyLeC8zOYpKMtRTSAeuZY1HQpfPhhT6nYTBmpV9sGw
XFVdI2IujkjXUOCqLRq182MAmt1xWhUtytbfK5O3y2DTN2QCRveqM3gWrtEWlrIuKuYOC0OznQvj
ci/U2lB7gVkTO2Fe6pX8qNSpa40WTg7KURja3t57ix+IIAvidwYownmPyMbMoO/1nlp4aJzbpj05
VXaPn9yTcTCyeOeb5Uqet/h9nDDGojUGf+fy+9B4cixM7Ae3cpDIc7Zq2qIEy0xOTwkex7e/bil6
klCibyJUb64g+hSvI6hAbJgggL+oNKeKOBaZP+oai2SUr1NrbyhrF+/SoGJzikY3DaT57eB5TRL5
bcUKGtDSVf9jUAn1JhlhQRlrXGeTVuqzBA3pz7/VplrIKtL2IIhdTqzh0XasA4bF7g9vuPgZyeYX
IYgtWPJZnLxCLDGRw7w96uJFAZSNUEKvhSbf7NqdRuwIY4Vhw1bdFvUu8n9i/KCoMAZhqUNepOvR
JdYGf2zETP8irXJIqHSdWg3v+9k3Z2UWR5nMRVz800/Gvtd9QoFDjRrsZNxvs2GNlb+0tg6gEFr1
tHav+s04Ietqo3t8LaDbSiLXiJDiUx5KWTun0uchtjaD8VfpOaUomVcR+8qcZ4/AN+BB+8AylbE5
RSoUF1DGwsBcxj1gklthdvWq2P+m+NWsLO91D5lM+d3Q4ji/e+/Gad1I+FkPDAOjcBSKie44HgIi
bWLFrLaJAPauIQ/S/FOMY0EE9W7lN4gcZ/5eo+8B2osuk3ElGGUbnSr7AQL+ijwxjHY2vPTEc9t6
jQXDgsy2+txM/gdplX29mBZQgBf0IyFVNU8qR71qoImBDM2tR3xpUDcZvlQtOqJVeQKQcc6ABDs5
DhqEz68rny0i/dVng6mnm6gtIYMKhcRg8oF+jN6nDFVewS4SqZ8ve5+V4iv93CeEkz3t14AALcfz
1xjW8BGqlT2wcEUQqQX26q2GNs9OxjowYrQegUIbdCFqGjNpdo+BzbF0km1Ij74o1zBYC7k8Q9LP
F701qJPiJ73bdbKjlph+TCTY5BtD7N07aNk1j7ixH1cmWVw3s0mm+AmFRHSc5CuhhcRvHSetqNTJ
FlRRL+HxP230GlFbJE98qTioQ+maiBskbbQyr9cwRvIu2QQnIvpOFO1mV33oSJCzCoWv1JFLTo0z
0DOsY859If+L//WLM/7C9vyEwONH0FLPTVfsPfvn7QlYnGmKIAIVJTROZufbMSNlosoF+FoJviGo
gzx63sU492q/bw+0uItEjxZdDZ27cXZPNKmtSINJDMt1D8MZCrIycskbZYyxU48osVhIFpsACG8P
Ow/YAgYh0hv+FFjr+a2YVIpqeyNWx1IoH0R1w8NsZUowy7ZidDaxwkG4SSbFuj3s1bX437gWXXkL
WacrkaJUNlpbj2TUIppw5wu+fBjgRRVukHx3DRN5nfJFOtTA+kNI0kFtrG2uefQQPwDzUDYY0E2u
59nmquQeXmSnda6JkGSdP+Y+Qk0SOsSoRRnRi3lCo3qjlCC0YiI6Aq528myCIrg9D/NVf/sV/ALQ
m2ywq1JbFWJUZIeIZpTo2EughLET3VVyfarr/qRgqVBSebk95FXMfhsTYoxt8pTiRTX78l6Laiev
bNw24/AsMKujsVVi/44+0jaRj3b0mXXZWMqfJmD/jetQxuIYyXA5LoPWNFY0KVVmfEDIQpuC3dTw
YtSUjeV5j0LMz0aEirfS4fb3zk/w27Awr9jkJkW0t/biu1jZe6WfWSA2XbUyzkLOsM3qp6b+GbTq
2jtVfMH7YCmGohABs5ORrkssahTmWpmMqL6oqeso3gY1bjyBnBdBOc3VX3kv32Hqepfr1RPuIiid
r9Zu5/H6v58A8V9hbxNJZpMs4WFXaWPfu9kvP+6PYuBKJetS5Be1/YRWe73J9Qct+HJ7kq9i9du4
lCjpV2nk9MYsfLFN9TCrQAXj8baJYvzpk5JGXYIl8/cpcg60C7YyAo4G/XOz6vCrxQ9WdVZO9VI0
42X4P79iFq1jFTv2SK37N1L9G5uhRCw+7k85+vg+kAwh2iegcytfvzjrlCdIBcm1r4J3DOe70Iaq
d0X0jAGiCt2watCB+WBFn8Z39Lg2gTQc8Nxa2XQLn6zRIKWyRxfiujYiF1LdxwagTezONlWDMma4
3WBBf3TMFyMKNiQuK7UgMYmzXc6IAscFhAtQ6Sz5mCx83xQj6N1kBFQ16Q99y5tK2k2Ws7PCtXC1
OBoKQ6bCkHSWZhu6JfmTvIKugxBFHNBvDnQ0O7L7Uv5SOGvk1cXJBA2KnhmBEQLOZYhqQ7UIfJ/Q
2KrtSTxhysbfDVaIIY2J/Cdyp175zU7+VI2Rw0M6R+LO+xQVsXkWreS4ORilxC0AQjdWjFOdY7as
tSunYynyg98QhWegOYglzZpzkaQ01iSbnavH/v6NloGCDkLR5zjiYWqADDOabYV+92BJK7fO4swi
06SDGVjgGXljNOVF7PwX/L32VQhEJXl6D2ct5WNj3GvicE1Qc+F2pYPBLY+wB/W7ed9VwgurA/zX
u4L1Di/53IQvltme4DUJ7KzzV1mFkETjnY9aH9ymWTk6JZvNvSru3Ubrdkae41utHcsQl7jhvtEP
RaAchKhnyE1vxRj2kGBs8mNWWisAz8Uvf/c7ZqdmsPE1pRb4H2siy75pw5dA8fdR82XI3D5abftq
SzHhra1gIPVwVQeMsopEHRVzUqfhTtQBO4ADAsqNj41ifMilYNsE6SHSwZUiS+VVyefYVNf298L9
C5ybvrOQObgGqnVF7xtwRTq3idD0NrqdZ+NilJk7NZdwCRcOQhImuW/CxSVEpPYvsml+APwjgL2y
zXNwFj84x47Zkc5ZsER8qUeAg8d3vZWVryGSsQk5fIas+O3bZ+loCSg96B9RUJtHD1wSdVwX287V
lGYrHoQBLwb7MGqMngIefoj7aSWnumoRi4iFQDaQLAN1SjLJyw+d1LKWo45bh/bkhzHnLVYdS0x9
pLDHoA3DCVxucOdCCy+xTmgAbmRzOKAJsQvwEvSrB7uaXEhKK7v+ior19rNgqJJNg7oFrnb5s+w0
BYYZGp2btRALbGyOntroTu86HBSgrvKikV8Fo1FoIt1ehKUDp/3vyHM+tIzzU4JbH4tA11SQ3Ev/
Xy/8GaivPgU+qVp9vyykHCwArW+HHr1xdQvjOIkheD/wfgn1o9bfCd2xFsV67PqcJvjojV/Retm0
6Rp9cuk+ptakC7kkXLTn9Xcdqf2+SrvODVoQ3EhqCZBHSEpVec1HJfb2t+d1cThTR6GJEy3eSZcr
6rXRoPZD01FQNLaa1G5zZNcc9dnIMCjFhOcvRoPyawAnJZWfQ6Vjv0pxUeXj0ig4SA16ZIZ6Rn8K
8DDJh+J8vD3c0skVexXIrvhjHi6ssczVMWXTZB3dZ4i3opcxNt8hDGCAEOIaibpgsVZ/XzwlgP9F
mCJIEjcu5zRq60oyeqUD67X3tRcsveTglxMYPHOlHbcSCnsHWT8MtbMCLVhMQAz6d5BtoFVf9Rta
z6lQoON89jJ1dwXjGQ89OKoNU+Tda69DXbl6o29Le01EYOF4kpZTLwNDiui1PMt8yG90LatRAvTV
bBMb0k5CGLaW8X4alU1T62fBALi9uAs7lzWlCM6TQEhsiyvz3bvTLpvQVktotgZ+xC3MIbWKdkFz
H0um6+lrd9/CVgIEzc0LvgyM7DwgZz6uE01mtFjQ0IQLwKGL9CLCRA2dLO1As2zbKsnKJy4Oiq4N
Dy50VUjSLz/RauN0dEB7uQ+W1ezUkGIJykY+T/lqQJlQKve/bs/p0gaiJfbWy6AhRyXhcsTK6iYc
5EfMGadTZ/4UkN+Aq0QLcsS4XiL5pbX6A2ivvxkWsBdtFHgGV8HW8/VOG3xOjNwRgeiCC1CD1yf3
Q/RVSu5oVm1E6xEf9+eVkcUHzR5b6D3SQFJsuEJX+qZOZDdSYxORFHVyhW525blq3x0oH5zG6N7G
v8X53nTloYnXyAZLcYJ3h5C955aXr2IvytH2lMksr1CuEclsF2NopH11JPyZsGxW0TaXs5cIFCHq
pH8e+HUKKZRDLRWw1xypKTXaoFZ6TCiu4p2iZWdu2DvElDsViEy8JtKzuLGovtrQKgRTcn6t2bHv
RENQ8D6BUVz4jmvjUSsYUcr0FMW/IHYomApO/Sq/eWmB6dhb4sYxBN/4ckcbY9f7cHxh4+cSLsS4
bUzCSSM8A23Y0LMXet5CCFAEKQsVt5X9tZBG6GBwwUEBvuL7Z3cBNYvBlKqKna0ZW3HjhT2ILxJ4
I/gKxgTJPQPFSNzQO2OljLBUMroYWsTsdwFSzUwmHEgqrvKIs1XN1rG/97jeGzWyyk15HuSTCcrO
zvctGY6Gfz2cvZXP1xeOF081mTuJuAIt7fI3jE5blrqessuQozKRCMil7NCFex0RbVyAwPVgNH8W
CBMzMs9maX9uc+9k52uN2qVIKoS0Uf2gFE+l8vJ3KNC/ukLPWzeJOmw+u73Nu3HAnNWZtkK+OcRD
2pOKtc9fWn1kQrkwALhcA5MHTYuTzGlapADVs7wN5Rbe7++8zlzdwWyFYy8HzWmK18K4yNpmUY2t
TvHfEMIFlD4uPxdoE+aNetu6UWscGw3iBATS0vyEmeIxDDcNe/5HajbboU6OqbxWEV467BfDz3ae
1uRKGZnY6oyxcZYLwNHQSBwgeDIWnv3T2HKJtfWmBLX25/uNkUUnSdSHtTlCJy4cq+hrCmYhwIMi
g+zJRYnfclbuhChaGKPTKkl7QGt4ub70n1LpWZrWWOFiM81nX/R6KIZDWmHXX85+EnbhVEVe6w7R
D9v+HWBqmaYUJFaji5jHq4FUIZFOFYYm4mye7bCXY0fCa1dimYU4vOeF5xqBJtUKNuJQGRyzlRle
2loKZCkV7DKnaY7KlrJKJiOJOtcpgp0xGBshLQMDHAdN+6X/NmzxTN9kOmaK0ZH87dPK8AsnCskV
jXc4bxbnypjHjtH2TRIOciz1O/Te/dH5mOc1DOcScSr0oe2Kv0jauO3N1cEXoggAF7IFCA48y+fv
iQphtSTuGLzsgm9B3e1bKfo+hNmzVTp4y5nbJs523eRt8LX74DnNXZo690plYd6pUK428LRo7gJH
x/iz/Yho31q4uU6JqcFBMoGMIF50V/uh9PW+qzwc71kGW8fNs9vGdXDw8Etog2Az6canrslePQ9u
jWl/wsqIf/unSKbHxpe+iPBLi2XlUXK9SUmbhdgSLSKohPMrQIbqnQ6aWuPb+70lCPRBv0eRyE9f
VSs+R2m8FgMWBwQ7Ck5FFCXnFIl+ZI86ylAL+YNQ+W596mpjI5CNRvbcYUqK9QjJhzttwNpv6AGj
gCUawt0mCo+tD5SC+3Fl1+pXB1U8Hf73J82vH9rZGEb3tVvUOqRgc6OrLW9f5AdKY2Pjb5XW5Ymn
/0cfownzWxSgCAKoITHT48ovuT4/gIZFMZw7gJbdFaAwnpTCbJQKMQxjEyFfXRftNsr4Fdhb48q+
L/LiVHvhjiC6Xxn7OhUTY2tgXMVjhv8v42KTTabUNGrlJtmTIX9ou3sUCRR7X4UKuQHiasF9Fv4r
OWs08etjiwI1tRwST2jqVwU8H/S3nkxN5TpOtLGQI61yqmMV3989lcIxyOcp1z+vfO31NmRU2nVc
R7QdrrzVwICZSq2nlWtjLSu81ZoUpCuw8F7bx9rR8CZhhPi2C/4/6aBH0AH73q3dEc5LiAh+sNOa
tetpARtAeUCw5gFugbqcQyB1Gc9czfMrjKwhPaQUkwPcTbFNGjr/LB4+JmFdjGvl8fGtS2N9X5mc
6wPBAwY0FaxuwtRVX35sJGNUQweSL7CusIFncY6QKclfxU9Jkb3olBjJGWPjUckXeZKAdknZqk6a
eEFf3qAGMFfs5whMJOfGLFFy4qrp61Kr3Ah/3Kh+qZIfCF7TYC2xe0UUHNNcQtanKN7pznd2z+1p
uI7XjE5EFFIRBIg5skmV28QrYrtyAxNgGYVN1ESH6tHCijUEKnF7sDfcwdW3IgPOBQakC7jR5fFL
5NgvxjCs2frVGx8j1+lEgV6z/fEglt/BjPqh8ilrVKhpJ0cFu2h01NeC4XV6ZEBOFCAFinL0OGe/
wzZGPc9H+IevQTx9kKD15ig4VBbAZhQ7hdOQQBE48KNECmOh4dx5uCEnNLNa9/fKpIhcbDYp/Arq
RwKxitvNbAPYmZHGXuyXrkZFGyjypn5UgInih277/1pFvMnxaU14LRYnzHW1qt2om2jV9OM6qWJK
3v0KEUvePdX6TuL+HXl/1O39mMQgdF+78SM781OFpG72XNlAPSXDlfTITbt6ZRsuxEdBfQPAgd0K
AhjisL4bfcw8ZeoUq4DRXW1FyUcPcOaijZaGxlZF05mEb++pn29P/eKoOk08E9kpKmpiTt6Nmo5+
lOWNUbhBeEgGlHZYfCECJhx9KgiOEpK1lbnSzV94FFNuobDFgKKPNYcl2UUngU8g9tnWt/Lo/wxj
NwzOTjduwqpAeOzXWBzj6WOM6VirWCsTvXQEQYNRiuA+gvg8f55w/xi+pBXcvjYIMN4lw4uhv4pE
QLwHx5ruXYHNSfLa04gfTeRehZI5j7bbU784C+x1QH9E4esboAc0HmpRUr0BaUQTr+kwa8cHW8Hu
EfVgARITF6RwIEVH3i3QyIyqtUL5WzVxfvjg19BI0rmRrgSiIifJTGcIKzdXdCy8zgW3JEDm7EMR
PVmQ+U3vaPX/5LG0AaeJGu2XOK636fjYvJrSttesTRm+FMkA8GVtpRYub1Jp4e8B6pcgNatbDHqa
SDYUatehMVFPr+phshXanK+krRUKaCvrsXARiARREALJU7iKLs8CLXSpL5S8dPuufIqdifYEluCb
pLJ+qqP+zzQZmDn+d0eLHCHlJqrVjOfGsJNi6z7NR5Iqj6pJr6z9tIWE8Y3czBzytOBVcfnTMrsp
5HRQS7fSpkPf4ybJGRWFbymkYJr7G72BhNNtenONS37lAwEZSTRB0Q4DHitM6C6HVtrSmgZ1Kqns
N5vpJcoh8BXcBFRpR+TcxMNz0IWsXLR1qGiIzRrV6OsF/ikrPq4s0cI8iDKtyBMAO/D+vfwxgzOC
tCzNwh39YdcnGIUPm0RRz7Y+PrY+tT3QR2GZ3ZvGGmH0iifFPIiOA/rMQqThinZU5SOWUA3xWbUS
Fz4yipDnBCekAAMMoAbCNFXGmBaLEVeAdyh0b60cXM3wUTPjnUmSaaFV3f6UfNNNk+6uKvsN1aO1
oLJwrxNRBC+KlFLool/OEOltrUKUK1wHsgs9ro1W95vABxFgf2haaTfqON9IuSuHj51ZncYRwnxI
IRSP0IiO0ahraxXQhSzz4heJK+jdFWOGA7rgo80VA6PXofaDZYmdnDPn1eT100CjEgFPzBXHejRf
a5JPJf+bfQwJCLwgeC6e3fN9XMlRqnkht3tTfZuKZ6lx4+5VaODVRJKha7ZiJ4tVE1DcUkqwxiEP
CihjKGtPsKU1oiqFogr7GKjS7EjJvZfGkRyUbqPH3LrO54qkN0qyx7x9woPmJA/hV/FLxs7YtuGr
wNHYXvZmZSA4l/5qfVwcm9kVAGWWu5hAC3lnbiQxGmEfTHnMGUcguAm3qQ2LJVE9+iAHhOGQ/UZO
1/z9/zg7r924lW1dPxEB5nDLZgcFK1mSww1hWzZzznz6/ZU2cJaazSOedTCBCRgGXM1icdQIf+hN
J3JLnGk2qrSVOE93nuqM0EsZsuxmdaTfypDyVQsF4V7XGQkbbgXVA6nbvY6RfLjJk1q7fLlYcJem
LaxDgBQ1yYdT2eimKc2aVr47HjvWLytodgKyO2AUVdbmzi5TNBZuh7A42Ep1xW7u6nqDrLwCMIGD
TgsApDCm6xextc/mGg1Sp/BK2WQAcQy72KvcaSaUAr9rzOcahg1DgV1ikpbp3V4AiIXGgx9jOhm9
lVl3pfjt1m2z8sXyswTjBFeTS63dhtkmxNOALzZvr1rrhW7jNQL7+JxwGzp09+hStGXkjd1Lr6vv
tCfmOe520F17SwJ3w6EUCIILxnyNMM0oJXXpYYK609p2J1nZsTlOdXIq9HZfdk8lUJscV68ES6mI
WfuWB/lanc5PYDzJYcHjTFscFHUuRpL9tPR0tXfrPDuJTG3GpHas0KKCY2ZGEnWpdIjq7k7YLZcQ
GT6/9lbiBW1OWJjk6WKeIP7+w1l1CtqdZR6VnlwIJEr37ks/Ss1OnbYwbiuf4tlSi0RDK3rLt1KW
crpvdRB8EYAbIX/sDME+DwiI87f/9tnwcGDyyWcApJCe2PmzJWpnTVA3C0+0wQQNVFWkAyrimOtt
fG2XuyhWEvEf6rAA2pyvFPW6nPWWUbzbVADOFPM/2N47Kd76gFZXelddp5iDcrI8MlKZJEXbFV5O
EAlV9Xqawf3TndeHrebFypSHpxIdJOZbaHQtTTpTvdTTJp8Kb0Bbk3ysGYOjbaTXJXA0n0tDDHSZ
5buFJbmfv7nNpRfH0hwjJGe6ofCapn5n8M4FzfcafJz8yxh1t9FSt1CcXUDI2FhaHMPzC4unhtEi
fMlw3zIWO1yVRqz0VVngOF41h3aiXWVVbjYCZ76xYmev2HdDe0zq/s7ADF3gmuwoO2UZ3UacJDeu
r5UQwTxTwLa5w4CoL50cZAl804BBqwdYox3RlW6zWyk6dqiSi4pSLyUvNZBVEfCqCuPqzXGQaNYs
t4NmskCqQSfgczo/2kmRtrbf+XxE41eH5nU18cVyg8TJsx6lQGEZDkFPLIlWQ7el3rJ22vG/Elep
OIZLUI4R6kWZoUnt1QlfsE5KTJ1KN9GV+cA23rt4r8sHBbVO4iTA8ozzFw+ahM6ggsZEz5pymVMv
NdeCz9Rg/E1XRiSSPorPtUK0sncKFdEYb4AJLh5X1cADUocJBgzl6SKMTFwBkKqA4iR9sA/ZZNE4
YISvUAB8/rQXXTGxEgIA2GPAkteWLToztbpCi83cawz5iDXJgx7g7aNuQRQuWkAsI9RSQIUo6Awt
2yHyyLBuzFhmHJlVhvlVZNq7FOWqXnZuBSimQjtMi7cwj5eFpViXPhCioriKX9ztQxOUYdVYuZdJ
+rW5L8qGCXG3i0xpH5J6S7TdVRx9qjTeIcN0PYTdDRn8PlQ7nLi3puUX9574MbDmUf8Ef4k+z/nB
kkJoZKYk5V4ePDiwxHKCdZCjIu5m2eP/Q4q19m4/rre49vqMQiVwfB6+eUJw07X5PEFMeJU/HeWE
p+ZTtZrWdbL9e10rBmNhtHeSvVZsHLPLJItnp/0NOgL+AKdgcedXWlGg70ocN2LdFWYsec7qWhs/
KtNc4F+WnqwpPc0p1JCyVx6mPrxJZfTyi3hL63Tt4zKI6TRiOfecjPPXUMd1TjuKmzOmYm3yaC9s
bEO+9b7QNx57Y6ll2x/sy6Qj2ltwtHHpaOJdxwBK9LrjzXxAWV+LERQCxTRSlgVOlSPuFDd1Qe8A
fbgMMxgOVpvnv+QJQQQ9/xol1ROBBStb7TW1Wnvnf0+m6XsGun8OpZ1lhhv9/4sLVLxzXFnpFAhg
lL24MULFd4w558qSJWMnoEldF/+YOuttLrBWx+Lp81C2fsaYeohOp9AZWazXhU0ed33MJaHymXfR
vmwRZMahDU2DfcXFMRR0uTl7jvM174J9b6IvtAUfvbyoeWoEuOjegPQj3VxcHxEEHNM3SRsk6adg
Wvn1oRlnV0RxG6EhEzUlP8vdwLg1RuQVlK8bu3DRvkLGjeEr1CQkhi89TJskKgxsKgswyN1ViRLJ
2Fi+OxcxIDz/TvfvO4Zgta95QTi/fr72ZZsXXCUSNmhVsTjjUHFGPxQRKmMUqej9zGvqP7jG0Lok
swctMQXDQZX6Qyy4QnJ3SCEpCYYUzRig93tBZcz7DjQY0yA+RLpfp776mQWmWwx/P/+Nl1jM99+I
5h3waXEwFzOQhAb1mGMI4IkWp1AFlR2YhuBJpIZOvKTvhJmr4O3qRoLlzVZIWDsfFiKzwvIdFDXf
x/kepXNR2U3LHo3RC9ZQrmhyCuu3eO4OCewGFfE9xM6PgR8eZftRqrPD5zsgPoOz/IYNYAhEFkml
QhDUzn9AGyZTUhoWP0CrdswkH3WsEzXsmz5fZvVBP66z2Gh1igK5FevQYyjnAaUmSDUD44XBp2mY
7BoHj+zIdVKCvGg3KFv37eqrFq0PRqAmvtRLEqIG4iEMS505C+O9al+k+047tOj8tTbpHM3kMHsb
zNk1sy0n4ZVgzKQLijREUrZ5iUKsWkPvDTz1qGuVgzyEpzQxvJY8JK+Tjd7nSlbBfB05Z6GgyVRh
8c0hdj2ZhCTieiTfi5Z9QOeECo3PneuedkaUb6z4flkvT5BNN0lA39AAUhdvdvbnyQorrHTUqtih
Y0zXNdlZPcI0aCvGQF9VWqtizqwreBYHPo2T6FpAykE9ixF/pKNrrm/UayspJvvwnx+1iP6zHhYU
QBw3ny5SM3a7ZnoO+aRHfGHeYaeo5TvVxqKX9Skf08dVF7uvJWVmzGIrCjl3DRvAEeX4/E3Jvif+
5MKBdeO5dO12Q9p4fV0ySTR66BhdoHuSPFGwBUZyoJJ/5opxMilBBV1AHzCFZTDh66+9HcJ52cKU
rMZ4+C5ILtL8B9Gx2Gez1jszkFh5ZoYesME5Ftn4L/jk0o4Cq5gg3g7tzppQ65EpJmpl18ZXJpSq
97IJHnAf6icD6EMT9Qiw0hVncPF58LnwQrfFe/nwKxfvRdXbONE1SZge/mKqV8gndVTpEqCnFoGD
YIjkG6rXXqlT4WaJzMzzdReMITJD/t63JAFeHaV/RXYjzqzgKc/xRna0lrDxE3XUKugRMyMWH/aH
y7KcoD12RpR7pbBxYzNn0LJ2on4xMQEV5XQEUqVLU08AhYTXi0AwTSNflsaXx4Aoj6SNuvP/sm1C
2pIeA/PixbZleoaznZ3knv2CwfZRNxlbAL0cyChBUokfKD5tWesPmHnJfuWl8P9mmevaDI80Fl3B
0Qsqc1cbd5WR/GhtmpWD7O/VduPLE7/kPAZZmD9x+h3izyXNQC61ykpMLSLVuKW97Ol6cdC1N93Z
ouZcxlcWQuQaupMihOEXr6mS8nHEBTbyrFRGlrfzZBz3whhdzJqhwbwbfGvj8K6cDKGEz/iIVgtP
tyRfGrFpd0xKMPExsy8RsL1INb0+rI5BNUWub/mvcanf2VH3NanzR4d2SJsPJ7kKd9LzlCv4/mzR
+VZCvmj8YXFDUwSVmSWJRM2bcAyTjJ9kMcyb5H1ShsdpLl/tXn9MR+lkyskpDZFrQmhHUd1GqX/5
YfA1UOU/ger6Ey06eyvXXnk1tBNQ5+DaA2e0nNRWSO4UgzZE8HUjN8QusJOznTI+tVXrGdlel7YW
XH0zAuNKEcvrAXt+/s12vTV2cR9HHsEFxt/sZjYOm/T9sPwyY9BEsU+LIzz24Jxay9jroj1qGv0b
CHIaH4F2UIIv1tBv5VqXOR3KgwYK8EKUAPnWRVDuKCUk1ZBCZDPKa7nRv8WK/KevvrVBvi/i9jmq
qoOcFdc4nwbT8Bc87g8HZSQ8Fv4gFfx57F3bJGHeKEwcBaJiiYoHCdSg+Ek5Kc+czLC+y6TmyIFu
3QyD47Dc6aXNvZgkO1P59lLFxdWsxrLbxEwbQjs/UjhuAUNXAhvUJ8S1acAgdUkvaPHimLAM6Acj
H1r0V6mMxqxQ76vUb3WCkEubBHzbWQ1otFXdcLrV+/m77uB+Uyj5Xoq7q6H27xv9qtHsV5NyupYB
U0sadTXsB3qeiQraeQuAv3K8wXdDwBZezQADFi+17+VR7gOb31xqtx0e9301v0yKfz2oANIj7U81
WddKpv1z9PAxrdKT9oh0501b5wzjp7e2qdNdMQ0hTDfjuPGOVw4cvw2AE0Q+ipn3LOHD5RV1bZsl
iCN4va/cFpH65amS1bskGF8gqXzTHKhPqEHhteapI1YPcfQj068GufqLdPJWa/yiM01/T0gSIajL
6Ax02/m7TZHBjKQG2bg5dV6iJnxCofNVGKQ1zb1Va7dynCKij5if7D8JqNXGVoh/fnETvZ8rMHVA
XC8ScNVIHTkvY5wQ5MxDlAhJJCbMKi4bDA+T6J+Fck4Ucmsq8WGqAuqe5La229+dEW6x9i9rf3aC
LqJlUHdQgCw6fjRXYZC0AbK1qCag43zb2+1VY4ZP8Zw/yDotACe8s0M6b/kkvW7sg/jHL/bBYUYk
MK4kEIu6MgBKJTOhQL0PeSgLi3iBOG1U3CGS7kAmFuL9MdXPkXHMNW3jJax8KqC+dfCFwkTmYrqP
5WZsSpnVwwemqgvS27kYXCfHtyWe9gNExGbTIn6luqSCp48Am56err7sI9LlLuUC5XhvpGkgdFGS
HC9IDKDVYHIrBx6rdRDdDE7lKZM2HnilumZ1AEoiybVw81mkJZ2emf/r5upg6OLaflnDcrB6t+8Q
8+0mfNE6E6ldvCkUufolZ0IsImf+P21EgsuyS/Qx8DSn1yTQJovA2jfxKBmZOXi2XzwAdXkcwtaT
/Xwf2PW1SvcNmCeAf6PeuGUusVJ89QwuGCcIiAsl7vlXTwdHq2XJHt6BTrNNipkU+zL7ktDVDbDo
ANHyrwmjr2pHVmo6T+2MmqnB8CZs/+alupOCdJc3asSn0OMPG79Waf/b0MY7Iar1+aexdjod7AmF
zKSQC1oEckWqutmWHHyNa2oiosMQxdc9ghIpRqvoehpxshETL1uvbM6HFRd5CnAUrQZ2gYyWDsCX
zlvHqoH5xwYULtLx//r5uDsBctBOg2S8bPuZrSmNUYbQYozbYaHq14WOf2bmwvE+KqZzqxOLP19x
7fi/I8uZaFOsXLgKt3E2D0qLbmfQ/NYQQ+oThas9gt7ZX2c/lYC0K1XvrbK46fXiibnZv89/gNjA
RbADxs1oGNUWXBZk8QI+3H+2BJ9bzVHUnIvomtzsJjAA71jlKbWKw+dLrZweikSQUzC+wBQvJ/1Z
lTdzOqEMbhXxTiguYFG170zJS+rqAeeBOtpCDa/U+BBoMWcjd6NLSK57/nSyOs5hP7K7DoyllJGQ
VV3liZ3v+gBNR1TZlcA4FcXvIElaUgzpdUSabYdzi8sJd0e6vXOJg0dkarRWO9fPdGNfF0HrBvbf
/35zEOwhEREt1YsBX5hPXYmyy+BZWFtwUE5Kr32paD0ETXJt0WvPnE0zypWPizwSToOG1KR6MSAO
eieTJJPIU+rzkZL5tmr163JM3MRPD6G+pQS9MsTkbQDNEYUXSy6Z5aHcYvGb9yQY2mseW4dcba8G
tT1oKEMVU38XXRnDi5ntilzepfhaK5LsThGFNwz0jai7dum9E6vpnAvRz6V/S1vaMnrX6Yg0c4wO
dXGXaq9NkD6O9hWWFKBT1X2lW0dHan9jLPPf1/xkN2Sb5nuzc0kkwHDKCAqLDKNQ4mshyzFL+PXW
V3qzRZS4sMoTE9p3PWpwWWTf1mJIWI59VDRCithK8genGm9qU9/Xdv0imh2S3R9UJ36KleikjeGV
WvRfyja4N7hh9eRQpMWz1fh3DQS0Nn4r5XQDZbR2AD/8OHtx5wLtDPPcH5DSHaJ9aHcHP4pA1Uog
5lHwz+ONtFJcT8tYZwvDQmSLSbCXvM6yKOhTVWjNZFL8jhf1LX0H6Xyj+bQWUml3gLlARBbK0CKj
ieu0rJoRyUC6bpOlM4tpmZcCwWA8+3nQ2Fpp8XKRbwizuCVbFFxRwQJzTFyUDaStjY2tW4vdH55p
OQBOAmqCoWSlvoCPjqLYoCDKq/WAOeiswcmfUG79/OFWxqA4V4hGlSi/4d0tgreelUwmE7TbBH5F
dPAKNd4ZSneIVedYwSGw/43Tu75kPgGi4W6utmReVk8M/REhxUt7c6mLNETkbE6MHJOIwAGQ9FHp
9ttuUmvfAYDW/7PM4sR0XZG3eC/DUKfv3IV/u+QVPBQ91EO0OUxayXOFtgjUUtRJAVQvvrk6C8K+
tdDLETMOAca3GBqllXSQtC9tOzHP9REd+e/1UIlDJI0KPDr4tBfcKadDY2DsUa2Jsv5Gx6tW7GY3
dTdalP+UotZzgnwn9fq12tvPGwdpZXuBjhP/AErw3zILgALv135k8shCVAIuAUNKQXHtU9w5uxd0
kp7i8l+dpI+NM3zLLL2DpuMO0fhXkqYbOlKvoZ58D1V7o/ZZeRWkmXSXBBQOuX7xeX/IvdC5tqp8
pOBOGbDlzvRoS7cpsgtVbDxju23FvttU/cbdc3mkBXialFpBboL6WmzWh0UTv6MLEyNCpTr9Qbde
VWL9lP/3c0OGSbDVqAthrKFjcr6KEcujL+l6B9zxqRuenBbZQflbom9M8C7fLMuAhOU8ifp12eaf
JA20r6p0HogEt5Fqtyz+MIotxy9VufVIK6Mq0QYk5piiTAXUdv5Mha2Ugz1XqGRP8Z2c1uSH3e3o
+IgavnUWjbPCcdvoVQW48fkBvgzzLEznHnEAWrUolp0vnGtWNfo9gkBd6bumBMxqdlw9PaSb7cWV
/RQGow6pCcsoy5l+L+dq0KuIkRTKVTz6AAK/N8Ujg7E6yzbO4eWNglkPkqjAA8XYb4nFrYscbPjs
UGMnDmyfNy3Dl3uQXLs7RVmFbdaW0sragpiPI7BAZwVoyeJro8GuNnPCgmPy0w7uR/NHEHoQFYW/
Tfz6+RtbOysq4sQ81jv9Sl5A5DRn1jF+sls0ir//rP1Hp3vL2uskOVS4pyLJ1v34fMHLUMKBpGtB
RIcUggzn+REJpZTUGzCUp1dv0fjUIVUl4xXgn/wcXnj4r/E3kpyVkyKIBuJD0ERhJX7QhzASG32b
ZmaAVFPcMJlH2HwUWCX/qM1XsFE/f7qVVADtBXT56dJaOknz4tOrJskpyxrpLwUb5dxJjrkZIaVe
n8yMoi4++CMdd8PYz4Z9k0Xd3fil1x/+f34DhGuyOoFmXcaaNpPtTA2QkQmjp6G97Uf/GGby0Yr8
o6Fm7uwkB7m0DvKU3NQuMxx1CyCxEgagXDInFF0qlAgWB1iX6EPWcdx5dZ67Vfq7LV/D6mlmpvn5
k669WnGYuCeojpiVnb/aXK81pfJnlKdqexc02VWtvShmcsjy4lA0Xz9fbKVAAbrISwXZQv/xAmbm
j3k0GpmGQk1t7VSogoHyOPqjOzePZvWQzRoK2z8Km6ZE8APmcT5n+yEf9qr9R+UNDKfB+aGr0UbE
XSkP+VVEXSSDBMd8mSUlg5F3CWZv3mi8KcXwBO3ikAVvdmLd+M6IzmhzM8MCluzXiU7c51uyEqjO
1l7s/xBMTalMBOE0F+PI9mj1DfPpF6UtDyNMjyDdQn+sr4jmKO0ZBsRLfpdvzWXV+YyEcVB1a6ZF
1O9uVKAb298aDRbuhbyxwesrgqJF1gPtq2VirdW63TsQQz09HI684Ll7wVX22COQnCGr4Y9/P9/T
lfjInv5nvUUAmeK4bswaebE5JVL02g4zOSB6MzrM8b54C+nsj/mvz9dcuwRoJ2OwiayPQoqyiJEt
Se8MFZZwr+Inpv3OSu1K9pOdUf+RNO0wmGgmzoBH1NPGwuKEnBe6iLiKVFsIVAoc7fkXrKdA/yVU
Ij2VFFIGQjSWMtSrf+nA1L1EaCrtGfgSolILl8yt7sbau9Xe+4miarrAjKlN2sS0iVm9jF0zfc2V
l9D5Boy1Te9ibevsrnSVeFgaipBKECwCRXH+sHnd21au5p3Xl/cOWiADxX2j/Ay1fVpcZePRz3lY
M9yp/feaLv5RS+4m7Wpjx9fOF+8aXXkEOUkQFzs+JFosw+zoPGt8qFVlFzURzsPw3V4T1ccKS/fk
8sk0Ebvu3dSXxQ+CgaMgO1a65snuajeAIZdNG8d+7cpAeoyRBr+Nyetib1L8SAO/JA2JlGdRWSRx
x6xaAa+6JTm+GjGhviMeTCpO5r+oK5VQCvKeESYOr3+ifwKmj9R2nMDMpJvOwK5ovUx+GoeN4m6l
xcvrJycAr0sfE/3i89fvRGoTjQG3YtjvugJ/S4IHDKKTOlzl5nX3o/tjgF8rjpL8kxZjER3IU5xn
hwm+fB2a3lZNp65uOXm6EOkhGVvOEOooMcxcj6h84uu8V1wleIBih5HQ8+C/NuotIEc31XBAOfXt
yzz8DKRDV333iy8YdHbyY9k9vvZF5o7jwcyOctm6WnSnT5t9wdWPlIYzeBOkZEmszrdNgjQkoTPa
eWp2MwYe8tJdMeM+EN6muXyKrAcValTj/Dad+dDDck7tmwZpNh+LQERJy4O9ibYQK14ELXqUChRW
KuJl7dFSX+mIC5HeiNnyoN2aY3U7Eq5xdWvcPM6uZPkuUF5qcDKxkbmxlF2naeqas7NxAa+mmxxh
UbcieYJ+8vnmNKFqppQsbE6A4mTQeHIwMId7SsLMzYvGxarZM6RkZ3NVdkrtatdlsPHlXiRhdCnR
M+YuFoK3VJ3nPwG/dQZD2dR6tq6De2DdnIihJzuZCcFGFX35vGIxxJzoRRAscDs5X2wK2iao0Bvz
8tCTaKIp35zmb+VfO5OrpPsGbFroWlhD64zC5I3Nfr/qz977YnHtfHEVc/kAExKeVLnuosdnK3EF
wbv2hvDrbH2Zwx0t213NbksHFAgi+ctg78vU1dJH2d7Np0mN8Zr90cbDzgpcS6XA8tGtLXb5bzUJ
d5Edw3BUTpA7Dmr4UM73VfucOI+dnLqdjnZzpbp98SxrmYtTxw4T510epjttLnfK9Khk+8Dap/YP
vZPdilTbQANx0NwAqznsBCrXDA8QvoP+DSMr10gslJ9Q43G7mNnhqc3uG9BBn981F1cN+0WMFYRz
mEgXbQhcBTIpytsWS4sXwYQSKsH55IElYFSONgRxLjP3n695OaaEbEwqwaCeHArGweKEpJLUxbGE
HKDoUAq0vxBdAqHhluA36ZcVyc8YMZMp+BEaG4XXyvMym+KJmY2joeksls6zxJmcwn4XR1S0QDD9
deefpOmutWNm0SVbcCVxUy0O5NmCiwMp5zWFe+Q0XkEmEcEgN1vs0KAI5/w5kHC04LPA0luI8G1s
80UMFNuMRqjo95BFyItL1EmDnHuUZy2NyLWCm6wwXYRpdwKQLbTlZPVfyuYbZuopQ/6/wlPjsK+2
8pnVPf/wOxYlSC2PpVNo/A5/BtaLiaeG1Fs59PtJRlxIGvE1nb1yI+S9Y9eWGw8IRBQgDpfnMuZN
jSZXeWS2Xl/9aJuvtXNqk2c/3U36V8k+2t3fnvSV6ituI884Nr7rV3tlPCTVEZi2IIhZW02qy9uc
F0JTRQBz6RlxUy6Ck1PODmobNI3Gg1KfLOvkTDdmjczF9/IkzVzybhK4UCHpmGetp9l3tewVkWt/
K7Rb42gNiFPtqjdj2Dn+k5ZefX5e3svQix37z897r0A+dGGKGg+DPqLtE4deNe+N7IDPWv0Qp7v6
vp7Q5TiM1T62+S5vs1sZDE2j88XezMVpzq9u88ZNNCQUvVbehwoIgN0JAIAzPCrWRvx4h9Ve/FBi
FbqBwKrgT57vYxbHqT8r7KMy6XubXQsRi4Ix84qX4lscwLm3x+zKkbEAtBSP+eR+HNSr1OkKqDb1
d+TuXOxN3M7/V8fJcS6/oau1r3oyfUO6T8x/hgxRwTqljFHNL2VUMcP3Itk+2UNxMlJU6VHMoxLA
8kB1DrmfnwAQXVnGIznATlJ/tv3MLOQ7WopN+ZJU+kMkywfgbgnWplGXnlpJ+YXpqdC2V4VL4Wuc
eNVk3oTdS5w/m+ZVHJLGGV/07Ih2u5tIt6FU7Ttw7778EMj/Ou0h4iCD70iw0k7Fg1TXBYVJYc0v
YZEcUq2+0lKAPAgvcyF9fkzMtbCivCfJQC/oaCxCqOH4wTgWKleG+JWH5ldwUz0aw6FEG4rb8Sbu
TjNYX6h06kkxgbUxmdkP404PkHjZwcio1Gul2TndwxXuJ3KcuKGCvlX+xgHfG8YhIumur/j6tEfl
S/szO0wtsWnvcD3/M2/9W0m6g8MTj7taRwfFo9mjGscyvinbe98+oIyWPil31cF5CEtQxt0rXPU+
Pm5swkXGKz5lAN9ktgLfuPxW9EoaAq3SW2/qin3+vcsfbLQSfwf30o+Gr6SzsFT95dNZGjlUj5l9
o9RXir7X01MFFqS7s9orw3wNi++pc6iiFm7brmk8fSzdkuF1dZTy/RSouzqnjdEC4bhywnsVqvas
eOQzs36AMY1BwmtoHKxGcxHMDb6CLTHurfhtGG7y7i5wdtlLVv5QnWGXKNWhCu4MH7uqhBDIKAjE
yr3mH0dU/9Qg8IruDQDjbRRsjRvWNgp0BkBUpIhpHyz6jJOsFr6tDmSDkLHoyPFJBnthQuDmzU8w
xBuX3tpyjMHItZlHUTQtKpEk05RYsnJa1+G453IvOvMkLA4S658WMxdLtsDvxsr9DtoJWhvjL4aS
i+ze6ZNQGuS09UrIfFP5U8i1CKXbz8/b1iqLiDfi31ExeaQLEhJ9dOd2Hn9OSr2VrFyUm5xqMiN4
qjRaLhsPGRp9QZkKqGL3UsL+d+D+zITRkda0kow32fzsBPe9IKBzjSsTpKVxuAPksddrCrl2a2K+
linSzyVDROQCVstS0duBIhsbOeLZVOEEl0G1ryVUUHP7dxp/D3vVo6gMfMWrHGXnt4+fb/plyw3t
B64ZBhOCdUKsO79nfJJmM4w1eg5D5YrcTaAUBTFf9f/5gCTSEFk14ARF/fXzlVcyJvo/QMkx3kSg
Z3mousHJ+jimUWtHpMGIDKroyyRavjMhpxZvjmd0W5Pc1YdlyMSXw1um0bg4YsnUZeRRcQN1CDvX
8EWwwoRfiMhVhdahaHfxCWC/1m4c7rW3TOeApj0BVTYY9Z7vc2QXs4xDAI+bfCuNt1Ryp+ZF7LMV
P8vtvR3C6pLAUOKsJiVbzeOV2vgdpAswBIWACwccczLMkQY9IsSO7yb9fSq6TCgEGv1Pw6q2HnWl
HIB2S4cJh8x38efzRy1RfraTGAJADPTeqrOTWh0MZcYW+l4Q7JoGFUULdir6q58fqbX3K0x+SD1x
LWBausjC08Ryhs6xag+lqZ3Z/xSq8JbAgIevBJN3pRzlpxDK2VhXpAOLZO1s3UW6gBex2sGYpAJH
an6o31r9VhmOjvET61XXn/HMZd+jbCd4fAFWEZ8vvxI4hbQV8yfiGfP2RQ3UDko9FHREmUGbV+2k
n8rhhz9GWw8pTujyIdFCopjWBc9oSQTLkygnirRECv116p4MOqIJFWwY516vdwe8fw4m8slqey+0
xfMgOLSj7Zry0+dPu9J7AYjBN8TslqqTzun58UoliCnKhJ6fSVshRp5HR13SqL8VZOt28yiabr3h
1g5a5zZ1mCF5w5Z07GXs4ifgEiE4H2RGy1G84ReFldp66QkmlYZooiABVBlkyIi8D82Lroyu53SD
+nv5FZ+vukgzcAyuk0jIk6ZldsLAALkCdNX1Ezjl26rMHzb2+fIzFixvwCi0wbkc3vvXH0olxU6y
LExgevrYymNK7Na1susbGH6pjY/Crm5wkcIdOSS92lhauzhqZJsCpwLNmVHFUgXJ6MaGaMW4cHau
TVS1YoBX6CZ0anabl6glC/NrcGU6RzAGkSl0xM15yzX5Ms06+xHLzyopozKMjbD2ZDnAihIl3Mg4
ydB5VHzX/Rn815aX4eVkBh4F0jTYJyCaQh9TfOkftrzqqzbXlKnyKqXYJwGgQVP2Yq29sippL8Sv
SiHMK2FzYehuoUpeN+QPbZqeQgwktS2e8kotL5ifqLxy0sWYcxHWyHuGpA7HyuuNkHlE4bZ97P1O
QffmaJ0FDSBDyuMAGW2jPwjnJ3GPCr1gEys7nH+8LLsfgBV16AbbI9oPpgbQ8r7osHkrXZCsHn2i
z4/Ou5j7eZTip4KVRmofVUf6fedbmA22PSlTi/rpGO/h6KGwAWGdxoMQoHdsyJl64NZI0qh2tw/m
zk3lB+EXEV3l3S99vuu4Muz2eeyxUOyu4wAlEKgNontTh+G1meAKqFZXkl1vhVcRti5+OMM4gZag
jliqllc4Sqq9hUpqnvz0yeZNNO4GhKCRaBXCFWZznFHuHPhdabeVE6986vTObZlqT0hlLe9N1PA7
U9Iqzh1xTCSBQr4lmY1dWR7VDGUHDVvCvDuYzUZIWwvmZysvjhhehB3j3LryogkLHTQFhCCKEI4R
q1v6tZ3x9GSh/CnCjEeFwm+9fX5kLgdxYnoiALMA+1fUijpTq6W27ktPG6COiXIAkGfuDIeiS04y
zUSdXnqbTMcE9QrjeWP1y71ndfzDgMkIqPWS5NEnRV5YsUpUl8xDM5+MB2kWfprxLk6+dP4JW71j
U/aHz5e9DG7nq4rL/kOkSRuImeaklMwQeMvdl+Yvn4hiNFdpkXidtQFbX8l+z5dbBDZgwaNWajzk
rIYucBl3ChFHwRMePdweSV7OmdD/DBJes/8icEufP+76O35PW+CxmyCjzp+3ivMZE20ZqVdq1yZ+
VoODnGRemto7+Nyhkb7b0/aKfyvTNd5YXGzm+afN039YfFFjtdEUw06cOWBMWxTQFOgrZNoXx2e2
nUl0SYjm4jXjG3CdNvopzNAcx5Izr7bC40qGzE8BDgbHAQiRtmzPWgGOx307CbnsZAc6vJtfirlH
Gi8/DZGwWn8Os4ZQuAWRuqy6gXOo6LzDmWLGuzSPZdYCqHFGEWwOqmM9/51Dx60AZcIT2mjxrpxs
SjtRTqNpKPLV8zcdWgXiqHGLFhh2Q2pU76ZKx6acqVd5pLF5ncy/N17vZeTmgkRmiLkwyQoyZOcr
mqUVVFgUFJAKxoNBHgJB8zj2dyN+uOZUu8ZIH4xBengoevvl88VXnlZga+k5kQ5fStZnta9kgBZy
D7OfU5l2X0LfRWEpxLd6KKJ/Y/338/VWjjIjJV4k43qYUMvZUqaraaBldu7JZL/yhLRRUG9c4e9v
aPG5ABeE5oKMLujBC2gIV0Js5+jZSfp4mDTUoGPjS5gbXyD1Hab0GyooJyS9obfaL0Kc1czsr9HY
0Jssfjt6/1YlwczoydQ9PzG9wMEdzL4L7ORHYiBE0M2HKXSe/aH/3WEMs2uq+GQYfe3aSDJ64HAO
USwFCG+oj3345/PduxRI0JgIit4TiR5CkEvyoIZRNRQyJNokQEVzm51CP/haV9G1OfQ3dXo/Db1r
K6gGj9mtYMCIoAhN5diY7U1JfWGpzcZuX/qViJ8EvJ3vEm1XWornpzdGixtgHqp1U8BxpXWdjmTa
U+5qA7cw6miQvtBzYIoV50D8C1cIJmaTegzkTVu3lbvw7LcsSjtfD9VQgXWEhgd57kjCVoQ/GlQN
zDC9Nf32JiAqRjjD28EmHGftZAvGCl8w/wfYd74PpK1IDaRR4bXIg01ZcNDz4TBgxFNKJzExFk5K
+o8iMMhytfcQnY/lYZaDrRciUp7l8WegB5RSoddkGou7shjh8M7TlIOMgsRo3DDipHWeoGxlvKuo
lWbvzqZMPwELEUSLxvG0cUrXfgGxTEfNUGApluDhYE6VeWwKhPLke4taXkHzSYjnT2jRIu+x87FZ
MMZgn1rBUT0Z+D18/gNWLgsiC0w/QS8HOSle1YfkRMn0yNASg68xZHiswanH+zKmVmjjcmOp1eNP
oYlqo1AGvRAFDKU476why7EIMpHx6v+HvfNYjhtL0/atdNQeNfDmj+mOGCAd0zHpRW0QlETCAwfe
XP3/QFU9XUwylNOznkUtVJQId853PvOapershWCwRp7NJGOuaGodYzc5YhKWuoNxAnvr9urLv/vI
tHCAr+joPP+kWb5/5L6SRIOqUr7wVfnKssO1gxi7VgecYhfW18feBYK4dE5mzQpopec90EnIsdXE
8Gd8XXbT0T5CKTs41o/U39WoU8pafOq77N8HzHBVjn9DwcYH7cGzM5LjmnFbo6BVZ8Mt1of1FJY7
hkiZtG2zaOvklZc73TrOs6XfRAdNMq6itr/w6J+EX1YTEPxZCgY613l9XSSBlXcTVElpUBZt/iOu
jSvKIbzPpVVuVEwS2e3jra2kV9qULJF7khR53doTQmDTpoiyp19/9U/SMfjL7DC4egyQwA+8/+w5
mt9SLqMe4tTtliRjgSYOnET9Z0e6rnBMQizNMlAIG+X1r6/9cZNx6dmicRYO4SQ6i7XRWBWWmFRg
EizvXiFLcU5WGSLVFp1+faXPVhybC34n6jt4oM3h5i/buRZagNMlo7EorK/QQ3jKrfENy+RFW3eS
21h2tOyn4tIM9/N3+5fLau8vy6QulJNZAxI8TEmXQmwzNTn2dpUAP6gWnVPvfTnY9bbOchtWv37m
j7JZBC7GKWSgM0b/QzkfG2qsGhV6baK5KhtxlY3FN4D7K8nPv4fduDFY5PEhUcNnBUc2Gnu7qqj2
k6m4o5uKr22R3f76jj5mijNV3p5TD4RyOO/fv444rStljIjk4VBtlXHntMgDpbih0Jru5IIjxrgQ
Wz/97n+54vzzv3z3oq8NsxQAcdTyiDrsvWSlj1L1vfeBWKfxIajIfKz/1Y7610XPu3btCNqrmHjM
2lxE0OGjbFyPCcPfMVhLlvC6KFo1cXiwneDC437+yVnonJkMSzm+3j9vlySG5Xch+J90WJsFtIu6
2ZcZKJPIxufH3CZZvkrVyqtFgSmp7VrWuNDEI5iNH7jXH6la7rTCuBB6f2pyvs8nZmVktjnDRULw
+Ua3jSHxJR+O3WBI+yDqQjcBneqbp0A4whN5na+nCKhIgbo96V9UOlelv6/gejlqsJiq4CkKTOzN
/aKhfC0e6qk1cXNKr1D7+jHFkjeq9TUUol8v108O5p+CzozqZjIALgzv36ZdJjpG8szqHSDSg/0g
Wrex1wG4WytjuNN/E0NztBQ0G3cJ5pYxA9o0dL5duIuPtd37uzg7t8KkKaCiUl/B3Fryvdwv9Y1v
gFVOoFWhLWtF0zLW06McxJciyGcBeu5UwMNlooGe8/sXkFiDnZYFVgClWxfVOg2Mt1YeGVAGxXXQ
ple95qx62V7KQU3TYnjyZWcVKhupflA0KGz5hfjxaTydj06Mp2dJ7/Nu8KDkNSB9lGyrFLgdF0sT
YM5qFq7LgOjliPu0ck59a4cMXcJ/lz03t8ZQIUAKxcbK9bwmHPXIMcOWlDCQx3Vly5Kri3o7Gc3K
SeqjZhfhhVzhs3CJFoFCG3m2zTyXjVPl3tIqW2O2NWjXGHWtCrO98w3jgGfgRhrH2zrIr3692OYK
43yj/vWSZycyeBHNGunyo6/K3ovDVatkXpBbS5RMVqgeXXilnzTl5nYjfOrZoNeh5Hm/wBh8D6J2
FLrwgXGFqLc7IeArd8ouJLEHPVYtkrpwcYd5q7A4TsYUEFrYXyr39Y9FH5LtTBigz7LSP8wVG23s
MxXnkoWB5mWqtWtLig9dAYi6N6NNqlEEthl5WfrYNtEmFuHzqLVPtFPxj2T6F0rK91KmWR4xDvMr
vVwkZQr83Z4erbRcWVpj4ysQfYmNL4MKkki0q27sv+TaAB85s8GC6uNeWADRrDq8T9NYA6WUM/EZ
qn0c6+s06z1NpBtDGCdUjQf31x/9o5oVDJy54c/JzKnxQUTOxw2w74d0LkDCr4dosh7tOFubtYME
umy3ruUDb7PH57hrdkrQb5JWXXZqcFWH6QTuW6+9+FY0GSIwZFW+UnqbrA828tBfyBc/BmTgC/JM
ieFD8ZXOjzc/moQqJUq8GLVxXcs1qlLJ7RRq12leQT+W6y/5N0kpl2GWvAVj+c3UgpcRq6UpumTu
8WFvzneCMgLHAjkzSez7hRulbaPbgjuxemdRVu1Vo6nX6CK7clt65ZRsa9+/cIp+2JvzJWF3cqxT
xXAmvb+k6vth1+VWvPDhflAP+EW1yrpmldjxxnQuvevPHhCEykwmRdYQsP37q8WqPeVRJ8eLRPma
MQAdyoap46PTXHcvfXOhpTefI+/CDo+GugsHDZeasTHvL9YhVV1GJSrHmvqoTwE2cY0rFfXy1+v8
4/ExX4YRB4pdPBWWsO8vUxu9YmD9lSxGq94mTQOSE8gTPB0t7W5zvNViFUrSlBxqRbm7cO0PRynX
ZiLIAxLJKUHPct8qbOQyG4GghhrOx/G4i9VkO6TWlyhXrg0jO9hQV6iGdmNhe9KMFdeSQzl011Sp
m9DymXCG7aX99OlNMe+jjYpJBtnZ+xeidllQSXWYLNI43Ub1cQRMIXeokbb2MvbhY03tVe6X+1F3
XEfq3dShEzoOp1SeIJeMAuSadUG05uOYZH5RIPxY4hRrnLfv78mqszQ0JQkHarlexma1l9RhbWtM
BULzNME8tXzZo45Ht3/aoUB1qQP4cS3SV0bxDBomDW0Ow/fXz4ViUCqKeDEwYC4msZT8k9HLF9bi
xzcPZ2Bm4ZPMwLfUzq4yjI4h1IFZtiweW3ErbKrQ6YAhzurCuvtwtNHWAMdAFAY0AzTnbN3JlaSH
qBJGWB0WbsWUOZMeq953baxIoLw3S+vU+OGFq34MHlx0Fkc2ONNnJ6v377BQutgoZCta5CYg8bqe
VTBdWco2KIPtMt1yZf9CrjS/r/cRhCvCrAEZCsn+Qw9tzLVILoKIeFxOV/PwVlLFjepPq8yMDlnn
XzgyPwklgJ3IOyho2M8fGPA1WoaFkfoxsPe5JEFp3pR3eKSdyt5ajmyhximXjl4FYCSMxwvfdN4C
5w+Lluosgj+Ps85NwibUJ9ukMmP0B/1FBmhd9+VrOWF6XU770FaBMNcrXZt2kZq4U9mCpGyTC/v0
Q2XNuprVBuD3sLY+0JXlqMuDXOYewrF0Kw680W7v7NQ8WpG9xO3nW+IMN0l1IWH87KqQ56hEZvws
F3+/sNKKH8gVZyDUI/g2k1sO6hNmcHdNaC9EKJ+ybHrs/Ldfv/BPr2qQIOFma3806SxaVQuJGfGi
zt8Mv1pG+fCoqMNNnNn4/Q632CEfw4v0i08+MphYQgPn1UfKWAgG1bB9XnBb2SsldRZDNz3aFKKZ
xIfV2wcr/vbrx/yIhOCAmlVsAV2ZcHnOj4PQSUi7S0A89G63Sesc0HWO53MHZQf9Smu6+1Gu1z0U
nyB562RyECXsb/Lqf3EGoKeu8PAmY1ru6KwsQMoyC5sYjmCGppMuDzfVZP4wi+Qgaf1N2MlYGetH
FvvDoMQvg3PJpOuTM4jrmzOSnjYtvdGz6KzaNXlRT3Y3JcIzjMkzig3SN6vOLX1/LQSOk8gLm7iD
gXS9FFrmhzvb3eRCs18oA7GP44DMceIK+iyZF1lKnww3Itk7mEBGZnpQAu1aiexVpoaLprWW7MuD
7NcuOhwrKbyoqDHH6Q+3QqnNsqf0/WAXZEiGsMJiJN+Wxw2ag7kIN7Sdjipiw5VWXyWtDCzPXoZ5
uQ8K53ECTCyoFn+9Lj/SxVmXFmBLdgE625xj73d9HaIeH4Sz3vdULbV0PGGTtxBoIs5evUk0bups
ukt881krbVDFXbmqzJ2wPa0MFnqBzYb83Ujlr7qao9RvaF7Cr2in6UJs+jlkP39bJOdwkGerBk6/
97c5llGGdpsfLszSuS4j4ybK+lOtmscuGI4hqMWkVwPQ7OHCyBUZo04DW3sGIW7hVN/tWgaVUuxI
HvH5FPV1J4ljH4nbOMsPuVOvcNVZjgNf+9pp/FtJKV711rfcccx2iokEiw3yNQv1e5Mzdym1yTFX
SxpVjNDsyLlkqffJAc+cFj17RgbAuc8fVaGvKswGK4IZB1r0wIqDcmngaVVVUPkjtwF0/OtF8MkB
zzEL5wQ1OAfmyVkeE+AYkOc2FXlbvI5FcmMSmcoqvqWaOPWTdaEP8nFMMy85aNV4G0GeRcXr/bdM
9T5JoMxivBFoN11av1jOsGimdlNoHUL9MNDiVl83UDQCLOyKMb8fGhX2QqnAUEYaNWFlVnhl/Pol
fHIQ0TXnbmYWDJnH2UuICr+IbQs7kESRWD9fk0xspaxatiXqX1219CEPVpdIWJ9uP1gSSADSIZmr
7/fvQpXCtBqwyVnUUb+VhP+G8DWwy+xLl5kVX3382mqTqw7mtrKzVeMPXhOaywyvhaBpN/N/WqLD
eS5Vc4YUMttkYlzgfCUtfv16tPlOzncgzVJaONzsRx2HPm/qkMZhtOjGo2z1J5vZtBP7leePirzT
0q90MB/ssqkPTenDoqych9FCELMyYN+0DjTVQEJHNhELy7kfpjZchq3kA2yJ+DsyzKPCgiceafCs
JHTmc3sWusSDIfG1bOtMMfTIZvphZeNqzNVNUT79+vk+23UOtIJZbhig/TnTuIySSkEbmT3As4Uc
DQsjmZ70LHtM2mIH05vDsjdXv77oZ6kus8F/XfWsE4B9e6nVxRAtoLZjrnVCeH4LUs8fhNc76HLg
7GiJC7H0szPwr9c8W3KxNMWoTyEaMcrpIUokOjjBhQR23sEf1opBG2VOY8l4zg4V9OTr0g54LAWN
lUBVvhZN5tl+fus31aUD7JPgNc9Y0QBAOw+B2bNr5XXVJtJITTmN1X4Mh5vRl3ZVnyeweFN7OYnp
ZKulvSor+UUPnGsN1RfNcJM0WbXFsHE0cathToKflKotMd64Ca0y8srC6ZZyoa6runisth1aCvEC
tyhNDy88wPuFN7NYNOTGkRWjaTKP7M/iTpGP41g2FJERB81dJN3hDAXHXfFIHTw7ti7sY+N93vHx
enMc/MvYrst9Qwy2T/s1q6GgTg8gqPd9IGiXgipTpRIQ57STpyh3HR+wd150t6aAWO5DKo9wqwrk
4LaTwxuNSh6p23UcPPTtuBjQm5nV+mM809oQ2FYYAqoZF7i1WVO39LVuZwv8I2Jw45MK1Mm+C4an
0aqezCF8jo9NIy9aqV9HQfrc680xMxtlUdSoX5hyd9/1uo8dOTVfnVcvLVD9tsJ+MjO3GWVvV3O3
XXtJtVD/8G2QwiYrwmgQAB7H8dlJNSEDAnfbiRZO7qxEGa6sqF8AyEfAyMuta17Ucpg6mM/VToTK
PtT0430DrqHtxXUvYyqeW+2DIY848WY3Q4CpOsV5GVNMhhrUV/NOBON1jFloVLn6Csdmr1XomDEX
GIe3kVM/k3ahlB/Cptopfn7QMBEbR2eH985CKeVFLax1WVx1SNPD8tv0o7Ia1c2gjRc6AO/3M2tm
dnie+YPU4yA5zvs2+hDrrSOxZoIJsGWABN14k8k/7PbHr+PhWbf8jwsxX/05FZx1ms7ioYbpVJeo
tBqmGhLGVlcsL8TnxsrrlZCjW2fcj6p93eD5UdnOnSklXx3Ix18H+yh1izRLMWDQtqVva26hIV7S
K0DsLlkwnHXK/3mTJEuESeQZzpvFZdLo5jQklOfgtuW4eTLr8i5LadsN6AXrPmQEM3X19jgiAAnM
N09WviyOvlReAPafZQ9/3snsx4owDsii8zhbFWoGqD6fi2ef1Kg/ZHl1N0nVUxn3h76Y9mprbYfA
2Uq2OHV9eWso6rWmFt6o3YFScNVeXWHpcZXZ4hDr6l4dwq2iwAX69Wc9O+b+vE/np40EDQ1QIu9j
jmmkksW8l7JrPET6VrG/VdW2tK5a47UFlERaH3b3v77mT2esf51BH695VjFoIpCGdr6mnJPNRuKY
F8ba+Z4WxUqWugP4ZBy1hJrvUkJ6lJZggcQxnG4n5TAAJlBTPG58ZZUU8IajQ4V6Ta2/GYmKzuFw
gq7x69v92Vc6u126ayRXaDLTHjjvO4EFC/LC51OW5XCS9HJVM+s1xF2vi9dMNnbC0Y96HlxZsAfG
UXNnCgfkrrXW21dZqx3a5ms6PRZ9hdaAddRG5QmrmHZUPaVrt53eoKil7sj9qSIayPct2kAJk8iv
cmE8q1p7kpPAM4PM0wYHckawtoNxo1bmUY9SdyItL6VFYT9XvVdLkFoVaWm0eCMkYmuM6WL+M6j2
pZI9SraE67SyVHv6hcFKqwRyXu1CQe4MoNBaq5Mbuapuy7a8mdllU289q1N3CvrwORjTuyJGNEHr
vzrdparjw7kH+XkeMOO6NVszno+YbT3xq9FkPZT9hB363pG8Cdhr3y61ch9BhS6mU5whUHEvF4jo
5H+E0P/4Pvy/4LU4/fEp63/8J3/+XoixioKwOfvjP9avxfEle63/c/5X//233v+bfyzu/uv+b29F
9bfD3er+/G+++4f8+j8vv3hpXt79YZk3UTPetK/VePtat2nz8yLc6Pw3/6c//Nvrz99yP4rXv//2
vWjzZv5tQVTkv/35o6sff/+NNv5flvr8+//84fyof//tGLWvH/7660vd/P03MDHO78ynoacDo+LD
6ORu/et//whhV4gMzOQcaMakKXlRNeH8z+zfGWHMLAdAzcwSfvtbXbR//MT5nSpq1pZEkpqPjcHi
Px/83Rf61xf7W95mpwJ5qJonOTv/jRk3Sq1De5/0zGGudJYr9YHpxxbNgoeuyl7LMvWCVL2t27mW
afrKTYz6FAa3cpTvgynbW1EDMCMdl3UF2b5rObyCWN1mQ9p4Y2+9ReCBipxjuwi1xwDuWjhGT0UY
f09svAZjXWFPBoXbomu6VKmVUst4zsLxKrRMFx+0bUBftkJvqfbnngCNSq24GlTrqrcQD+mLO1Rw
cW+77qPwOMu1UA5u5XS4FqG/bmLmmKI7GPF9FdFEQfOx7Y0VoLANnfBFm2FRXZtXYz7u9PCunZUa
qzh41Ug63EIUj0GeuFUxfHMqG1ZsEi8DI92XwVZSHtTh3mzmbkiafxmV0gVwt+8xIotqZzk1EHCs
Inm2K+269/NtVFwzu3lshF67veW8dfnJ7xmMBSlER0fa5VpgrRpwAJ2t0U9qYFuoSfYskmwd2JDK
AbU+q3JDrzDND0gyHfSEXsDcpZtjPVUU8oAdom2xkqtegoKk0w3VKlEn2XPkSLiGBf9MQwstHqEF
lSasrPCHVAm0XISqoFJWZxzcydb3KXRNPRX8ku67khlLJw+2Sakt1Hyw3DLZRyLdKolyk44FksfD
0pIyL7Pb21qzVxVCWI2y7xJ7YyHXZufZPlUxpAhpVWnoT+v5cGzotOI5mXuaGf7A02VnF/ofZ8r/
hZwZ3Pgf/9zYHyIOUbYKope/Bp35H/wRc3Tzd/wi0SWFiICiMZXoP0OOLv9Oqco+nxW8IZjOwpl/
Rhxd+538Cp30eWwJsnruaP0ZcnTldw5tEC5zskoFSkb7zxv7H0ScuQ/+vnTmlyNpDVMRL1KacWTb
71OlVhgtPJi6WoogP8ZBNa4AsURIa2UoRzh18GUMwRDDJpUWluabjLyV8mT75VrtJbebRHQ0015i
o6j3VV6i1gfzdxk6+Q1M+dbt5MRr5+0SVWXllkry0hj6vdX4Ym/ko+cX2kB/0VQwm0nB0U4RUNLq
W88uYwIUqYQ967ms8aNNRxlLHBUWVB/80Lv4OY2Dtekb1wxKEwyMS3zqdJNfpupL8NGh58QttRu0
KbjF69yoUQrU62UwaNNaUdFdKkg9y8C/C031S56jqWCKh0I2DqVRP0VMQRQzWkZa03sVonj43zH3
TMd1Z5I+Wtqwp8d+l3MmePMf5FZP0eqsjqUcP2BpDudjvGOycFNOw7e07o91XwAuASfQtM9VmTya
kX4ykbPwhCy9aBraTErWrgPyUhT5F2N9O9TtRuV/c17pi2qaHiU/wPtE3o9lSgYUxW7ejNYykEao
8yMvZiK66/5RyCNWW8QoHVAo/AOCtTo896E9LadRXyvBwBwm0SKvsWlRx65k9quxpdtsDXUODWc6
1rXwJjSnPVVU3+x65hApD76SI6DWKhpAlcBTGnM95CUg6EjZFgjv4pAG6n3KHRScQqF5qVkXXpIU
rhZibaxkDRiXrN6HOKgtC9tHHs28LXDbqCBZIa2hegKTF0jC/pZGnCxyyTVLCH3BoNsunMWiS/HV
K7ZaO6xrK+XcW2lC8ZedHn0xpvBmyL5YcXBdmJ5dN/imodvqC6yjR1/eaPJ0H/fqbSEBSOutdGk0
5a1cNiGjhaFzw1NiJjWvDvh01SEt3pabqNZ3ughuA6U8YlGWubVlfq+Fuo/S4L4YZLcLXnI9tLxk
TDZVInE4w/ew4hLK123rhI8QPY59PmwbvV8jNbgbTHObV9WDnQyPWpKRNzsCVVn0nPzQPjUZWppk
A49dXNzFzAf5FN/brDrZQ/6glOFDJ9SboNc1V6jiGVveTcLYAvry9D2SAuYECCVOcnnfOQvN8loJ
EIUvv4niawY0Teodty9L3yXVeYpSdQnjfyWnrc9xm+/1QkXkAxSkPhZPCsz6wel/jBOwZl2JH2La
JHarbjXzG9O1x0oiwR8q5ajauaABPG1Cx8KZ1R82pjVaR6OTaJeHuNeNApaLWXr2qRyN7NgqLXiu
Tnkpx+JKlnK8BNv2myVpqDCP/l7LVH/F2KF5ZOSiufmUW66dp28oM9ykmj3doma089VS4hlm1a0k
WFpOtovNt0IT0P4xBSVQXTeQ7mjuQgMRfLS73u62sRm7WlOad+rAa0o1edNLGAXEmXajSfiLmSMS
SKlA22VSgh9BRl87x31kRa/E6XHKHYoUgHOGctCMl6UTt41G50ucoymcJtMqHJiQxVq8TDO5QgkT
pWFlX9bq0RnEix425sYigvVmu6Y5iS/8sJD69CGqfJX8p3gx5VfVlA/2hBhfoKDqqdKIbW31RWn0
b5VmvhbhrDcioQIjtEe1bZcmwiSFUn9rCXJuVjwwbfYRU9OadaL2AHn9VsexjsKH5vWmSMZVife3
R/WH1kafvmhR+AXHr5OhCceLEktdSKZCaM+zTRshXNqF4W3EGvfqqJq7mygrJkADi/oH3QQbASf7
RxroDLTU9itKtDOpbpUpnQ3Oc4WfjerS120QZjDuzSr9XlrZd1PO0DMxpnqt5BCgyBcrP0QIuv4S
y7DvLboWVojPSCC14C0BhLiT9BT73cYIOHOEaUjuIIzEjeJxT33NhLR/zgz7mvqQ/5mPG2GXr37f
3sldch2p5ncpAIIe0eZ3+0qGYGUKr5HMt6oE+FjXoE+DegMNBld5y0m9KZdY8eH9ZEfNwm/yb3q8
BqKpuuRMO1VY+CMWndva2Mqo/SHo6AhqYa65ctHHriqyXdM7CKxX8YMOlFwacQswyuwtTOggJSlh
0dCRtwlk87kMQrIwgfReXevLIqfGtQp78nShPJpJcrCKAavlCtk9YcT72mZhqQZvOWvthcwCm8rB
VVQbnifUXZdYtkP6acmgYyvKKPfypEiu8K3ZRvh6Ly1/9BnpBKdazx+LzKy9IkCD10zixhM16lhh
X99N3ATK9GXvBsWgeCLmM2RGGG21PttpkbmMp/4uT6QVkvUsTS3/1ugZKoWQdJ0b2srxwe6qhSVL
w1084dfXBDsIjrA97ZSYMHI4+J34rrGV8DawXbsUP/pyaIlP6XoY1Nc6Sh8NfaroVF4bU6l65tg2
S9uRAPR5Mj6mXiizMewu+BoWwTPskiefSCuowWg7jodSFm7PTKGCiLtQcIXgZFbIkzHmzhO2o+4j
xJmhI034O1VlVj/hs3SXVqX5LIflXqCM1pkgYSUSE6+q84cgiG6jdEDG09BHoheI8FQDJNeoi2gu
WcwpONRF/JSV5bhCZ70DwwEaKVdQhvZt1D26MVikQf8aMfS8lZq3vhbKKXf4JZklYWGsjCujzs21
UrJrJ7tfSWZnug3Z09Lwe+FK4+RFU4P/noV9eGmXhjtpob50oiu/xm23VAJgy0wxazmIVtRie6MI
Wy9PrcpjdnVjp5pPA6Z/sDHYcutRslhMRJZW8cxKjlyYcg9Nq3oW2L/et+qdCZ5r/pLLOqFDl5PO
DZOeeUZC313167WVo56KR6M7yc64DqeSBCFhrqLHwU2aRtHarqV7vZZPiP0gKCIp90JBC7cV2p2a
9IjNdM/xFCKlo9XGtu/NY1UU8VWoj/EGevXGLlTzIEEZWnLOFFYh1lRMzVbCIqHO26vYsFv06bp8
mZkWOUvNftZzhU1LHunTT5m0ISDDMZw1QNrHRrK19SB0Zdvk3P5U1B5zJ2NbTbDelCavTo5gW46x
3a8rhReTWW3lATRT1rbzKrVlvKclj3OVCubLSIwvgRbguNLnnlPVAUNhhPvqjsjvMGJ0ZPWBQVq5
DpSeeJOizi0039lJlex4Wh+lSyTw/GVp9vc6uvzXRd/KS70pG69y+KKWP9zWY7WRxbDydWx7AS7u
Q+aBjJzdtOpbd5D6adXb1tOoTdW1rdaIVyZAY37+sXfkNy0VDFR6UJuyjyBVT7CJomyp4rW6IBZ/
65X81bDCelnE3REcFRaqdLuWqKKQwjYkSaW9yOXJB4UBub3oSmQNsBI2sRwJolq5glIZ7qW8Lldm
Hv6Y4Ip7MXXwouvirT0G4Q5PVy+SDLRKLR3DBRWGvG5Pe8SiEdEKtWe5N9DA1cW+iWjmCdP3YCHg
MRPMpFdhShTDwQsaFrso1stlNcqoVozfCj9BwzcmwtAx3CshKF5fs3f21D/1nOicRobldXgEI8RM
Ik5nPF87sbLqs07d+KoAPGfMc2nI/jr0e1cOwtc8yEbPydadp2V0qfkwiCGKMnN7I/gmEuT6pNLU
PXwUv9LXpLWoPusTOwgZTobBtF6UVHynrA89I2iefS0lNmq66sUl4zkzwLI7yZLb0PcdT65bBR2i
jXhD8NVzxsZ0NaHZy2ygg+CoAuyXaawQeIjogr841mQsVSg5qykwtonOyCq4pqSZXIIbM5puvEpA
HWBExNqps5k8zynZgd4JAtympaysvLCwC8+0h5WqF9vSGDqaGc4u8fn3rFrdljI3iKebCTdjN0yU
li7J0krZEkNUv4XoyuWVDP7fvhlqm+ZI833KCdK5WuHuJEmPrTndDlL2ZeyeHWTeEVQR3aZTCcSD
Lo9Ipb6oZnJQ/ObYld2+Mexb6CyCPNi4pii8Ybr/DdVXjDhofJI/qChHM6rvuvqlj7WDFN1K9ag/
OxoAqdix071dj49BWvR4ScEBUBJjoafB4Fqyny27/nWQLbEfguxQ8lnsTjCEcPp+61eDfgW6farQ
WukF2gtVmVcrTSEnARznYSNcelNUEJIU/6Q70Ystmhcrqu6x29k7w7DvczAuxYCckxya4aIFftkZ
6Yb05aqvhkc0/8BFDuXk6pSMHP0Pgxa8JX3XHOJ2ql11PqcnA9dc33AWfSK5qSVOdu8XJImEVOa+
eB9i7TolycIWOR25RH7L5TgknOn1Qoruncba1OoU79PeYtanqJ1Hp9JY+qrzVjdxTxJKvqAgdSP0
gqNPCV6VjH5TIHCw6YsRukfD/E4/9JFjLCORlSvdACpbS9hi9Va4CuP7gn16IqCsm7EJd4pjb1sj
LLchivpWLjlLq7Pfgg5PO733Ikuj0EulZp36lmepVE6xtKP6SrbdaBkPBlJCdSu390KK95IyDCDp
mmQ5tEgO6SXlOxFIdxnkvXUzjotACy1Ud9aNlJa8IaPwNL213DQaaY6nYj4Ir+TQCRnrtoFX+Zbt
OYrvikxfSg1TrhgDEuYF8YvW2MGuUVlFhdRtol7epH59iMy29WJBHtflUevqEp6aXaSY0HksZgyV
AcYHfEOaZA+qVY9eOTic65q6quOO8yFJX9MxQIUhu2GTsAFNqIhS/1a3frzuC+UxdtTwykDlx8+r
Q+JnT709m9FL4VYLpFcaQDqpgnMadGufTkAMW+lHKPybtnX26uQYSFDtOlT+sJW3ke43fN+LKPWQ
wgsGxOO/h7rV4h+7sBpUzwxE2N0BjTOpRt+/0Iu3ViPLcuJvjaxV26aiNEZZ6OtY9bd6OB6JtP7C
6ad7AxbLjqcL10bBrD0Lhke/kVeShUFb6MhA/ktGw2GHpHyXo4LRCMQY/j9757Eju7Kl51fRC0SD
Qc+hyDTlsryfELWragdN0Jsg+fT68t4rqFtAC2iNNNDkDM52WUkTa/12zKKrdav1bpPR08paS2r0
lu/lzH1NOTlXk9ZcH5tmP6vT1H3q1ckPusY+qTggHV1SHUVyhB8Nb0j7ntHEOdtrri/nab0V1n0p
QEFn/BAxUhMLUbP6XMT4kG9gDudYz7j2Ilx4jlPyPsbqt4TqKHVKfhII/K6tJJZ+1+zaDq1APc5d
zLEbEGlKjVJ0gNl9MEH61M7pj+7Wu3Usr6Xe3oCnXqFtzUCqnpWmDzZwd9iwJ4Li3q602F5M2y3o
GtGOw/qrdfDphUuCGOxunrfnavHsY2Hlt6HvHUu9+FihCgbU59IzG94tdqbZGx+7tB4uzGCe9db8
kcdVMtSGa3jQneQkmC4haYn/AvLNJ+KrXTeP18Aarm7mbiDKNMvpVXG2G5Gi6K6dDEB48e5cS037
NKWRFK9W4tu8xouhdJKu5SQfeemrTKECH1EcymXiFTGJj37hvdO4neEI01myylofuvaZEqgutkO+
11xLdyf97OiyNUEDvAyO93fTZRQva3vdDRl1YzLYLpZK1rR71FGyRR+mDR/civ7bLfqVqvmefFY6
Um3T7u/QpG/1iHE2z9wXHs6bsW+zeHYW1v9qaOOoKT0O4+yrqpcwyeTyaJqXjmQ2FFfpfKy5fcvC
bRKhlhW42+x9e+rj2aeYa0zlsq9OTHb5UWzjg2BSQiLHsdlK+LIzE0iwTVbjyyIe6pI4plM7BCSk
p+ud26jHrdGHOeyre+aMREf5BQcvKTN1xg/mznvkVqyvhkN68OiQIIhyuQ6E/bhNPDxTSElSGL1l
XspdJtBemG9/ExQc+xS/516vk3G6TSflYpPrfUyAGaVCk7uzg/xK6JopJmAeH9ryYmX720NPf1rj
8DrTjdKzntuyQu4y0iKzRtmfbphfZPjWOeUEIexdOVtKjUE6/+rSv3JGkZQ5hE/r+z3BGou5zreP
SLmH0Vh/5g2aoDuzzKLsn1JRXE8edwyCistsc15qhuQoTx9GVsMELYnh5mBWakd9itaCSIioJ96p
yw/DbOlYD5aT9L76ijL7fQZuilXvv455zcCnw9tmAK1BJp33q72LWDrionVoOxhxSvftrJNwmotL
OfCPBPLEuK6Oy1odaQvRpyFl1G2icU8xJmiBVtelb8l9OULrZMvfKjJfZcOQRvghlK+0dwssUgwH
VhHiwDKEGihedWCfkOV/humMEsjjezfiUazpXjaELkVoIKIucxNbIPBOHXqbioV90GsfvHnRB7iO
Hm+5/14NjMCR3/xKq/nDxocvk/yZqR2TQvFGzgZKqSiJ6w4ZkbqNu9m7WfM2UpF922+OkxAt87uG
/YcFVJDYI9LffPQBY38jp+J136Zv7nmvAjCIJ/7PDujiYsH9lJwF1+lsAxaGsoxn5Mt7idMj7moC
CivufCC69jThG77CW/MT+6SvxlmF7HcNCOdMffnhL2t3afzw0mwKnc6sEptVfFeR5+dOfFyn5AM2
6WMnQx3X05rtOSNvu859GFii4tzWN4Opf/vzEF814WndVhj5avZiFltMFvXR5k3laXDQWoOIRaMJ
ktHxl6vFI0/Py6Y7dJhnos2rwB7Yv6bCOywtx4izcFRE6BYstmCSX5NGOA9BZn2f0VBn5U6xLXIA
et/7liXD9T9+I2abhIWWt9q48UyJ5aEa/C1B4ZygORn3a37O17cYqxWmJoAjXvw8m4tLSCxBUd/l
KD+EF14F/gI2O0b7sqyyXX6sNGDnvAkYwLA7TvPE69LH7MVIF8Suxxtn2OiGmNeWgDrRJHZOU+rI
xytF9FtpoJ5ZANYFrOugzsObX5C9oE366C/yz9JndBXOKEYrCyJ/de+lh+OLeJcXMbTfhWn/pIPm
VrDC+6omcnWpio95ra6WgeViXLshCbQ+pATUxdLvZFzYzcMQtKjZpp8eUzBcBWVWet11eCv3mtjj
ec3pp+Mo7GYLDUZBYqRb9z9aSp3kHg2rgX+pRvuPIfJ93+cA1eOSvjMa3ebB1sU0t5NEw4q3BLKI
i86rk0FP1W61u1O++EQBLexqk8p47ZXt4xCtl601+vutQWrXLPt5ALqQY9hc9luKodAZHznAQDhT
mijkoJuDQqy0J8kGqzUienJ86+4iHaJrnVI8EflVeGl1BGtRHJgfy7YrwT/E30wCieVnOiUiEmIi
JTQW7kDVFfLn1KLMwe5ovVgd7LdOumV3vm+wLkb9pYny6Oik3dOQMQ6zmQD+kFYXB52+7v11TgYD
7Inw7QkIHxX40YyRfCRZSTslWLVYn2B0EbypgyrH7H4gEi1bzLDrZZby9nK/MF6lVzVGFT31/c0c
ggZUBbHAEyFeVZovcSbOYx7e1sNy/ixqs0eeDndJ1MymsrWfy1nos5pXJiyJZoWoObIsrIshZZYS
eQAKG+TXw8DrOwMK3NAfH7ygudCW6x/UdH7+/JLkSo8Ue5urdoOnck8bujptbWyR3NB7edMn8/SQ
pmK6Zkd+Y8piCuiZEzNb+YeybHGzV+HFP/4OdwO3nsOspzdiWWNhHHVTW8Cn4+YkczEeIVTaK6cP
uFnSZUSQFN1UoHT7qX5vm1XeBJdzC6ewGvfWH9w5SVuL/9jrd41346xVvFkteZ9CR+wr6EUk4s7B
h3vhd6kDlBAJnGJwjy2thKgQLXmosthEvjhSYkEGUtqW1+vYBPyw837oNsNxJSAE5TIUF+ksQwSY
K3703r9gkBa329q1KLuBQRFlWHH6p7IoPsk2az+RGn4lbHHZTu2cjNqHSUovejUHF71Yrgzzw26r
LIoAnNbam3qV7KiZF3cNf0HX0w8BWnlMc/Htz8EYT/NsX3d8qTCXwaWY7Vs37ayLIMhfJ3YpZlau
kFDzqS6dbyHEpR0B9JYeeqMs+6v9bdwbj9SldQzhQxcf4L+NrtzRMeQcDk+hbOy9oBLiVmflG7AF
djfsEnsO60TX0/ioQxQYMhyDYxkCZRaRvFErSrGURdu2i/5a9+mhzNrmVEjvc9xKj1KS9bjh7bty
0f7fFBgqfMq8T5GxyDmhVvwCbu9Y7kRGqYo2lMqF+VrF3VBfWZ1Mr6pSFful3I/VcGXndnHvI0V5
Kmx19KLp2h5beWXcl0pZ012POEH1VnMszz+nJzP7uE3t9TQ1IOMrmG0zkONRWDplIHXZHYb0jbCB
r9pb+GbtlXkAD1o9j9u+C8YtmSvyC93OekvL0D6QX/UwlSUPop6KeDDBqSxtTJA5SHvhR4+b5y00
o1vhYbD8L1cv61M2+BcsRfoSRcOrLcurqLHs2Cqc9UDZEY+YdAlWgVe6DL36prQ5mhsnu1LbPOwl
+TmXlXBsdDTFlZmX2KrW+map7irAqQu3Lr+WsXSPdjiHN7IuH8l9ep2n6sXyqAELnUHcaBU2FM2V
j3MVbtfjvA/hE8h3Gamlpm98hG549Fd3AUQfvKdx3QosQeQ4LWN0o7Sp0Ms4440qyctdJ+va9Nq6
1hvQARrzX+Ag73psCv96Fn2Nf3u7rIOhvs8ht0XQyAfV2T2jAm6dmgrB67V12uvImoAIfGttL5Rn
n0rSXQ5qPZM+Mg/uG8l6v3iBOapI5SfVzM+Rn+ZPwfk/Ks8g3dvaueyt+tWQ57Uv2vVOqHx95O9s
1jOpb4bBTurN1UdCoDwucJglbTq0B0UG8KlS43bRR/V6lU73DvPU3mXhpbaJhdmI+R2kKUl1883+
daUmcLjGXlhIS++ybfMjti5/b23UzGUZBXOrB6hemudsU3+YoJBuDhnwgPtdBDklTnVBb2vPQuYG
KLVd/sje2N7PoMUPWS75PlTZpUy/o9ZKQsX7hGad8eDq8MU54wU1L5okisCs0uNW1V+1Gh7DzG6A
CWBbvcHizWHaW5LH3WRTWDWGsUyA7895lQLmcTqngfbPU23u/JDGgkDd19mYHVRUeztyj1YIcrIm
B8a4Bq6dYHuS4kZzH0iWX6ndB3JY2gEqWq6sduShvLXKmS8rSDvCCRvT/vQhE+244NgvwDpphL6w
FxjjTn3XYv6oVZDTfnYItQeFLVBz9x2d6OjFWHL0GGet/gFIvuuZqsC/2H3Wcmx5seyzdnvyKo92
vdUfbqIm/YyK+rvI1j8hFwMLDKXM/CjQoUO3LwOXkuTIehMLb2X3s0iXNyct9ls5z3HL/rDjtU5C
2DtH1RYv9JYm+XxIvfkMm+cxxM4KgzWlSSGsu/b8N4a5icNwSykrkRitPcohd+iZ9RNFWfOxTbPr
NrfuhcdsZlid9tSutyhIeBcS/8UW77SHVoX++cn+9O07CMmALZcPnqZk26EbZyhAVGz4OEYQ3mKv
KQB492ZH+mt0nYuJjLbabU6p45PdFlwU89wyOfsnCMzq0qNHjlNmvhpC+72f8+u0qX7Dov+Ty8jG
i24THEN5mvBsyJTpWXRVCOjTw9aE1eW4Ma/C3zQWzc/14gPVnRdbF2P5wkWee1rU82IquU9bfrdH
FoTV8TBPfgoZoD9bv62SIasuYamB+7qPqKzsI1I6OzHboPcriM6dfebqdYhJQozSHHKMBKyuCt5u
6JOpBOQZzE2dglb0Lsxz1WsQG59uOZQVdQUdB4+NZHvTHIDRdFhNetcUd8oQLqyL0QJ+YzAPfEiF
qi4uWCSRYZjxpHs0MUtlHryiP4V+e7+NDIbTK3aGN5OdizJK67ewg6PMtNgtxQgQadqvOc/gbjQU
wTaw5YxdtoPoYThfNSmcdn9VG5zBQdWk7NMlChIeRxpRd16lOULx9BJaBCfklupiswd8F4XY+3k/
sPVL4CxpgXOQgibKs4jQD+6rKY2ONVtPx624M4iJUAMXL0HtMYBYzmWae1dTOmEQ2qLsSDMbmP12
0M+N00xJtNn2Pqrsyxo9/2tWNVdGAP1HuusPesVvGvVcYKGjG2SkYud6ZgEHYW0uV4dxm465rfKs
K0Kx0WAOLk+yfdvZAL1OJ5oD9RhJ1nEVlKs+4WnWXdFz3bmww/49jOTVoDNKMTbysm24slbbWDl0
kF6MDrlog98ks/QRIyrq+SQaRb+qHhuMRFezVZV7W81NvGRFkuYh9x0YdTyVOVx4/Vf585OpgMtT
P3+SAXu7rA5mqJoDpuXHshe3FBJfCQdPRzG+zpm4Ftw5HIUBeDV4SNWWf0oE/Osi78qO97WY62uC
Oy6CKr8ZmfeKlzoCkbBrcN4iGPAqpN5p8NK93zqPKlQvXcmXBD8naS5WDyqELlnM8tbZBEssUXBa
o50VncPkooYeI+t3M+WlnrLrMPP+VDZt3VPf/Hgec03gPgTT9JePAlYGZHLZDlGXlGY6pJmzPdsD
2ExeEdTdiGrnAJ7E7XzOhpfIokZG/xjn5XEerQtrIH7YGYdl30fnp23VvNQVj3b7bZn1u3Kc4ti4
ULPLkpFf7KvrQlYv4HzWoBxGlubnnB5W58WzEs2yc/lgOgDfmZ0T6U7dDubmcgzXh3wF2ZPROT4i
u+cK7CuC1JMqoPy95eqs/ZLUVn0dZeq2afQten3qMfwZTrY3iL98ahUjyQ8AqFxGpOkohBZEJx8c
UR+B3n/yYn6Tfl+jCcJIBkWOvBUM1uSPa2Qou86Wy2nA8+8TtLbY7mkcuZKEisfORqtoiLxll5q7
nqIl6p4XcPd8iIGE6Toyb8W5ptdvj5a93kXh8JxXiCSmBVQnj5aaJ/Oeu1LGMwsSMIh87qWnY/SQ
V5HsHv00MDvaMFTcdSPaJMW61gbhDqKVZUjBOxS9DQBuDV3ibkg+ar3+DhEjy1fPo4cn2GadAmxJ
m5s85fgW665FO0tqwHZQvn8DPHVDOtDLsI4y4cVG6+FkMvYx1ztyC9ylHXmnttaPY1bej7bYL1bW
07twGbWcLc3cXlnraVSG46PJb9FG5Yk/ifbg59zzU1Dtl5pmLU/7OrFse+dauTrTyo8eRRrZCqpm
zzxyQ1Q+KCrFq5HGPEOG3FpQrbHwkoQlvwkg9rFYUUXpFvy61V+IEbe79ollSMuLzs4aOiuRq/WD
uBOT0hxygvXThUeDF8xhhg4aqwuSBnh3UwNGuUN313Q/NiwQeVXYCGWWk2SBtGw5i2jGoLtdu4L6
jXB4SK31unP8al+t5V8iEFm087fFXv19+eVM6rt3zA/mafeyQR/AlPi4SkXLa6fC47aglPGK/Jga
i54TJvAwA4etrek0m/bCa7znIbp1/TxC5OMtscnuqqWtAVbOdB2vNAuT3+am+W0wA82sK8OxytI2
pt87iDe9BbcseaAOy7XwRBczWExx1PMAeln4rsMBVhY2+uhszaFbqC6tNu6fBiCZLDCSdqLrfJYm
hgzEcJTqK1SnL3Ri1LtqhflxMpv045Xz1R3KPcJYdctUtVHOsS9XF+CdIWwE83S1dTBpe+gc8WOn
KJiga9oVcUCkkdo77YMF835pVp7GIN1vzrwXwSuLzmVaCwpJKeK4ROboHoxEdiMOuV2Bg6PeBRXN
iI5J+9duGrFRh+JjrKJTMcAgFrl6Pn8I7Xl3SOg/Vdo8uVn4W20oxkYuxNpFZ4LiYqw39FVhecjM
SuWXAbYK2+JkVai0fIe3JYJ6vQ1J6PB2xXSEkpH3ZpC1S2JW4xGskDRoNu7BVGekGknRIERCnjdf
RT5NTEFoTnAiiUKOUknySapG1wd7Qe1kLwXoOe+9DrU5eFiZ73ULIwd0m+6at3l+7oiNu5qG5a/f
r1gGh+Yrb70qsXrdHJ0l+4YSrh/r6aEhcC8eqgJVp6ZyNJojAM7FPackw18CFeOZG17zKGyPTBmP
85yFl/lZTXnOC12a1qVrpzrZjUic0qKyqMmOUlSoWjQmWWfHXAuWEkqDg7n/tBv4a/dKr8iXqyZ4
t5F4ZU9tZ3ZhZHbFEAHlT8ttaKUXXRF+EIb/kmr/mgsRF/Imlf5FLZiq14wnOJNQhuyiLHqe+9CO
XE4yXJ4iKOxqwxJFrW0Zl5ONtItGHe3UKvFG6n+cYTj6ffeI56CG9TuUTvsS+dvfQq1sCDa/mg7h
fvEczatIjdQGWjd5aFcoAvYybN6w6OsjQ0zJhja+DbKfL0QEEe/P4qpuNdUmtc33jSmjhPUgUNWp
gcBo/0j0sqz/9LX9f1E/su3/k6r/6Wzx+W9P08/Xf3Af/eNP/VPa73jYgs54vHRdz5E2vqB/mols
F1cQuwBif5z9/5Tv/0vZL+1/s2UYkfZAqBGpBmf39b+U/c6/EW8hz69axwpddsDwv6LsD/4RQve/
DH4BblZ59hLjdsKuThj42cf+73zXIdTJZM3TK6V33TciX+vH82tkcHIqfmo7G8djlUbWfMixC1Gk
2NY3Y6bOTZI9OLTt17ASrQ9SA4GrBpCwUL0SkNl/TmAT/q6SmwUzStlR9DRneAjiKGhRwRcmMrdh
twxQFeO0DscmGHvmRzGyo7D3ZndRU9UhXUh1WLEbDh4LaYCChjdX1P60wxyiW2ct+QjBgb8JTfJe
hroK7pAfN/drP8+3yIvXn9a2HYmIy8mDq3JYogfbK+ZHgdH82t0yip+s1GJKTPwon+RdLcuielBN
voQPXeSYN6tHThcjybKz27J35l939YMmLpFrrV90Roz2X7WVS3vtDlNjQjJAq9UVyFeXsXkNzika
pMWm8zwvf7yMELTXqPOK6cntq8qcBqD68LYaB7/6YM13fJaQJkIytFXpiHxznM3wvlhS/0ie/zWh
bJczrwsJunEbP1oSH9T01q8iUgKysh0fAttDjZsHIIVJXvtnCjjw2YQyuTnfeDcqjN4FESKWo3hZ
gbRgucpLK7vthH+GK32vek0d0960quvuibVQp8YTmdjJ3u7vKw/zpl+K6XaMgvm+9bugu+C+1z8t
KpB3C10cJPJmi09iyLLbkPhDBgTtM5cZGAxgUtQI+iYqt+qnz3VwPv+2FZLVBZqv9wV5lOiVI7et
XhW3cRUj6ITMg+vxkKH73vZml5n92df29BLhQHmNam7cuFoyF2B/wwUnlQXKXhQdGePrZOyXqRLt
T7lk9Mj1JaolT4+GKceziCmZMBMg1iE0++xbxfU2ZyO0AoFy5ytORjWucjice+1NbY8DzkLKQMQd
WiFll+VfOMptSiQrzI/w7eJh3EbvbzR2mrq6ShEjaFQaoQSV8s1rogz/dWCWX9J+0GvWZdB1l9VS
B0y24BlE4Op5+4p61Zwy2+Qf/Zpig6EiJkNfFW7yq61DF4THK/vfoiuGPq46DzVFvSzjZ5s6PdhF
XbQfGzzxyHdV1B/BUrMeOMukvsxUQ+/T286YRZehYqYiTKSPm0KqzzwI11MGf5EfUlmiiCZyb/v0
RR+9YiFrdiF+bFBwkVthvJjZ/lOCMD3mqtZPbVB4T5rZ6Sc1oJ9ku9RpH+esazCiecRC4wzTF/6O
9Wfp/eUBVq/5EdZUfQngSHNYlBf+FmnqXztW5uJpySLBUF5DLHmkyT2M/TQ9LUXmvTdA8fmxiboi
p5KgQq4dugt9MT7628fcUupzahUq8SUMFhTFrWoRpadWdpdua8mHcYvuNjsb9iKUz9nBzlbQnsrb
0mdfrrzG4Fs9qlN7mOS0GGDIuAshDfPSZwq1y2Z5Vrmbfc5ian+VVVvPNfCN3IWOozJuQMKOMQxH
+dvmeKQmYHVonm0Vbh9KmOlvO2USTxI8bR1v3ubTSF62dZsEuA1n8OfSvLdj9NylbYhgqezHk2hD
+ZGD+WismDZrUTOU42tTavvBnqPgbWBquQ88wfDTs8eDIvNxHsEX0Ue565qjYskY1Y7EOK2ICSJv
WvvXfsHVc6HLKQ+OQx8F3+nkeyW45rayckoUjCisWjMNScqN6cdrbs1Dsvrgz8nQbMG0twnnVk/E
Jbefju5chI5DUViHOnLSr1UIRCWlsYgfKNJSgbUGfuvTXjI33npqcX6QgVWNVYeEv3S6pXjIjCFd
+qAECBWhLzM5BN8pgZ/cwamHzeutaNuuOGYWoH88m4IcnINdbP6rrlJ43nA6r7d5IM1z4c/tixaF
+PScJn2giWv293nXhxxNk5eyMhWWKRmMaO2cdrrfSKEjSq1FaCjaKEL0dpZa3bpTxFF8xIa5KMLP
I7DMmvyjMowgqUgXGQ+ma7ve3U2plf+Gxu2QwFjw23MyhaW3HTsg1f4wOSLbauSn6RK4j2MaWGq/
aIH9iqTtoXiRw6pVl5jC86AOt7YsneO8SRGI3WwzRSdh1RZ/vDo35kVhKq5fqigvoMGVXbdXqkdc
nYzuZtrlQoIQin2ezTzJO5InvOCyGkFUbr21EnMVw/SY9hJqRnVPGzUYaNOyhnAGSiXDikpDaW20
QMBteOLBeCACwAy61DP6gAXjHBkXgtB9/Miqu6iXRiJanMYifFXECfJYeSUukM5IG3XN5r24be7+
higWfre5s8fYtWoGIQVIuCtxn8FlDxWXjJ8x+KnTsvwO87l7ahp+l9XbGW9dDnA6jnpuoLiwqvAE
UWie58AxvwikeNebuuFvrNCHx2Xo8ScaHZEPYK06e5hDHniOahGeRhCavxnk1k0lo/bv1mOvR+07
5Fti/EjkYDSzjaSM3BYIcyRR4lY1qLtyCR2XyDzt34tqsD90F3jwccoCEg+bhdMhWMQm6AqkCDgJ
c3exDnhwPTIbirW6Haqx5NguPdQzrecu5UXgohi9OQszxJVriul9zHLZnaZcjBxJg+IZf5uzAI2D
cv1sRnXlOM+V45O77HTTmlM7i51/Z43Y/1ZbB38y/untMNPJBiDDk9Lgv1D+fe923q/bjfoxlS4Z
x7bkyMffO8t8D5BCF3EnFywTqVb9vfIqXICRLuVTzXxwV8z99A3foO5BAnmrm5LTa6EV6JQ5TvPZ
kOmtz2C5REaM1Bp5RGTBpbYF/W8gnPVyDnfpUZ81gBfhHuHmfOKP0FivVSnDZGy4DxIvylq6tKLs
iQRZ/TDXcnuX9vlf5mh5IdUoI2BmdqY/KwfVLwqK8g9k9PLBgQZwmxnHepmrIbCS3JnEy6SF96AU
AUV8Z3kHVQbFqnhYzwUJU90vz+yumd4LO4t4ibUWaaFMRb9DM4sX3i3hT0GUsI84+JxrJgoz33eR
4i7pa4GtG8UubAuu1ddiMsCVPAZaHAdGvVPR+O0H564VQNS5zTOnN0IKnhYwMYN30Zbms0FKxOm5
ZW8IdJYHZQuyxMglo7gB3bP+aPB7apRWgXhJczNdhVUzP/ipohmpyezlu/ba+eS0wkWANtArzwHm
OD22167RyF26+jMsNpyj9tllPjdzdp/qoQFx1Pm9aZaIb14GIohTYTHWdVaQNkmV+1C86RrW4Gqb
4YvLgoUKTGC57ov3Lfcj0rIlT5a8c56LIEifU0are2mv5rZsOcR4144F9RNTI/9AYbLT6jBVd5tB
o4Ouk6BrRA/crzFSoe6poImdvEPLVfpCFwYSuRlpdea+0/5zWgq+4MWZ2nuryZYfb27RwG+28d6F
aoYqlmRhtklTlP6HU4+TFa/V5L9n5GL/zZo2euP8TF+gQVfsukGOva/n+CFubvaW+62R42OaSc8h
HT6wWD5IrL7pMoRaSZO1w5cCEvwWqateokF23zZlfrBBhNy/mW5mwuZ1Et7qrhwQZzii+DUthVbk
59gk6yqXmkc0MwGq1WnEVot623vGdWiWPVQ2QtW5RA1MkdI2//TrOnyuq1kIVG03JHqcMAgfjeLH
MjUgNykfvndvdxVAaz86JFXJNkOBxiooviAk1o/Zn7qP2aLHc+86animvTj9AhZpX4iC7974IfUL
2Ig8ZYhUaFFi2ULWvK0aUYrbFW+BROOMHL32/pDxNbwVVdk/Fv3qPgqEP8yYsitfVFmdsXuhzCPC
KbhSLQRFgIIOWi6GC9RSmL/033UvZZ3CmeeIG1D4rYv3lKGbPecTcLslpWWcj5z37r3o04qcVLrU
nk3Ww7PVGBDag4H0KWNCqPIHYdeBpB9zTf8AYPR3o+iATQRmt4JRyuhX1IwrZJhjtfSwDecPlYYW
QqQZ7vLWz/E4Y9VcLMIlxu0pEGoD2q78D1UU67MdNh3IdWdZ71Gdq9+uZnWtLAh7f+o3rn/g3Rsy
ut+6WnnF9boKQh1WUfpvorTK71mI6KOs/c6PJxEAw6GaLZpEmUIAyRinetVLdP6C+dBQGX3RurE/
8fXEE+qJNAmI033Nbb+/G/RYfxSWjR656L3qd53b6ntDFRzEaECxA82OR8h5ngkmnPkMW6Lwkh9k
w+FuKoSr77ZF+G+pZA2PFZxrsZdtp/ACp91jNfapm5wzR3g9W4v65qBi+PGmfE7mwM4I6mSayxlH
HV7d+D/DT6bL8gYRMVePCA1xB7M/vBHukekd19W8T03aobrl0IySSZa0zNs5Xx0nKT8u1HL+1zIz
Xs3AXdi0nQ2rUcXy9yjDtfxtp0LcD5LzIibcVG1JxUoUHiM5RM3F5ATDu20hzotdCgzopK3m8Huw
evMhq7LmTEN5xytIpPI2swo2ybpZjLND/dKfFts071Zuif8LzOqUf/fN0Pwd//dIm/8QhfOfJeT8
P5h7QzzEf55B8d9pLtL/IYKC3/5PmAo0ygptghGjMLQcRj9+5Z84lZT/Rm4N0tWIYvN//cr/zLxx
/80BVYgsC37VIsDoHEr2L6DqnIdjucBG/+7P/RcyKNx/JMj/D8bObLltpcvST4QIIDHfkgBHzZRk
STcIS7Ixz0gggaevD3R1+cSJv7v6wgyKsyUQuXPvtb71t1Pl0e0Cf7lGhVqAkmDo/KtTNVeWJTHm
7VxbFVsMQf1u9vFpF1qNwUqWikQkD0x0Y2rcAffTtOyw6rxN1Zjz2S6xc9hAS7fDnJTnfmnLcyMH
1CTUgNebrhdKX0q8EYvFTtDSsD7j4Ga/jgC4n/ocikGfnMu4/aUmbQo9zWKL5izRcEKqSHXYM+pt
nWcUMsTq/c9FiXgyqAB8bJAFNyerqSDjx3YDT/HP9XHq/s/N7cQm3WevFgyVOZ9ahHunyZ7RgaXF
V2aZ9snypM0Iw72t0T7YGqeSKWnDMeO0Q+p8QZhFZrecANCJI6diZdYTG4XAsk+8ruPDmssuDaO0
17b97TBmjGPy8t7B3LvDvowocOsTN2WOWkaHvryf2dBtItN/mBXEX0C4rC6F9SnS/BUgeB120MuC
OlMPXqLTaCjv2wnEQyYp3cVrly0oQhKa6qhOj1pzdRBAsMWyuaE7wq4zgprvOvmNbqtpW0w1+hKT
AEp5QlpbAP4wa9aVGE7CCHksntiOZfqbSZBOGHsMKeObwXWf+gYjzOfslmLT+MkLCKwnv1QeWl5J
wSWqu6hh2Jgraq55rJZ9MzuflTeOWx2k1FZn84y1L97G1EdqKKYAiyiZZLYrt83K22q0+LOEQLAR
pD21uU1otiVRdyvozUtU7BDCoksy2scodohxxYR7bJ1642RLCDF/CPPFvEuS6kVz2hNUgnWAzLbP
Mnaukf4eLcPF+u25NJ74TXuRQkPkla8MYX6mE55zrXxp7fGNAYQRxj5/HVPdOpp+RKP/MKr5QTgQ
aGPaRxsWJtyAfXFP++k+KvNfmap+uq13Gyn9RjnWK8UQukr+l46/3MwROKJWmg2BtyeKbz/0RfcL
StoNXAnG+kV9qjscw5ZfheABUKKb9i4v+lsMb8lWDlgC6lzsui5waI+Z2Og9Zi3YnjZDhqO9T+ie
AQ3v0E/oRYzJKP0YooH9JWspY2zvg6DMCqJz0CBy9Nvps3WKx7la/LBAUhosAFWROvlnfWKTPRXN
Pq5DSiN+WQDHUUXiwEewmnvLG50/VBU8oIpZwBYO9Ep394KohlNeoPhOrGNDo3PJHfUCwN675cBz
2H+C80WE4IGeAVPYL8+NQG8fJ6RsTctjlKFXov9hZ651TiZ6IxX8dQgervmZyeom0x361xZVc9TI
6hy3XHQrn7rWkd0KLxznRDslBRpsK/WsIB7jT4de385t0vjIxuVi+s/IUYffaaG9RoLcEzcuMVsj
9TL9Ypc42PgUmZECCNfO1uWKzsnBoCjgWrF+MWK0IvGMQGj2PuzUEhef0Gk2F1ghVXTQzYQplqQK
mkb9h2PFnzNWjkBpyN/SdBr3OO7Uic3F3pYABc2M44faoNkrk51l4jc/BMPsYLRFvSNNI9qvn53q
0lpQ+WJSnnw88bo+nSsrG7fggm5ncgPudCO62DIrjriq4GxcjAh/xgyyj5z5rrufujS/KcWC2apK
D2Iq3ofWGo6xSwtZZsdM98yT3yG+XtxW7SqTnmLMpPqt8qHVpAXDYomBahonaFcM5dJWO+TVlL8s
GK7OZmVpyKyHZj9YsLU8vpkpvwQO5DzeeFkC2VW8uN5ivyVknfVOdxhNtsT2zAk3mlVyHmvjd5ov
1OC6+u0nbDUja7GPSTK3D4vHF6XNxtMgHxJnJxMNnGkTGVtPs6M7fJrXLcOca3f6MJt32m8N9O+d
65zTRuxEBIZQuY17HMYE8V0x6vd96r3NRZ3tSnqnu9htu+cZbSGN4AiziHi2W9/+ohhn7xc32qNb
RWhn7PzJMDRti/F/VUHGz2PnqiewwiU+vp9+v5jhQCf1aECrwBUtOsj34mYBRfzRWzQBci2vTp3Q
i9d00JCFCOzzLX1dOTk0C01APLXf9HcRTeptJ1vn55CNt/lM8PCCeyzUFTFGlH7vy1xTurKV2hWl
eVxqs3rs8mGf5uRhUYr3iJJER2LYkF08Oh53BQGo6Dw6pkEWVnIWGVCWXMySNRF93xwaEn1UDG74
PDnMUiekMYIGgtUazU6kDFqrBH2NgcXyLIW8k4wMDowU9k1r4xgvbbGTeE4R99HOQpU6A/dYxHYc
4RggckJRYg8BG/5oZ5UGK6eefhTLKEJrXt5pYp3FrOafKSwJmw9fi3T4Xyia1xTvf5YuPlWVYa4Z
R9RVhFv8CzQqWJMzJzfv+yhBDNqo+KgP4p1hGfARRFAuG+mw8r6SfrqXvLvVReYu9Xu21HXjiDDT
q53dVK8+uV/nqED+NAmk3VIsX94aFT1Fgrxou/tQZrTPx+x1dNwv8j3z9bz7yxpmeTt5OBqaZIR7
HCuOYQUgHQdsBVagbGM/YOacPaTNovajiTSm9NzmOGaZiUpkmZ9ik3ziyGIjPrnoYwe7VdBHa/5w
hvm/JfM5+jUM+h+/LnBnvrAMeptrDohl/5vru5odwQSMn34M/MdGkV3G/mNfT7iHdEo8RHlUfPyu
8clFNFKU9rjU9XNcsvPUyp9LXxHdyaglMM1q23aCqNAS39CQsQE3Blz9fcBGvA2Y4lm7hFTxcd7F
qDlBSuZEbRQnb6oJ2QHVQQ8N955bmfvM7r58fzibdozmt3DQJXatxDzck04hLuOQPc1IcYNW/8nJ
RmE3617yiRKBNvXFPF7tGb47QcYy56/a7NK9q+TdFCcParUlDVJ9SjCOtDIc9BAAATtWdPKhO04W
bOaGHaKwW28y7xanRXVdbMmP6XYC/9XG1dS3RCt2km37AjcL+WiL+IJxY7+T3Vkj62nje+1jjP6r
Gakhomz6NTvQo6M6h4yiPySQs5a86EIrwwIfyeRWyII5bO/lTIma91r+1k3ZIUYHwz3mD5XrP8Fe
WieQ28xQX6jPv21JZnjWGC9q8qNTL8qnTKbgKswvUb/V0MrsKQkrfwLJb6V3tdPjHJTeHI5RJYwA
PlIK/qwqd3GPoqxMVKMDlBy4cb2YpJhOrhYd3RFz8p87/jymWQYEnlVxc32FuW4MSmcpCzpC87CX
uiAUV6lshteINtKdW90I2vUlnbqoD3Nff17f4Pqh/nyI9c5CiOo2q+7/8Tn+XHXi4mHGO328PuvP
2zUlzLlZM0aOBAsR0/U9BoNTV9thxL8+8u9LXx/j24g/S60+0v3iP3r9QH+u+kzLW92J//x/rs91
CkyPo+8g0dWL5g5v0+tgOLgTWrdec0bqu+vtf37sh0uBXP54/el6+/UR1x9LYT2khGqw0vI615v+
Pmzwy7uZXsDp7+1LjPCaZrJ2nkXdnSZXvONOtbb6gMK+b1WNSHXY6qiVIk2LD0pKclbG9FdvjP6O
aUEfFPbtyhLRL7Hd42hcqp0TweAcGD+T4uYcI6cyWJbUgQEovpYCb11pnzzZEecQW4dx5ACmYo4b
A1QOLiUvFQbJUzOsfETX5YRfXOSxvvPHQOtzipwKikaTwB0z0+fVCrGRxtm2YguyRzXtqUAPtsFS
LhdE7Y2hin09jkxA4u5nTlRZ1kJZ6GkNgplQLnJgXqBC8gbFNDBose6iqd9aORxwu/tRZOOLbZUF
4UzV49K3N6KVv8vOMbbdj0Ezhl1h3efU0qHXx4ppQbHcNoP1WoitXpfqgfZasY/0zN1Oq+W+6MrA
00SIN1s+9KiKyMymkcKAGQqO/MQeQsfN3VMfgHYVjzo0QBZMG+vu6E2BY2m/nRIdZznChMeRisfV
DLAAqlCk5UUxswuaKVpCb1IqQAFNp9vGhFSgV02i8sZr1tNCqcFzLd/drsopL3AzmAOnEDfK5wdt
BMpvdVthN28pQ4zzUp9KuY6YRvFmV9XtgN+XYyKlgz69II26ZfZOw1O33tKSgt3V7BHN7gpv7FHG
ke3zUbcWv2KByy2vjDYQGh6GaDQ/jcW/E2O8s0Dr7xaVRKFtfuqJcT8mfKHgMaCKUUHmNJ9t3qBi
FBVqv6x6ZKG/OFj9Lmn7Eom+fO8z9W5ZWtgCOuTwsCllo1xs3E5OWMzR+wKFWv1BysTAoD05+Fne
nXqA+jDHmFHlaGHPwambx57a2KUZnxpQzUF5O9A/32Ky6nYqQrQ/dqhKmW+VTElkc4s15F1Y82sO
zXGT+eXvRQzdqZPRkQlmKEyZHIahi88mZ20zXRNJnPq5YSeKfg4wlPtiWCUuPG84kIQwvKsCe1es
PbvmXKFlAztSDpC4LGP+1fQK++toomBYMuQPSyqxWDKMyxXQwdS+d6AkYevmi0aTAm99mNX9GDQV
5KbcWLpAb9N3ljpzDRp6mvHn7dLJf1sicR/rOsVoLpttBaUDg1SvtqMsvW0NJ3hIcYGZCND9Un9J
mZ8C+AhiacKnVSylaT09mEb1gWizuvdSB9K8++GK+6a1LPjgGfMpfGH0bc52fV/RVjnSHKT2hNjH
wL0n1aayd0TNWgD3qTynAf0IdBSwYWQVeOIQMxnQ2GSCl/5kmzSi3KunPT3ymUcP9C8TS+4SNie6
XC4IFb8TidBUDUxzu1LiShf402Mm8Yzzxu94QniD5AfMOFX4xh1TOBd8SZtIergRm99Wx+9mOhSS
JKZm0pxtrHk/o1lApbfGgyprh15FjRvGH2+cTMtDWE0qaPCqFoVXnexuqP9cu/7Y28I8avbBmNzx
lKRMaSrPfCta591JzPpMuynal1N/St0cKYE0VH0Sa9dIq52auJkFJFzScPXP/der17uuj7xeuz78
zyOvP/99zJ8br/f/fXh+faO/r/Hn6fH0CZVcAnNpq9P1QnoG1mbykavTn6s52u9/3nV9lJl5dH7/
8YT/x61VOfkMetd3+MfT/v+e+48nlLFZIFxnYGeU1clDVHzSOYRO4A8pX64/M6Pnna73T9dbr1f/
Pv7P/f9+6N+X+r8//HrP9e3+/Wr/8ed/vPv11f/T0//epnp3p2AX7jISwU/JepEWubuE0fr/+8dV
o+9X1Ml66wLTCWDgAgegawNsP91JaUl/ul6Trd2d+usFFmF9e716vfF6NyI0xwj/9RwKcR7590HX
5zTXG69X/77w9dq/7/7Ha/7jPf7jG19vdOeR4s1SKCfDvx/3eu3fN/55acVAvvN3ajaOsiovkt72
1kDR685VH9hY5gAfdE+K7ROm2hWDUBMXo8SN9LB+VbFn3qJ3wK+jnYsElmNaI2xxAUTVQxZ2OhS3
/qtoaMaAC8+2U+mGSad/DkqFtUOXz1jYDmXujHNSfpSL8eIKSsupw903tKR9lJi52tLcL27Ub5dM
CxJK6H0RP+R10Z5oBbxPXqd2uPEF++fl2cusPQk1WweP1rYYSBbTepcInGj4bfSiP0ktuUs0jJnD
zN5gDWh3KS4KsgO2qTduLEMDG2I3Z5OJIaZ9Tpvj2pA0ovojQrhoRmAo9BZ+qp2KZOfMWc9b5Rh1
FRW61tPUWZsthHzjpsJbhQUELQhzwVq2ROh4X5a+Dojcdp+M2KGt1v09juZbXZvFuik8ptNP0xF4
UGJnxqDn5mgX/JQuMcYrqzhELSZH3yuDjF7uYfaKH4tRnXnZyhwDJwdVFz9aqf2dj9NHwfId9BNz
b2W+VtoC2CXu6jBuIgXLNsE2M0gsfcW88316BpOvnWTNKjW4xq9aX24wK50TR0f3SBRL5Pu/TF9+
IY55MGnaoTZhDlZjt08cDNVE2m5L9mYDADUMe0O5XxEjRQQdKTO0JoR557KsjB+On2hbbITWyVtY
wmx9PBp63vFZdJuJGf4UuyYdyKQnprvAxmr9YaBs2peVXbI7QLiXZV568tR4mGoxnDsc0vucjYZA
vHNGVWafZ5hYRNTtqSjveKy5dwuTfUqfba0pMbdMHqNT7Mro1M2AHtuiM0Mau8t2ySeETg1DtB4Z
x94YnRaT17KxZdlApe1YdGtx6E3axeVoHAxfgku6SWV5U1ZIzFZx7Gb20jZEloLzVs0UpQ7iSKcE
dUBw9TfDdo95YANb0aWVQzm5WVjK0/wHnm7ig/AT7nLmtRD3u+c8HV5UPZo41aJdUxAh1S0K82QC
daOYH/NS0wJtxl2CWu0js6bPJZFnFFwPbukq6ANa4DVkvbf94uzSfnhcBPhdxaZ9A93YpmTmzmWQ
IwiZEUMIql3w+P0m1m+Lb1hS6dbUdB/zbETOV/ld1/avpnPQFvXxfezYTyon9KhlNYeJBnEpQhpJ
XZ/cQQSwA6NKDlAG28DRh71ODvc2czuaqOiuatQkvn8vXKsJkdmG05xDU5xdPFIjKxB8Z6iyCJ8K
d2tipFfuVD9gZb+HDyYOhubcF5E+3bc2aY2kfxNtT4Rjrh9A3QIdrsX7KIBvS+dcx3Qs+HZ22CMr
DjZK7o3ewGkcpWmBKItpxFHthcCUy409SPa8TOJhcvrB2NKloQTBhlR4n84a/zONy2VU9tGKI/Df
/WQEvlm/JUVCVMO7ZHcSsKGvt5GHUnpkS7G4BaVYPO0WKx2ORos/yiYgdpm3k+2jK9IVukXpDXtI
dGBKCs6qflHxrmSp1Cg9Ir6io0+yg1mm4dCiqoQvQogD4wnBJEY02GA0nUoqp/I1P33ZoaRdX6WM
FohVCUdur0CAcgJluMfEWMfiI2M/7BLkHGZn/Sg6+NGYLcooi+4ABuCvqPw20LUJSHMhxpuCP9TQ
eidR+nNY2e0conDuwi5DNAaB7maaYnOHNDwoilbbSGzAq721CCnamRstSLFNmAR9bTX0awV2smLZ
Z0hlDzO+082A5/WYJ9PjMoJvGGOt2mWWRBjIVBCTR8+JeEGJbJx0fdQP7GRZQKdzRGrHvtGgTcsq
/aGZdECIH+w2xpNMVbanxiZZUGNfZw46OhyH5ltEaM4p7dibJYkbABXEU64dWMY+1BzLB69I31XF
zrEBj7NVcwHmhCtlpRUXHXEeyoWhPWQzMoUY0O3ejUEyVrWIAr1iJ2SiM6JRBTCuqYH/Ys+WZVLf
UxCOJ1gvD1G+8If0Yv+iC/sdgquEYbrL7QlH6WCeFuttWayLoTvHlCoymHTLAAffglmvvzMdUpo9
Fc+DADnkDNjj4lbbVXmqbYCMkaQx5NmtX4Z2PDW7OjduoU9AsMThjLurVkUUxliMLRzTx6gkfEfa
n6abw2wcoF4VcKiHWbwscWkSPtrH+7JZmj2qsWBqOQYiDTCQo7BolZCpXAFUJmZYE0zotc+l430j
Z5sPnteTfpHGATLi/ri4YOYhgxEMZFV7CyElo84pPsQvelyvVqH4BspitVfrCb8yvOeqt5wDYe+Q
+gAgbnSf4ZeNgz9gAT+IjBNWo4nXlbW8VRjqYp81TGgM1fBMWhB30eCk5TnP6i5IKmx47ozPFOUx
2LNhony1qGoS8wmJqX2skCQZNmxwiO9TmAr9XuuMy9KrG8Ou4z0b/3fsQNnNAi0Kr+dJ6GCGMRnM
b+MPrWMd68s+utBYQVycNHtjij51yGi42uLziJlMw2kctjEgNkwWERI/PrSt5Y8ySe5z+1eiXBfc
5eQhGLJ/gIaAmVpFzjHBWx4Bkg6rMvrC4gRw3wYT3jLUhI5FfaVxhLVeZd5UBNltyiNduPZes8bT
XI1q23QFSRH5WJ6tohiPioZqipF3V6bm29hiupb2jSmd7KTp6O3gzm3rQjMO/MrhmogO2LftnQvf
u6CacdfgefbGGApKmkR9xCw2YW82+91yJp332+Grr0rCLDvTSMIR0P+2JdHOmW3vaM/eS5yyvtEw
XKmPXgFEB6ucMS3NbqzzvYOei1blhPayHfcM39Jts2BeyQEqARl6nxhnYzNtn6EdxIFm5180M99H
hjmkXawctehBbxBDmrVrbr2iNE5uVbOkr5k5ReevRvB+PxcFjBr1qLIcztWKMPApYFnPhx1a7++8
QISoMba10pGad1hacsLpEgy1cyxtxskRGG5/fI27pA9MVOiXuBZw8eoAEB62hUVlZ/RcjES6RIPq
WNxDY5cETuBdHV10b4v76kZ8e+xhco4czS94KJi6aFMMprO4k6JzN/pYnIlMGwK3ScotNkIIfAji
/WJuAiM1W9LIGDlN1FeG++0ZC8vKOFZbGw7h2c6zKTCJUV4h5W9QoajGpUSwCT0xpCoFXzFph66d
Hyz6QvTAaV8liDG2NHDrrSrpdiSzezB9PL9xDvQ3KS6dvhqP9Q+PCB1CAdp+n7o7GWdNyFptBS1E
vwIvpuPYccjql8UZ4V+6wSw0Sn/o2p2L6eCQWNpX4WILxoa3mh85gVcwGvf6hCASLCC8HW9q9mg5
LQdDcN+sGkDHwMjvx6jVAeVVg3HRNVceXW3BD01EZon/Jax2CsdkMX7UZj7daCi4KI27ID+lq4o7
oYEHc2lmgAMkczP45i15FqySDdXPGWMq2gfHOqM51DZCjqeO1tImq+YHTsftWa46gsqE+TSuViyV
zvq2/ODwk/y1MEn7E3wJU6llt4D3AeqpvqecOieHy7wFfOVuAMhHqBaJscUHUo8Xs3AxRC3eKV0K
JJeCrCbZh75pvniVQhGh9jGbzp0jAHr4oCpo3wdVXVqQnJOC2b+BrdVo7ll0ajjgFAJVQ6nBZmJT
NO3ZQl25qdvxzeM7qAy0y+56Ap2G5t7OxCPZy8XZ0t0LaTI31ezcMFpu2C5Ne7lA3SX5HXknLRwx
Vmsn1F1J7L9xlARpbGS73AHU6JTavHWmLR1rlk59sDe2wrBJ5+RnKuufhVeSnW34OokOguAlo3zq
rPQe8fJTr+BBSb8uTnAmS4HmrysXaBgxIpMVMUaB+LvprVfIlNQvryCrrFAONbrTztlOpvsjSspP
rGH7VDaXzgfYrDXFT0BiD9Klf726y1G1MmZ+j5UfB8JMf9XLeGf28H7cdM4gxcu9E/dLWEx38C6/
W8G423a1t9wxXiMoc5TjgAdn5sgFBncPEl/KBC2A0ZMpsqcbgx73gN259glyymL3svgWjEvtUfOF
s4P586szfjCUABrcjmZAO/42HagNZ6mw3Q8m8IubjBKIYweZi5pt9MbFbQ1Q55EQuu1YSbWzXIJA
4mjE9+6Xp2keHqEvvcklQ92MF4/z2rfyzSfZ0cTrjJlxkO//8BkRVNWEOYoNI8nlW7NhG1QN1odp
TT9cZwjblpqgexgKyw+ttMKvaiy3hibUHuDKvR536WZqzebkNWxTXHiEzmMuI5s6zaO/byPBqvUw
91wyuarrsw9T57k4rLOjtHq2TFU5HowZeUqudf0Oq18R+uN+lfqiZJ0PRnNEJxL6kQ8j2iuO2JzS
rWFNRQjn/LEahLzRPg2hAQWHTdfly2mCsRni9vhis/pFtKe2F/CASSD1H7KsYG6wxOT56qchQd+U
WIwx2uJYF/JXrzqC6kFyb7pRqhDXNo6MDEy6m+3s0td30kf5aVU25YTTvwySZmmZuEflZZjP9bc+
IbwY+BlwJRQizLhQX0VDf5sVdN+F/TiXLfEhlhexPHOsTwR+MTFtDmIsEZDSEz6gi5Z4ZwyXsvQc
R7INXY9VEtw5gnbCxtkKVDdMHOygpB4m6bzbNbjC0taaw0EDMGixggGrccTeHg6VzkCk6HO4nYnx
PFiuvgcu8l4lhLa79kEbtVsrTr+RB33iIsFAp1VPzdrDxBG5g8xjaFm9M2BEon5ZgZEkT236jMwN
ymp7WeZj6izfSdISjeKXQaph3IsYSGKmw0alGoR/xoBqZ4GiDy6d2WlZh62X+RTh8gfta45sjITy
VmhrkxsLUiiFrcGBMxR5lNZbndFipnXwu1zMQ+NqDifUwdraSGhRnrCzHiJ20Kwscs2aZHR0qjG5
UC0RsYK25YZYoWMGcCMAk3fOBXwRtv00hKrjnDPTmKaVnVQXYpMAut2QzQdHr/ZuMuTCoep9xvu1
nofAHBzkN8TMrZ4xiGQHZZO14Zecv8X4suTVQ1UvH8Khrml70I/xbxrB3c2c06uy7HVEDUs4kRyx
Ys6zfd8wGU4pQmsd60abm0cSnprA1kt3X9jMtPppig5m8WzVxVkudNBNt/OfYv0trp+6DJh3ShOH
us38dlFwsbWnldji7YMG+pWWbGJmkTxyzuxDhR2UQsBjZ6c+OmkWga/0H3nc/FT5E/q0u3SuvxYh
EXWMbk4Rrb9Cpsl3WuleutaBOlKMiKXSsb6L0SZ5qEfCMS+XHe9WR+povaomf+uj0QvUTM9zGfd5
ijCcaHrijFqG2t1P25hEYHYj3HP2LygmhseSORgVL8cR3jTmPTmbPnFx++Oo3McST5QqgWEv+l3E
1hHhZ/yE6gPsDqqIkZiRLSar+65CWA3gA9/lTEtybnNWEBc+/vi2DA6/s2WYAws7RRuvxXvGN7By
BgAKpvtNNyNkRMGuUBAt3QF5JcWznIavTJcHzW2PYKDReWJKTupyy8BlP65ncVv68EnLlUkf3SPs
9oKhEF/M8RsoNb9nx0EnPdY30cy3GWp8vsuK9hYujRE7BtCc5rXrU7Qd7m3Chtcbo7e0NUa6mQzm
EJC7KNFC3et27I0QtD+60fJDxGyyO3o6Ex6X0wL+EMbiUpEvbtjPk4XiwpIpDVFRH9AMbSriXrY6
IqRtOi0XPW52VNfIjFo8ZYv6jfEg3WmclcsFilGsCKhK5x9mZyDWH6jo3IL4GFE5KADpQtVYgrMZ
kzDMtZd68fXT9UL1VMfXa7Tv9FMi/YvhmfXOjH2b5sNsTIfMoPBQEFybHpQyQPnuQBPgEOcrpj5h
sr9RFZvcmjERZz1u5HdDt9WZXGYTpfAPUQ3R3Gaydaiz6QgYrUMRh6klTK9N9rjFgVYsCtVF617a
cfG2c+bfMSGMN3hUjZNMK4ZyrbPnH4FjPgOaTrc5AptpZqKnoa7N/HWAc73LYTK3fiRvpS8kezzV
EuSWYLQTraOcUltC7Mk8r7aNIHIwkXVJzt+VGHhnnbI7wFB2fT8zK/GqQwUj1sq6+KatxaZK+Ywj
4/g0xYRaNckBfa89FmJHagPo4jjNYXIJiPJR5YH4IV0WychWS1uy+2j+oTap6AlVZC7pndMfdTm/
xI5cHiDtxoB+hrlxwM/PyWG24pOuSEkAdpEZdbPVWuRJAsDctpvpEmOGY9gMozVMHNNjxTYY002F
gndXjKe28OUJJTABOfQRN0KXN5S2DP3UQOuwo/ejZaygRtq8xzBNT4nhSTQC9lDRX3JJeZfIFuq2
ge3B3BxY3tyeisHhy6tDaNYLZDuev2Un+lx441uascxgBQm8jryHNBuw5cy6CujHQs4wXpZWEGVA
RIg03rypDYC1BQN/gr2txOn62tcLjxP2f7/X9Wcqiu6kTRARp97ey3W2cr2IcWvTtmuItEYmAWN2
nWDAhcX6Zn2zI7u73n59aL8+SfhpuncaJrXCVeeEIw/xruGH1WFcZ2ooA6qT+p9r19tKwz62CmYa
vB86GykwFhqcfJq27074vP772vU2uxnMLYwVaEVmujf01OIIn9DlKvNYo/sN/Mz62af6k+JbsTH8
ZYJh1NYB6R8Q6S2iagb5Sd4I5u/Ypdk8GNjyQdDtvQmjVIm9dGym6lZ5PqfGAmlw1usX16fzGxNJ
TzwdL2p3Z9YUzvqqzAH9tDs5lZ+4PH/ZqkmCrjnTo0VOO7YNIYgAyOLkg1/gS5/Mlzjp1jFETB/E
/WXHyGqs2gYJUF+wb2kXa7krO/Nhkgs9luSVCJ97wx8vQ+fcmHr1jYKPJ6dIMv0KnS17j6rXA8MT
jAibgxvXCz02dckJ2E66Cb0rR51fq3d/cfxw1HtJBWfct628KdIl5wvL0FnrCT70u4cmTu/GPGHn
iv5skfaTjNPnhNwDhXd3oTEdDnQT9gazeEYSIaY68JSt+dTr4wPkgBPsu/MUEWI18GsL4ylKtsld
NwGGodtmEaTU/jakeef16Uk3qibwy+Q2NwpKiHEZgfHF35O0WX+qKlyM7i1l1KS07KQ32sFXLdN+
uIM6PjPk7DtqsXeMaEhW4l4/XS9Wm/DRtIynvtDvk0PZrerSyPmq9TEmv376lTeeICpGPCda8jWZ
9qVC/7EdssHYJS6+0fx7YbwWNqZ50Er2qXH1ZozrTkpzxcZAgbZtFw+YADmc0+RttakLehR42KQu
pILdLzkoCbu45hNX9K+l3HXwpYGz2luYiPe2GC/aJG7Xf4uZv3SWeJ2t3yVz50NTJfsGzTWNZnNB
38a2W8zQ8lyLDQ2Bqlslp8de45idTJ+EKrRf2MoJkwEelmd9RfPKvuWXRRG2xo8hggJuSSsoYXdm
5dZuroazryn/0MzuO92tqGsQJHcVjqZcGHsqY+buVYfYaZmnHN7uiMQ0vR91pY6OoNNKxyMGMkFq
m8XRUrrixjTmG3+sngaXWFKxHMaGPlvet/0GZjyA9ubo8tWhGiRnh8S7AoG7cEGNmaPFRYXX+/rj
n9tQ2Onh9cb/IurMmuNksiD6i4hgX167oXdJrdauF8KWLHYoiqWAXz8HzUTMi8Ke+WTL3Q3cupl5
MivZYxqt+y9pfRDv3ZMelwFJBeZIrx1/bN1c6AIrTtTGePtpAPLbVvs2XsKBeorsokP4bZIjyTVB
0gN4UZ+cllpcGyn6qE8Zptsq/0NFDr/w29dc4EUpusWHHmqcbJk9SYPoGVZhh8K4bk3tmmX6laa+
t7UTyepoClOH/UlR6tfMS+8EZVhqZohK6/Fb4OPHZ6pvEHeo82vzu4SyZSeQRUhJ55PHAxRq4ze+
fH44x37z9S5ULoQ7bH/0NQ1eGCx4SJYlyQ5w8i9OOYNlt9i/LL5tnIN8YgxqGP9xU3mXwW4xuPpe
xnVN6CBruDJAqKy8J50EAQ2q9Th/aKU3vmgJfkkW6WtH47ybZ5Yt/39s+X2V7UHAMDeXq0/X4mUb
OINtiegzJYwh9Tjm4+hJbLOB88LicEBC6cctnOC/+JdqgIN1cMrTB+ye6CV4RXeiabM996m9VZQg
XObxOJsz64Q62Y066zsEWIObA3fNgDAF06fjkvVekepO3F9TO9eOytKI9hP9ND1ovxguuR5zgkYI
spfBQzZbfPeUz9nZYcOvMescYR5z6NGPpqDIjd3TEpZgtuCkti7wj/GR/X2wXwyDCoN4OHm5LwAn
osQlRGn7GthkYIAyg0iz8MjmTKYT9St74saLYJLo52belCA9hIDo3gxlpAoEwkoaOVFA68P1xl3j
kstJVeU/pou9l1ZC85UGCyVXzt8+EC+abx8QhpjaoOf66sisdkkdgjRdUIbzLF6MjHkBUOj35OB1
4PHVP8nCvOK/OU2CM+HCRe/riBHdPLyPOmdldcIRAqcBXiLvYDoUR9cT2K5ZKixLmHrLv9pRT9Ll
ht3GcFIM9V2NH0kV/3OV9ppaM8t+kbMAqb5jJzlCgAyieKk+qwj85GOZBK9VixQaoIzY9R+zKtB/
FTsbn7RTkf1zLe+kZ/QXBJIFQXw/y0bbw8bZtGm9jdfMEfifA6HKS2uzIKlRqGg0ty5Z3xxrQJ6y
5c/DFEB0c1N11CSTWP1ba/UDd4omX5603LtDLAHXsR59vL82Bjg90fZ56q41tWcQEJd8rFjpSKAW
sgtdPPjkZtJvO7H+NpUejg1NeNo4w6PNul07wKKFEQLxNt2J1rE4nc5vncsVE6unPFDvjXTZMo07
9j8c4YNH9JgmHDL11DiUEeCUsLi2Qq8MXgN7ulL4s+OJGgEPftTd4sYBSrJfYblEAaTpNafJW/H4
sRZs5yq5SXQVyaoiMC/S/4zb6ZEbV2nyY5Mr2bCbIrkHq62XTrfVk0eFihZ5ldOFY8+5lhZ6Ykf2
qY8b6OEtRMD2tKCGkyio/+Zu+eK2wcU20yekIV7WO+bTh6V0ztBFmP9HCOjupgJptUk8TBd2tTyB
TGOa8Utcft2ZzrNd5lh/qoLZZRj6Phr9gG9E1NZwDfADMSu3HLkrgQtuTWHRHxVB3cfWeqS1ZFc0
wTEw4O/3Rk9P8gyYTiYH3yX0bNsjCkG/kBvDAQxDokVgmPjAOvW7cp66ZfxsM/60psk2TpUiiEEa
9grdA86SRICK/o2gCwFi8IkibHSt/eJvA2OfP3GwOQkE3lq0gT+wdlcjh0IbaB7mcrlyybF3Uex3
JYwt/lWfGTnt7ZQMe9uEWFG4X/VUu5HVzn7U9lxLk4SpHUi2WqWXnoAn7aEBt3unE4xSBaECld7q
ROe5ZuC8mP0vUSAQK3INWAQ/M4HzMo05SxassebGxbgqLgm2wF1hA4BCb9wKtheRlWO6SbyfIuBg
rcPN7seHjC1U21nGCQrYbga7wOw2xHvNnj5tbLQngn6HZrLPNWtTWhDb/PCLuoqn6YsYwUOsjmbs
Pc1e/T2A09joffXeT4hBXN0baQLENlNykx3RNMasazAscpsUIUhpqOsaNZe5sRwMpth0EXx3zrOc
bq+wIHZGCOolMFmSzqN7SNi3bSjPSEOeJwtX3Uemy/f1TWokVZE+MNspsKNqdppo8c0LtqDY+HA6
3qycaI9mvHq28aWQaFVGqI8DGdUDJbEAvzxblYaxYVLtyYhjNANuKzJH+4eu8MYWcAg1vf2b1M6/
xfzKteSHZ/cf17nkARtkY84f+FRf0oqLuyzGm19eXRN361x09LabZHDc5OQm5o/uPDoTfgApE28b
X4PFu+VovHhitEe98fk81XCoi/agUQJQddQqmTUdvhJLBNudFpUKTYO9Fy6WPBJjcjBMY9dr1bMv
NHDw2h/Pn6htg7XoDe5tggUemP5mjmkZwTi1F8X03izFJxVI32jqrAiCSydIHf0ln0sH++u4HjhW
esX9HGDE4SDBoJ8zvZQMn3bQtkyeiLDaITZa8Dv6bO90Fd/n9NHtKxtVi8ARaVh20bux505U9+22
ltCeVE/blp+sUx3k3yp/1Sxh05So70n28fa03Hi8Jn4q0uqhz/CSoT5g4Pf5+30DP8li2Evoj7Rl
liI3QtNw7txsBaqU2qWwqJLoH3pISOvxxp2IoolnjUTcdqGEl797ppu0PbspUHAgUMkuk+lzbuon
Wch7px8fiWbs5eBydjBOE9dIIsnqBL6VHEZVPS+Kx7M3Vj/sEV6Vlv8w8vwTqcnHxJ7+0PQaqYrX
MGM0c0sLnaRABJpSSsYX7gzVzI8Z+Ex0spjO8fxJC9Rn5rbvqpKfo+pgts+8QEVMnCS1vANI6seW
LV+ae//KNM13PYo5+6pPYP7oCn3zMnUc38eAii76ttj6HChNxKMT479R96nXvnkQxwcNBStnfRr4
/als+A5LH5jxvrNxindeJc9C5rdelid7otK7QaIaE56tgxC3lqUcKz6Do0K989QoKUWjnrnuwQnq
XZS35rUdmJ5I2z03nMdbx7OjLC5elFYfjHL+5BIdDySp5ll/lHXWMtcFX0GGXOYNJF2W+xJaAm26
fXzQ4D+tbm4vxeyX71xbPNS+jBqNFnS7wRBhE6PZEVQ6UHOFg8FggwJVikIjhxuK/0U7DpE1Ungd
ayGTquVtnk8/2ZC/QFzCtGWKB7Bef9EdrlU5nJJ6fifWGLFlZHXkZS8jNzqUbXWvs7BZX6sktS44
Qv7VAa0l4pwSOA2Z26j8LvbB7KuNCYtFTu2LWZDaBie0HzAEhs5SfpuI0/gExMEi1mx3wTuF6J9+
Uv11DONBCeaulJTzxFKI/udtTyfc+lIacn6ak66LgHIfJzHA+l2FiDl5sQMengyhTRDvZcu/hkU3
UDctZOP2itre4eHDjp00L+C60Wxw4/HO7To2nQ2OvRYJ10gYV0ifW6P3KFzr1INOZtrYitbc6XgD
ICpecvbPW9sHLrNehVQ4Mc/nbP11822tUyiG7qyaIeod470NSu1BYppsNcWdzn1c0vSly4M7vUT/
kyObIyduzjaSHL7ZviDFzaKsq8vIWRAZZmf+IfxxnnN6czjZcdzvJ2xZBM2nmkI9vf2UnWOh/ypt
qzv3y4TNpJu0Dxfs09ajnHtKCp3QmDez8G/nE67o+dTlfocX0vihnJjuqjIF9Sgscf79ktUDW5GB
LRYuopQVAXV9qYkQ0U8+LvyG7uhyNkmBtqCTbWneYwGt973qsrML5+lMuWF2bquGXKvbkiDUWgpO
Yj48v7/83UCRvgJrxtsTuHRw9V1+slgyljwG62Np0lwTO1lycXpHOycuvxpzJhEjEUeGSG1PCerR
omaL03MbUAbJXY2rm63Jwj35yA6dqJOHl+V3S9ZzeSN/8eX3t9Dw0HxUnEXukPtYF11wnMB5kajy
Opw7LPK5U/BljAE4Ym3bqvV/M2WJ+v/7y9//xs4tL8wdBjpmkK0+1esHa6gibXU+/34RFXGVDX1P
//t95mxdHd5DmVvT2V+dLmnPIarzpmgeg+IMrobHx+8v+6q88XgmDejg4sf7g3n/dwuXxIexrKpr
HhM08k3/jnlSAiaeTbDCM+yiW0AZCPh/LfL65E/lVfH97xfRTzHkAqfdx7Q9iURt5aTzUq24fr+w
b5ZEzhiGY92XzZmLlOFW+vX597fMk5e0K81j1yvtLLUktGhnvw8kGIYFzGcU5IFzmYDeRGYrL96i
rqLv/85I86Y/NCeyS/lTKuh4NIEz01/Z7HAz04VSyO9q0F91G9Ng8AcXZ4dVEfkIMMAe0Fhw8tZ3
twS2MtNKUimdWJj9PdTD+imfd4s0QdpY1R7rjfcZpMLc+r3/Zfm0HzSBx1LKrsjxQ+IeAUcLAlor
/zCc6J3iTOK9QnbScQlyioesw5oyXdsfauqAvM4DCLti7go/mmVt7wbB+2tOq2ZW6uKkloBZ6PeX
ruOvwIwyGmj8Pfz/PzHW/87D37NRDORcncuXHvTJzptAZ4PuTzrfwLiiDj30z7umw8OQDtKKft/m
eBHoPQ03Tauh9NLjw29nbXKcJxTf3MUcJmKcLBaWlY0jrlWySDYnbI7ZhbkYFSOt5TUAY5vsVNfi
3F/pclIWJ2ll6ZMJD4KU9LszDuog0uKLcuZtCqg2pJGDW49tr0ePgmcs7R1Ia+remB+sEkpALEfc
DF6+1uBMBHRiDs55diPjGaUljetuVsxbr663ZUp+bmJJvHEsjlM0P/4sfnawsrY+FJ5/x1uuH2ou
nFQIfDhm2e/MyVFhwJx7IgXqBTYviuQF8LAjkn86syuD3GZw0FN61l1LETM6uvFFJQuXPs3o9w2l
bfhAKjscTXZqBndwEcONXZDDzl7Tb9p26U5dMl8oC4EBkpigvFBRloW29rFI3ryCmlA1w/cxEbIS
KoeJNmnLAWm8xQhDfjKh2Guv/H1SNtZT0WNhqxgAoJO7B49X+xGc3Z2hA6wFuPgh8jdF3/FJtU7w
SCTtO6Bo86QxyTSCwyaGXjFOzaORsAtodZns8W7qJ4dtg+6ymAWsFUQO3YUsFRe504OC4J7VPbAu
vvOxG3Afnw5SGZicbR2jGJmMvWVmb1NWPxaT+7mGtLMJEdDKJ2zvpXljJNe2IBScnU7J6B5E57Qx
MJQHyRHw0d+Bs3k4uTqxxX5N3QtH3GUarMSZLeBhSVAJY8lRrl2yT6ua6PZy7LuhV/7RsPmmuaq8
s+0ZVTjM315qt29Dpi/HrpVRWeBdIrrWv3BWMc+mj9WEHVz/EvCABtfwPPsrTBfwBebF/gZjclvY
9vJcrV/w5R1Nt4lZFk4UF0BkesVvdoEd+U7cpr2zfKWdkJq1sKR8gkhdkD2w8rlCb4lvgXu18Y+f
J41UeqnKbOdA8MASi8l57ql1Q5rhVmPNf4sFP6qoYnff2aQrlZjefTcmac6nBh++OEzkh2kn8Vn5
Vrr46pYJVMxeVqnxY3fde5I1fIfm6ltwws6FLUI0mV1/ANKIRCyw3MAYzSAq2vdASPwjh9aTH1By
qlv2V59bXzMyEjmD6Zo3S3cphvmppfD2PHBix03rHsvCfOUcAkW/NtWeaoP5kXzIW1uMQEXmZu1l
p9HQmpMichRBDEP381vAiPRLKOBZ+R5UZFMLl1Oi11nP8aI9Ni1KcULFErdHRJ+4ty80WueblTf6
jJ74bWL15XNCljILdmOWqA89Sy/E47q7KTvRz2Cx+NTkucXtLSsnfow1Yzl3LneJZXymFmB+X7rg
TokqP3On2EyLX0eBC39h0tvuCjsSdKu0acyuM7RbXeqvDe3ui9B9ku0L06mBlYzzB1uaBacfY2N2
jxlg45t0xpXNaiFK09Mgxxsurn9Dl8tL45OO0+q52Ohnwu15OPpVHgEbhJ9jdzVp4Fl7yuoFgjjX
1mykN87WBvwcEISWTvKcZymdqJOfHe01JuG30rvoHZdEU3DIahs+52p0v5yZIvmRhKU1zQUc+2G4
+t3IsaknlS7jT02YxXVJMFMWJpqJpbMiSMGU2S3LTG1ec/MVNk+8BujrzXiZc+tBTqAfalNv93DP
Dqj0xStQ9s9cclCeMvdOoV3yMw9IbqNdHOrsO0/ggIzdF6eNJHKwI0KQfcsbSs7yPkO8KaviuV0g
y62TbeB5433L23PgfKjvUTroNEQHuKfKbPGb+LV2XZ6xCcZfuxfuWzMgkrdW12zxyBJ6GIrpZmdU
+XAAzkMNMxgsQu2N6omNjZ8ZdczyWMOWGRFlbPop/5xQDDa2NDFcJsxcNU1HO9BOhGY5UgFWdy9V
SnxTMz2TjNVkXmjWZQz3ia74KXn53knsjZA47zVK6u4cD+m+p1jpQMgAKk75nTmefjYd29pJNXyD
AMvuZT9l9w4LkVRRpdsm8z0OR3fncbTcsRY50WUXYy+3PLYBExIIgAq84D38Updnin5XNFpySpwk
2AijqQ6Fo0G8AHQxQoS/uFgWN2OtqkjoFS21aE74FrJDL3Lq6NfNncQ/tC1yRmNLAcnLnCHqRmVc
1Vp9U8vw9wvlxA86wMmdjuNaNeB0uPn6X4MYAJsnNQclH6yIM3xRO3uirnsJe2rXIlorSEc0x8UY
3O/RpQ9M5iHxiIpiX95fUw9ESFB/wxxgs69V7Lk8iF0zG/OQDzmXkvOKqeeFSi/H89OoItOxpefi
rapjjY6HbJ81VJUNiaDeKga1j42tCJlBrMgr479t90zfijxgOuYfBc8nbA37R2ePc7LMtgwx4Vrz
p5isHUG/u2500ovZzl1UDYLLkErHYQFfJmkqKbqyYG4UQdg6CK94gTUcfPXBLkyoWgIBRbIMUJbp
PRF/eUphtG5w+9OS5eU5N16yG4M5vtX0Ur54LMvJh9gKGlH4+xixAxDllq3RpOHUpIwnS9wwQOEu
lIVz0ge8m5DnzEi1NHw6qbD2TdanVNSyYdJK5e6WbMaJW6tn2kp4Ry3lvAd5+Vh51AjnFNpETdvQ
2SpRRmkoL4Cs/kHDHCKZgTSFRCEsUwstDv8zMdzQazJ50DGpUjj1ZJaEUIbcdZ8Hrlx2+DhLK2OO
sgUNKhgw0E3WsteYCJBwjYcActpJK9R+Xt8+M+/gEAwzWiAn28Gl5Nvw/qAWPdWwvJLlj43SErVB
3h9s/kEs0NNbEfcg31EaQtLc1skG4bblCuxORT0EV4ebweC73TnVx09VZI9j73fwHGR1WXqiZkBQ
iZ3XGr7Qzk42QOf1nRW/9fkwkUzjhJnPwVWf4yPqNbxzrAQHWmkR6pQhDz4GWcLleFkBnRB7IZBE
nzqLMUoENo7Cjw8m/YQi2O073zz3gy+wm1a3BU4p2R5sHrGiWldJyUGZOHnex8ltWkCqN3m8JY/K
ooPtxCEgzJ/xsMF10SYfcWwiB5obM5hn+Fos3r2elbbXBYCJcnFM2asxXesHg2VraAL04FNTYHAC
DBXacSlDJ+unI5q19ljYkHo0UBSd8bcRuvgxTfEBPPYNw7f2pFr7OcUo9s9S1a6y+z6sWOffUWjz
FcS5+1roBPedah7uyzwDCcWLtiE/buwNdjq31F8Y1rsm+3bLx6Qthn+wt1f/Bc/krqPksWNeUa30
z3ou3J1kRbXlu3+4aOUlsGC4k2YnXj6RFV+aPD0WdX4lLbazBs+70qj94bJkIl7pWHBHkuLqoAvn
5RyHkunpzAjhwGqdFWWIqKRtq+yr5V5zHkofqq0LlGY2lEyvCBKBjdOW6XGEx4kii6k2L8rtyIu/
GxXvAlOgfXUQfdGRYNUWtfnPRfwL+xHjBSdna9sLXDymsZwaLX1bRtBhjeyDQ9dX3xUbcvgS2kKR
NC1BWVsFW7wUE0PUAJcCqu27Th0ezZU2K2Wvmc/SFz9F0TlR44FT81H/0KLMa+r3O9Cq5a6bpRn9
PnUFDbGab/y4ec/dxz+xpPjAyVOQFs9wsfTaiQEeYoBZv9ECSo8a0bJN3VZ6VM/qSkuQdzKs1Nsh
ThrMYdMtJ5IU/t6Q3UZ/8Dsn2y0KGsUICzHERsmkBNQ5Es2/pZRa2EDHyrjhjv00nkDj07/dDg9x
zM1HJDwsKO155UA0XmRA7IrS4y0UECuclv7ZFBD/cMuxzSkw6bA2wPHqYP01J5jubAsItI471maE
X+sM552NLUuPPePo6NaFI5X/GgefxcChgtk2PeLUZ022ljl0fY4qymMigx27B69DF9LNV0h1xHTk
sQleOqeKj2wRaP9dGgOEsZOd59Xabxhmc9f/qRQAjDgPto5j2RviEgCDHPXcVQ6Dp9bIl0akZ19v
PGyweIY1f7LZVhn1NdlWBEaxz/NUsoO9WyjvGjfLgzYjoTW4SXI5lE/ZPPqon+ktC2R/B7ropZ5G
YJfmcEO7UmQjsMokhbbsSYG9+YVWX3lltom3oiLnftx4XslvTeQJ5ATsNo4bTf4RD3hDTk8Q++qx
FsWk89ZXdKslrnNvJMYQ8tTOL76BDtW7Yt1VuPaTq7o10pXtIdsPoXBoOxnS2D0VTRFDa3DpUmZP
uRkn+GqqSz5mbY6JXE/nObWma82fUBD6xGiUGsek0Y6LPQ9RIMzuo3VuMSyix6xG3ugm+e2pOjl3
NYczlgNpy3NZmJRQJr4UB6NWO7OEPG8NxZcs8vgcZ5RuzjmDcw1K+dBh+9vCfYNeM1SKTKj+Q4O1
fit6hShBls7W/EvVzLwn5H5hSFSEf5vbMrT/8p5PBBmO6h+Ud3aUIsXVOlt82FmOVMWC/Vw3MK6T
ddxh/z3pltnsTV0i9TT3wMHnmw2fKTLz6ZCznIS8CUsfXS3xJOD4AhOBY4ibb64e874i7I9STzwZ
Vasr7mvL+BnaxY1iaxxDhA8SJjXXkZjwc43ppB+dXP9HXHC4mwL1qHCexZ2Id1Y1H3IvgfkZ8BgW
3uQddMzAG1ca8rGnLBsKfFvTdLCIbWtygFQ64XpcTTZ6WMe4mVdLqMHn4qR7ovs0u0EAexK67Ud2
gRNzGcHBFJO2gxW573ob8li9lkQiOyoyElCBKMfNMbyF80DbHie7mG9iX195Wc0tAjx5kj8gM5A5
xZyO5zk7NzxTj654LFph7Lk8cFc0LVfK0v0rWcqFtmX0UVxcRko+dk1WFFFr2ndA3AEVJRWJEjSz
Fi8hvtRtqitS6txom745WAWvlUXOhWQWiJXB/AqmSeCUXF4trcRwHrAlHDQcAaQaQJ8r26HnggMj
PTaQ/+rPsum45GLt6DbVVa86WmM0by+MYw93yVKeoBgdL2GzXIZqsR/HTu7oM+Hs780hbL70Qm/F
Uz+Z7TEYyvupgGKqFoL/Te+nR/YtJB5ImG+GuY0fFpE4OH0ziF8DNi8Gs23jpz9xTKssW7oeG4pL
p4nQIL3XhX5hc2BGvW+4GzubTmIcxM6pUcBml/ptw7L8bSkKEmgaexDMjuzFpmqXyk9OM20UTAel
5osS5FArGifLFmM/B4CKMeE0rec4Htuqow4Iypoe9TggjaEzyBJan+2kNed44r20APoebaP+YzvN
eEc2e7grRGNtkbnItOn2eMmw4FymIru3Jjkffn8XNPsa49s59jjww4wj5cRCCw52MOABnvruqJbc
590ikx508bzri1au3xpHVFsbNNcMSzgLgOs0g8ArBd16qfzsagKgogV1QX4Hh3pvZUkSpsksD2Df
HlLTf6OZrrwbzOCeuBJVB+DU2CkZdmS6Nqevtrwz0z+Ki+WxV/YTfp0HStheAK7l9w34shi2PhuT
V1EtxXNdaOlVq6fINcviItLuaSnLidIEnqZFei7m30hhDhLN5Xw7zUHU1YF9s0d19iVeboolj20N
WiBGUj4AxuUgkmaRRe3vWJDC0npJLkW1n40WeGdXej0MWs/m7hcUlyL3yKu3xjEvxLhbDIpiPb0M
qS0uDoWFxwfufTTPnE5Mw/2SdGUjXIp8Z/GA3sbIj7vSwuMZuLN1dmfjrtAn/2wNlzo14IBhpUkz
AudGqmNCczmUlyl5wLHjFEod1s4X8h/6J8jgpqPmbsw60pYWqmfs7ALVEB6lBtVFqRS9YKvF+X9s
QVMICqPxpPvGY6ohMPNu3gWj2JHtBwkqb2Wp9kXcWQTaosqqxd6dOUzVHm6h3oDiN5TzpdJQ6oRy
xW5yxK2n12RnukEcDdyK8YHqxyxg9ZZB/pz7fAlzv7x5zRKlI9E/J4//pove3VtygHJQjnf5yHmM
/sa7zGreE7YV/L2Ub45WrmCumuRSwVllDjVIxWJ0G0oyCHhBurzqdqPfaZQFEU+AK4vU4wDh69Ny
Bwmq2w6xms+c0oHN1zb+phFVt0TOjMrau6A763utIC7t1RM5KnzKj6VO4nOimnOLLAsurUdMBlQG
XvlP2hp7q+rbs+UygBWOS1FxwCDU+BZILNJyUY8mummsXpxZud/DBdD3hkYUN42pTot9Ivdltpqw
OaCcmxkc69g6J6lw7rkLdNA5yzEguSTn5XCUQLEuLWXGl4XpD21rFeCpdY7Nyt3O0q92PNzs9/yW
yaGONJuDVtUHNgBU5spm5jCbsi3CLoViUPOqn2Y2IUWjitWbzzkaLymzFVnAziCo2UGY3Bo8lkJO
xC+i0GiqtuZgl+Uvk993D50hN8JJQASPA8L5WolZE/HRZPFSt7gI3Z7cOd7pUE4WFvKamtLF8RRJ
4VrfL3P5OsT2F3g8tFgSOr6BvFI5yNZ6VV3qnrtdKg3rOGBAxjmUlY+DLl8Xo/8oLQ49qCN+Xp2m
3D12FEh8BMrxERxkdh8IyqdEYjyYOMEw3Tn2p1uRM/Ya/g/wKTQVJ7O1AqYfUoSIBxtXv5958tH0
Y4ieVZtFtT33PGyMfjl765cia/OjY/qEvruPgof4wV8K/R6G5XLvIVCZYxLvM1xSFK4uPAymZeFG
nmnpxa2ql5H8HkjRJrtYgVWeR+cRVRFM7/oFPcT+76/QRBP8CyurQuneELpMjLigYrgH/nDwPZ55
6Yg/mOou0ratNxyysn0MqoR/WS9+9GRMw4YVK0ALQLCpo5GZ7CChxE4x3RFsDlFtm2ddIKE05U9F
ZxVkXemThqn4mDE/cgG1ALfgsOKHoi80k8ypk5yOQdEZV9ODiLf+UXG1Y+1bnnnuf7pZ+yXnLN61
0mAkjWM/craOqWl34+BlsEOtds9pPaSYqjtVC2iWovOTvWMsbyBSkku11PcV68bD0hHGMNYvHtbn
EOWJjpyUYonfL54efKs20dE2YnVCoF8Oklco8cfpxI9xrOclTGyGurTCNVCIN5HF4B61bA/Uyd6J
iQ7kREcHUzZHzyrBAitvxfzgTwEaT8yOKe5AWCQDuTRMzucyI39muN3eHZq/uZ5/4gph98Eyb8yc
iaLUmOogqgoXl81nhoaV1m27dScHVdwJy96SO20B8AI7mmYdVq+JRmwX58NmHeJc2/6TgtxUZfkq
lE0Zt49b01YE01ucTrpLZnfqHfZ33H4g6VsEIHul2p1jR2oZvvJOEl9q9m1CXtQZqleW77hGGmwA
FbzyjQxwUOkLRh3tEpeUYU3gA7ci2YsJTApni4NpeEiOiXvqUoZ8UfDqNPpXGXM6y9VGRxLiPDlc
vBQTKMXouwX5M6WaZUMd16ekrZz4jUbO9IOuj2o/6C6Nvr7kHoKpLbMCmtEX815k410XW5CCy1fb
klzXpvpofdKxwibfjU2FITbvNtyRKSzC5l6U7BH4m1Rif7R4x+l4c8RmCYwniUcGiqt36meaPXTH
ifjx9k7h/8s6iQDqtp/xiHmX+wBcaXHG4iOi0v5ykuylzP0p8o6Ny9J87YjB1PlMpRRYX/pguThc
ho/40DTeZxzYpJRF+qx5+jN7JyLSHfSMBCfK0Ho3DT4nT/GYbM8EyPphwWTEcQXsyer/dKKUnQYW
pft6DRf1noQ10SabWSomTG5xWQkwyB58DjE1gq6WnrKMQBnAqG2LMd+PKQ7TYGTEPrpjlahzn14L
8KpD8DYHBJgSYsSbwWXqnLRbDg39ZnOu3S722im8FGCDaMZcqLW2s1fs6svGnu0rILMrEZI9sJv3
YK7PXYE1Vi/7l1Z4nyDpt22v+VvfQ6i2fM5lA/5bKg+1jvRunhF0BkGCTEfiGGf1H0MbuA0sKlRF
u2CCIT+fGY+JLnHyAK+afB3HYZBGuflNYAw3YAYJCCXiwv3poSxjPhK62lIQKreu3e9t23yRFVNm
fV7MzCaeZ/GEXwHuidy3s3h0HIwVTSWO2oCTCh4BZWzY2LKlhxnG5tnscNgz5zzX7gHixp/JmMjr
9Gyq/faDiiVcRZjgrUHFUSPxq+lm+dxr8ZtbijczpiKyzm+xTkyfWB6qZAIKoEdRzZ0yLIFRcC4B
dKC9q9L8Wd0oRvnlUcm1U8rbijy5mwFOHnos6dZEeXfbJVHTuXemWzSHvNFPk0q+ysL601WEg4ok
v2h9fl8r94lALI6USr1hmjkgGL+OyfxUwKf1yfz7BfOUJyhzt1u4Hn764k/ARJQk6Geu2ill4kn+
MfV+HnYd+eSJY6ekUmgzrck6DttvXe8lABiMU1v4L/9h7kx2I+fWK/sqhsfFCx72HLiAir6XItSl
NCHUJclDHvb903tR95bT/lHXgGc1EZQpZaQUEeT5mr3XVjlIKEKKYFUS/gwbYBkheN8MU/nK9vxW
5cM2SXzMhB5yIEJ9CAugkLVmebqP6aIGiMQCG41p+bsq8ndS7rdOSUcwCv3FZcKCtkyfmh1UqWAX
cltMI7QjkQiXzQQbSUHmsfzfbiMZ4AlQ/O2ADmpgTRDL+kSQ9sa2QdWElnePzS1cCgUTu4GbEkRV
iKYleUqq2ltWEduTKa1Po02X45uGjsT3LpNEM8cs7pPY2HkS/FlOPtgCiYa19kP8JDFGI8SExVvj
DLuyNoZVnlZ3CiCcn8fsXRiQrYNb6DTjjgiexwy2E50/SkK/HHkhYClhx7OZqLsJyAa36qutZqN3
UMyd142dv7uRzSRtSfpA4brsLSScq8mm+XOvnkJUmrZYnxUgEzpKujNbrsncwrJlcBfVxu9+ICbE
aTeQ8LqV8mu19Uq16mJkd53H0pohAXWpvx5y6V6x5K6HhiBY1SXpyQpmLN2UP9Ypp8QQfdejNhys
moNfj/AG4qvFSs+TQaw1v2h6FwYVtpWOezMxBBuEsOtCqQfD9MprrcfMQqpm7UUszbXsvbHv9Vzr
XwRvntRm3ojd8LuFPSd7JhWtOZcU313JlVCCgTXDnDswOhZScjksliV33C2ZWOVCLx1Uk2Z7NEPj
MRX+DVoYLwijQdBp9inQa28jijFd8cQMMIb1Id//7CuFEM+yjjDRscNmYWAIkKNOI0jbCMQ3UHe2
0Pk4r4QXjF4nj3Y8eex1tNN95T0V9r1XWK+M64K1mnguQ0LH8omgAjEmd4OLJXnU8MdPAuY0qUxb
2tZ64h1PMheKeG6xwrogYS7bYSAuMflMSl4n5mWXJEsIIG8zCc543TkUXMwjnnSfAl+qYE4XZSsX
VlcvMG44ZxB3O/BY7P6OdeRrUqUjnHjQYGX41YUMHD0Sy/RmDqJtvyeCdEuITFqtT2ubLSjBEsVS
j1BYF536QIrERTGIqyTEJe+KfTjhcGJcZh3q+cPPZxOKHxyd2qu0XHvtzo5GOdstqXmrQ07mbDqX
v9gcKaKJj/6PL/185v24IH8+UIUNxazrkHBAgxkG+vNZ1ot/fPbzd3/54//rW/783c83o7HIDn/+
2V/+jvQfGDpTJpaEyuJpmMVrfz7EofGf//jzhZ+/S/7rF/58XxJXs2N4fhj18+mfL/33D/uX//4v
/+x/+LA/P95/+jd/fnDp2tE/fr4//+Pf//Iv/+Wff/Pnl/2n3/L3R/j5xn/6PX/5/f886s8XvNiu
12lUE2Jefw/+EKxHO173SEJ3lRrYBir476SALKVZvXhplW/acayWjeEYq1Ff/7zFfj7YFXACMlPl
alRfzMSGXaPqXW/m/aFJ37m8cuyZoFYMgnMPQYv3uBTluhzM55QO9ZDVkbnpW+0GkeO78KZoU+cU
Se3E1GhgH76Ma2SIfpVx8/Ph+MVFfvjzIU67fjl5EYYDPdkWaLZ2NeMZqt0c4S3kk9ZPt6mZbjxy
32b8YUCJ5V4qI3nQBnPc2H3FWaMyZ9tWlbVNfw2Wa+3sSF9FnZFu0e6fu7gtD32fXH3c6CA4UNlZ
s41dz1S2ixWggEH84ghQm0yS8+nXIQDLn3udMw9TQYBUioUGRsyDhfVozxyIxhU3uzZ/sKOgZUnp
KCa0QXMIpmuoRSYgN/R5+tvPxTPZ9j8uUDhNzFx0Dd9SBVyKUgHv4zRbIVF2EJL186lJVm5t44L2
2uYjLgIswq6OajDyOYak0ZFlhM1xJK2Idf4z62CGnQmyC3AsfkGL5RVoynQo9b0C5jK8xmaDxCmR
myCzCa1melWIdVRqzxPGkCXD+vu2hb3VFLgjOrmFa8Or16qZykQpC5yFI7EjX7Y/RNx16Q8IX9Em
+V6irJm7kFNML7cWWgIR/dy3bbvt0kZh7NknerALiDZaNPFknfqjU8RYQvyQ/kgde4Crh2Qu/VyQ
KytUwKxNBP0ZZ3CmkKoCCmN9Gg2PDaGhK1sz+iWRFGfxGnThu40PGXm+9+mG6TK1ihr6J+/gIrC9
VWFECqVld8ebsVtZ4HKTqrdPlmifw2E2eTKn3nvm8HvATcWT89tDpMwaUR4CmyhgV4s+0s56EoN8
Y+T7ho+FpptNQ9I3DOOhiS5GveSOC3eGBUO8DBsUQ7UQ9ybZJcKJd4Xe3RwxvkzO8BXp+YsE6yk7
Dte5LAER+lxC6TbSaacsD1Fn1r0kSp5kkl3yqXxk7m6egBicw7ZbobqSK2Ww3ddlhkoJTTEAGSAj
DK7kvj6mWRitHdyqy4yMHmn7LDgz+9PogXN1Hq0xHdzRzTaoukbwAAO7Kbv3Dn1CeqwMx3xtev4l
AJS5KHNaL2m8OFpAijGSkKVmDmi4uyuNBVYVo9jrifHUawKlSp3d2/giy8j9Dhg+JkU6Lgr8UWui
nHeThA6L3BJ8i7IfKvIctoXBXaXX1qmjrlVP7dq1eJ1Ywe9wu+HmDJq1VpnvGnA9Jm43R1Z3ou+i
B/lNkM6LoUncgF394FmgToMELQ2mtYQSoPOe7DFuePH979yEclU+IeY5JLp4yQ3qX1wn7+BYSUAo
u1epc3k7CD7BPSBK9zEDEgODGB/ylwsiiSnTRVK2zPshZ+2ArVjqXvg8Noa+rvVoW9soY0ESOVSP
RKvXNUs0ErqxeVgHBjknQoq/TKqNiAmvba0MahE8M4dGt5lSttycMb5u7YJXHJvqBG2ehF+1z7sY
gFt4T8YxoJnxGBafihsQ6XNjcWS5dlADKvcwHsgCZSTvUVOtmWOsrGqIGJIPMQMTk+QFMGHjdJYF
FbULqqgY+ElCM1+muECgoiSvhJiSPIfcwhP6RRT+qajUJifrZPTpULgowq2h1Wg+k7vamVOfE+/i
25kGRKGzlgGiOzY0PWuX7kP3rHQvOvclGaNrFL07TnzHAGZRzxYtKMg9CT8iyoDrDPu8tfZBbFxl
EJFpOnl3aUbaQFRZy6Eu7qi2Dj7+bVrt7Kkch7cBDi66buuQIMKHrEVkoYhfQi1YWg0DYL2uL00l
17nefFYRm5OGNwhVHyDpWqTQZrzmZI7DS10q59D44EzY8aYAE5m8gi/CsqmM92kKsp1CHbgwZve3
lYpvPYOaTb09XXPlv05zudvRyq+IITr5EQqOFAir7p0q4yuw/JcClN2doRfnBPHIQo/E1ictjpc8
XWI/2cFCTfbTGD03McCsoXj1bFxXPblcnBxqM9nJG7pGDdDPeOaOrVoKVkxJx9Y3X+NpIlAUK3T3
WoQEEXKMI0EKP1sDxBzd1UsbOwhCtl1DrIEFRXvhZRNbncuYICEG08ehaN27UfNez/P0alSfrFI+
vNz8rTsF9t15fhkl7gED5C7KnJeyG5/92j45s7K6qDEO5EbxOU0E4FT4BvAo7ESetZtuLCFxpGKR
OvPtMidwIWNyIMOYcAvHVfgfpjUCCJq8MrsOBCqgMz8q23xxAoR6wirZ5JcvIm/ImNBLkDZBcLS9
51Zaj+ZoRUAH25vNMhZ4tvPlWzMsGAOv3yd0L0K+gxdVOzZ67Pz1M3lGq6FEkS0my8T/SHFQhAfk
IKek5mLi2LzGlX/c1V2RXSOPHqsZmBh3E9ubLCXJZJJ3OHBDzAzuwezCS+Ml27CNV03BVr/ywaI6
I0m6EWEQpRUj4/mdRBE+L95yQxZAUJiDihiTlSoAgGRn6SyzuoV2YwCPoy0xquhQohPGWp1uqzoA
y9pCdcRcDzOydxdW6H7nEYEQBlaVMa7GbV1+1jHNEYflJffcFA9wtInU8IQBH9xqCqJDBr/bwbJ3
rCd3ZRUfrc77DVXW27Wi21dBtBnZB7Ev+plGm2rxE6A6J7uG3/n932Op6p/g0s+8GEmPjJq//PF/
/7N42P+SIbt6+D+P/4Jr6F/OD5vHv6bN/n8YJGt4/12S7OI7izOyY7Mmbsb917/96/ztf0+SNf/m
caD7WGFIOxO2Y9j/N0lW/xujBHv+kmfYumsaFkFo/4iSFcbfLDhOJH85jm4bhuX8R5Ks8zeExXAZ
dTjsjvAc2/jX/0GQrGHahNIWf/LFXANNgc38HsKo7yK5NIi6LT7fb3EW1v/2r+J/0e9G2PA52+xw
PNqYjtZDbCVLhTjsYgU1/hbilTDbmxeZOsal5fSQytt1lvT3lms8IhvD7SZmEp5epWiUM5+rd7Dw
l4fh2c7C9liV9sLVWpLu9No6BcMaaIV//vlQYxM1SW0+Mfnyz4OD8JBPDqPehxcI2N/MtPLtNEF+
RknGjnqysUcX9snru1/hwF31508/f59wg14gu9DXdltxKSj71TeE2KTs7QFuzmMD3f3Ve/2ln8jb
Ilfo4GeCsG9SAVB8K6AHujE8RYR/rbhpot7NmTAFhB/BEq/Osc0ky+uqCdFv4x6Ra7TrvMOYgeQy
P0KYLo5t4+9rzoRdxLbz6HYoASu/3gbsnM+RTlcTiWTrzX/qySQFHuHILT+6tbZ/nOwFLYIV41xU
IiY4aZiuE/Yp8hrBR7S6SNEHvo+FHR9M5SJCMMZDt8+bTUwCwEqP++E0u2O10bo1mQHTVrE5jOxT
ZRbNxuoQ342sQZsi8g+6777kVRTtqRlmSnYQPDL13BR47/FwgYVMPeAZwagtAKQJChiSY+Q3sA1C
W6G6p8BUNLP7BLa3rr3AWli8gku7RuxsFz7sCsOkRA4hyLKrZuH2uxjDHZ49ZB4OkX+jfwpjXg1t
oLAruvqus0VPjqJckzv/lZTO7xzU5JjZ1OHZZ2zrcjavEkyVwULKKKrXrRd2Kw+JxxJDM7ZzAmfQ
d4ETaFzCfegynIn7dtKorTBMdSxbGtWOiXOtuONFUOwwGxXtQYuiV90YHwnCgaib1+ke5d/eKoOv
edyOZqGmXcKvCRENI31yjooo3treNTYz4xhzOHeheHDHEIpl7BzGWcU7YiepnfpsO+VSGc0WBdE8
SvWsuy4BxavvnInsWrtvOBrcxjjWEIRLe9B2Rocppu/s888HzfdfyWEkwyCcG4qMXqfB2pLAa4Gk
0IaZxaN74973P606YTfvhr+MqJdHff6QT8Otzrt2Y1fMTApE1Sv6GACwHWP4qcyeAQYGbArDL5u+
lTeK+gC4hlMXeyHVCobO0Tm4iCCWYWtFKAmLtWyiQ5eYv8nL9IjbMcMljEhTIwWErRDzVbwu2K7C
Edj4uNSp66ewXZul/ZRJJsZZYW1EVj4RMYyWsNTLvclvJUOdUSEWSgZryKbxi4WaHZ0HIu/KEthd
FjJrx4lgLRKzMKAXe3ScDU+sSYrnKnIqxAO280XIC0Uf/Lol7hDEYtB2OeFsg7V6VVjPyZCStZ4G
S4f9DxeV9ci5hriSqTASg2nbYRRAx2gEJyGQTsQ1KchkOa2yCckcMOYr4AlnzQZ9oiTi6BXxuKxQ
Hq6sLl32JMAvlcKKFw/4iuWYRafpsS2wbOosFkpt3kq37N1djdU8k3kwtvWmsbNHQkCIKDSMTQmu
wLBxtcA6C6etaHUEGT4FYj27Omd1mQfzp0Rwtuxc4CIT+Ty4OGanKiXoIi6Gey3uApRTGVJV/Ig9
UCsTwANG6fytkSjTtJYBgSRf01C0J5XWEKIjVUE4ALcCYjBRwym67hECnZT+xoP4Tans5ls9avOV
pVz+e6TzUx3v87oAFpVhOU8bKia3MCBijqGPZSSFnpwGu0Q4v8mb9Ilh43/sCJ/Bo2tvvRFwtJo9
UCG/hGkRH9G2CB+ZTWzyQmwymz1QUnN9yha+SoxE3Ipo+jEdnXiJkt0gyr1rBdcI2pqIAZsbXvFL
ebPYkLIR5vl9lzv9Kgu2QRLNuxDsk3g9EqgTpA07CHNay3AOm2zE2TiUU79OTPXQ5RVfOJtR4WJu
6x4mKB2orC/AjgMsYBh6sUwu9VgSHeYgiUg6Mh/AWy06AxtEUhGXoDDA2W3yi71dvEpzVCpIUhex
Gu6qJLU2QTxgdxo1rEcCKk3ZebjzOxPtUfIWVhi7o4nwsAyrX0S6ymJq1Eei4lnaMqsAcDsbVcpy
yhrRxSHUZGvW/W7T6VjMDFiwtMs4GVaMHdAwJfa0z03zwRvn1U3j0mEXFS9Uc7CD4RRlwTNWaW6V
DklgC8lxFCiyGvJIPNTC2boe21xvoPQeJszMPNfaxms/PIYb2M/iG/EP9cJxwtuY8CAOcQIjrixd
L+76easjRHxTMYdU4rbHhAnJsqJAdYjJyjIvwJ0ZksyY70IicRa81fYkL/doIYHQ6sWTWc44+zm8
b6TlEkDzKGStlakqDGXtALZIOdzC8QD0VoJwiXAIB1X/CogvtNHxvujhlPIOObaDyPZAhm9s/LCE
BoT0tlarn6wSynth1du+B/iF14OEC3yBiiB0dAblnXTLr9wle9PsAddZn+TZmYvCrbttFtsnt8Xa
wrPCq4azyx6MbW+kzlmayakcilsC5Q1Z+wCOskMb2RUYThqnf0QJCDrXcJu1g1j9xQ47aB+4liL1
pTdDi+k6U7TO2Hxsq/NxlJXmGjQ7gPyYd6MX5VtpOMDl/UUOF3GDuwIOWWHuG124bNdIvJGheu7c
2NhIdccABYhxq1/ohBMyw8thATo/uZMpcJVqgjL1CWU02ygdMRHg7Gw79cgJ6lqeQtGg3ChxLVTu
Z4m6Ed7xtMi7cjwqH8m+IgPH9+I1sY9oWKLxpvq5GPtUA4kTsW59xmFB7kVQPKLrP7ma+45LCrFI
5mRM9GDieu92ETJ5QNQSuBPtp4O82h/QYetWBIC6RxXYUL0hTaTpN+RVky1iRLd8apPmPmpg4BoS
jHWiG08FIU9gcYcXveZoYNSIEMMfWbEwxF0n8hsL6n2lLIS2dl9sFWfdCmLIN0KieCNitdD9zrvk
OMo6yO5YRSYsUm6OqETkJNWm4WeBmnZexzNV7hgceQgm9vV4R/XDhNDW701E9tdJIoTGuNttRs/b
ygJLf9QBXLZMImfxOEPsisn+mCCiA92AVsYG1TayxyaBSN+ge/O8bJXo49EiMwmGJbfysZo+0LM8
DUow4kpsQizihORHoFeWll+twPSIYdXmxS8mRdU/qEAn6yOwIFcJtDiIhbDcoLtWkLu60WYxlBsk
eWC6HtDqWC1DHmSqm4HOYw2R6cg7eqdVHag+lodlJK5VGb9YwOrIbnwras7/PBrrBSsop7TEbkiK
t2SoVv3ImI4K21v06L1VbjJrp55BR3WwmvgBXDYjWnI4UNPOCTxAIXoyiDKDIKg86yIgkR4OSnuO
snESoA/oM/2cxJwYj6EBOYc6lKmGVk7G1iyzPROjDzFV1MYok10sVEElw6uQiKriPu3PLtM20VN5
6HaBJCWsAC/27MXtUz618Q6QvtnUm1DyQ+dT6q5dnbPH7M79QN/ihONTzM332qr4PtCKe+49xl3Q
Npc8hCBdzAGtZml9R6Pt7wtyC5aatK64kNtlz1TBRVhH3mbzWPpcm0SA5qR0Tc7VLIHAah5nSNOG
51l9E3sogakuVohdbjWhwgRN45mJnL2NRk8zrn2IILetxw0zD+4F1XNmpuKqq1UjgubqtcGXNFwG
2gPynLH9iEwkcUa0r2WOAK0tcswJTCIY+z2lcXY0EnXSaJvWZoUBJ/Lim5Uk7dpjHb1O3DheWwaj
T4DQuyrSQE13fBEfEcfBABeZhckFKRaJrHMsa5Z9Ti0mazOwodcnPL0wd62IWIh5Os6F/l1j3OmL
qqIpITyuKtjq88NsU6v6UFqTHjR7XeMnPvjsyXJaI1LDCFYjjgd6P8OslVOpxRCp8WIEg1y7kwvq
nOmyWST7tlH+EWIVBFz8ZnFBE6faLVXBS+xNZw0B1FKraA4yrflVu3Nsec4vrBe3IU8AdrgOAXhd
DbYpsIs1q5nOZXM9YBPhxpeeymm6H5sEMGh2i2tdnKO6B/bO3bDFbv/gZ9NTY2vjV+jcIz5ZJoyZ
P6XPviWci4U6R3Oqk9RpaEQQtCPrfvZDIJE8mJae5wxwnIqzDNvqKYiQLI5GVr+VeDNxdohzzGR4
0elI8yqa1stIe8UccVyFQ0q8ApR+SgDnEnWuc5E/H5qJnFCGrKyRxtfWMwkhmT+M8NuXhgbWmGZ3
vETZxHwJp8rCAvSHQLcC9w5hrpDXRKUY4gxsXxquWOEKGhgXJBppwIdRlsTS9C8EH20LFAp5DWiq
a1RxN9hvVR7IDR0u6wgNIp4bBxiT5iW0TH4Pmk1X5vQfbY5zIzS3XSUeZQzJMyHmog2WeZ4g82H6
zV68uYSSkOPINtgRSqbvCGR+OTo+AR0JvmFZiBEn5+gFNddz22wiaoQyJW6q7pg18jaQXfyLAuPc
ppHaOH3wGCcdbo0+SNajZW8NVNJNYV9jgzIGfMjCtxNjz++fBGRecszB0OmZYVbjNK76nIQfY9g4
iZCrKnf3Aj23IIm0zcbzgLd64Ri4ESpG27Ut852RpgiLVFDDh2HsT0gGzzJwT+WcPGscVlwwRYK+
PxGCrBWFOi8X9tKHwLCrW+tXmY53LtynwtJRzhrVUz9TwAe9WZmR9czEx7jpYG9AiNYHL2mXRslo
sx3beA06ZWQsyAKEe3XG/esFrNmwANRUthvPGwsa327tNfVnwXF9bCayjTV80Hb46mVcPrpNSohm
15CNrk58duriWDKtVUhT4OnEiIL7fKnGflNEaFBqOzDXs+eCQS1vcYkgqQnjY2uz9sjM+q1K7hIs
e+z/ym1MktYKZWa28RAGR+jbjiLB6o4dchOJCZo1wTGhn/v0NdhYhWslqyHTWGRRD2ukCIN+A2CD
G6Ocl9DaVgc9ueyE/pHZuTiVQZth5Aar0pdodpLQr2Dm9HLfOfrXmI1qM4DoOBJDBgKDKxHAwlct
bPfqBx7JD0AKnA7OcWntzXC4ADSmgNVmgXWtH9lmrPwyeaKOj7hycBKT/ebsm869tMJX+6DCdFSn
ol9bjKI8ItVQARWbyjXL1dTdurTvr4ObQYDv6bWCkpCCfkS2oywe/NKC3fAoQ9UMOYwiTBMSKTWH
XB8yq4abO0tDOtwDyd2Y669pkTd7VrMt2wtamyirN/xEoO3Q+9HspaRJT+4RKsxbAc1+F7MEJHLh
wTdr4jfe7ZhvLQtuuF4BGbRDv2NIk5QbAxaGZxkbTfD6slGQRDjBXRwOXhRyrlXGbymit8njzCb6
nfxdepCqX8mPQnZ8fVYK92nwJAIHI0SO8md8tUVwav3qZqjhgDuPZJ0C448EVTqNn6RQEtrb7cOE
h0cvNiziFs3rZM8Ew0Bqyyz0C6Ro3gny8zFRVrnL2XrIMBKnrvMJ426LEWJUApKjdfaaL2w2gBrQ
NJ7Zk7Km12wAiGnpIU0jqQ+Yjzv3mkzxvaPOLYzETV1R2E0BI6B4pFRwgFygU7I3GHW4Qw/lc2FG
Pkhoqm85Mb8rw47VQHvoK8tdLEdD3vraPFKYsh4OhgOBQjD4un5PoOMT7xDNeM9HnAau2TxhKemW
hiOgYO/S2IKDNMlrNnqE9gURel49exgDdobogihHH3zLYRC4TGWeA/xnE4YOSy6E6eFzYqzG9rut
5HXIy9P87gxy9czV9G3DLeng5LbUYexBzaXecuWYskNN3Dx1HSEKLvYxpIaBJQa2cyxOA1gVPDu/
XahsMvTuY2+8jaRAp134gpd21kNBLc/Sc5jkvwnvmp+B6gM42kOa5Ot2GO99BAORCYwrh6KJlhDT
a48iqh+GY0wfV3oCb4ckdZQ5n9EppALfJiDslRlUpOk0+nfQm8TSuUSLZ4xQu3KCKVFnOxPCxIam
QSxsvT43ZX1wInerd4QYZJ9jZT9zJGyt2sUpZ1a3fnAe1ECCBmIzStuqvguturoLtBJSmpU4lxyB
Fp4hSAzU1iK86qN7z5DiLJhhLpWllXtrwOBWxeIeD3kKj45XO88staLx/hVEVnNxgcYsx0KYT47d
1UsNCn+n/PwyxtqLpSPGdPSW5KeSCPZ8RpTnePGVJKqVB4XL25kLhVXiHCTtueuNp8ABZgvPE4a3
MxY7grIuepOMO7DK5Eq9trBbU1UWx9FnV8SpKHPrNMafqV6ad7ZGllo8vE+ZHu/cKrhNlC6geQ8s
MS+139KFN1yTgh0PRY1fOe1SN7ubX7JhMqt8GxvdbWCcq83myWGeDflzcpmlPVYpq6mg3ekW+8RC
vBkFt9XQjx+1nOlyVr90Zou/Y25hPIYRQYiEj3I2aMRNNMYbujG1MMbk7Po2LeScp8eiuT22Ods8
M8PeUZjeQztRKlcMx0j9m8NWASO5nrPDPvuqvH1p2ekym0DrSAu2ziiXSQ/9GL3QmrfDjhXDuAnD
7DyaANnG8Ao2hmixNKNoqIozxHCifFPGAlGLZ57Be502GI4ChhnacDS4JEreaSS/02tLz35oWRYu
EDi8TcO927MQFBYnDwbeARx9/x0m3YGwuYuwXtuWvJ5I8O8a8uFyxYAKakHRQN4n96jNmoVkCbhw
Vbqx67JAphtnW/rzL92+FSWrOq40bFjEYvH7Y1Aa+T1dQe4F6hu0A/IpacxPx9N3E0iQqRe/zdlA
0RsPDGTXIS+INIQOC2J8y0rjCZ2qvsjsgvk0y4kai6QJ5g6Oz5mmHZgdAWpN7hIi0JdfRDfQF1Pq
Ou9y3g2y6Yxt5yHQNW6F8KndllyPRDMMeoCNgZWgKAZie0DZsit+0XzrF4C/0iO/UromSQL9Bx7g
2Es/Yisg7lXp2Jzwmxyk98tMnq3SaxaVEwFdghlop/l5NLi3JnPkGmmaxEbE44cu4IIhRWjtr5AN
jAhpVqRVEb1hRaca51JdMEOCYHhxsVmEjcU00ihvtR7cTwU4Qe71qzARTzMrvK+eWtETFGow9c5l
vu6tVeAG4I4t/8uLvV+jJ3e4HJ6CUme9nuy6RELK4aRDlX1sZXUMm4wTZwTEGZnaQwXEU0PLy7vK
XEdAWJKpvcnRhdLAPHMpGMOazK4FwWgAWdJbBqVJhYm/JcuhRGcKkNxtTlPdH+oC8Qr4QWKJdXV0
ZP4ipohiogruqjLc1YwrYNNyaxjj5DK7GZKp/qp0/76Tai8G80Wrw5PU/OuINoNkKIMzwkL6I3dh
x1gk1rx8g3f2fgIklthutgsmKIsDqnbPgjfUIZKwTOMNCMdDlyYAe72ceyW8Sy+5M7Bw0ZeRDDs4
2YfndfuJvcaiABKPcoe4viFsrj2Oc9Q1D5htCcJwjvjBgS/SdanYIbLGHp7ixlrrJZbZuMEHbSQN
GvS+33e1Nm/C933lZHM6bLJRLRespWrarn6rGB6BLV705DQsNCe/yZTgXRxFsxz/ATUDCE0HuY+V
r7B3mXhoyLtp2/AICXAnNXOlZqqK4bZgXAMouH2VPjDQuk2RWLdRBq5oPv27mFyNTn8ovfCrlDMg
mRSoPGl/ZRbaKZ4wg7gqNFdBVe2sNhUrm2XqflDV2p2TtUXU6qhB6q2U2ZvjUePJXEPzM92phAui
mMM3QoeUAqgWLP/SQ45/VxjvjTCrba41al063qcx8bbC/rjnFFlN1uAv9DEhFLN+6dt50B6BFcLZ
0tQ93b2EVkkGz6I1SDGPmbsXLAzsYfqanGznkyVaaKtWQWlJUnHXdcYTc8imBzAgdae5n3x2F/Ak
6JeZDoCODjlDgAvEs59WDRBNfIlWLh56UCmCqEq9uerBBhDOZ5OpZg/aAn5Kw6UZAgumESA0kKm0
G2AY5YpPjPi30cPjxh63JH5dnFtMxoBWjXVHo7lOW7m3Rk5CI7KqWySCX1kGfaQnI05PGLhIfoAq
FD1FsXqrUtPapQTobPtUJx4oI+ohlulr6vfNxi4S4MCsH44ApouuGg71vfBjaHmYnJZWOpqrVFQ0
MiwGFgbcQaicGGscnTlya7I/6RHDLQrV497SrrBncGOX2VNUIMBpAZ6SN2hTq1r1aZjkyXQptIqJ
cJIAWDtzBgRk+UheoKSv5OEOvNw6qidfXgJ8xgj6x5aBO6qqjhXDTeKth5hFlx826rdsw5sz/rAK
rftGY77m+kW1agO2OWSX1jSqZrOdkFe0tT18IF5lUIrYZrZucRFr84/ceFuDloUhRnjH7pwfxGLG
qRSIQulnhF3KHXvKAtcfU7HaL44c80fRTQZCmpL5uid4d0J23+kSgDOg4UVXe+1L74FRqAdWXjXq
k0pnwqmKNDhTG4TrSfburkXQBgQtOeteSiU4tcVVaNwQa3BjbIvLo3AYxqUtS3ETyf/K6r/EGFQX
Q5GwWfY8cmuUw7Fugn3a1fkJH+xa2AbVoafxU4r0F3kLOE19l2DpsP+KDP/cNTZx4VMtt7lR3o+R
stmP8gGtEu21tOHxplj0IvJhQ5/Zv5F69sEF2gjpxT3XFkjLyEPTmVJQLwxnGs61a1PWxhjk4YTR
3pKj5Bms4ZAUactaUyvXjWgATSk2ORvjrug0XrIi25Q+HPBoBnEAWX8oCoFb2MeQG6gnogNmX0k/
S6m2EZZrKORwY3uctSRqsdapyzevUPbKFbm/hDYWncmAQNafQe3qp6GnfdHWDOFTZhcYucfhHqEl
vnJjnJZNmD4CofLXydCcLT+742UZL2ZG5Ckdhc27op2TGUowR7r30du4wnwVbMhDntZFj3HRyisO
Hr32l1AaXzDsf4wpb88BiypijcZYzvnim8quLLaZuGdEb/Y7O/QYnFPxAMz/d/bOYzlypM2y7zJ7
1ADugANYzCa0YkRQBBnkBkYmSWit8fR9kC3mn82Y9b43aVZWVUyGgIvv3ntujX8PCIUrRmbCoPD7
qizwt8I+i4v+ky4is0oCsC6svHZhgZhR1kOoLqjb7Qspnuex0xBqrUdj4N4desxDLXus4b6jNSVC
25SN+ipLBrN9L8t1HuZP5jTylQnLvcMdBM2KyWIVo1VXoNlSrAWsz1XcHAoD90Nm2xyxG4aBOQU1
JFFP0sBB7FZzAk3NOEE9Ppo1pJksKkBjYbXY5rl5+RukLpX9WCqdVvYpKDZKJM8WfoxDAQ1gLUxu
LVY81ruy0FHkkU+DsKbK/jZqQXRoMajs8Xf9jaB2cTYcUGjfcArDPNDHr2qqIfglL3Xr0+BKbqjV
aJBEYj0C7njvkoSjU5FuCc1pm0IAxM/mvt7UPwc9TIlJEz6gMrLTeYj+4tK2q9u/YU17bWDQHSdy
c1NBAzhEmcLIglm0yYZVibV+3TMCWki74AJHSeuB4SoNMF4O9tWjKW5FQlOC3tWWAPISikknA7W2
5CFgtLDS6oaQdW5VB66E/Zqb05c/u+j//kF6QuwM2F2Vk/u0BKHRhcIg00VSPkfDWPD+ekTJ6cVg
OnFughpK0fyHaDqEs6RejUZ9LzKmnc0M2/GzdNMNenQ0hyo62mHBrODvP6dYzkQbHZoUy+kwGOa2
4TxCcta0jkaPSSMq0J97e5DLmLoXrrBsGzDi+JHmwNk5LCk2xJJfeYO1k63WLx0kLcWxvxQgQWmW
xAuCjTsbrs003BLLKDdFkr/DNxDaQxxLoOajSDajEdfUJOQgHEdAo6t0DuKX+kA41De3Rh10sJ75
Ixdm++9/KH3FCWBPN9W48ySMKE+HFghHWZ+TLpiymR7qozpmjN+3TE+53iqGAQcN9eMAyxPCqOG0
3BM9d4e/ZJtRF04ztXqdi8kT+nspgebvo4StUhjfzWKYLQVgviSz0WJoo8eyME6qddXaBTTFPcpb
Dal+LSrCURaXEAwt6SlAjdKr8VqZIJ8gBIHpaReTr+FuDapH+Jkk5ZL6pTfxrEBhe7VVn3LeCXnz
ZxZhbiPmj4CkJWk6/NqhhqRCC4lfcRjXC5u78cA+75bX1Kq+psYfFr0YnlBjdoY2PhuSXUjzxuMk
mXpFA/hfcwyfisrZTsPcMTCqT0zojI3TwpnJiKQ/cnUjmLphMf1hpCLR/H1SUuYP3kjqXTS7gILm
LT1DfGM+RSqjgkPPo6thcYEOJOMjFIcxzS8t2g6LwrjwUw0LZLBPbGL9uXDfPfQEtOqw2fij/mDT
0uloCEqWHt+G1nmbYdSO9tXXCacp19qWOfFmf0Dy0A7kET4TMGDxwPtph9Gv5NSbxu4jp8YbETZ8
br7XrJL274jG2+d28eqFJU8B+tQiTaGouFSGUPKctZzu7KB9SggARw46ooVywggKiK/Axp/vWp9u
loau8FXiebuwNy6DO9057eq1/WeIcc9UiPmz0aBamnC923G6Shljn0luabEL0vhRckpayFq96hpt
EVnAN2ROXU/kwpx+TgOn3RFK/c5u+3tjqNfe1Z+tMET5cil//82zYlfx5DCC22eA8WPXfWgy99M3
0BwszTmWJ5w8r7VTHtI84hVwZF0Ll9tLYN9TkhwEwnO1M7X46zwV+M5jvFrKQQDK2ZTG/CJdruTR
aK0tnw4YsrPYO+gzTfAnh91uZjEk3NAyK4qYN6UgEeNhDXaXI3GCTWtI9lErX6Gp4Yb25aJspLXu
W+rAg4fQ6Zul96x35m80wKAueMocfBv4eOZUIYpECVZ1HgF9eM6MB9DAQnvjVXUEb3DwvkQdvsQq
D54sOO3rytWOtin3EuWHt5224YYPx1CS1xLxiEl9XCUlg5e8r1dlwaP/PybZv65X+f83ybagSr7D
f7XJzv/Df9hk9X8c07aFgx9VmKQ67P+0yQrnHxfDoOkqXLBS2g7+1P9wyWriH44EBjFnk6Ig5di6
8V82Wc38xwQuqLvKUQIZ1lXuf8cny9yVn/UvPlmHDVLwo6TJj7Jtx7aw5P6rT5ZfoIrQZ14z59OJ
oy9dli56iPlgVdVjXrt4wy3/zr3pmVEZkHxym379RA3ReEuYG+meeirIEnGIXI22rBfMzk+Shu62
iHGGafTZQJf+cnNKYCaQ4XGuMbisvnIn3aesE2WHebNiGYAYvsXeKRdW6pCGzScODUG3VROrYz3a
r0ORX/ymKGZE7GVKq4MxRgJxZWBMV2dH1/Wwd4bA51zLMJEqzWxdy/GF5suL7mC9A5QbH33sZypf
Ca8jcMcYIqSSpIEiCSbc38TxrMfxGDeFQWVJZ8il5rY4QgnRZaHxKqCvUqbyYnl0A0om3V4Susso
m0DR0QyhtwYjCwUWYXrsdONZ7+ujGcBDGfqBQWmzBIKB6aApv9nRX42+3TWAyxYmSGBZM152m2DV
YwNdeAHbX4OS2yvywzWl5wtd9CfAPsxoMmxanExdQFpv0jAf7JxJgB34xUMNr3rT9pl16UzEcKRi
OaKrtZD7RJK5T4qJDCEYPSXFMMoDx38Kiu3fKMKYx1fkPfccwFJ0nqskuY1EbKfI5wWD5URtxPAa
uF20NILhu/iuCJttBwGiVDlPAS961+p4deMZqsOS7nAlRi1u62KRMMLDmePvlUmKqhDyMAUcSkz2
YF0L/cMctfYaTqNJhLFmHBdBMZ6tjtp0jUO6wWk76L1+GQI8X+rQNFcYVZY02W6ztH6xDfvbsMW1
r7VwncjxF5oMtYzZcMfQw3/BLgI6eOppeUu0g7uLGDihMdSnUCU3LQy+Aj/CM813yiO/5SmizMnk
Z6u6TejHKurD5OfJOZqYqbWMyDia439uAUh3/PIZFmeToRRtClS+NYAi5q0C0BETaz5KUj0r/TeN
i1sYxO8w9lfZzDfGA4Hy4Kfl0mnBlQm8nj22LmbSDtHQ8T6Kyd34TL/bUe1jBlETtKg+osncqv3n
yY2O2WjiM9Kah5AU7N6ezr0GgMJXjFU02z2Ti3iPUP0DxqWOIBZuK7Eeoj9uLLhJmf3rUFGUmU3Z
Wg42oqiSzOGG6IukE6ez6BrGqtlqWgBSjWwWtP8BDt+uTr2HOEgeqwiQBC1BxtIpXFJIEX4SLpXM
Zutvr54eglh/ApauA6PNfpOGS21cTLT1Ur+bzx5NPNgfMBs7nFc19AGuNoys+gGoBshMkDFLe6jj
vYsHHysjrCOB7rVGVH1jnMCTXzU0SiSsKjF2lzLEtKJ8fD9e+lbYrAMcbTgZV+e6ZQ4luuqjiODM
/jqDWa/ipGUHtISE2aTEJZV4mlsT9KTV0Fkj3yfvUDlWe3P94BjMOJo4VzyT436clZdI4/gSzZ4A
Hk9cgvngv9Uhca9ce+bo3OAWUVBOYnNLA1J9oRbSLsKRARb0bEdUR7R779noz2EKarRoK2JszMMF
TNZS3puawL+HlYhQRbspQqAKTlaugeUD+rTxTakHO4QE7+hXNZaEuSJml96Qr7HHsH44LmwPRpMH
ZTG3gvfMvFzkrABFceu8vAf5kx2KiFGr2ZIpUyURShw0jDNTLmJ+tw4xm3PICLINNRkH6i+3XjAc
S90ib6vb4Kp9Y5VGnb4zEwRM4T/gayBNbDq/MBoXrp+tcXpnhNviQyiNszuF/bbNOzpuaAfxPffV
HbSDJvVrPPlbImk/jJZ/vIz2tMxL3lqTurixPqmqvgZGxvMosPGZ4NG5KVpLcN3EjhzOOLzad3OM
9KW0UEv8yl6HTAEe5Jjda0fbw6pb2bwFC22Lp+oCwUm9FD7sCr38pQqteIYTRkjsAIHJ2eZzfoqm
nsdBN2Y3BgKs+RmlPr4m/HhYytQZyxeDsuMseQq8CQsg81s08lMm8RXW+UvbKUJkNfHfAdGLfj6c
XRg/CgujH3cF9sNDounnqGJD6dLwns7EjCEAhCQllVTGIyvNHlwGEypicT0faWmZ2rlNA7Xs0uTy
tzuxN7xPVFxV6ncJWyyAqMQCVh3Kwfukr5vkV2HFQEmwg8aKQbo0T2HXfQxBiNo9dsRQc3MZVK3Y
ueJXYO9eEOaB/qWKLcPTDBfFIppsazkxxFNj+mQH2mUsBaaTBg57WL0KIHWs8iFKV+sxvyCEp0z7
RSTC31kWNOGiOKTe3GFnrPRIv/kxTy0SAvk4M91Bdiw0wwVAcTEcqssVDradNYkjXkwmwZaFVdPY
aDrPzgTs0TYoLe8YYyc43Ze5uGQeZKsEAJ0gnslzgyFB6kzwmQ88l3omdqi008qcEiprvJjQJFMh
015JlSXXNOjWRp+pRzLKG2yV/opIZQOTMHubYAmdhBVrO+zLlJ1NJn5pTKJlU2fUXyAvCd/Dfu0k
d5V89kG8zuxa7asSbI0wx7MGp5P+aXyUsKqZl7WPuZ6NnHPGtRsXW8Ol9bPJqGAyem8ORG4Qu8bV
GPsvLmmclabfmgGFbC4rjBVxSyhZju5ccmqoCAPRWVprr71DUX2Ohocd7G6V4T2zwm9rZPcwtfFX
C+E1ZRj15vRkMHXLOAixqvjOTp+C3w5L4oIZeAssv+22wsnEdvDvGmXXJH5+dE4bgtX2AUfjfeQG
tB17sYsrjheT72wSpixb3p2j28LTi5JSx1+IecPFuHeqWw0vUek9cmh9cJMCpDFFo2741mBQ3vqZ
v5V6+yIYqY1a6yECgmdNLMqArD7fxkp5zBL5OI3e2dCRDW4HrGxWewBrwc/PEcGbUUC+ckqYlNHz
wNd0zOpTGg6vFpPVKwXLLZCVoXLiZ8PkF8f+QAZBt7cpXhIsMONDm7JpTkGN8Tbfg2BFGqoS/Rh8
+Tk0nYlT7b6lmGMxVOnKC1DGooFLphmF+9jFtRiTGAsH/ebNrhEZUmTGNPJYcZ3uKiuFX5t+OmN7
hVgcL6KhbNi+0SSNaUgJgBA2mGIguDAI1pKKlY0rg482qI6hb+A7mmYPeOC+z4mBAU8WFVs8i0a+
7eEqj0CS0a71dRs71ZYCdWIcs/k977k5TjgBGWi14VAemzp8TkgfLftsQAQKJWnLGQNk+sbC7oKC
mLv+o8dkGhJ8BBAQObeRFuA9WSlfxpxN2WyJm8Bkto1mZVWe9iASXKeOgxcjl49WVGNONd1lXqCj
6KJ51nLST7LggRJYmZBLSJSSWncgKyVsPgX7SNz4SAMR9SRgnnhRpDlzo/7TSW/t+yUpHHHjUv3j
C9QGI2pfCokYH1fPZJCeozq/GdKjMMBkDdNt7BF5WWwMzjXGoACiUyNUROCr2PPlkiFl01Kaq4Qz
b1DwYYV3sJi2FH3yLihqJKxFjxoG4GMu643GenYCpU9WWfjlVlPtN8uQtunK5k/QhUd+yhpWeH32
zZicQFLQEpTNgyY/2c0yvq/7765LrgP070mYmMUCP4Ul28oKz3h1RSjL6AP1I85SAEB0k6YyNBSu
5W9NNZoLcsOMYkzjVJjOsxk5D73V9yuDuwZ+P4WLsMnWhaQIWmu/WCLOI1EEckdzDsY1qc/QVkY/
3OmchllkYwcXFnN+DTy5ydI3V/P2efLBxPXsGUg1oaLtUXnBxUu+yN1vREWuwxBj+yBof1pSykdg
qzxy0njXOsqlGDA9CSc1l7g0O3oISzoXKUzjOEXXKPYTs2svPnGZBRP/cWtODhnd4Tlzyk+nNYoV
uckg7158xg6YjxLYRNlVVmAsvLa2OWDV326DFoqRTW0G0f200fCp5b08ApA85p0Q17mPVu8C+G1N
7q9oOlqruk6XVuIfhfIqXjw6kp41jLkm5yXWyQPritzw9GtIGk/8qTlSG4OPw9Z2uZYSw3IMuIcZ
ceakFZtalihA+PorQYf4T64RCKO1OliqKrzhY0TCJQ/kwUiLWz6aDgCLNmJu5IGphUFT+BiuAbjt
dCyKcNmbA7kijD/5E+kXhE8TgA81WWfUb4pRhUQ8xsudjRiWqwnkA2A1wmMc0qboXOXVhCWHua3D
fHIAPDBNhLuGDtR4pT3iijokBrs0DfJkcp6QLOt1MdovJRDPZW9xQIhLnlItBt/VZZglAtv8QW42
GdcNxGcCeIitcYqiW9+GoNQs81WTpc0LxI7pEl6ZCtijGouY1SaP/VzzOTQYZYggIq1brHttvUxj
s1mZUbkvsJSvptDc9xHBlrGFZqO1BhV7HRzc8sMESTH0E3xSGNTSQDUfZ1BHkq8MC4CY3nn7qVHi
2ETV3jFAgSlK5IgihHenPsKL5E6qvB5wmEO3APNaYgdX3XYOpgnaAmkF8M54UC1jUixIzrqyc8kg
1r0GIRYLxldUrEDXYXecBDNeBf/Fxbgjm7uv8KTDzioLx10oqlW5CITtbtRXvd/vKb65xn0HI6Cr
lg6+FFFRSyp+U5pc2vxZ8WA3Iw1mKeJEA14c8w31bkruh9LfOCNfxYz+awvW4HJkwK24z40fSbj8
+7fTeAU0JrwVUfit+bBSorSnZZoyGQRvhF/7ccav5lq3B8nxoOkFwnhq7ZIO7b/TBQWtFJcOtvgT
45zgoHuAg81JUZFJJMzE8TB98ZK5pqrsbvgNSd+Y5QOIss/QC8RGpXfdonQ2upWILesuCi9G0m4i
i3EOasXA8yn9azlMA1r13CYRpVyksr1Tqj+cexBSsvfcpQQltyiGQrpDkCRbz1nMpeaAVr7V5IU4
ZVkZAlDi8Hy3kAgWog03OgJLpJ4wXp8Mk+17joQqozomPR5BWYXbqpfZmhgQt7qiyjZGXN4bO3qM
Upspbvogp+pcinqPVHyOmvixjjgYmnhLuhSE8IjZKjcudRU9moBilkaYfJRN9W1xztY/lY43tfDV
kw/nvvCGlzSTJ3/8lpH73aY49icKZeuh/PLwYmp4W/Ru+k368eLP0aqOcLPp9Bfi47Tdxy9pYpx6
UhWuWd+KJrn3qjx2VfyYVPpv1dTfoeRC7em7TsdG8PcnBB91LO6OnH5lSJMIJBbwwvVrBLYFNP1m
QvJnMu2vgCidwzpsl+H0p0kdCjCt4Jzp1mb+FTTdXfdxNJsXPwyggtROlHiMn2st+sCcthkjg/HD
sKxjRlVFHq5rFV39OYrr5dxpjPRuzQngBhuVrZ1tbXgJlcvxU8Ag76xH+Bznwgo+uniEB0+PABBR
hkZGfaP3k1705DGa+S5S+Xi2W3r4um1cd9d0gvwcjy8ai29Q/Zo4ChxCBl0xLGXHJKXoPiwB+RGF
dxm41pMou5f5VWge6vN8uKsL3GMVkNUmfUwh1zr1cMg85ivKeS2nPybX7Waob26DNSlNeFRpnMPp
E18mke9pt04XnAw/TJ/4G4EO5QSPLUhsYfifXqwAWvC2arX1NL/eqtag+4b0UcUfXIElrCZu2EHh
fiZIBcoHcTpQxuwJPiM9hqbI6dzmTAGhOyJJjE9gVHQmavqlbbS30nodE1z+qp5nO2xnvc+iVlqf
JEXwbGRE/joM4hjALwNPVhAE5yCosW2YJHFr49UXWoVEJ2pEHmDWg3wk7QRqsC9ek4QPyiZxX9fq
GOvplwjmsqjwjOXCWCq/QzrNT+T1T3BWvvA/cC7rG2M5jdVRZ0lukwZXEFbiVeNRDa0dzTQ9U4T7
2Ln1N/1+7VI6gLtmu94EBpiWR5Yeh5NpUPRYirAlzpqZTvc2rt2S1A5PBDwormebeOhezKzGxBoe
ps9RsTOLdrrkISZmXf8d8uxPnJPOIYOuqEfIMd704TkzeaNLGT3DSz+XOCBcl3eiI47PEh+vyp5J
n8eguGS3yIPeWILLPpg5KruVfLoq+5k/PtvNvnrJu13EPogyF2wIJwF7KD8aZpBeSADb9ht4KVWB
Cqe/yYjrKtOBqRgufBXJt3XiqRfebuqmE4U4xk4l8QcU9WVjWQ9QDO+sTQOdSgn4I4W9ABDDnJ93
oEKuPD/G+m2IC49axCiF3xOSV6rjUhApf2EpaRlKKRQa+t8iGTiYDTq3/ezZscZ7aUZPhDzVwirz
YitqOEOaRjSZEQyAUlMxGeIAVBTqtaSaB/fY8DZaUbH+H+nlr/Riolb87//kgKw+m8//gJGcP9Of
//O/lsHn97/qLvN//e+6izD/0XUBr94xJadzY/43/U/dQP6Q/5i2NJFOEFGkBW7kv3QXwb+ydKkc
xzGEsCzn/9JJ7H9M0+BgqXRkEiUBXv93VBfFrOD/UV1sqSvbtHVL8VMdMCV/VZl/oZPkk4K/aaiD
YVCKPjAZnqL2kArtpe+d184cr7lj/ejmePS6fF3V5YPH8WgbVCvRtNUZg/PWjWJxGTXMfF4Vr+6x
R14zSOlp0BLvVOZvqtXbA/UR7RzWHGY4dhVnD7Y2pRxrin1cGJSbVEkHJJwxUOUhJRBVzwIK0kOB
9u553V3L3HVBix8NRRfSedYK+Z1RYcLtuko5ZtdINWag+Mn5KawbdQxM72o2XUhygIVyBn+aRb+r
EWVxubEnAqa3gzpdw3+gqoc6XKqfwalMGzwCc6whx31ucAcIJ5bmsCVBmtlPdY1YgnHtoKfGtumk
veWXJ6AaTAejpC7ZDygx0+x7GowYc1KmXNGcF2jNYTnNO2Zs0IqZsmORZGC5g3uwD7XkN9v3WeOA
qwaSbAXfNrCYpTQKwLr9sS+m70G185m7gJrx1Zms88hUlM3k1ms6TnDyECSSRyeJ/uCEZAIjeZsn
TV5EPsyO7fgp8cb1ZBCjG+a9h6mrl0BH8rjVOlbywf70HOQxjVSZuGbTiOsg/AmEvXfckJy5c+Ts
Oi1bizGnb8UvESfVACfsYmD8x/QaU/H8HtkRFqNYUbaMUu9r2mcGeTu1BTytojw6impxpwrIACa/
/tDt3FHbAFn8pbM+BAff4G4ojcdqnDAdOJ29sQes0wpgk91cMpOegExLvvCCRWtTYMmBBjg0Cich
sIFFaDA3acfZEDWbdBWgR+706QhcvB5HBfSJccecBma6e4d8/dr04+vU++SbuWNHQ/sm+4EtPs1+
8FvcrDBXWKf7YwBKPczo2ONoB8k7ss5E4xmuEtfv2a7WdJ7tyZazOfHYnYEK4dOOb6HyICWSaEKp
pBElxrqTDHvbTK1N74CL1wan2qmuu7ATvzqI6/tOcxkaB+WmjPK9AXmgQYpY2jVvdB5u6gBngKOK
14bgUJxzQPNrLseVmzD97z9y9697B4Nm4Cs8afy2Ut0qGf1iYWWoM6NburD84GP4SkxiXCKy7+Pg
7yj6vJcdiMIk1F5rK1d0FTCNqgOND7Lu3ZU5qO+hmM5FqQhLTdaTIZyLk5CLo7HqRNDSouqRuIz9
ExQTZzAXwEIxh7BpI6M/US4DDICBgg0xgH3XoxZs+dmu3Ftrphffh2FtejA/bPWVBMZDVtjPdHjm
PHHVxcS3EtXpj5+Aywu4gAfRBXLcFVPLs99rZCqI40Ihp4gmPIdSEIw7Nj4TRqKrH4VpDoumSa/A
gj5jpztWU36pwIvldVUepJ3dLEJh1NiwI/I8om9ypR8CsHLslFZcX1oaLNwB+Szp1Htvb8qhh46R
poz8YiayZNgiytcpqGDgyMAGcCGmHD+vDgoq1HIi4mQX3NaESB7+/kPmPIB1XoZGqNbzX93A+FhE
fWUtMC79od4Fodfl8jCffPM0gAlR3unAu/D5+654yMEIjShSFBzva615VDa9QZyJvhochWTAxMOc
xUxjLj9WxA2bYnt8sgy5Rm/HRJ9b50prxRrDxY+j86VH0WZcGTCyhrDYhelOl/wGQd+V26Ce/2L9
kDfWT2/o10highq77jnVywuRtRv5GvqkRp43GbCeYbA96355GGkWjQXCX+LikK3mrlwvp/LZJrxR
DyujrHHL6aeE3svl5FJ02gU/mONeUoF70zKxcmJt7CRgCY8Wmq+JhhjeWo33w+c5wn+7qIw/+ShP
mtfizadIcuHEyS+yOmONPEP/52yZCCbopv2O3BUYGH/LnIlAUz7lujy3WK0xeeMq3fZ2NTN66LSy
q0sz+X9co0fmd6ZTmSEkW0Jd7UJPSFemFZ7IMzHCB+Uey4ExSQEZxQ4/orz9KDN0Zm7fbQiZu9+3
MZid1jVLiuPSJ8op7mVYHCILKkgT/mLkpiALD2Ba9EdGJoDQ0X4Mas/r+MLv5vFjUUmVPA0RuKVe
IxRnDXQVVnF468d4FkfQvBNtk4r6EXjILeIiDrxRPvc21mcYP+PJCjA5FTY+Or/YZ2EuyDT5h86n
h9xuX12eFitydpOkx5tBgNk1pyyqstVQqnLhWMG9c91+6QnxiipxhY93y3XMZ57AhVVPp8gblxTZ
ES4Tr1mnrWoRHkPvOWJL2Jp5YW5JnaGWObvK+aHEicAyvmw8RrNMwIWGflDbHujYcR1iHtig/IGM
xEQNESGHW92jXCY+0KEsIDavt8WNFB8z/uid6/fGQ9evevvCvJJzfCdvg2Xj5W0zMnUhoDKCCyJX
D5YI34LAP0MmWBU6AyiP1qjG+cl6p0NIwSLhDwy+RFHutQkgFNw1jiXL0HYpLDUT8ZHmStvYxA9Z
cNsGHHqqAUZtb21ve5RgQrUy+sI95bTFL2jZKe8d5EU+TIDAxkX6+i4Inxi70j3W6tSszM3DdPeA
vzFGYrVaYBym1KLuwI8E/gjMXDAejpWefME4YVOFKkrI0DUPE9BlHh6MgD77bJoGJpF98FXOZL4Z
GjcXJd0/MkPBU9U4B3hAVFZzrgzi1NIj6WJpBlzWonlOs6yjka1xu2VkF86ypQhRIBCN0EyAKYNu
AUNtJCYd5PoJswcvlKNMXm5CQOu+sGio0D4omsCYrOG5bYa4O9I6/8JCHOLG99ZodfoO/1m56rTx
CqV5dkj2G3izf/BTA53KcTnfhEW3SsH4nSBbDRfe8A86GTyav98V3Jhdo6Wz3Q0RmPME6fsCBQWM
5zj1vzKvf2qXWKeYGWHVRMYz8W+USzw5NQ98UjJHrbFeezndXdIf6hVevYOZBk+ANlGzocUtpq7M
V0UxTRQNGR4+YSYZVTFGNJxAzcS3LJNnr38KsHzv9PbWFZNOW13ONR07LRy7uxUxAuWkSNOAri00
SGoLvZfrlGawrRGzf+QZz6htewuErbJn6Clonid5EzzB6kDEnHub9Kcq5msbmS7R+xB6BNWMTAew
1FeUwQRsyY1C+Jyq9TyfL5qzqLxk4+fFn8LBRpfGpxwJmKnmfv7k8uETZe6NcoQrHzIXO2r5whLz
eOJS3mwjtusZ1ODpxWPTCzG3mKk8l1hQhWdAsiEbIAgFz1S357qHsZeEH4Uvf4CBrYzhasp+XVPY
QRgEXaql7DdMvI2JXtDOZgdDHgUZzS4RZM+zr3Gyjn1g0PJZ/NFp6phRumGZPKqREt7RacFIqyds
qh8tEdRTEz6Novl2UxiIVdADC2ZuWcIgmbpF39gvXhzNh0B4G67+2NAQv4PG+k7dOpumZ58ANAAj
K2DT4mDQCmf39wOg9RRvwwi9DyAeyYhYj380t9FoDGAtcnmMEo3UnyCHD/bWXREiZ6HkKrOopvmq
YukeXgftZlVoT0ZI2Swxn3VW5ae07n+1OjB2ftERpkfy7MGh2Omb6xn2SrOZk9hG9gR6OrL878El
Op/9wpbKNlUfPbhzg0HARLgdmIKykQXdpuBI6RWUMMW0DyC0Rle87HfQfCfdn86cprNd4BOyMqMv
afr5OodPuA6VtaWUAmwLQiR9lVT8cuyIrcA+FTIXfCmnl84yrtRjzlVj3cG0q55E8g89AdFeNla1
ckSwc2ImUorvi2u5007pySVsYhx24XH01CZuonVpxns11MaBePxbNjDewXjNWa5+Lk111hQ6qZay
GQR9S/Lb7V5otdZZ4iD2ZA7oE+utnLhy8WxHGJGDQ1zpG6cpz3NejLQe/XMYo7tdF6h1GOVbmYR7
WQkKTYIOGnr9It3+u/fFwVHmdcjw37Dr8EvNT9p8B5xHLPF0G3xGvN640MZmX/X+j+G8qk5DXiir
WUjDGzOVOz7fibbRGIfYyouib9+ggKNCpAGykhyawn3qKvld1unL4CeHoAT/MWz8In71uulrnMtz
PC4zXEG/urDgNcKnXzl+dAT4tNA6Mk9Zw0HFjcQnU5YlX7K7ICtsxg7RR3bwtCazXnbjexawRPi6
QQ1eTH8RFH2Gn/vBJl+lgSLfGJV+GKl/Ho3ibKbTC63AP3R15DvDdTc6TMZq6Ns19og9gzGR5uGq
jKkydbtr7hmIGJ2/tLrqNLYpoSw8eU19aJUGr6uTB5/5Ap1wcbASTvMS0TmEdMiW5HKy8WdsWIOL
y6zDNQCVhaWpd3TnvTawVGTEbEp93q3bX8IEZ1wF9kr11UU1BoHT+liH+lufM0IKtXDDQsyRd5oo
iQx+Yj1/8DGTpX1Me1+pWhSEftNSWQfQtH/+bgJyEbFdFVs3eYoZTCxCxQ6IcIqBXly6Si9BRxDw
nILxELrjk2ywfuXYBjXnprfnydR31AF9QNr9iQbGs2Otuhk+OdPvmntcD1xIWnm0RhtYnBZssAcu
zXrcVa77WoR0Zfq0cDPoPNSNfLNI6PFBLDAT6FHEGEKPn2QrPzFxBfxDQEgiMBDKYJTH/byagSQa
YgeOIvA0O62+US1eHnvD+BkyYKu4JK2oz4+cYI71JP11SW8nL9CjdGz2NgGJOasAwGSSDZjAiGlW
FDN1nLR2dOKeclHJf+PpvJZbZbot+kRUAU1obq0sWXKS5HBD7WQyDTT56c/A31/nxmU5W4LuXmvN
OeaGfQf9UG6+Do2f7+oqfYtHDFYoLChCphq/iAu7Inc/q7m+ZLN/tYihY2Wrt6WXvUmVkmRNSN5K
ei+OhC6kCzKaOIqsVDg+lXFB5J50z0gVAK375qPR1J+0Iamvx01Gr7aSOUoyhhyw8+oVAilm96Yz
0IAcX0e7O42uhTB2AENNWNS2F/aWpK7xMvfiY5rCR810BO9A+Qatly7yOPzOhb0f7M5lyQ2/2jpN
dhyZOITOI8EN/QqjyUScF0FYljV4x3IgAlaQpWSpiZC2cBvY5bMzU8mBz5owHGClk9xvwTd9lr9G
TgpjU12NOf+r4vk+hMRLBdW27mZraw4A/jTcHCy7QPOp1sKynpAk4URlXT1E28Gq/y26KnTsVMcc
DElT8+Znb17asAKpns9MGC4NQQw1or2ONZZ5I9I0Ydt4O+GBDEOCU4vcZZMkZOS+cN3av6aNH76z
BNmIM24cHXZkg86AxnzCbuzUeptVMa473/sW3iGCB3WMQUVxzti6PYN1D6YFIAXm0PnV0gruEf+U
q/41thUgujJNEkvZnWu2k6ajYCMHLMpnf980sBBbA4uBC3hwyDap13865MXmPi0jFULgLRGuyoHG
HtLOcOelJaVpA2OgMWKqF40mp4YDcwU0kCbhp12Jcd+X9RowGllfllqT2bGJTdCQU2o8pEIsR474
FyqFdWvDnuewuTOA6YEUQDe0WDVsV3+q2KT68QlCQpM5Gdn35Ef93kRO5pR3ah4KygiFH0rfy9x0
x7xoWQ3zWzy2oF9DtmQaIhEhgQymyauzTaxOs//Rp0541LO6BQXRFX1i47hH12kEF+AAt8LAtl3P
gHjvZVa+JywfmLch29vIXAph/HMZmyOkYchp4tDC842hogdhv8M0+I1ejlCPhMQjkaITHZ34BHLy
0Sq5vOaRWSdEAifC76xdIuNj0q7LhulywjyhtN5SyEmBgRbLEOpL3ytGsViEx4aJvQ0dw/I5iE+0
LYieFbplf53h4zil8zuLyo+ptYhTcJH1hfhGSMjDd8UGix+V6VNgFzaXHPqUNB9eZT8Duh16UlqS
7n3Q4WGZZ0K27nE01d+OHm8mysHFLKbWUcVh2DRxrhaP9jJ1d7K/gfnq0y+p8P2HQ/BUpwOxZSzd
Xj5c7LZJ0H97xHyRizH1cj0ENEc5ax2hNHwOk3GhYprXtT0/5sJ9DxxgyrYHl1ME/+hPfeJ34TCS
Y3MnsaRYQRc5GyDcmUIb1Q6ZFxViWB2Z2r8SuPpPph9+Mne7QbF5inqgjMmelIGuj8TGFRjtQ8YU
ZB3H9ocdVTilg5vumhXr6bWYGOTVPrLfmaFR/VbZEurOfpqsLwqI70A08apOAjJZvKemi58gLz6Z
3ziZ82Ni4yqEGTdRN38HcQK11tNL37NYCTv7DWv5S4OAzbh2vQH9rufluO6MiXC26cNhtX5w9fQy
NZzfa5dmW5h8KwvJHABHgaMJ+ELe7IMgketkDP/YDL6MEGRP5KgNZqIXNFyHpAviR5JsVnFsXQp/
hi4izTtUwwvo0OcIxM5qDMhOnObXxFBy3erug1Jncdo1x5HBUD8VsFn6gx0Yl8TnZJuQlRDZnxP8
sEPolcHaALKKKKrm7NWuGhQRKy2xHjmePLUycFAjNvXere2/Vo8ebNS6BGvJP+6Q5ZzVvD4LOtGQ
dL2siw4hScDS4b9jh6BPyXAv0XtjmAEufGHWJae+b7b0yb+KZQA7fXXoYag1w18ES6Bqc/x70fQj
8v/+lVTcFrF18o5AzniIdf/oOwE0poEcX2iQI6kFQ6h+c/kih4Ig8sC+gJKwxWMLCfY5cJ5J3y6i
/gY56/cokhdkPt9JbzHGDsddZEe/kCdeB1DIZD+Oa+1bm6qunvwo+uP4eQWoTK+8Pr/lBrdMBAiB
kXL8z/SKR7CT6C6E+ltivFoNVflk8fe2dXNkecBU2zd6Ferq39xLe201FQmVXLfUeCdTsswKjgI5
Cg9hAzz2uOncpVUIMcypwgPCBDaGjrOrkr/6FE+vaOMTtGDPr1CLpEW70vhaQkx9HYPGxNmNPTse
+IpNC5uWu/Pi5clJ5gHMT93TffX/mBXSVMR+kKyhJfSFprXbSTrtYbTqu/5VJ+rFrgkHSa3yUUYt
U9M6POdV/9zLdJuPTbCZKCVX6UyJLofuqff+deYXF4T5pkQKOzEuN1NtfUWSwE/Zj1/MnjlWDfKC
j2OlcEAzbbBsIBtke4fuvbd59UMiKlBTso9CBQo8Gk5xMO+EK5h8xuNGKnkn2FNTKoRnaalL5pl4
CehEYdWkSxLQiuU5E1HxN4CH5Cl9zCRijM6JzgpbdT7H78snOzKFGLLDMfPnX176LhLxbNSthbRw
PjXl9MbR+9fSRXcjDKGmFWOV9Ktr7X2YUfhHZFa/t2fr22YKTys1oRdXPJqUjqKw/04DBqLUwSae
+HKl0fhaqH3QmIqLt+Ty1WOPFWHY5zNl0ZgXaMVSF/olEYfd4MEWNoKjVc3iaI+IoEmpPujQ38qo
zFBpgcuB5TutwzlcR6770nO2WEX5tLMR3U28zLX/iQEhXftFW+wrFT1h0ieC5036KWrk9Fel0MwW
aXJRyDp3Ih1/AxqCnb3k6JZEYQrPErSL1xOWiId+9CCTqvZvPcPyNCTHs8r5Xc0SFawbvdObMODo
pJfaCs8zepQdGcd/w9flVXIB5XF8XIKJzOCP6cL4AGmPKTL8U3lEvbvCZROqv13spCtRT99o130A
hvF5TtstTMe3XHhYu/OUf++APi9Ek5CzGyt1SwcCqjJPEJer3OdkeT6auOvWpv1leuKzAiYV55SC
WTkT2JXMwbox5ld2FDMfLdC8OHXZ2Tc0pxfxdkpZ5d87yW7eOZQnbV5gF3fybdAlwRqQMIeRvS3i
C8TMU6iZag55sQ+H6jqavEiEtE4eyFixhKQICY2oLWqkaoPmSBate1d9G8V4SuZqLQOIuDnQY1qN
jPlMwNOROGBUWkrwhlNBCakk1ETIt962SBFr27W+UPaPW8gfr6HtsJsm/h8XItZeb5wyfjUE0roZ
LxQN7WFLXXmw/dpaqSxyYI+e/aFJDk1DFJyi1R9VI8NA9Mu7eXk4KHhq6puMEzS7E9LA0vgFiMvb
t5Z+1VLCQIHW7BHTCjFIJhFKNks+F8xOj4VDqKpby41XBS9mToj7jJGKdjJNGc/PCCGnnx6992wM
K0Plf2JK9Ye+oyborMw5WJWNDJcygViHdC1m89MmOpE45ea5aUM0NOZZzdGxrlrONCFLnKXRYrcc
hYiKoZkPM5KGP2KGWGfPDvpwhgxfkoPfDtdQCkiY6tvg3NoJlwJLL1W5QqBL5hDa4PxZIJReY7Gw
i0o9uFXcbabIYhoWfA+9DndiYLqSzbAHBchddNti5QDJmpoiQDsYQ7doUMOD4760QbAeCAGqjeYc
peZjKmdsMwGo5jF8BfoTHSOqaCLFebHr+AIRJrM1Gbj16IIxIug5n+JDUtH1HnSnt6J2NsLaagzg
nCowVKdtKJc/O926IdU/C/CBixZnUe++itCU20hEj0A16Gdy1KbxzgVHZ+9BO2V6mXMCe+D/wIpu
SeTz8+ADaPTaLhg4Cpj/D1nVUEQnVbIdnehP3GDJ9sDDrQXnFWSERXkw7ZSjbJxixzbTC6OeTeIo
6zLrF7sbgheywqBYIyHfiRAmZwOXqSzUd6OD+dWky3gcsBIOanwJKnfXQ/A8QzKNzghmz6Uy3ulR
fqTxAAws83818Yi3b3lTBp2zSHBx9Lj/OouQP2KS1lNjsX7m8pkA5E0YOcHDrI2zWROOlZcWMjRl
o6gdVccv5L0h9yXB1+0vDg9R0dlH1YzApeOOummi24VHSKMMPqZdgmUsd8poa4nh2ajI5NH+sY/Z
eWQ+PpnZxGkUutOUqRjmbIeIOVs81KqotyYt7lRlN7JDnv2MNDEnvHuha2+yAPcYbgb8R6P93rRN
v5V50x4FniBOiiysIZPUjkSjs5F7Ys+9W24IHnwj6HuDdxaGFMqqRKbvRWQQ4F1PxUeffY5TgRrU
YXSRJf6Zeqo5xREehdZ4NvxmL4FF7sq0Lw9gZN8Gb2B7o+Da+FAmn5yQFVSxcm3qoHAvOOStTVj0
RKgvD2XqVRs5YeEBsYVQlEnjITYRDCyPfNG1Tz/vQRKaDlZdfNK0RzDl9j3lJ6WU4ljAfa9fgxTv
KForclmhdXn2fOkTQC8GsXijqMBnyIAwWJ7EokOjIFGnrWpJeY8ys6PYD44RynecPm/Mtw1ulrzb
exlNxYJNb20L8h/GP7Vn9wcn9/2tsKsBNSMmp34oNPmB1bnNF0C06WLMjORrpRmPCZLHIYOVv+QM
1rxMwuRgeeEmiCXewMnBrEdm8rqzJ9xyzMQFGIgmpBhta2fLZMbZKXrSdGVUv0izWfmrnH+7kzAX
nOFXmafFcZRopZohJhHTN3b4DC9ikX6NLdBvtyfiYKyokmHyASZbZwFTgtCiRrF0h0puuZxsW//t
q6E+VY2OVxxp3yTjaScRkLB4WhtqenT8sAyEeDGbyn8qXaF2XWhgR+LoUhZDc4DVyfWYlA95T+va
8BZqddwOB07B/otmQxnn6IKw6AjiIXmp+LufPKhHoKQAHs39kysFo2Gf3bAjJ5C4DI5ebX/oevtd
SK/kj9j4dmNdQCk8hh4FIBVju0+SLr6CUsz6Wd9qt1OMtcenGs9YkgUfWk9nyfTiCt/9V+Gw/rtx
YzD887N30BNIkS2sg3aF5i1Mu1MRE1yt2/LdiPN3Y0lUYC1AZyQrg1EJe2zh+diZsONFpjKYEjbR
s+V2B0OnFYwYHhmpjVjYhnWVWEa97WKXCN/lTS41nK4+x4U7wOXOAYITYgqmKJ+dbMuoN910TmYi
p4YanaPV2zmlH2xiqv2CebeQ0NJpGYtHVsKTVvOlrZJ5zf8A3pS0gxX0XWzUPVMvSUPmMRjIgkZQ
ULX6u7ZScus5dYS4Zhmr9WcsPXeNlWJj1sPRysN0N1X1lQiU7yEhc8D21N9+kOeGXsadRLLfDKuN
I9Hne+TfARRevYkjrU/ANn+HFcS5YLYdkNPxQPgYLgilkLpk7o0m/7DaZhZGYdNSmCIGQbin+5Us
rNHBvjVa7n0Hx0b1U1bq4jFDkr7LwceNU0tiCOJQeO0C27ZBDQrfDxEKy6FLHkbfcG6aEzPC5kqz
O+9iTCbtq0wSexck/tLdcW6l9H47ofmSp7T4w3xCEAAWW0TNn/puVOZn1PpftpbIvNz6mSeP9gJR
t9pyHnqbClRNPs8+DI5tieIIPY674fjNsACC1N5IlEaWXV7ysL7YWSm2dlgPjzS0iZo2f5hskGDi
5iMQCXjw6YisCQkFSPInolc9tPuDYgOH74EFdmPCcdt3VBhwLuFNtphRdR6MOx14NF0zhBzcxDRs
W0gflRGd0pGzW/g+lfa6yuQjqK8akfF18BY7AkQrnY/Inllut9zj3JY1rWEjIyWwHJ+cuH2N0vFp
dJFfWifWaYhebcLQ2rklehH8y/E4NfnJ8CElO0yUAduF52guDsh49Mqt+wxXnrrFttoDy4dGUhKN
FwRvcyFeiboj6XIWb9gY0L5XGx2PN4XSDpn7KvJ6+xC7SNVd/Z7E9meU2Wd68UQMMSnxiqQ4IGGD
f5B3zTZz03cyQF5G/vtWC+tAfuWL1errHEpjNabGZ9HAMmwG+TG21q8SI8LQDh8MfW9RdKCXYOxk
q17FiKMhJGHmIbVI9XVNgJeQV2AbfZimxpNV6PeOZDuWAOZWQrwzBhkS0gEGUYVkAg/1UQNxNx0x
bp3G9R8ZNTCZGtP+sZvHZo8BJ91MY0hVZZnjGu3M+NyZwe8sZFMyTLd5jHq0ITjTSM/Ag7CR7mkq
av8QCIi0iaKJXfTUcRUvMHg4/+hZ2Td6jT/K52AISn61cAm0G9bXflIoz8b4lV9Uog7M3HWp1ccy
yy67fjz1pEk+eIaiuWTFH0Yzffg2mpQH/0+n5t9NnzcnBXBoZ040nK0S0a5Vyg9tinqXKlvuDN/9
rKEjrZb4tj0u1zdzarrHxlu8Akxhcdjbwc4z2mTT5Ythq8z+unPWPGjLpFiwYDU4uGzU4rUqF608
wZNrZ8jwezijA12A5WkKdfvK7+c8joK7YX+zvbhfCU69qziHGKc9cGYc2DxX1TtYrdgNzfjc1cMO
kvVpHsZpOdMBaKinXR8zlB6Vi1TAy547SmtF57t5g2mFcUM1AMjm9zFy9blPWY4hzqFbss2tUxri
5KGBxTVHo7gG6Tha3Z2xxHaA7A2ZlkOq9IkHCLtXYczNcSjqx7mJo8e4TvGduMuFbXaHnH0oTXNN
5hJcmN750ztQoUYqa0iY3FauOrPAc7iSOGSLulzXM3hX+EoWxAz0A7SVEr/HwZe4d+yrSx8lc1de
OD96OAD2vQVKkBFmk3mQOGRK0zUe3fPPG4OD05kzF4dvFp79FD7H2ZC8FMaQvMboDE7Azz4yV+gL
eN93m/rPb+J7IAIGJ0N5yerU2ZNriYcTP+q5bqNrYiKXsnqYpWDrjWe0Hf98qIgnhTkW0Y5LJrBv
fLkcsTUwHsmlcZK0UAcinA6Ihglb9rRzgFhio2uao1luUxM9/4APv/gkqBdSArUFpIGMqqIC69ZG
8bb3In0sQWzlC2vMxWvk6Q80TuHG4JnoOky+qHZKWGyaxjeOaVFWzGGLJZOA3jLMKc42nahf0oBJ
EyTWjGv9MpDIQfO6PBV4YjdtA3dbVnc5+t+L1GhXBt4R0ingx947k46UL0g9vYtJ+46KZD+1M7UP
xopG3vEYuqj7OEVKBUYKCx7RAE86ezewVmFUY4kzPmXIgtNPT0NCAzGY1VbnuF8HU58sI30lxwvJ
QCExy+PfLjr/nrlEILtV9RbkxpPtdcWqdqmb/MBD3kD7Jpl8B3t6gSCAsaIhKVVtsBULoCDZDTMn
PVA3f9taHLs+pOy3mmwnwBytdNddi5GCXaZU9ahX2HICie2AO53xZHrO0KEAzmeeR6AHzxeAKVx/
CveNdt/zCOewoLgVLmDM3nH/pAN1KZncnV3Kxyx0D7Yww12Ks2bg5vDadk3e6QFC4LOMtAtAUKJT
FMWmtGhbc4OsmHSEKKVVtRqk9RW4QPRnn9ZM2rCqhzF4pzHpxzV6Z2Xx2pL0wcqXVzgTBw75TCfL
TyYLHNNLOvcBFGeU4c5+JD97U3rLoWM6gQNf6xxIk+n3SGy8omRAUuDAWxyCOHfXve3/pXYBI4CD
7kEuwUJliXS3Yd2MWyJT06onUspBP1wMuF9Zu/D2K5e+oV91yO9GB1muPV8Zca67CsZEESOtnTR2
CmnkH4mGeT767i2zakR440iBjHGr1wORLolfPyWDuDl1RKYSusXHtPg1gOw6ZCiY8rohGMfIQKwh
OY4NH0KxxS2J8fWUqaDZNrGFc1aNxTMh20AjfPvA1RBh5PPCOwFVj4L0oE0+oAGKTPlWpqV7DJVr
PU1zaj35WDfcHmKfiY7yQfRWctKDTgiwTvx9OfVbTUrZPg/ES6R0d07s6anNDbUdU++qlUUalA+5
crBdefTZeuKQMPq27e/Ix3n1VNBuZgbJF7aSDk+iw0pBhklrjdGLmTThY8/QLKdRcLZwoq5JUt+Z
FtbeGjzhuvYroA10ACbTsAi5qW8/jagkK67W2LI4cG7vjlg0613Pdc5ZclHGw649EgWQHpoEGczs
T0fSRObjz3tuk/3vvZhvkIMr8xI1jku71jWbnTmkznNOysK1CU0W/qohbq4EDJy2RnfPalrczFWT
M02D/k4gLnWnPz37xpjeqRtmZlxhZAxXP5T9EwqbI93ytU4ZKulkWR615Z3p//8pQczegqF4zXTu
7IJhPjlB86nyWN0VR+49+LV2TXOzvGM88PCdIbOFCxnt4QSQKNCOPda2iaO5IJeoHePiiBgn23aO
PW+FPw939PIpfOPB3I0ji8TyIQ2rlzb8pitGjt9TCPI+CN59x9qYsfjdaNgLWd/X94zo7KROHisY
kWfdWNU9uIywmUc2HELgYcPikCJGKGR6AzWvWTElaKHu3JOilpT2YKGthpvVmPI7ulnv2WmacwNx
A64hkSSRDQorMWmLpqdJjn/1jFqA+e2wm7tCneuurHjY7mVrYElreiAP/HuieZ8sTAYJnOx74Dgk
bo5TtLaBaT7kuZJncvwATE0DYvrlFxPHSuOyou/585tz0RprppunwKsZl4dOdvd8AbxbuKzXiHju
SeCy6hPq6DEYoQc5re1gSp4DcucLj6CeImmSczR5/Vtd+iDukp2vc/ni0Be8AXHel9ReOzLJnVW2
QFVM/lC2FSS/CbuNnKLigAm4fHW5Qlpcyi03UY1e+4JforrV0XFWTvpSI4eZzfnaCu6LoEHQrtzh
Y/Yk1bl9ZNbVbZFM0ITomV+GmNLWSZ9+QyqW1DUQ7XI6rffSICsAnSabUZuLY1B2AsJl+q28Cu0D
RIK1smjytaxFB4sWf1SwjFJtb7XwGV6IYrhDQolgOI/+dsafR6YW43RFYkxO1baGTslQxKd3Qi94
A4CZwJhuOntoimdCd1JPmbuursJbyH20msugPXSVA9vFRnKXcgjklMDFN3GZzShmHwJJNN48u3+4
oNwLL6hz72tWONkFT7h2kXe1AKo1lhCLOPkBi2veO+ZWucLZBJW89nCgmH8ToXdK+ym89GGJInGg
d1VLZzw0rf3ALu3e/NBR2xRiG85yblUDjJHjOMFJ+nMKRLepTkP9NdaTxbqfAg2hykHP1D0EQaaR
BC4YH5H/CvHo3s1Fmpf7aUydzterqgTpbhXL+RfbCLwSDBLZ8M9a7PlmPuSXYsqzo+2YxJDGpn2z
ei7p1LQrFDioov3+X+UI/+Q2Y0BicQnlHjkx3urpX2ONDjBZq9qQJgiZN6GDtDQx7HYydsYQY59Y
HobzUBwGiUw8I0SHeMrpKWNm3gbTfIjjwFl5y00RR7Q1PNIz1j8PLdnz1MzYB0mV4r6Rc3dt7ODd
jGK8gnbM+amjzVB71m1xqewC2VebEaHC0WoIWkgKrXZj6+cbirGWaEYPdogSISaq5hRijNlMubeH
OqFeSuVEW1O0zdbsciJzSuNVzW7AD0thMk2lczPoYm/oUBMnVMHnaar+qghbxml97To0eNNUFjey
SSHlW1z2dd7llKEpYF5/ZG83YI8jqeKOAjKdlkeHhuHKMnR/6+swP9kuT+fPw05HqFR5yh6g9BLd
wRTq2Da1PE1lZIEAERE0SRRfeoST8PMwFr5N6pEEnGXQVtBzdzOyxXSBa3vVxkZzTJlGo62d3APH
BwIul63BZSyxk3FlbbzlhtLEuSO0ZAHHQNI+mZW+u8zZV6Kt1IG5ZQuZJemWll6yN8qovRndMktP
fWMbLA991RRboDhw9JaXuxResePow/B1+azKjWpvQPT472IgOnUA4I6l+ecniyJ1j24DSe3nJ0d9
mz8yPtLEkvKjjC42z04t/v48ckc/X8BAbz+Pkrj0npNQHf/7k0xA4B1hJD+PnKLSV51eoiI1R2xe
RzMIh+vPp/D9rJvCtF9/HhUhvPuqC59/fqRv1a+55VdPP48IOf/TQAA4/zyKfGSegWWpx59vbMeF
u2618r9fX+bVQN5UPXMk4u+eOaDBxPM1WyJPQV8X8WZAZbH7+SyJGsFGd5NiJMmTS1JSsG2CEK7K
z5MrXWMHLGpA+chnm1zlh9xlGPXzvfgt2qMPHW/185OHenROfSEZiyy/NwnM4pwgd6UxzPcWGR3/
sA9vPz/YMcbmuYUV8fOlxH4nrym5WBgxOqQhFm7YBDY8oTcPVRmNt7nDAC7GxaXzZPTCe0JBaz/6
rGUPGbKGIVHBSwfylGkg6btxPL3MZnWuqL2JbI78vZ5Ga+XXEQ1LnzVfxdK88tqfrE4iIOdgucem
6NzG5T9FrFGAIYjCtUWhwaoUgbaYx5Gm3mStQ5S6t3xeoPAtw23dWQnml55kKTw4COeJRiqg/7le
/pLZ0rjm0Idf/RLAdF1Ft2B548pPoSPzLUnGQ1or85kEV5zcXbKrJVg5jHgBnc64RzUYv00q+Zez
y5/N5b6msQnDZmjBU1Llr38+5i6MRkYBh9ZbLEb2ssW184c/kqtkCm2C8WrnG7nGu9BT7U4QOv/f
hzgGMxjDrU8iXyUBM/C3pQknBOkYn5kVeLvY1dCAVGW9BLiFCL80rj9vEucSxZnx9vMfyggieoRc
ftTek6dT4+ovK2XFGWZdDOVvI2J85E7uNXAwqyQMzB/rMul3vhmb6zmWPg1yOe2DonCvAt3oFi9d
u5mW72hxMR361kXdqTnnLksZ7TnnEbwoVGLfy2++O3ZoVYrnn08KXxd7bnFkDFO2drs4v6H2P7Z1
gavMY2pbEtGRqOrbBpjB1iHG65xYb+Wg9MUoUUSHUf/sTQpuihKAXLiF/dSaaVnAybIJwOt0YK29
nJGdjvqrif2KKXD/gtWScfyyK0hlRIe8XgJF2rK7koITPdWNw8Xy5A/zdHOECJ65tI/08/2zdodP
0xu6i53P5Plghcj74kp9e4EPj9reYgBIbM+elRFNoplQzNfJy5z3f7ugtBdwltjT/gZzZs7Ggwpj
CsqOVlAaeREBiEv+Vbu160XzkMEkC0j7YGBs5dco7YNtSkdg7dS085Nx+jWm3DmMLEETx0/ELJ5b
SRAREcf6RdbtljIWLpiZEN07tm+jmeRrWVb5boTrstLjzjSdY2xHhKH1d+EjEZp95e7JflxPEjZ6
mjnePlnmaC5eqq0IvGjT6mC62uWvQkmqv7n7NgQtznCs8isY7uASBXe8GziHRHqwFeVFXCv92hl/
keb4b03nITN04wkZRcZ5ioq9HOyTCqbhLNzgLVd6hm+Enj3vcExay98kDCLCi56S26tktF5ezTcE
F36YDRezrt+wo5rXnzfGZiI9hcStJAW/xJ9tkjU0dymNnuVR5PJkyOVJNBqxDerUW5vVlcnEFb5r
CxZVPHrM63N/FvgyWE66wl622hsdZw/7hr8XS/BvFEXtAavbQZq9BGOgOawbcFimMlC0vYL6GmIi
Z3cbArb8qrmWURFRAOGSIi7j3UosdZa1H+zzDLm6oD3jOrda9uISd5LBr6VxtzDoj/RHXxnm2pVY
meIp949FR/vIVwXckbio8TzUxltrluY+w2i6Io0pqVAg0Wsn+Q6zy1pO/aessMAUIilOP18ONx0R
kWneNTyzriHJh0zXt9EotgYH6F1kdJy8J7QhhjVO21RkbNBV8GS5Bp7i2bnOgeFcl2MTWtgrt7H5
xGD4aE7pR2d5mxFoN2Kf0LvaUGHXsRyyHboy/8pNWW6CyH2x8vRTudmj9mYFslFfaNsgRHfTxzGn
JYzs94ERxldABAnQDr97A5xFE0JfOeZnr2VPibfICAjwQ4+AgaeR9iWANrmffZNfXRvP2nxXDLQW
5gN9V2/qLz1AycvPe2WJhl6q5r0CrxHTuEE5zarRMYXK8MrhiQIcXOnk8vMm5TYij7p7LqrmPfX9
4pJNhMDG//+eouYlh5LA2bE4O6pDYPPzFcXyZV2PvRq63Ws2tJuGIzSnZD5cCtdhVkpAwENqm0Q7
OehD3do5ll1+mjCUrUC0B+uRjuClzmOaSCo4ZeiuoPpHnNYhoQyS+X2CVTqdsZS0oWDhBCwpkqNE
J3amTcVQlVbLLk6SmtD1QVM5wwL5+USAHvS/LxmWrzNo+4XjnDEsW9jnLbt22aFfbfqP3MgoynJp
HVlz/vfez8eQGhc7e4rO8ayG488bGJk5VLHwK4b3HAsyCGRgtRhaMpoY9s9bf4aA9fPRoJ9Rvvw8
7pGCedkvznvR1mg5tXhTfvDD5qXtrBuYueKrr1S7ZsSV0Fcp1a2PTVjnPeR3hXWyL6atQZTHDsLZ
gMTTrtbjBEWraweIrk2wZPTN4cYdc/gAWHJ+k570r9PtvCeGGWCsE1qHvqanCzJUffJiraUq2t8c
DF2U+dh0Fecz0sWIp1SC85lNYYTlodEvsaz2IG8Q7SXyBLe1gfWKWjQnEW3AzTXRzqu9yXqrpH+i
UYLNtbGCFz1CgfKGOWZGmpN31VaChp0cfmdPhtEnXzXdvjL3EIikhnVixNA/j7P5PUHcZVC1t/L2
Gd6sdweelD+UsxpfA5rrnR/JNRp76sVRwJqbQOo1F+xo4lANiDcpSNBB6Tg7EPb32yaxqZXMbRjT
XuueMVYrmxS2dTduA+aw+7lytzbb5a+6+EgKYuQi6Tt3q/HounzMbd39aXLdrvJMqqcCyfXGTx0s
A02V7bOpch5TmxYHI0Aw8yYgU3+IXomsZRusSR13it7+LcI7eGn7XSb+um5sJk45/W9MJ9WWFMpP
s1pePZg1rNDeFXnUL4vWHTXwaDxLIbxHr2Xg0BOj6xq1/fR/lJ3XcvTM1Z1vRaVjt9wIjeAq/1We
nEjOMJMnKEagkXO6ej/zSiVZ8on9HbD4fswYoHv33ms9yxrD7RRy5a2IMN6Qq3JnYn9qGLRgpjC6
N6bjL3Rfgx+BSGdSPWs4k+v1YNr9K7enGIKYno8PgFNU/WvHrYA2pHduE2xSjwow3nT9zNQZECKV
2RVegJ68ymd1tAS+QSsmcl14urgZK9N+dsTHlKrytU4ABNbM7JZeRCJFjl+yy2kBp0ntc/O3I8IZ
Wzy4rOaIKYu30ItJvabjvgULkB4jUEXkvsmtR9Tb4PFa2rlC/myyyRFHgGz8JfLzfhtXU3eagxiZ
E7E7KYS5GyepU/oP4+ccoK1idAzlLEOTM0weqjbk3YVn3zd1SLGa1BZJFTmUuYAZnU6v6cMEZDGj
RLLfFfHWTeZbaMqfrO4pfkwTGJVJ4nrqTrsGYVlLO5lW+cwZkZ5vfbFCP4a+CVy2blHPUBRHLFBX
eqSdkx5Wmgf4NShLTZ8BhDN6qKGYwNXm6CLU/NWJpU6cgZzTn/fGKPwd6i7cYr5Hzh+RxdIrdZVo
EUM8uANWVUMRHMrU2Y7mU9LJdUyE+o2fGdamMejpoSuKb+i/AVTJyZckwCx0y2PUj/kyqK4B2AP1
ojvFpz9vHM4n69qeAJV5msypgcRP6NMkOYSefFJWhWBFGkfDcJ68Yuq2gF6dU45E4dTRrEJ3gtqt
qcgJHILPqfUwzdXoArnQJxE+eujVlj1CyOVgx9ER6XN0/POeLFMSW7zgGwWpvXXc7g1qKUP20sJH
fE2E+ZNLQ8ZYdFQD7Lte48I2mS8c5fUNI7vsOBmZfxCc6Kww//v/+dfHKj19yBH52GTxSRZyk8Ms
+3+8p67cOh8zyigG/PK8IdZm68ZTs8N4bdk7qakD+9Ro/v69Ub+5Ozf21u71JwW+2s2x2a3szvzK
BiM7lPR8Ktfy924zFIvIRI/h6pta093Ocw4SHORYC4WfgKcWbXGsWvypTczgNC0Z0DhjvXcJAz4S
8TscgXn2RxnAsY2bFMjjFacKarv0rc5dmkN+o8qK89EYpTS52H+m3Pr4869+qtLjn/f+9ebP/0ud
9JYIkAhm/RKwhzxWRS+OSrGaTvClFlFNGsfUWsCWogmvkKOyR0zg7RIKoI/E9fjnjYH0dV3aUFHs
Yj7MQtDpo9jHsEHATt2YAK9N0qyHZt1gZQXYYq38ua1XmWowk8bEA10v3p9XKNZhe0hoBNilGM69
iMJ1SH/1XsQlIqVhpOYtAkSrCiN7OhXli220TBA76b71rv/lpWL65GW7o71mnNHcYhSwyMMDRgIU
qHrOfbgyoAcfuqawjlPbHVxzVj95bu+05zS/lkT1grXkoHPrzKibBjgiW1rhhnidu9laAKuONxWW
9U2ni35ZiS5/jMv4FLlXrZhVVPeDpeM1nb3uTDyy3vQ1nmUHl8rWsgZ9U1pgYrjN3828Ho4ZvbZ9
pdwQL0qbHJkPGbvSALE6W8hGJYPegyyLk4k5F0rGnJ+ZYqZrIwjAM8xmvipT1IkxvBbqRIaCafuV
DtbaS5H1jJFnP5ULr0gYr9OKW4axzTof6fnQWzjOqvoi2D0HbHOXGXOCaUNBVpy/hhiuRjon8Sqn
wQ+foRYPYUkuAh4lronEjQjug7NDoW5imRU7UBkJS0g5Hkxy7JapQRHfXaXiVWsiGu+DdldLy9vg
18JaAD6YrJ2RIstgRFkCzJ+55rqlq1fX/b63g02RMiAmisHe5wQIEf6DAKA3+evpL6p1bmPHmmSa
7AzX/wxmcEuR4wcXwhTwVjP9yzLjhqzKaV841l1SevUKrYF3D6+j+ft7zdyTglEGx7IldCnFPY45
sF0ZcpK3hTneKBcHBQFNsD2CO86+DUM0JsiR579cmyWkI8WU7Qj8LDWQEs/Y5myW+PdG6D9ajTem
A+43K+98nHMb+HkFQRHq2EL3c3axi2PMIV65pLJ4VDbzXdKFvlMz3iaFt+fpLznaJD5yZ6LDYmOw
b/s5eO3D9KKz99aq1Cbq7G7bUMqyPJgLHevoWg5X58SLiCqURCBWtF/vFGTxsS3kfepdEwQAJfmF
Tjdu4sQf/rTIu+HdIWCD87JYjIZvLM2xfCgngcSBLVqFFQ2pDMNVAwY0xrw1ibbftgwcuJt894Nq
gzVCxgPNknE7D4Q8NuWOcaa1tq3sh1Tx99rYx7mU68Ds3UNJ2TeF5sovXWb3Vb1NXfQvftCNmJBs
1vloli80azeEiiHfMT3j0bAehyw6ZrQTdkyum63mNpa47dHYZq4dna8c0TyOxZqKP7HgcZWOP+6J
ShG7pLfddV+TgVya4p3dCVnFvbDd6B59x6oBzMV2xnHJCqy9JOEh0+YXLnLzaF7h0gTN8DLM7VvQ
GNwOOr1zyYx9jPBDMbt2v8pYfQ1DszWuF68YiJ4MZMaaZRB5jNYqdGVJAAoxauRLkEZVEa1i4mhS
7fSNVEks7atzDd3OIom1hQg5nW9KlsneBYHdFMWvYoLcqu3kExZKltzscNCpKgBYPU25Og++h24Z
ZOhUjbC6n9G5bpnu7Gh14okfTcGczS13OSkPB2fitDtNZbqsxdWCPiEyITwPsJeRHsjp2rizXkVX
KQc5G9OOLtdP4307sX/vDZa9aRsgW2UdtBvbU+FuyHMLvMqpn4vuBgBXvcwxol+/kMcTwAtPs4Tj
yCaZfWaE0JPVZYGnsOvu7sp2Bx220BrXshGO+UID5IRtgQRlQmy4qKbaJ24x0qtJBxDVSLxf6Ipj
PCZy1EMOfnW7nU7T3JKBJscN4EgckDYMU3ztQKJwMKFN05/oh3lwIHnKEOdC02cvRem+Dr0kfLCp
bZq87ZZdQpPnBG2LivapKLMOcfU+tUldFB5FeelWHmfbygOA/qir0Lt101sf3c4tJjH3BubXpKdk
52n0wrKlqWdTgTgNN2/bBfAiu5y4C0/lq76HSPBQuXDM29aJl1FvMLGoPUJuHCSJlrWLsQDe/nkj
F21vbaNpto91ONjLMND9Gi4MNokySbdSpAjj3cTc9o7rLxs7Pma4x5jwGe7tnzcJpQgo5PbgZBe/
4pyDYZJl97Pz3lNuPfbshLjcCptd26tjSDYIPjrfAeKQ1fdl6OVruj2fJpX/cwm8lLS2AvI5aorj
mClegsGr9/gKP2PshuuhTlAW6+lFdspaG5q6ExDXWWkyDMvphd+btVnyi4BpAlJVuyewbMw+HFC+
ilDvkowyt9F0v/3XshDuzcwjOfjl7XjlhzYJtgr6rzF6Xuhjvhx94Aq4hoY8XkUaqbsrgV+juc1b
Xb4g2Rw3JgCXNNXkuXhgc8i7DJrMQzhhvkzRRKufMFzBkdXLtb5x/PiOPzqIoZZcvWTsegUKfvxJ
JJDIL6WN9rMQ/MApIO8g8Ag9rzQKKOkN0Igae1269p0lknwlAGzSEiJuROziA/NvUis4qt0NQECB
HTEGmkPk3NCYZnY6+0dEAYyxiFwb0s/RX/N6Dnb55qRpzQFZfl5DVwm++5ZtZLHg4bqHm//idsXe
zLIbfKzi1MkWpQfinzQ+Ks+XmyQ0UTjnHtwJ5Hgm6pLNrJ3bOet+aS3A+M7in7BU/pbFicNN9M2f
Bo67Zcac0fgESGx+k3KFfkjJ+yINaFTx8i7w6+BHw/zQSugm0mneRjAV3Mgr2Wux17LgoZ6y7mnw
Ah8iTXiXJ+iR+RQp5/jZpqsweQNL9tTM2zlsP1GM7xq/Ynv2Rb2gHZBvMidFwqmj59GQ4TGa7WnR
N/pzkvJT0NmAd0OlYAGsASLuM5pZtWUWr1ug+36W4J0C5sqAHKOmpU89udehCi4xMSwDy0VtY7Sp
oQUscFWgZUTsEsWVt4hcD7LhJK4DQ+zkoNhhKcAwt85wBFCcmUeWkJUIiSlQWDen2Og2btAb6BXZ
HIuI05qmWVK29tMgwrObWp+WHU8Ls+xd2pciQWdVPHQifEpmeNFTNjOAUyCLIOUzaDSfAqd6iUBe
15P5G5Uc1zDpL0FDf1hMXlAtJ+82SILESOrHDkZfJIt7CDyPANkMokHsD7yZZLl4tKZKwR5CS9yq
viPBbI18J6gehIVySLh0PvgSwl8Dtyb0oTb3+GP5tScw13QMB629dRAXkHSFjW4YNNfAkSNM4Yt5
ACwtONhLJ6Oun/eMp4HCN3C5LKf9ECbbBdigma1I3aWhQ1XhMwKX+d7wrvEiPDcJGnRCKcobpijR
PgmyB0jj+PTmfZXvOzN2Nw8JeCrKVJDjk/8edhj+AEOnS991Hl1nov3l8QLTvf9C84NjoZ1oQ9VH
m4gWQBt64UScLkQSrBwrOUShpkeXud0y94dToz4SMzpAPI9RPIQvaVG/jg5lqfJrVPZDc+bRIWqG
kRgT9k/Y9AW3iOxXvvpuQlz0wNF3ZVTQh+VVr2+KLqaVE+R3c0QCWUo7dxvGOELQwmD+AfLY4LxO
hvDojR0MMJfSMCXdLUa1scs0yTe0HdllzQHb8fjBmmNvSJbCAN5ummam4Ez7gPA1fFAFjaJEGScT
EoM1sh6isc3zB0RXRIHm/jMTwGKhKQN3lVO8GwbO56tdzIm6GxJq+MVjh7WMUxZrCUUHiQqTwc3d
OO0bkVWs3nlzR0fv0U+C28ZivoWGYGXqJsSVRorimPc2IH3jGYjG1do93NkpQpZS3Hkwq6kLFYPK
A59pLeKKMEVGjis/bMm59b4N1fLL2+V73TWnfDIMev35XeeWdFAEPXbEpwj22qzaERKwIWGtEF9C
u/kpMm/yjh5Dozgf4C07j7JexhHjMhqZR1E0EGPK37CCAUbaAiew+WkI3loE1ghS2JeUJxWzAWKg
Z3GelMY57tSUUdlLQyeotEXHbe7SN0S+yQsKFq0Aaj8vcaAgrmuQJksRPHjp8CR7aJO4IJvlXBNm
bIxus/QUGW5Bte+kMyKDNRBC+SOQscHcYjKmRCHSwJm/URo+JdfnP0izSymNbOlGzo1oeLDbvlmL
zrzhFXFZdkgRr9EJDWb6AWrg1fL2EQ5KyUinaSRnCo9UrDBku4yDiNYjAoOGxoedktSjgddbDSZh
Gj9Nka5txKALJsNLGkr2Usth3kgRkaTROZsqJNzDS+9UKF5HHxGmH79zZokwAdzrct5zbvjl6eEi
VziRc1YKz2Gb7HL7PXRg5k0evMn6WEPxhjP76zjVvZQslTjj4twnEMh7HfxhP3doRtPOWiFEfQzz
9nfMt51PHlSNPwzOQMM55DCb+nOkPmwCDIB4h2mAt+ewve0UmYWUyDRRjXerS98HYEtAzuV1pVqX
GocTTWd7U3FSkFaOJaSo1apukGBG0gALNNJeFwia5meu9OuU8HPNiSwDJzsTSopcDMAJIg/1UmFN
rZBVNYqJXZWKat1P6h5B55f/owT5FlOESD7G8z40CkNDskFZau5L3z0ArjiFnvWO9dXfQsqq1n7m
wjg0O8jjTrccKx9dgX0/+N1FAK5Yjgk4KJvjSjA+BI4ERfsnUSoIP2N84R6KgYiVd6jJTe7C5tOP
CNotS+oGHfYNSPLgAe0TCDgcwpinlk2T8AIFYApzVm8mP6RcOBvuFEIwcVbZtwnnvxxQIjYnbNio
8cT4GMofQPnLTHxEON8ZLUHGKNvfxM3vw4hkiiQjJyWjWdEK4DRyX4v2XpvqpMLiyY76exYlUOob
C58NlVoCrOeRwhjDzn3Zjc9+PB1MopYpEclP7dQpb10sqyygA4ExZuSerWwiG4xtwqwrdGENz7y1
n2t1CescgEK0Ct2cUcqlkwLzbwobudnMIWcNOc30lJjjB158G9kmH8XjVI4ZzMP8xfNZABqjO7CY
UC06X4hwbgmQv2vRUQzM+8ww+21Rz67hGz3aPsJ/hByfdld/OYN1aUMeybhchQ7xGsbMfee0MEZh
EOJNvc/Z73E+fCpnfpUBD0RoCayg9aoYRopOs1y000xiGQ9gBV8mgC28sRDdTqP9TqMAgDRrXIs/
NmdlStAqB96hJHsesu5BRRUiqvYapbLJDWLk+ztL6T1Alp1vuw/pexnRGg3UYKzzaDi3scBI5oOD
KY1sNxv5W2cGRNmaxI/PFt/eMh0PbjPVq5mRS6EE5Xfd4czn3J1SgJ9TglgQMWOu8fI9raYKiAus
DB9EVIoUi8SdBx3kr3FNcJxRFcdetuRUlFwbXhhplzDdslxsOsZDVeQ/h12ttpQuPExQhprSKfad
vxn97rVqxmTHRkvwFoQ4hFeL2gUjoozXvut37gAptcTwvE7M/OCg/VzlRcuJr7XnFSvcuDTr4XnS
ovp7P0AnckecMgPEBBl+Mw9r30rOV8IwWA2cIaTQY7pL2qMbKbLkHZwhA4qTINunxJDeEJm8Ue2b
W/fbDI/ILhmyFuT2TJiAa1a7KQ8RI7ryy63baM1St0kTGFQQRgu20/00koMSABlahEF5zD1IofOY
f3v6WmigB1y2LPDLKcmeBxPNSSSteun2+/LqUmoCmBzkuy5dZnLZGCVMAzgpD8gqa1CA9IJpMjmP
w9hBBU8GzOOQO5ALzOtRcJwhqVKvhY4ztIr2bRWI18BLRgpU9E6C2RR1CAKAKNwZjeQQFu0cBzyI
Yqa0xUd0SlwEbghMLvbtBNfn5IriMPgpOXZWgIi/9bGIDDWqR9Eam9rJ5Qop+aadqm3V2KhOrdRa
jhnrWKmQw8TEtA5dtEPwfgxKC/ZUyz4TyeRsod+tC0BHCLmZ9F+xrYSlCKdSK5yG+kYOLncQHivi
tvp3c6yBCFIQoWZaa18EDKRCwWyEIX9RvAY0kqFw+5To9kUOQJ+yFnWua44vlg27EaWIAJTTZmvX
9ZnY6PimK7B0Xyndavbp9Iu2pZXSrg1BnRo2/spNoXzWnni2qKNH2XcPaNFLu1zZ7C4QLYITMDW9
anoyVwKZGuTNQqwBbgNCVpmMOE2ZbVIL5mkQTrea9Mo0AQaSTecYCPU+RA/J7QGEKCleMpTlSJFV
yPG8dgATosc1aFVdyPaj2dKrFdCDdGOPPXZZFb3NilLLB2bR5TQR8XbxFGC7Z696Qzux9efyxlCa
6FpmLavCJN4b/sVAbcKD5sXJplcGcRvFZOCBzokIGr1wh3OOukl8DYHT7GzZIno01jWz5Kmw5Qsp
vquyAV/ooXdjnPfmzRXEu6vxUoIcFyPkAQ2vNZ5A2OoMAQW9h/eG+e91dEOXqgYoNtvnbDbUykrc
d55nP4nZVfA3WYMktGXhmVa6jfF9sB0FEOhc+0UO+Kkyk1fZ454Hu155Oee+BtF0mhDURJbgRBE2
PAUhtSnwqMQzwmU45QGxO2HOKJBDk9O6ctuzneLo6pfdSJ4tvKP9FDHEkvjkuHZr4U0TiLwMQ5yu
b1o7nNYqnMEVFgiO6gATrAtqA/XF0TH9n9yeom1eJt9zLE6urjt2FektBppn4LKIyCvk91DxFxce
VhHYrfSmkMEpcvvwUqX93koxt+TeyNoDRBBKE3i24ZLq3FyXcW0vHK6iXSHNgl4KD14Fzwr3yKkj
Q9Ukk+DWEOrIAWJV0486uVE+cKY1rY0mflVgUtuQEvigh9BdDJAclyCMHv9QAaa2JJlET4Q3mxs1
gmpvGQatJYL3ZVZE+SrmOi6hFaK1cLqLwxVU3RP0mdt6bC0QSQZIstKLkRokB1WRxsO5sSUzh9L3
xwixnFqVQfwKg+8lqtFwxQSpuxYt+Glt2lfrTIiKjSizaITgK5sKBnm1X77gW4Y6Iep1XGIO9Ggg
keUxXwKmE3u4ApfaJw+AHkODEJa6040HGLQBrAEdy2NmxLdYQurnYBTdlhQpnguGx6tsyo+loPAs
wk+hgy+YZkerKcbnZHoJUc9gZGRO4U/U4WkG4CRMiGBSfsQkE10g8xgv2YdmfDNl8YVhsXpoO0YI
1uy7GzvYStX2Bz3NGz1kMUE26XcLDaupi47QFOjFjkNGwrWe7hPrQZsSHXh/tmeUjCibOMfMIBNK
3FOVEt8UBcfZxyyYU/3AfI7DbSeqe8+EGEdizVeL5LuPCXia8yA4kGu+KCNSg615Wle66taFuuYX
4DXOLGIVA9D27aTpIYfVG/vMjQU0dtUM7a3oso0XZQLoJ3t1cY0Hc1pzxJIwEs4XMdPhlBisOuG+
25Zjr0J/bNd5yyIwuxBOK2vYUe29E6oFGwqzLPwhdYf8q10VhU+eY0JeXW27SJ7RkKk6/7aPM+28
JcexfosI9yRTEEUxao4slfNR+2DIKE/2mgb3Ss6VvUNAARaQBhFYTRyUs9lnyzGI7tM0W/VdVF06
EoMh4S2qRtUwJx7Twoc6HchmXxUJnsiBFk9Rb3VVONuEZ7pzFLqGYZfrcI8CwdnSYg2WHkd9I3/V
4cms2mZvd9kvaoJPpjUPDl9E+DuuT3Wdzk7Oc8+89KoxmJZl1T7GZE2QNFjdBUr2u+w6Jxmwa1h+
dXHzUKxrGT/1PO28jNnDMJ5mbyyvB7hdPl7lczXCdG0NN1rQ1JiQpXi2Q3ZywB5Jh6/auJ39ynZA
SmEQvA1F9ATb19qoBNqOOUHXm3V2cCPkEKWQ25ALArET3x2YaA/keSq2zSAiYKHIJ/EHY84TOF+g
SHd3NYkDDa4LB6fsZZwbk8ZCwyMGqwpveAuBpYCk3WUr6Vf6YPCEbG0cBhBsHnodoORtMXJJ5XJ+
TJZChohG+giRA4r3Liq+S1mvK8N6cX3dsYj19MOp04see0oi1nON+Oba6lz7FRQsm565tkrsEgNb
YT6+piQkCwp+YgZWvSh2tlUSmhSwFVK5uld2cHk3QrwiOzPdm0a0VkF61wykM9GpJs+N9ruQ7IWE
rt8Ms/MQI0xcjDPkh6yAZRM2ND/LjhmXwybMUUeuMQdfuwIupw+QxX2LZj+ffY8WYHOnTUHqUtlA
Dz3PZfVu2g2NbUzoi7w6WnEyrDWLy0LESCVyAx2UtSuQ612dEtDq6X4ZTX4ePfOzDKHpGAYzuhnm
B9nbyKesch9nPFLAeXK4lpAfenDowqT173YAGmSOBFAq/pYeHb8f/GR03JFUODgZfDoSqe26WyML
bn2BdN/L5mxN/uArvTEaefG8cWu0Zjr8LTrQtyLuj4Orso1S82s66E+i4EG8VwS8kArMxHdiz8xY
hSri1SUVd4nYhkXQS7aw2YvbMaMaGuz0jDuHobFc2CbMpKik/xkYTHHKKwtgaOqPysxw2vTdHtFu
tElcGrvVfKeSKrh1TMmbyFIHXXYXo2cdsxpnlxQ62ZmGsQeoC+ZW0sIusoLyWBYfQ2wwJRxqvjdk
K/5ui8ZmlqLa1zFqgVr3T9PsHyfBhkq8zbKqXJOTQ5se58lx6UPYYMkBUx8CtuKLKhGGhyEKeuBn
xcwAkiEJZjbx2TS1WkegsJdFZZ5Tkf+kcEdum5qUbvvaztTVuzSLluqa/r391OWWcYmVNi+dbrMb
CMsnhBT5PpmFQ5xc4j6FU7gLDFqHpbVE1jPvKm8k/3iA6OEheHUIO9fMrNnMRubP8fgkPJrcHh4X
s7Q6IDKFs05QdN3JwnUPXdseiM8mWZKZOY/9eh7kucz7D9qYy8RnW+UQ/ARUJ1/mV6mMLl/bJGlh
dbG32/67M6I44Q/+kf4mklOy7SXUT5UExsZM8OSbk4uZq9/VKjmPTh0dccabyYc95uiXy5I2Rpts
WOMOmMnhE/qMPOfwu+mqTW03B8TNn6rXCAT6/ojwhgkQbo3tkMP0jhRzjAKZFVHi76Jj2JmH1cek
rVfPxPEKASoi+zLqHwzlnjsPeyCcJXIyrOKgG0AcV3HAMapbmibzJa7xK/RIoThT813HR6NiClxl
9iqNzA8mSpK5AjErpjPHW04ndzV+6D4yRgQ9LhhnGmtzKuFqqVrt02h+8DtMPYH8YEV511++m0A1
sNm+A7vdkEU3c0IxSRVFe2Z0rt41bHXqSu5zfIAqf70GY/33r/F/hD/FGUFBWOTNn6Ssr6Kc4DxE
7X/887+2P8U1N6v581X//Kx//5r/Wj38r8e//Bb1X24eNo//+ZnXH/fPL+Tb/+PHX4O5/u0f7Na6
nS7dTz3d/zRd2v6fEV7/rx/8R9TX41QS9fVVdHl7/W6hLvJ/y/yy/lyIv1+H/ysh7P6n7D5T/fWX
4vcvbfTzl2WRh8V/fvnfI8MM72+oHDzLt6Vh2sow3H9Ghhl/w3RhIQxThu+6yvpXZJj1NxcDq+v7
lsd/iq//61+aomuj//lXof6Gjs6Svmea0jP5UvX/kxlmw//8t8wwT3rSd5E12MiLLUdapuLjXx/w
5MKGXLP/ZvCKI51AYGmSBhAaUlyQOHIuHxrna4yfcrutfxyL5b4oLeYwM6APPXW0/QeatnDc7mAV
FEsfHMw+KDyxrnprkyenuGKGCQU44eLcQh0Rt0MMXVKukykRtzBUTXhTmbXzw23TndlzD5NnEWwa
TRUg0FntvYgOi5TjLyeMfklo7G/AQe0IKgicsp1gWEjbnS/Zcs3I4Texn5pO7+LcZlqnxVU8lm9Q
ltYbP5EAahMfHnDozMeG/eGpssJ9Vo/eG6NGsr4tc1tCrMZ8T/B7yXPuWpTYYXZFBZASu+TUbB94
0vbDSLEwht2+E/lb0/d6l3lwkDkCnzzXuOLUE9rSo0U8Ml1PMz+DCU73jQs+Ah/jbTTYNwlwCwSw
ZMf4lclJE2FIhxxrWZnFDAmvCrZ16Rcbuk6c1IvmBUQAFqwOvvpsksFgkzO8rhu5tcZ4PEQagKrh
kKlVmWQD4Qz8HHuSDEVLc64jylqNqMiRnTIIc1aOts2H2XuPpi5ZqygHuBeSASaKfaZyNudxpj3q
amNjkLFgNBHJGZaPcNngiJA1R5+DwHXDeW6juP01/UcxVg+C7JE9g4Z5U+j4k7MlERwVOZG02gTk
en9dGMOlchBfIbLNj/71jWszrtBYZW51l59E6lqfGfFBWCZgvduxS4QJssJYWqtgAkQrwqt3h6S5
vJkf3V4mq6CGQK1y0jKZYHbS826mxAGko2mo2vsuJ7E2cDh3hDkh7m0xz1uRha+NU219zjo1CFGR
X6rWIragqIn/Cd/Hdt6EbHBXySlFW63oC7QlORHZ3us57flJd8DpS7RBfM2/JLReRB3Ji73EKlXI
5mx0SMnlSP0huK6RwcaOlNeniDnaIa00psCs06RRIFYDyUDnAR0I8yZLf5sWPzLoc5o4V9i9NUcP
xfBVheKrHXZ0EatLYKI1lf0tyZbTkewkYiOH4mVK/RWq5x+M32fcMq9hZhDW3OULgygIt8L9TwOx
UsODX01XAn1yCRuGB0OJB3JI87XImksy9a9Tn/2K/g290V2Y2s+B0vd5HT8RwXpSqBO0AhPafkgZ
f07WeDZ6b16lkjFBhLksgeczOQGdRNRUUXPxEZEs4gMJ7s8c7IwFmsyCgA5+rDk7F5YNWgIQDN76
TJ6wt2wLtvRB2Iud0zmEMtAHiZmpumCdZu5Kt97OhGuSA5fcub0CiXYz9PqZdKQnuFDfVetcnAp6
sNRvXtM8EPDWQWEzTxDRsNwyob5PFQiqBgdfWB86fmYsCSYa2uKnHIF3pNhdDw1dWTAsz3Z6RVGy
tbpqgoiPGi8IgW50sCYrDhyJq6krZnmuZ/mcjuCOIg6ule/cOsLE0hYO86I3EETyyBik5JIAQJba
2kmQbhIlPAPaU5jIxQD4HCrIHMYNnG9ksWjunnRMKFhGLM5SAo8BqJWuo347hDOW+8Afrxkz+V43
Rb0fbCIS47x5QYDJzA9uA2Sl8YyFhkVYjC9/ihMv8uNF4eKstSyPgpTcA/SRwBENuEjXztsaf+Jv
KecScDFHz9we9sY0X8aWpNO4TPZNR1WRGtADQ6P9wvDTDcq66TDlOwFt91BXaK5KPly7v5h0fos0
Nte1gTWzJVXQQe3l9yX4FQOEN12a5YAcFoa+sPrPrBrPTszFmjpGmcBGv+lTsIgV0Wd9GjyHNN8U
NfyYNi928zV2enrC0nvTQuWFXkMhNOcpzcHCWvZm9ZkoBCBl2O3cPiTByCz6tW1XDzwGagOT6WGe
0WNzij0HDUdCtH5e0Z57O3tyQxFsozDpYDg0u0EmNBDlPlZ9sem8Et2+a+pd7nS0d6E/YV+3Vxpz
P/RlXR4bATe+VuO2oF0HahE3G/68a/JYda/cqUfVrt/TwkYvUZQc+n2DWBicIIxJlj7m1ZVI4FcU
nTGuNbO8bXc1mQ5z/9sEkvwBdItgQU8g54zfVBWvuc3MaRxTfzuXQfeAHuLNQ/nWFpAU7eiahWWU
H1iEmAmZyZOV0cpx1LyBVMGRWrN69WQw1FjksIf8tBaWNNfOPuZ4HA/MQKL7PjhEpGWlVfbU9+Uy
iIdqRdV7gQ3xTnQvjgjVfpNqSZsLVNgJ8oq1wBl2cV0o+UljP8ydIKFzqmH7992hcOmCxLnAdtTj
irdprXkMnYXXPqiB+tlp6SHVjgPTQZ8Hl9rY7dhFhdFdxtqAHxMy81ZTXdEOge43jmLHy2KvsMHD
rcR2hDxpuOEODJG6khw4Akir+ba6muG/Kbx+nInL8jBpsuBHHa6FsD/jDGexnJ0Zqk8XLjOGc07m
vBi0j+CiRkTY9/hSOPGZzVR8wpJwF8b/Zuk8diNHtiD6RQSYzKTblvfyJbU2hKRWk0x6b77+HQ7e
YoRRz6BlipV5TcSJvKaUsI2ZBGUfcGo63tIm/Bg9xtFj0KbX7jszxPBMEsg+mEhZb+t15g5yPUDx
HrzfrvowM3x2pBABz5+ZxzRnO+LJb8zq6Hb2hLaifJxa8j1c5KYzEaVD6h1Kq0pXlI6fzVg12Lr5
LCf0k6fpbIbm1u2dYB0gquVMbeg7aMm8rxBl9WaaWnMLC3GPMCHaI7PDgUru/IyUmAm72BQzE0um
TdmKmKS73xYpAS1AaOYSUzKoQmRsvX9UPklnfWId/GhCEpLvQphDsZ97p3rTT92HFSz+cUTcG9AD
eyMXWBIcpnoNr+ijKtxHjYIHn7dqtuP+PzfDLMv6GDZig8OVsVFH0J47n6w4f9Zav1AfomcTtIOR
2fOCuf6HrADwuIN1crzWOTk9d3VPo5fhExtxHO9hVRyxsZ1Nw2VZ0gXVJTx4dc9QRyT+zhmDD7fL
aEXd2Vu1qfqUkyrXtt8/VDFGV6JsF5Izoa8jetFuLs+VywA8jFNvUwqYpBGvBkmNzgnZIIEIg58d
qqx44We+DiWxgpGaCTuAJpH3wNtQdyTncSCgfQE7TOmF+wFT2YhIhuAVpw7GjfaydEtBwip8ikIg
Didvro3HyDi5yhI7gtqR5DgI1AwYmyy6wd8hzHhJ9aem81sn1QxBOmR9ho0bQ85UYx3CoLOqsG9y
fIl2y9ZF8l/R3gukcidr6l517H2xNWLZFaAnMcyIS9+TR5Kk+A4iWWyXNWk/mecRY98hyo1thDqz
TMjomrQMGN5WxpV3M7EB8OEcl2ov3eqsq7fhZHzWtoNT1ggfPKNqF87etJIDyZFlbsPjIEpgIIyj
jf7k+NwJVYBmMU/1rhJqg4qDKlOb/sGu42HVjY1A2cW9mSMypyTgCSVrN/QnfmYMJawTgIziNJAb
AmYObZfFz+ki5hlaJz3LBN1rKewDWy/0oY2G2pchY/BzGxeI5oJKtf1mRroAFNSusGJaqJO99xkR
/GogDoO1CDL6KmPYxt+6qsIalVLAsKFh2TkqvsHAapjA2p1e9pL9Ebbu6ywvdBkM+HqPFMS6fK4t
VI+Zo76U339wp1TrOeTWKybjN445gMhIms8eixij0zdsByXHXwdLks2by3NzNUrWuV7EBmUkIBku
EUtAQtrwfab620/cZNtxurEElE8IGp29VaK4ycHH9LJqrwPG0XV5nBKXHqEpyHZr8JSlAs/S8qqT
hJyze3IJHnQNzg1yITgDNoCZL2wzon098czbvjh6nWWerS58q0UbMe+at0TYMPlPrZdS5PORr7Py
wIKxx0j25EFPuATmxRsTIcHPtceOfUaFIeQ1xNf33NWSwDUT27jdPycGCaagJ756PzigTUGZAP5k
neoW3juQPzKE0Ks1U3jUbZhf3IpYPxP950rouqOPXJzogKKVg99n8ug62hq8RDewCbRiusPwZ0I1
hO4Csl2kaiR5bv7PZJLOO73Eq2czrnTxcoxL0u4YEHuEnWOcR/Ewa59JJN+hhYAMO+74wnN5ZyKk
zw507BSFC60vvGzGxvWxQKkKcHzCwDDrV8tI0BzX4jrPaP+z1AXyyQft/Ui7OtokcjwbtUGoljSb
ddXP79gRo+PoL/bwDIzhlKOm0EFAKnXF5ifiQmYg8FJS8z5wKDXnIBblumVN7ubWzuSPSBDhhfQw
a2+W0DXo98fIh+nGBKK4BTbz4YoAxYxgqbdBd89o8CAnYBU69T2tcO8Q3ZWSfNpj2YB30r5MnhVe
Zwh7op1OfeA+9KEdY91GNAGxSZfeG3Dg4Qln8c3OkqMqsDITYy0PyYIKKsf2FIwIBaMe5ULU5uNa
tYa1SW1+zYS+tXtoE+PDVBuvcGKQe8wjV0ZQXcuU2GFbEx8TtV14gEeUPpARbqwTTtNVZrC4kKIg
5cO/SmosngKVcozG4AEE15ZUk8PkGnlDM+mXip/29N8HicImYPR8auL4NmB5BHnDpTwIfYS9DAKY
vQVeBIdkZjIRCzxdEV4B2l1rPo/tmkw++wyod9u6YXnNZftvboz2yXHqXdF5EUIBvCsSB2TcFeUx
hLq/aRXM11QzjuihMJDmorrH/z6QQv2Smt7bUBS/Kez39UyHuynR3UKccObbfx8GSFl7ZLvQ53J+
mFB0GtnhMFyMuSUUnEDqVeoZ/UkvH4iYFytSaK3NpMgWw97XbcqOJDGCdr1TF8/45RPoVDb1BjuZ
nkHijgxp/d45sKdz6ZU3rzTj96UWU1qjtCXD8MU6hcxj6qlrnk1ltJsaiOnK7KgxWhbZ97iwT6Td
H4RZtl9ITNA/u0ZFgA9CbMUeY1Nbun4xANJvTFS1tC7mDKcK8GUE5Pozt52tyFk8JkHyryzsPYqe
7Muvk3odxWOHF4x7v+BwIDdwsshqsJIzcwG8DH16q4xGPbU2F0iO22BtpUV16tiUpi5w2oYpbux8
pGYTH6f6HsPAwTcSAKRpG2fvuXRJ/32qbEXSrjmP2/8+rcHn7ABErHsMWfBCvebNypp4z49NElbZ
N2/NZJPNUU/15r9PEVR3x3FeHHAQEysbjqWAsXmpEnklnXoHGi/8UAEVL90e7rIgwwgS1/4ibnaP
M1a9dYnwZJN24OtdKlHKdq/fRUYDUY/RwjWgbN3kjO8PHb8HBgOEHaRStK8eyHe0EyaSe797Gb2j
x324pm+ZnlCOwUuSv1lTZvvCcNqt25jpni31Y0Z68SUhHm5TRgyOTGKrIpvJVRdpQZb6SP8/oLrH
t/HW4LwhBZcplOwKHvoc8mow2gyCCtLUrI5gHNDmxpHV032MbITNRt4cC5v8HyOdOyKD1deo5ge8
XuEJJWHegRJL5SWvERp5NZkRro1OpcHbuc2VS3Mw1SF5KfFLQfr2p2yNB8QOYJBn1NK+Mq5iitQ+
aZiPTSHLqKoWe22aPcArzHKtzN3PNpufSmKLvJY0yCnjpTUD+KCTSj2SHJDYAs86YsjhUPDLgT45
+65qSg2FvVaMrO/ZJXg2vV4EYQ3pWf2syK9tZ/cJZydDxeRXlY/DUPX/MGJ/ODBMJnEzRwJ4qzq+
JKAZV73fkXCjHXE1ZMiKMY+wr3n5v5A8VkZWiMadKjm17vBXOHb5it36MTYmchkRSLLia0iD6Uxz
n0b6CZCosclDzz/AgtzzMjLZRDB066bkHmjDIssP6QkzcXaORk5jyykZmBgbwygggMYor4kzdyeY
wQfINASzRwbCrcCHNh9E15Q/KdJBbRsvSDA85voc2J27nzz/EhUhd7afT+jc1p5wLQY1dkrENuCJ
0dIcLEnYXCs1EOyeSUDKqji0wGIP1oKxEtFl4Q4dR3vc9QJxchqYp4zE4osa8uKQVGW3tkuCkGoX
cSeXpMOMMrDhMkKoS3gsLw5l42uYau/Fto0H5mT4Dz0qPFQ6qwGbyQ7/grWNwjxY4MgghkJvm/9F
21E89ajEtyFMxG3XzdFhKpiTFvVf7M79M6tkUo0y++A20800ibTJGML9lHa0VqwanUze4etGJ+Ej
fDKM6MukTvtOQZZzADdf8IyHK6K/aeOnabMDA8TvZcZSardY21mVnB2FdS/JbXvjCfXjm2SdMhAx
9r1R/8XrfUaxyhRvZvClNCTRgTyD8wJfBtPDGzbBRcm4gvHDv9F0mSoRXyFaVGK4SxhyxQj7RKMu
GHiM70irezlfYhdEVATx+YmF6kJwwOhoIeImoDNAwnlEd7JjKGWeVMRKFHU8OsIZ+WZNXIgLkS69
lXVGIJ+LlVR2JRP1yjlSJBYnehLs/FmP17E+FU7x4+UifwwiLPS5YAQ0u7W5hT/irbAYHcaRkWxg
BmuI8Yw9k+ocLGlbTOGiAxt6NAbVYK2C2X2XNetPgxjup7axuovVNcc6cYfNJPEIRq4V7FAUFith
AB0oBM543TISy6LS2xbtiGZbod2YSZ7ps3CfJQ5COgH1vXLI6TSR+5fBH4wtTHVNKnXsoK3mGRN1
BAVTZ/HWDSO5GnqsJm7eAxcvUCtG57L35Cu/TS/6iPN52DNgGEvs/VwsBxlShkjRGSu34aqyaJla
t64PwLzwWSlyCqaJ9M2J4su0+pSxkgtuunkVbcD3bQEE8Gd/F7o1mp8WUJ1IiOWM+71sW7Vmq/LO
4i7fDqw9Sbjwq0HSsfPzL6ZGe3Sf0LlKSLfhle+xpl+MUOjMJALm6Dljr40eVYJdtQuth3gpYAP8
IbGIPhNP53t/jNbSTbKzr6dNZpAnUeLw7GeCfjq2nxsXs3DaWNHORTq6FjmVFAlSzMlC828wc87K
DrUb4etPUUYG0BzhOxUuYVRpSosSxnjPctu8SYlPtjEhPMZBfYhs86dtRLFnc3s2E0Hd3+Td2qqq
rapbtQvGcBcVJIsmIjtqYe1xKHabOcWJBIAs3Tg92VCEGmboqMjCMOOWGejUsMBsxV5I+zYa1Ktj
n1/dqPs3js0/7PzQeKyAUVvk9Ls4Cla6Nq4BYGZeTPPVgD47swlg2p/vpRE8sFCpCSipcLL04V/L
KNk3Y3LFsAOlhRZmIzJ3V5r4meaoufSMtcHFRueiifPTfx+qJXVV+eTteH36ZHKLI7U08qPPcTtl
hFWQRtAQjAItenSRg4vioC2dw4ZZBFzxyDoe7VrLnmzPN49dqCTDJ++uOOGrvQUwaR0hRlxdx7qM
DyKmVxQVw1gLug85Y1aP77im60kv1mmc6Y3dlD53srGPNFn6zkSpOtB6xrF+iKJkePLY/RQmJIFG
1HBkSCSrTWQi+F/EKh6ksWlzFFXZyJlPLWu1pfGZpO+mp9AzdvFbllC5VX71QeZhtvJ8FKDaSWJe
uHzc5sn8aPZ1sw070Nw5Q2fB4gD1VOqSsRcgv/YcojHHLsCIB9VDRxmysqCGaVU562KgJR8nCByZ
mh1I7hhulL1MMWaHhNak/oEtS1SUklBDt5MgFqcrA+i1pHXDIcc/IWmW3OUeaYisNKnyutTFTJaG
d5ZvjvK2lecT/RflSEZdD9a9gRgkycqrbT3XRl7yzpy/K9JnPC8f1iOXHdQU99/EdXtETvlZ5Gjx
Ki5vUlPEiqypR7SxWy+zjd04gljosvaJyElk7JM2HwfL4jKUi2bqZ9bZd5SI6Tyn0Z+emm8LOAkj
rHVt+sbaYZImVNeR6OUSEB+VT0AQBOgYYxuTHDur32JkDRv2xniRg69All8N9ou1bybFVk0aopfZ
yp0hielqEvVec9dfDZcM8nKsTn1e/Fv+AeViYDf7wQ0S8gtw8/UcPHlWYF0NjwAZdFnkzdZevc+z
EI+94WvEGGRFZfNb5mp74xM9RUhAhcHIEshkeuSI5vDathSl7QuYbEJ9QaHHWEGXWevNmzmMrYiS
iGqXrl8dHUYmQdOTkpcCDyYKdgXBUM+Si7IMIpYdDhEjOCTNQUVbSGXE1NUF51i8VAvd2WtUfyyQ
Qq2j0b36DGiiIYQX4PrmFtfm23/fl5FWR730gBG+z6CRLI9r0vZib8FijgEerbgkshH5k66S9Syw
Lgl+jSvKiFfKt8d2rl8qWHYpFlcIr+bJC3sHLyxs9AQasN1t+UHn3bBIv2yNgbpl8NxAXiI11jpA
IrpLyyMlb4pQlUoG2iVJc6ixV9NySXREE9oaaSZQrbh4daL0IRuNq91j6ui88T2yfb2OrypnZoxi
9NFGsM8IjGCH3IKUM2PXSxsm2LpmVu/uE5NQ+9yCT+H4+9GP/xbp/GEAcMQx0EHs8j+7FB0aUnzq
2Cr7TDWCKUWxDMvhNQk8m8sSNTcBJ0QzOdFjpsBXODzco2H/WmH3MsAVW4naejYL++4Yip+ppVoO
3GObxgLmTfWYZkAPGac1KIe48M2uxXRS3wLDdndj0z93sIxXfjuluwEp9poczE9pkMcrBVxcy6pv
RgNTyZ+812bomjMveCm8cq9aitp2tra0dmAddXZ0e2ZBit0FkrFu4w3utBshz2GN56aRxt0222V9
FDgHginvZh2/WY/FhKLSrBbwd1PtBfojVyGqKaaBhShdb6TTLTdATjaMZ29cw/o35ewfDC4FEh9g
JGQ74GIgwZDvY1M0YAVP6Pmk2Hf97HCCMWp1ezTTcejk59byMPTFww4t222IAUEJTHGmwWwYpc02
ffDq+E8hiUKbi/Ys+AfK5CW0w3wHy4tELQdPTpU8InfejnjTSPPGlicSyiUCIolqEYD1EDpmdHlt
POcbDM7pQTbuZ2iVPSv44jgOaq88729kDx9xJzAfGi6DZ+ebGjffmxI3i2dCX1W6Qq6J2qlizsoM
5qzgO27GPlq0lLE+pz3rfFVh4/bnaB9Wzls1EcTcDUipJu3pbbwvIg1VgrKfJrHx63RXYcxa04Qb
HJt3TyTdmT4Y9dNrJURwYTBKwT6NuzZBitwMPFj4fKId2dsnq4n/KfQTkK3M6FTPiXv5E/rzw+LZ
2CjFKTcI9uyJVVBOu9BWehiUZ36IT5bhr9kkH1oDzlsGw1alNdvjniqSLm+NDjVmBx/8zMUixB4B
SEyJbqDKaWsnoUajjmbGqoBkesw5bK3+xmlO3nctH5nZ4y8yX4GrR/AOiYRuIu84+eZ0dHr/btQ5
Ed4VjR0ElhsoeGeLJe0EZuWxjrsHlOSshMo6JtmL4XEQusGhV2xc6u/YxWfTNwX2S/+YlnfZDgaT
CXxlUd+kbEKINnEUHYVO6JwIqb4Yxjvdy1Pi8yZMU4yz2U6PYfxslygcMbDBcB0//L750FPwg1s2
IGPdvGunw0cc4jHyfyfD461ajTe0gGdqyRAsxUxwJrEGKM0jkzwol3uFzSwrdgceydYDkekvWNxQ
s5Bagc90H4jL4dbExiqm4GrVkdyGI1meoSQ8Hk3rsQKWhF2SGPOYTUKK1XAzT/wdMCy3yuowEBTB
cM0XX22OwLKSCCB6A2de6jnpNoyx2bD73ngZT6cu0FAMEilpxgTB6+pno5D9qioJS1d1Iuhh04og
3/gln616Y/1wyrHfw5rNktqpbqFCiD/P8luQjTul8ZcZVH8GRDy4QSbgYlJ8ZhXBpx2rMNV58mxb
8bJz0APCeGkjKwgRjZrIfBPEtasUk+9R6uk4ehSLKeaXJZ3TI/dNgNJol5lSZU9rHSzBX0o7awl/
FXehJFViUceGyBmqeAm66+cjMgAWLcQIoBUgFGciGZLHqjsZMGhJ37TdS6ZpdSAxPDON4TUgcG7l
ioV7RYG1Qz6uyQt65h24zdxTqsf5rpzsWQhLrPw0e9DLi+EEDI7KNPERIzNG6NiDnUTTPfhL7WXm
mYAY1DIcmwcgc8uHtB3nkxnsHCa8KB8QxLBFWgcFs8pRM/fKliETgkYDqHjmFhuRswyzx1Jv+cvs
rZ3FAsl5Erw1cR+vS5LtmoHuEo7ftPaU/4byK33scItabA/ZnYR/6V441lh84RuNH0Rq9KtbkXn6
vQ1JM7QCoNXl29Q500PU2k+YBIqNPWNIb7KSWtry8nvbUZyFKvXX/31qdda4b80h2/73qSdm0mnD
8W+etmLbuQ5tWjjeHG/4XpYAXP+JPE5KGW+jRTiqA/QKeP/woSjipOW6xwhC1mh277jN+ItIgT8a
GCc84KcmaYz7QPDzGR4VQDA47tUy8v7edcmZd/D0lGvR35t5RzQnJY0QAw6koaWDT+LHfMKj1aKx
4M3Xu2A2SYVmBlbHiN3r+8AapCqHV6xIP2UcvUawp3eAX79bmZ1mZjxV8dq8sRfYjZBVWcLNv0KI
Rw+HWeMAxSo075xkGRv6CF6ZugZ9uh3lEjuZs12ubOyfhASMkVJHw0QvX2MJCzJ2IUmDpyUMEU/n
a7zkX0F1klXqrvNRsM3k9Z3pe4yQDPKcm89hZhuOo7UjQBkVWftB/tClLlquc1tM64qYx3WnjknG
qpX1LFXbClQGRr+aw5zeKD9YpB0FIHl3A9cUu2vKFE3wUTVzQhIrOuv4AEibJG0CI2TXtNu2NDd0
99ne6LH+FUn1h/nkp5FkJx/P9Go2WcQPhUszBoCgNYpXbeBjIneAbTHUh6l+Dkt1RIx8gNhzwZmT
rYs2/BMDqRWk+uLNAkmcqfKWyMUaSqZjHb6MDqx8VCkuatvqAw55vOcY3RIsSNxSrV8aLegBm2U7
E3I9Mz9d51UEwKaIDUhW4Wsp1W8yTySvB2mydWLCXSx9pEiG9xM62YZCBxqx1W4sjKVW6H1brfg2
LfJ6xhR7WilRcROp5NWvnDbdtsVhVPlQopAeNtjUN2RCsnFNy53Onaseh2rdESrVeM1vOeEsGCv3
NyQcZd0tEZmWx6/Z79Abl2W1gReHEJCU6zC/V8ApGLMDbJC4x8waOTMcEGoEj17ON5ojmLs//GLo
U5oacBIQCDQZ85XGzR8CeSribIkFZG0/5zK9NmJ4GGZDskbrPhjIfVEsoE3A9IcdNV7gOciqufK7
iXcVnv0VrOZDiO6t7ukY7MkD7R9W6syANcZpXm+op2/SHklAyCjZvMUGEjvDzlQWPCEh13mCeV1l
sSREoYR43mA1dMEA8KtHJWglrBpqwsGtEOt4zywdMzYqThsBx+zF8wpi5edc5p+jtSCjE0I5IWJb
Tn5rR0I9IkNCK7Kr4MnJ8s2A/eZA/NTjNLjLvjd6D8fitZDhcLLyBJ9+3ewtKycS0eAMtaQvEQaa
v3VL1JZZdB8uZlZMbMHR7J2b1fMtEHaWsNIhMpJKQ+Mup5qAa0Mit5Gy+Q/86RUwHoD4+ZiTN71h
o5xv0JBUp5qUYtKti33EmK8cFBzwRu6K0upvjBui1SR59NuAJzemUkBkv56oM+6Yxhn6G84mltkG
PQSL2qcJhxi61v6zph1clWbzBcJHMTBBo+kAJVpbZkqgqwaVo8LtoOV3hKIJqXDIoy+bDR6DV9v7
S0KNselAXu8D232xW3VJ3UrvU1Rea2dxqcs3S9rPg+lvoZ4EK7ZtQDVSQCn0O2xeh+cUPEZA1okZ
Xuo4k2RM5RDNS/cUTajD6G/Vaj/XZchtmZtbrAYYlmEgsitLQbCEz8bAt5RCMGIV69yGJQuqARHp
yfZF+MvAmLGuZp+70oZHB0jpOZjOeRC8YpGTfnAm+2u/Hz5pROtRoGAZBhyMpp9u/ML8wN3YrazO
RrCQhN90ZbxR7fyUq/iaDQdyPsCKyntfDPseD8xbmNCJltjjBIqO8JnIWD0M9gYOgMJ2cqjSIsfc
w9AqTCLSlnsKKc9GYgLW/uK35Kgl4Cu07n76CZ0xmhdm3bl4T1Jz4PQilqrM7zbziyxhR16aA0JT
d350p2ewuq9uNyRXsNEIPsryMDLdxR8S7tGyccirYSCloULlUPzjp6Da10V5wlV2m6V5GQJibXgz
cO+34qObzBE8PzJW4hr3eTNux8F22OAmb2kbVjDsMX3kdG129tDXBukSY3wswNWsh4AKHuMlkx7o
MAQdfjC5AKHe6wepAdV4MsQqh9dDk1okyOtc2w1D8ApRTth0L8iwEBKiHbaqvduOat9704fjoAjJ
YySx4s5M5ofjH372FO91OQFADN4AQcSqX7t+c4zC4jn4V4f8NFAQ/pled555djctuAIj8zPCPtxX
cuqvs09CjmKOjsJus/wswkLVS7kkQ4SRNNus+gSzNxSUFF07gJGk7CCqsjhSVnXlhBcszYxJ/nhu
zLSBfLl+7NjlNmhlQX0luDSZlGG3YD/COK148uVbhn5+5ZO8xRDkwjOcEvbN1NAZnknkWgaz0ant
mZh7Y/pgWs2uBKS15c39Lt1dU5jdfhxiFvPG9mKVbCfSEG5hS/gMKxv5GABfYvcfLg42lNqhDI3n
MnDB1CXNizaqD5kTFQp61QvTgXkSysiKK85kFNQLZZPFEr12PdS5xniCQZTsRCG5TyZMr03vnmVt
q01n1liT5tE6RBH1ypidlAGjT0SQxJAe2X72gTpLb4vJX3Wtf4PwgpuSl0YszrpalZxgywe0gOGa
rTARdzbTlskLToBxuqMH7NgJlQ0eI8BSaQVIoHpVnv77wC9gRPAG1gHBIaWLtsONHAD0Sv0wSIy8
lbHgp4EVnAIYDCdHLPlnqijZO0YjhXyX71oerJ1jBbDj2+JkgqaeCaXjX7WdoAYiY2HloMTZNKZh
nTAeUXpiFoG6jdKQSv6FTc7zEHcViWrp/z9My6fZzLdVeh5VizbGvRumtwRhDRidIV3LqWIahi4t
PyJu2DCU3tomuglhSHHyxcjA2qMf0970d/QnaxtEyyI7pz8fuukSM81s4QzUebfTZXF25udw+kVs
QEhjPLyEfnSSZJmVGRPTMW4eZ8d80IxZZlUcYwP6VGydbVQjdWJ3a+Z1mfgxcvvqRdUVXfaNDJ9L
6zB7dQHQlYF1xwaL4w83Encf/lAS9/rcubjDHwzA13Akorqtv7sAQI7D6rvgwjCAPbtxcYB8VWyN
P0q1H8iWeJ4lBylZ2XSa4S5OWZlZWCzW6eg/9VbBmU7bWwTHzE/bfUZHC1D7w5Hyg0cazQ3fsZMc
cvCxI9tUHjzF1Cl+q6pkRr8V3pFn7dXiZMNwyJcNbY4kXRwpR6rd0OIYlWjFAoeObb5Ks6eEpU+G
MsvWSC3ZxtUfpCI7n+GwgBaqkYOPvPAM/K45oelbPdg/Ho00+Mm1Mm8uZiG+kvnYVO25JX4E/qfC
meKpg+x9NFUcOBKCIMJN9vbDS5qaj7JNwUsVwCkC6ijcFJ+yGA6yZLVB1XVEy0I7g2htlK/5iEK+
o1xllPauuDPxwhzbHPbRF3qmO7RDBoHYE9eW8n7M3tzXas9E+jw6DOPMMnowIi64rOYNICwQ2xFg
ED2/ttn42JT84pmaI08Fu78RtbN3fFp2l5UwwG3U7RGBPymLS0A5y/uYvzA2lvs1v6EL/Ug0hh3N
QMSia1KES6e8cu7FsvfRAj6sM/dQTahLoGPzxSNm3WpIf30vxLed1NBxw28ezYcxyA9BHTwhYGN/
KWlIGXoxNHttS+e39sXdDN1THsOBHtibzH75gUlmWcO9FRmFLLERSgavA4PK5X/O7Okhk/gi4/CU
lUTiRMuktAGOCiRCWoRK2w0XOVnpHM6yeEvz/sXq3F/THknD8zbkzSIzrylQ8e7ha2ySx3nyL9ou
2JRkOfpGfwP/6YWohlNaLnFq5WXq4RhwWFsc+48GCJa5837mlBvOZSQQ9ewlmqZEOZcdGyTdZYGM
KyGkDtTni98gx9LAmxcopanUl6y9H6zCOABJpkIowu3HTiCzxotrBq/0QZtujAlFXKwsebNWzXhg
mHvJ8pm3AdAuLdpjrcNo7ZSMHSrSthbhfYd8r2zVr1+kn5bnPeX8WRan3x2zGunXzTqDzT5Ojx2S
WcjNXEWXeKr/xobhsP6LTTzw+YlwXrTs5xLUxiqkvzKcAR5hg2jQambSP427896n+d8R80CV+k+T
UV4chgJFPVxontGIrjkIb01B9G9pyl2ScxZ4jZi3QyA4350Wnlh9aYL+27UAlnOcVFaKYAFjjAlD
CpXAWsW83TvZvfg8gVlWvlTaY2tlxW/M+vZAhe7Mjggu30aUuHWGYn5EtD/V00vYgZZ1J7LChfGk
e31KJYdhy+sI5M6nxWNtC2XrOWvkW1Xb30TBsaGzRhYQaNoDs2YJHC9uIs8UG6y3wa4xA3LTg0+g
4YqxneDdSCnkF2BBJDJ1mz2LbtMjtvcBuWhCvb+JqQRLFENRTCntOj5DY28t2VdAiCcCAQ/CCV0m
6sOpfBMNvXKSfiSRy7XMHeH2/BQRagF7XFC3WGCqcp4Qarc3QXxcCrqnqpzroCxyWis4K6FifBWm
5qUS9bkNXIoiTRpLkx9xOmLf88hBMcFA0ou9F9l4s1MCreqsONkeL2opfpta/AOF2fHORTZpyCem
6i/MMo4W3qwGNqM79Pc4TR7ycb7AdbsbU39hybvqOBb3HUXbCpFuTNgKAcVz8KoJnFxZ5pp5L6KE
MMA0QmocKHmWv5/T9OVY7WNFjqmdK70DX3LgkWO0mG1cxsxjog+Wmx+yfwkvWqMGhpSOYW+VPfRc
ahxGaMoQq6nmsa8Qlfb1ja0/zTllLaKUFtqs5zbhloObL8Ilalfeb1CX724vT97IWzU2BQzMqvsK
kvxD+VWy6arnJGJ9Vrtfk8OXMSZ5YgXHpTsJdte0DBaRzxtr+cKww5+MuueerY5Dxx8g5MLkEcy/
ZBggNBOr1hnao1CXukGNIIf2xQd7myNzJao8JuB63ua8ZKt6H3YzXrWGB6kMnvryK9Q569MAmdVi
CDBk8hC6BRuaCDZuHEBo9VCdVhwr3BD8BrLwMxdY4BiBo1/1Ejbhs7qanEjAg5dstqMavuKuxjbC
f/PgGDATW44cN/7nJpw5o+YRKTAxJyPLb/bNsRrQirnX3OF/a8kVCzF2M4PhsbfJS6ufHZJ21nM6
IqgWh0rYu4ConypHagxP865T9Nmq8E+6SPcVElyrQ6RuO865C9Geda71ZwiDJ1DBFsV6cDeSsbsZ
mb5WPpLHvOhuSTY5u3kI2N7X14YkcWXwmzLsKt621VMSmpdQMhTEbvTSes5PQuSLmGw4cN6fNqNd
wdn/JzC/C4ehgfKYq5d+ipiXS1KHEzpU9Pv4kDjOzB7VNhC8sMtPwJ0+2FfCgTCh1DTTdxCaxtEG
Ec8q4sEiIWllBIlJjTP+/o+982aOHEi37F95MdaugQkkEtJ4TmnBYlErB8Fms6FlAgnx698B++3O
jrHG+uswuslms1hVQH7i3nOH2LhN/JTGXoNMHvw/3gRUoxBELQw56eBhcT8JnPmU1W/wLNkFmsH7
1OeMNyLUpRb4kaC/+CCvaMbUW94teJTvtP7ILfpccA2f+K0HJnQZ4hKbxGYiotaZhVUww8/ZacNg
311buFy6ee/5dA02old2NyjfKWrRPwvI+xmT4DD2rsk43Xtm8QgrH3QsiGQ/zCkBVH1XwQBZ5zbz
uyyx3uoMxlIkzp4Q73nAqZJKnR7Bo+wdKhcsBO+iCwjoSe0do2+QIGVIKvdIzJXs0BYMJlkXaXkY
pCSDg1yKPNs0rqU+JgAc3NKeAUl/m4N687vyGa+buSqk+erylt1MPYHBrTiPk2s+2JrsIaeCLTHe
uzBlKaazP2CxSMEY7eDQjgBPcqw8Fdp0WziP5XoIGuw1RHithhgO6uhijHcgOwKuMJjLGxT6IzRd
s/dQg6QO2VZx/pvAXpri1tq0ePsIK7rGFWQ08N2YjAZiN/D4D426uj3qRFCfIbBFaACFwfFpI4SC
y8mzlu7ykRSoHsjUNg7gcfE7Dx1neK856u3MQNw7kVPaGPcIpzbB2MIvkujFnfBmhi4w4upH742C
Y7aT9o5V2jOzofsA6ePgBAZZ66hHXWTFfv6snIfU6T8RUYhrqjsHGEO3CwXp29AgwHQGHshK88Gt
vD3BneK1y05VapiwKORHj3X5kCUl+TEg0ek9UPaxSZrK0b3kXfg7ngGnD+WmbVD+MGE3t3U93vXu
/OwBePLwZt0MICxXQ4kg2cCN1mZ/wqQyblpPbpXqnfvA9e+yyfXXadv5uKy/QycreePiEgSWVfvV
rQlYvaPv27nKvuSL8ZBD/5Kg+BmSKTm1gG3jxeeg0N+yOMxnMsAr9wj5B5g/51L2pxm7P2QenWTf
ByfwbOlOxfjSWtFsykGREqpvK271jYvvTXXj48JaIOR85l6F2ec1mc3+zGnDhb8YnFtV6d3sZq8N
t+PM2RtAw/am5Wab0iRfMu6YWweuw53duc6jEy6uSf84Lk7MJtM3OhF6Y5WwpBBtotyzUG6VxqOU
Bs4sCgAw7Q1j9E3rdL+kl3xVMUkxy6NqMsrtmLV9HCrWKvEMYBkFXRsWNKvrMRZXUMJXkra4eoUP
Dqlw96Zd3ArzyvNrwIpLSF5HcSNbzDZBDZNauJeYeOWVstDri/zMdX21E24QTm8XB6tKOScaakb2
ZMVZcq+wTGpCpYN3lGVfIR4eVP5wmUT+OEQ3AR4gFGFi3CiYHAz9Q+ZTWbyLlXsMYqPcT+HwTaT5
uTAytSlbSK7OnCLusp4DVOQrDhHqHX+kkAgPNKAPUV4CjWpyvcnUPcS2m0lojVohNA89sSjzlOTH
xqJvSqe8Jiy9qs8hQzRz54cNfVMpX1AuuvdOIJFuIe/lMn0O/AE9kllDKimbGnt78lnk07eT8fJS
QJwqs56WaFqK17naZKNb4Voz2o1Zc/0DFf1TuG3wAAt+UQh/ajCom1yxx0RgQnesqR80Ei4XbAz3
0MhdmwwsMAVx6gA53do4AR/kXdqTtQ2taF5hiYDblMxE2dMfCK28PXlRpNDEbnco0ni8IcKBdMYF
1dliQ6DiLzVSBz+5+og/GBEsIuuYlnjnax7rGDC/s3UqNl11Xw0A6XV495OE9vNhTr0npxXmQXwn
Dnc1hQwAqU6MLqlo0Yhrey/RI20zf4SH3ahsK1kPwTr0/+Ssv2cHzIk7F1hbfKIhfa/lrXzrs8E8
VX39VDhhAeAEimrm36cZ279sxAGlcx9RMMwFqsOw3TA7uG3Q+R9SljBHYyncYS9/QN+anml8j/OA
7Z0BGyl9TXAP2SUicI9rjWXXk2ymV0KmrJs8fhTOKLlxdUijZMkwFIVbz14S2QczAXEfEIK0A8GY
kKnMRJZN2zla0KOT2et9reVIuLQAot2jFxXJuNE2kkI3NS2kb4RVaDf9NTSsbE3aIYzZhC45SEX2
eRgv4zGu3NpKjIVAHu5QOM6BukwLkL3MWgKQ+eDWOYidDH3roIR/O+gm4FYWQ6lV3fnnU0DcZslg
IUHjhE1gozty7mZMMAwTx9tWknmE5NUO6/cuI1Ipjfo9BxZc5LzzttmyS58EbjIdzFQUDpKuOuB+
WxdV/zPi6JQH/ai/gfrdIE7ytpPB1G6CJxBZGQv8abokcAyOoTuqi52SHWB3FasOuFg4ss5Brj89
xFC0N4GCc6iuSjA29F2YHq0AtifzZNdm8pV4OiAcHdJeI6petO4KJuPZE7o0vVF9+YlL0lkldy4D
ic3AvPfgzANjbs9fe70aj5hj51uARq/jBDxNBdOtXTDWqEnUZg3FFNtANTOEZb2RFUKvqIhfnMDN
GD/tkKO8D74yWTATtKkH8FEoqhqR5Hu/NF/D0mRQ1aZ7q3KdNX1mDREFJCYKxFnjqeA9dgpDdhrm
0JG+LiG5jo3lHhodX+uha85tw5xttLNtaYLPkz1Lpbp+6URo4ftGiIjsdNMgWII6ZNwFS3BvrbHN
VczJstJejo+U2O3ey96xF7/XrlHfxx5zm7ElANDniPCjvVtPrI2ob4ek9PcJ+Uroe+WXK8uHlnla
UJf1MSYUogpp+2YXTliTeus5lRNSuTYfMTHwqZl8EdIgGFWiOS7GCDN1hespqKsU/1/96rZDQUeR
Mpsr3u3W+5VEwFX6Cay8NU8Xmcxbu8oy3lASa1XY7HTJcqByk9tImdU+IPhxlzHMNrkvvHFiTBys
ILBMZUxLjjDc9LUSndy2Dd/WNuaj1YiLWxPn0hjdS9kgYkD/cEVlQ7Ntr5vShSgVV92hzlv7gnOa
9s9omhd0vcTRjRixM2cmFo3sdiQ8Dbg+enuqcK522fUEIfjmUfqlt5EO14tZWJuqoVPkKXimZWLZ
GZv7KQrlIe+Kqz3PTMXvFM572JWOfzVAXnFCLDFMto2TPTn77fArsIf+Lh7Z0ZveAczWzNIs+VKU
Hxzl2OrT2GP2NWRnb1kqphC9RUgbXBvDYyaQcNC+4JIKxssQds+ccBiCUsveJSOg2iz+5tAjhSd8
FD3XbIlxewdPnwWpVZEBN+KZCAoQ6RaS3aA1v5Aytfc0QlixpuCs1hbS45PNfpPU3XLXzFUDh7J/
CYqweVwQxdhWk3ljWWdBo/pM9htnpg9uCy22qYvmzgBfv3X7AW0oieaRYRBmkKCCgn59UCmMfmmr
dVVnI7w0ZAdZMjwnIBJ8V6K1FTq5VfZ3GzG2r3zroKS7NvwK0hYT5iZHdT+wJ8RHGoe7YbNoQHdT
256aGbweYHRq0u5Hh+7o96LFJjCHxD8arOMAzi/MtxGfEg4rA/HxjmVgBIyuty699v2DyDRCi9yC
jaC6DydhIBY4yV70jDBUGm8AoSCl6bgpQuI6Z62z1uYSSZ0PtKvYmWZH3Nexrmi/xIfy97nVBfcZ
Yeu9tpaXgeEDXJVblYzkpszMesBewyZ256cqTKFKcOhhPTkapYVtM8aamD+IqSNFbPmgOoRzvqXL
vZc+CatagxE0N4ZHwDxnu8e2cF/acYHrK0ImPKDz0j14sN5lJGC3m7QYBZgi5tUixSGtx701ezTs
PROjjBj5wfHI8SrY0RNZfGob3yVFwWq3ufIerJHpFjrnczKBDihDsm8A6K38ZqyOoTm8eG53o1Lq
BcOrl1K0FavKyi5G1QWEWyLJANwh1kWHoafslXWMuvpk5TCYAQ8bCCFX0m54y09TuDNNKAVzMMPf
92q4EA7NQEO0FPrGq/DN28Hg7KhcYunhWGQH6XcwboZ2D/0bQZIBzpFTe9iyJ3bWvgFXMIHkuu8m
gnzmYfEpmhhZ4Gkgpk/fgwHXeIkOYGUVJLsC3SAYjjXwfomAHj27OhUE0awSLc4NDL+bAe++oeeU
9g4Nia4Jf3Lm/n3QuXgEQHDPTx0eQ7zsG9QbDMU4szeLbVGGzMmwbC9UASzFuMtI/GbPSQGZ6a2Q
KctqPaBetpszXsv3ZIgVZrLsT9mCtbChOpHo0Okty/6dK8G8GyYBbwWy467pb5RhH9Uw/cG7E6zt
CVKmJ9xTZ3OHThpnbxtMe0WqGB0xB0L17ALlnmzsJW55CLr5bGesPwf0RHsPHsMmtOLjgJeYKHHz
xW5beZiisb/vVQ28H5rg0RuoUInSZs5XGZS5sfHbjVo43Fk7YurR/smoFjPgwjiPsj80MJwNjuvc
DAoURRclj1NYOO9LRI9DWnEgMwYNYf0NsJUQOreU13yYvzzcPEgNkevOAyyi3jd+e+yWNjAzcWiF
BbvXLjk1PbJ9m6LmzPxfn+bO+YwlsOGxR6dujMRxJCQKrCZWUYDBZVE6u24MrY3qkifmBdyX/OhE
JQeVdODZCyyetD6BCeQE1e8+mz+iKd7pKIBmhOzFnGrQwU13zxWKAB+OWPOuDFfsJ/TZm7QXC/1Q
tSdj+WBHMzP+n7+3ZJ7neJjKRzX7/nYhBpqOU2BM5UPkdexAHRN1sTU1twyR4utgtgehZ33yKS9O
XVfcUAtwswv5X4z8OE43c8VNtyqhdBIhyWyiA8htWLW7CxBAM67NJNMa5BPmdiJ1eFMQ1iCIEP1A
toAQH59OhoqTfT/gzXrbo2iCrbykfNn3ksQQ9hrJwS3Yj5tjZp+oA89tSWVkzfnv2cc+Mo/Nq25R
/DEyiXh1DbpV/7tCza5LgTh2RiUr7ZHEctIHIuM0oqJfp4bTXoZoMeMEYwleFHmQX5aflRGm97bZ
XJgF32DuWN6phOxKGJjnmAiMWasJ5INJQZEIxYgjsF8yw9rlEJBEimDdEWs2R8wZ6pYHoPOXOojN
zQwYyPKL4tzEELwsIK/MDIY9Ot4NA0h2E5P/DZLolLGsIGNYniOfAb6fZFvVM6oEYW+v5zZlgZx7
hFL2mMtMULV1+I35FShoyR6OWu65K1uPK7E22UNN2DmscG+bXXRpHbAfCmhElbKwyyJ9alGarKhF
WZfH0Mdp+oOLBgLKss7gltFdvCXUecjM+dRZIG8zkhhmiAG7yexYgVvEYxgCLteIIhEAIyI9DXMN
rDGwfsoP7AM9Yqj7TiL5nPABovLqWbdJNDOcmHqKzaMpOETnAcVKWxOZoIwTGUQ0cf0pQYXCDjP5
PU2/c2J/NioAO1UC023zwtmhoSHGkRzQcij35VICGzaygk71BHW5ESqH137owYI+YEgx78JW+HdN
an7lRRtj7LW3EhjJGb72CaV58gTKzcWRCbNmqNz4aYzpA9SkbnGhWStzvMl0GRyiNqqeMg9QsXI0
cvPYYaXPfe2xkUn8mNiIrScLK0gauauo9uKrW+ltokZ/D38wwd6/5Qby0ZjFHfkX1wp1KomvKAxz
62wOcnocKd5iPJ2PhDLoJySQG3cgyqyxym1gVy2yErGp5xSbIFFlN4GEyGdzD0Z1y8ltJwfWo5xd
AdDi2e/jPbvak4nquxpacVJW+x1xq4TQD5tzROg5j5CnmLOLnfQZxHYIODCJJfvRH01c/VWA9Suq
Dx1KtZUukmIbOHXx3On0xYpi4GKm5++mRnkvAOfWXWZ/MhtosbyijdDmlv7Sg5LBRKCr61fnD5F2
GQslSvKuaTGcxg3EWQCATTD/ssmc+gpJr2Gdhy/RZ164ExJLCHwDyuWANzFT4h1YqGknCqSdPefd
xvQPWTyFKAbcdUesyk2Vpq8o4dioozilvaAIkTW02cwxz+kUf9lT9Nn0aX7xGdgR+lrju2bI3nI/
UEQXxZH9gM3GOMcu0vvRjLKniXBdZJu4ljJOLpVL79nyB5zPBLBa/fSm3IgLr67bzWwPO6+zhge3
k4fSdMkRFJK+qS3lU1hH7MxsoCuL8p+gdxC1FVMLVJSQYLI9N9z0tmXkwZaCWLfY4YbjcuBraNxp
xJNkO68yIvBajM5hnJI7on2f3D7IXiOrmA7jUn6TZYZjLSsP3GhZ8tvqMXaKhxEuCUxm7Om2G6yl
7KndAijqxIQUQ+oec5dUn9n0jVvgkPABQDbY1R9Jd0AfQwtl29CXknFgm5PT9No/ll3pYYrIpme7
7MdrmIAZiK3iShQ92WaKRQmAG29TBOMuRdKKem+41IZx4u5LpukMEwj1+0gyk7+REzYGhw4EvH7/
e6jH+ZCOsYcp2LM2yG5HhLvkkkIXISQw0/INVuUp1cE9DGLvok0WdEWavZnBr7DtjMMoWe8Efa23
taRXbm0HwkQtxVlM76jkLWZWSyo4USGY8o8hyXyPWcG7ELaCcJGy2zaqOq9mjJdVFCZiSugv8/SK
I60HpUffjpgC4U52zg/wUvStho9PQ8LpYtYXU2OP8jwoN1Y9iF8yNe8p5udnNYYLoiPeWg0o5yQI
prfYVQ9Vz0Jf9CQrdBUADmMgpY5NcLVrPXN49kMH9CNpQr1VzlufVTZ7Hv1bcoii3BqvKpI4nYO8
fUinPXANjNksDh8mKXm5YK6dQqHdbdi2FpdcJ++K0GYK4XfzJUoBTRn1MwGhw7ffIP+TRS5ehlaB
VbLG+ortbjpACmAcrRwMzZDkr2mEQYwxQPWZQpQq0Hl+h8P4UTEYfckrEzQ8s+NRjOW16my9n3Tk
nu1qhlNvRd6hryp9I/2bnOLoNBRWsEnnYfrAuXISWdI+d0iKV349OGclPXfveBX2iX5odk7jyn0f
Wzb9sBqf0AqAlWe1fgZ8H1P2U0wYNjoTI/XYJQ+We6zdx8ElpAzZW7Kv245K2+gBPg3eRWXA0ZDt
kZOQ9/qJCEewk5xH716m3ps5f/FMGT03dv2uqLYfl1DIfLnerBnLitVG/SdxSly29mc7VmwnODVO
pAITxRQYb1gc4qcfAu7/RwHbAHNhIv9fUMA/6N//+B+bh/X//DcAMN/0FwAsxT8lgBSBFcC0PYmo
6X8DgK1/WqZL5IbnSDwcZBv+4z/KisSd//yH80/pu2YQ+MKB6uI6Fl9i3PUDABbyn7bjuF7gB9IO
JF/8fwEA8yg8698JwPxoyxa2RbCLZTmQAMx/JwDHQzp2seXHq6Jrof/VSI1HL6RuKRbNQAsfxBrn
5IicHUJZIxGUEO6h8mqiWCb3i6nxJvatr8BgPiDc1jylHid8Y09kchhNeRK4nPCKKKCGYTVC+ozQ
I3STwyYF1HoQGNdc9XsAYRTbtgfH3cxadpgBpE6W5yjriTBCYzBQKCXhs5P7DijPdt6Q/EEcMHTf
088HGHfNKZgixoG9ZtcJq0Ni2MhSae4Q6H5GReuiWJm/rQlmPbfw5jQs3+Ky+Vo1PdPxCajVoWLR
gNmhBt3o/OlB8jaYI2KHG7ETnWRtoADEsfv3Q1K2a9mH3kGXOUE7E2BN1c1bL0kGBqesaPuMq1Dg
GiOKZpgxl2MWULEmECMdN2hnIcbTfYMUL9i30mne2suTE9D21rjSfv6SQog8/fyJEPqrmjOxqwxR
nRDFxZvOQyuD5UQfDcyDmHkOM2olxNPjyRuLd7NgpZl1g722OaBl5t5ZkfsiqmUGHX2yiGGridJh
LTiDvYCUvzhl5CGzul5JxwjBYESvgwpntLlAf+L2YbJYBc6F2JLXekw4Q+/Mbt+MpXEMx+6s6yna
G05/9TsyEIUEGsLQyLuR3nhXksEqFokGdswNoznrrskQOvCrkGlqunLVtUF+Srp8OxNlvaocaF/I
Nd+mwrufI2/RuBHQ5t0Gxd4MY1pR5vktp9AeZWewT3M88zw/G8QK7x6ix30gsm0xNKQNaPsu6a3v
kAHvOiJ6a5M9HlpP2y+1O4DU6EFveEQfwV6st9jQfssM48FcDQ4y7+iNpJw7SkIkewTV0p4zswgb
xKo2yQ/raaNde1rnKBLPZE3dyoXPp0UMVI1YpbXRRNiTskc3rvHRBp217WkhkBU228am2sqAinYM
0Z8yzCDrIpp+10HG5HSYmS0SJ/6ae/f+tIDoYvFZO/WSaHiI+gLFbYkXIAf0gdbhGET11jTrt1Y7
X3i2/BVZye+Ogk6B2e2IP/eguQWAhejZ36cF0R0YJwpJue40r2hwcV65cLQnhULDaI+ti3o00/Ag
YdcQ2xLSrzptkbP0PSeYcWCdkbLSvHAVgKfKXEYYGMmawSFkB0HtlnyAGQr2MJNziWVuE3v4UIC4
pcuDiFrrplsqfq8lXiiKnZfBVfLAOh1VGBkVU4aZG/ksXmjOdVfRdyvpt6uyYWVUus4jeRK3Ey+H
X0XGwdRls8uIArVz5wNXJpG3z8CPUWX16JQIEjqU/qwI1kMGXDvmrzg0fneQ295sBuDrWNs3YU3I
h7fE8AZUjAz4w48abu6qQCdxiRYWJhzxeZMMrY0jJSbubQqzbZS+BEn8jPekPJdTD/HTta9+T4ZF
QmC2EtOl1It6z+Z1D/wxY+4qwn3mwpaN7eAuxr0j5uEgJJKGUshpk9ftqzmxjFGm7+3h325rAt4J
LuVG2s7+2q56HG3eI1bkfoeNh/ue8+WR471JYoXqpyI3LoUcM2j/0KPC8Kc0pZbAIDaFeDZkDFWV
4LgtYOCL8rG9s8A8kgeQbhDSMitudmoGWzvWVO/ckOmHO+eRGc6WZwYZcF4SbAZnufXrcTVpf99p
gcXANUeOBpKCG3HA23KTCo9INFZY54lRrFOdCFXOb2RbW1tpqj/m6CAH0RbQCWGvzbEGSCtgFLdK
Pqu832qU7gdU4kfJ9HUbOuM5W+giQMzMmmRtTF2KZIVzrsxrMEd6Zaapu0PFIaCMHYIlFRqVpo+N
doO5oUKdEUFqdOACYOWF5cy+L8auybj6I+vkVzTvkYi7CHqsV7uiX59k+RjIhX5WokUwPNZQFodP
Rco1Y+PuAv9znfPyVrWO34SbXALT3s9Z4e0BML+4psJbnHTHITS57jKoEAbSw6h4KvNZbOlEdiBy
QBVFyqEV7NQhoeyHV2W/cqY0B+SIuzQoSeUEAG3InOhioac1lqeaASphDlbCc4E5PEdf6ImQpLBq
/pWL7776mrX/IaPGXPsahdncdcceXTJDdjgS9YOZEt2zqIQwGIImCx/bBBeQWcsvb+zBdlrmtHZN
OznlpXowGBMQCLyeqsxZjz2aFdsXH2HekI0zcLPQ32GIc37AV4cQLtBIIshdDm2CS7Bp2LvlBCyk
sc9wp6Juscgu6fQx9fGVzgViz45JTe1e+cn+1k5Lf5ca0a7xB1x8A5y2HMrPQDSAQGcXV8l0cAbv
a5T6C4nni5UJuVN9u1keyjBmL35pN0ehLi4R1du4qCHreOlRB63DjH/aMFnElpWDPxlRls2+fve0
91uzmDrUilCcrL0DAOCue4emyK2BCNIPT42FHB17AWaBkuaPA9TKc/8CcEvit01t8VU0ctpSRzHZ
dgtE4TGYiLTGbSgV5ho2KFVgrmoa/3U9qRT3IRawcmRzBFjrCyPvr7RjP9bMSbc96wg1ORVKQx/d
bEWE+BsaLKZoVksplIc1dv83TctOKWTymfmYjrLd1SMe7Kb4pQ0WMMxL1qJgQtT3N7oHlQPjodkq
l/x4KCbDKiCJQUCOXvtyGTIpAItxcwApswQ7x1epx+4uCv0VWKhulRHKuLMMhmOmbaSboJ0xH6Rc
+2klbq2aoXJclk9Tl4H9kYC6GAJ369J4ShlUrYqwMnfCrR3kRfiLJKBXxBuYTQUvp0/L1iMeYBWq
/6QZFixSIXaT5dxPisi60ECV5DPpx1Bt700EP7zXfUwxy7tsuccLno5tiL3esq8gYhB5VPA2zOiB
SrM6guj80qiSgPvNj+FEWm81AuyoOIYTkKKkqTNgVIBfChxAK1cxCq4LkDOCgLsG5f6hMtH6cbH5
3FRAQixR51C3K0c+ZROVW2Ndm8Iazg7tFG0xwpekNtQmiaxo42qSvtok+M495tRd0h/AoF1So3zi
/Y6rO7f2Vji/kRAw7FJs0x1KT8k60cWDMnWsuWcTCJjC57HSE1kBs4cWu1DdnZtgUsMbyYouldWF
LI3XDFoUFpdoVzdgCxR40Dp/CKwIP4OGN2Wyxx+aSpzTyv4QjnPgVlQciuAcgr9h1LlJU8b+EHNS
3Dd6K6V3JEnuqGII4KC8gOeDPc1/LewM9iGrJqQdDYfgjbkX76983uK+xAiKz3qTtyjMbBcfL2z2
N0RsBeERCOoY0kLCTxX4FsIbPXqZc4altR1gdrbLcolpQX8QIxeJMUACGTzW1RUwsvgLckDIjULb
G9HExclKMdo8GTl5TWVgkUNNZqVA6u0AmLAH1N1tV66l1++Um6hVbxC70VBHldPbWAwkTxjDdzsd
NVsysCDAyxOrAdTChidkAXZyXTPbeuwQViGZCQU4yU2NyGZmFlfahrUvUmyM7VkO+tc8zjsohbDp
KDvXPqxbWAHo7BHV2ujAV8SWpZjCcMKWYLe3uW6/eCePPHoSGuOsR8Q/3pl6BmsPSG0ngNyM2v0E
dLeNZNztOsgtG3PaTct8pdf9m2uyOM8cGwRf0d9MtdrHLsAUsymhcYn6KUZAyISdKXwbofX0sjHd
+V2Y7Dznwx16bCv3WfMMTQkaO9yqdWr1O2vw7zWYjtUAQm8HoYkUs8w8J+l4Q9ykc2gb/M6AqdFx
ZupBzQVEpG68gCz5mn1ZXKuq/9V3zKxUYIrn0LxonNiMYDP3NhAdwaizRYpMkGXb0Gvlvg5DdMO4
39ceXpWTymoAlimLWyCdlxzG4s6FiMubCgyTG1VcHelNjGuabFXw1138hghcXLVLmELcDdZGzqo4
ooMyKKLBQTYFgCRby2I/tT1LLldhyS+zL832KkzrZ0Ok468uSN9iXsSdDgjtquoA/1VqvMZCO/dR
Vxxbn7wrKQ5dGdAxkNW3HusweYiKrttzjdOB+WuwjSbIKq/c0GOohyCL34sML2/fUtVoe9uwIfFK
UBiYqglSzZLiSopYfNZG8KQWk0vR9kQcJO211zlya//bCIbmVgZ7EFjzlT0U+xCBJacNboLWW5St
aJ68RnR7/kpdyraXRQV3ndL8tu3a2jAFM7DftORetuXBtincoPVM91N+OxRO+jiUv/pZ8xJVM56v
Sp9scLs4DVNWJkGRnYrku/FYfIRd4CGhdV0MkS7If2RlGY1n5WDL4JM/H+Typ2kIdINEIbFvTHhm
/+trf79LkZ1xU8XAXfTcMLQcUJgGUhMw//PJny//63s6EQVn13yyihT7xc+/qH2nIeGLUdbazhvr
//zmvz+4JTblDBQOmdHyL3/+s1FYfH/iOcGqAcz699f41yP++dPfR8Eovj6FXvD3n5g/P/fny//9
8H3QQIHXo3BdfpGfr/zrgf99mNaEHnlM5+Pfx/Pz5b/f7aYaescg6r+P6l/Pxc//4zLp2zTKWVzi
aOA6A3IhW12Qkq+y8d6gTaKf4uvruuP4FpafsNKcLrEYDiPKj5VlhP5tkOH6QUgLmidt11AnzCfS
5MhCtfVEIrybHpII/F4RxNexBJJDVPUnGA8yKp9nRszXOMDd1dEFVSqv74ve/FBx14CDYHA8mIj2
fj6EdrROsfxdvcoK7qUO/YuwxfHna0aP1oVCgvjAwaf1D2x4s25XPKbukD4M9YODfEoO7WcQWOKo
nSp4RIj0obP81+DHNa45GOxhGVPj+Bijf/46leUh1Zx6rWl0+zoy2idN4PIhnE4FneMaOUTxEmHX
3yuXTawRimLThzRRkZGKc9kS7jg3cn4YAFxyd7rv4Syvg2a2QG2M8p51/VFJ5p4N3r11ltBPB0F1
pYw4253y72TCDlfbKM2TDJMLvpGJwTYB07IrYSy6pIbblf1JAGuzrOgM+M+FeMEkOq+z2WfzjFaU
qe6ray7ZoO4JD3sACp98JIZ6KU5liXOJ2Cpp84x4U0r4szWwJvTd6m7EKnEhWLdn2hLeNbVKXvos
WfdmPP8ZSvNelSENnw0P18O7D/fB+oOxGjgjIdpaCuM4u+4bjRXMkUp8JqNYDDAlYUvpgJbc8/+Y
8JVZk47NV9e216AmDDXQ48IENAJSWyZrKUDijQPT5AsxzhJ/+l5UajtAhlpjNbSu5pS2xwIE7R5C
urh3I443tyYkpvQ84rZD81Ynqf5mm7SXpvXh09kdaiGYKtXgpGwMdwVGwftS2ezj2PCvOhuGA+Jk
/cqzgtfKsD5EgwixQsd1zJNYv7AV2uPEJ+soSr7qOQB+GTNvSUuMEWN5k1VVdS2MuDhaHfmIoraq
R5nlIVM6rAlYhX8NhfFUd8QyxmlKt9hTrZZtfA/E+lixoCE0vmRZ5Ul5rn2mjkXP2nZsRguqr/2W
+W2/K0EFnQji/J2hId8WKgabm1NIkJ28VICsDQHomNhxvL5xN7Vh9UtUin/rLx9I1m1vEl6Ltsvn
DaIOnmWcYzdCueNWiZGiwqnLM8G/wNgU8pBpyt9SLrs9RKr5bFXedP75U5B6jBJYCPUN9/rM5vdG
MP9dOEwzTE+Sn2x28S262JOgXhQks9+YzmNjm+lFGGt3jgP4VjHdcbjYsjQNnepMtXG4bzRdPN53
AYFcI4yuRT3/Ms68q2IDUN3UU6kTLdnedDKGQjDbmEx0i3ZO3HZQSTnu2R3OmA9RXKudwlqZFFN1
GWonehSuao/s/IhDSKYvPOU1ftUmfpCtLdcN3NJ9VhXDTTs0d+2IAzMlZRmLgXrLmFdtARExmbLT
6jDNWt5hw/kvos5juXFlW6JfhAi4gpmSBD1FSpQoM0F0S2rYgiv4r78L5w3eRNH33A61RBJlcmeu
JHU3cdpPbT+hNbb3Aj7z1m2wXZ/AIbQTq4wRaYfiaRYT920md8VTP3sBnoeIbPdSRkQ6fSXakPR9
XWpbzRTv5myP1BpgvF/JyNiVk6yOo2b0EGWM917D5K9NFB9QsePf88XOks2gfbFahHeuogvzTASZ
TphEG7nb4WHwtw2GWKpC3rsF9KvFIJabenSA0HI5zKP0q4vqZKsBWQPwo92HNIt2PXGMIGtgz2cW
RnjTL6l+QIA9Fa4nd6M5v1CBrh215ct/f4oHwoRGbUGIqVztWOg/vb3gFHOv3NUIbJdOAtdhc6jW
vewx10Fe35H9XYPrFnz+Mq6hlnEjn7V2LIR4f/Khioaf7jDkgUFT1CXMrG9hjwiZXk5Gh7F/iAxZ
tClZuaUW2dAd4jHANxhC2yud5WCvWpOPRjGO2KSzem2l8g209T+v/Itjx7jkcNDEOMcBzp0fbnfD
0xCKYhN2fbpJR80/d7bBlzyP99CFnuPKmY/p8kVajoPoFMJfQ8k1G8fdWrDgTx3wx9PkD9GR9w9K
9myecF8muyLGpuhUDGj5g94Y9nJQ3kHYVGfL+osBYbjwaWQm7Monl4NVYGixva5mIS7pR6eEd8T1
0W9No/jsFH6u2vn22uqgRSkYdzBGSYL33AXXhHmFopDe7DB5EiYf0uTaWLxU2ZshSPq7koc5pqNB
C1mS1aV0ewABdf9G7Rr3FCFfdWAugIURbnRRf83QmnPuN5NrflPBJIKhp9qqQnlEnxL7dKoxd/dM
ovtDDIu3E/5zsgTuwJQnEttuGHUMLdLkR3rZm8RJsAr97lRxBeuNrzxEBCKiOVXrUrRXQAM0pXbx
Fow05SxQSU3IICuPAYkiwYxDdj935Z1UTuHb/wRRKCd9eKQtUYEh2cJ/HdGRZ31j4cDcUxlPFLzy
/FXqE+YhSQNO/2P512H8g4UlAJQyxtdySBFZww05eWon/wZ01NpoGbIPJn4Wkokbgc2HxMY3Zbje
kUbfGw3BUG5LtmcnHIIGCPTaV2C3ElgBiv2j1+W6Y2fSWwfvbB8eTMFg1cCPjZ2XUQqphMCookM7
j1fRq7tDQyrXhHuEAXHuuhH53ycGxjTdNOEVWGl9AJvUbnrctAIcBoasfrmQh4xy0PlziocoyA10
lOWn0O1O5bLrRqAmkQXsB9oimf8aZ4NxRg3uzhS1rVRi2RxL7d+hcAFX5FgBwMuQtmZgsapHiLiG
8F8R31RQyrsMAQdlhvkvUcNxbDQW5+JAlzjxzDF9CDuS61fHcPxrj6skwD2J/X96mURxsdKGe3Qn
VxPsX8JQ3pm0CLZy65Lnz75mBWM20F1u4rZxJTl2iivffT1xAjucgbdF8hlH97CnqgfBrqLUjgYj
suknjtUkBiZgujxvWmSN576sp3NXeyYnpy9HgtTpoML7w9i85FmzZ5LMwCETKfz64tqK9jDzrRrq
ilYG3kGya2EXJB7WbYg2wISytVps55bFCS4bkTL075ot2mT5OZe0z/HTrroOjJQaOJh3AM0YSKIw
lWKhLoEzYlMW1jy+Fv2u48c51tFISFE80hnich+jNOQ+sRBCteP4bqcy3huo6wg19t+6te8TFzkt
DiLpOIeB69lGGL2xzqqBXK2LqMlzRR/ZAkJQHYBJZlGBfKmsQe5C9pLKIXuOkkhSkqHvijv6XFRn
o3RJDLdL01Ovf8JQuuv4mQK3GrinunlxCPl+64yuuA2BQs7e1rFJPf89xR+lxuWuqSV2MGOvBBUr
jbVpGP1RemBHUwtz6lzF+5G/R8BJ0so3SoBDuBwJpo7Rwcjqby1LuhsfHZNyBfuXsZ6/8qkP3ZtI
Wi+zbv3TEnapREe40vpt2FfmqTLpvEcOR3bgTHlqrSbFCOJne6euTgRVYJJmZrTt3X64RDWXftIR
LTyPZnhi3Z0vrmM7a+pnwi2NUclODPigcCcSOuVzZBg577LHnl5J2AlKARtLwF+yZXgDvJjMV+6K
3fKkpPECPhCXKC/kZx4OP3Zi4wpP3GMTNZ/OgKLadCZeXbtpN+0cn/FpklUXHVxm3hPakXFtRZTJ
ML2qCULAs3MdUpAd9Jb3viexVR/o5yWILK2HjdHtWCxZbhljQPFnkrozBOTQ5zm2mCWrieGph1dm
g5MULcTNe3zAJoX2HZb4xPKNdZe3yTUi2b+2hByJn1PEUS0SJ6s2o8hVTsxqAxjGwt19gzDSryrS
5TtvtrodeI10KzUC7hxfQibopOCUSWaOhyplE1s1KO+bcE5/2rh8yYmAX7N6WkyU4p/upH9ah0ae
Uhl7p+eVrKvq1famixHLP0r4H6Ymz6ATkABLmKcyzEBKdZfI6enczIsXFyfZmmQxSaokufOhYGgm
supipktq0cQUd52bmvomDiYMq7zA8xz6YSnsgX1AxqtIBGiB0b+ERgE73vr0ESFi3fpA0DZpJ2e0
2wDH2LZ1y3dmMnVsOZVQV+MdTDnkZ/Cy/rrW+2rDKR6nVqdBSe0o50modeFHbeujrkV0TIlulxfV
vezblxRtcR694ijb/I9sCAZiiQt0k0it3t2GwWu2nd+i9OrcEqhsCHJhxmupDGcfzzMYmD7213ml
iH8lHLThXj6XmVWse1rt2hDshGkXPzN0ZfZlmm8Axmwcr5KbUWm3Ws8WkqRGNA0CRVv/HdyYTgWD
0aShtEOMy4axE5j+gffMa+3vWEwrESsiHGV2TLWeH4aDNUAWRVaHI/9hhNkY0HqXbLrUJ9wiu7tV
UHLkFQn+5DnRtl6+qSZ2DWmWgYRXuHfpN1t1k4BdA9jK85M/hNl2oPV2Fi5zkAwaK07E6+2Vn0Y8
NJsMF8VKn0Ja66acWJGkp5ngN5BPkryyWVOc5iChMhRLPFBSK81u3lAXR6InxNr9Uk4Bw9vsaWgA
uuH0zZ5Y1bSNrcjdRXgZTB5C/uOCiN/pOf2n//3F/77893+YuVJrtx0gOuVzeBrgvq6ANpLVSn1O
jql/xwrT7YuiWDoRmdkwfNf96Y/I0iww0YbbWGU46CgsBjzx19IwuGuKqLCEdjRDDdTI3/ojkK8G
xZcqg3d/OvULgz/3h72Dc3YjEgwNcvhrAo5Zj1IXK79EyO9s2lf1HHiNBr7biTvqcsaCa20MTKmA
bVaHYWAXmOKsKOIfHepvbiBkPin2XIUUTbDn0zFf6OKRpF15TYuI5uo4BPvQr3Ul6YlXeNZgrOAt
lUQxZ6cnXdZMT8iVPU3I1jmrdP3Jq8mZGMlbihF2nzdcH7RJu1oJALQ06ex9B4PypTL0ngMd22TF
iUjZVnxNkaWlxHI9NPJDEpV9aT37Us2Jv9GVBWyBE/tQJWsMF8bRDq27LXl0/dSUQLdeizKi+Kbj
CE1Ytu7IBy64c4bgpOZD/ww1829Rmul2qGyWuKa8Gc5PBid6a1fMqplZn0QoygA3Ewc6a+Jo18Wn
tJLfklEY19ObMhWmPI9ceUipzIQNmgnLpk+KN9XWH6POoZ2OTqBnUAuZ6B+zmptcOnq3aJRftsKV
7hhbaNVo41gp4JKlxtIhBHe0/IgZUsXVuAsrQP+15n2a6QdY46uZmv+khcIayjkAPUGIKLPv2j1R
tFelMQE6q6fVYijVHeN7taZraNt61leWkidku+S4BYh4rqcvRhAoMuKX4MWLMtxzVVk/kokLk4HR
2dQAEgY7fpKOkW29kag6htxVXydvcYkTxOmpbPXLZ2eYHnAc9skw/+LqBo7kLnCpnxgwkJ3qZzes
CfeQSnVtaFi0kLMPcixAP2kN/eG4+IcrnODE4YZ9poUveW79pjxzG4CC344RiU1jrxmihEuzGv1Z
jXmTygFkxMW1Ijqepf4fggN/VcsiW1Nkt2IKvC3xxWOAGLMAY1i5LcBGtA5RnN1IkLrxTCafoxEG
PIDraIJCbYkfborjJgLLdcjn4WAOEaWH4GCr5Vvy9l0Rej4SzL4r02ROJBw73+Xcr9aGVW9a71/N
bYEJC3qAw28zFV2OTBLNG8fkeKV3Fk+fyvx9NvmoctI+0ykiXyZOsZXI4SHLodspSY7GNgi3hM57
NWERiioEQ41kDmNm45pLpHrIZW+YJ72tZLkyj4k+uGvZVdojmdLP0p/c34naNYIs7FMym66kxyFJ
I+dfjUH3DolVoEp0eoKJRmorHHDaSkSxeSaE3a/RZKjsLeefqnWfw34u3j3NnQOTTTGIm5LuzTxT
Z99I4YdPbvdqu7jmIMy1g9G+TnZE5arluAdo+N3NiAns41qofvqNO9nyh/pwUIMSM0TEClMYqRVo
eaudepuaDjMRf2TlgTiCBHVhlnoS1Gj9KKgS2KrK99TIVcDT255bytZx1QM5GGwcNmM/npyQQ2jE
hNeJJ+vHHTit6iJP71FOh1y2KC1YcFrbe/ZcRtTDcOjxwv2oPvyxZ0e8xkpDKmki52DZXnejq0Zi
STeqH26dtj6+M5B4Vh5HvDJTxmMKZ+RQXXKPMeCGWkJFoPljeyvsLlmLkliJGsEvxJ4Vb7JyR9nM
X+y3zJVYQZ/GlsozatbMQPQSUILBnb+Lu+7K9MUJRo/GN8jmwxE0jeT+VmtN9TQAeNr3c6y2GuOD
L29pZ+6y9APqsLsvLORNKl5OXZPWwFvxwqWR3Ecus75mBGSzkJHJgPOzJVV3jOpUkdNL9oaePWvt
tA9DUOZjrf2ZVXpI5idOdKfWF+nRbLtNaRN9wROkBXbfXAoiAVvkIBi6jdqPjXxq8EUOYeItt0sy
2x13/SJiDxPRlgjyqqXwbO3m9c1Eb7vY7izPEU2sgZklfF4T85Ue08+pdZOTUXknP1L2UcvwS/a2
sfOkem2NdJdKW53hQoBcHCwcieVuJI1JQK/a65Z1zJ0IsxhAsUlohO96/+IpCMm6b36XhkFXUmG+
dnOHm3wemEfCjDyPqVrOp1CK0YPl2Z+JmSjqJUq6jhdn1K7ACnetFUwJ5R56Xdx6Byh1ZB7nsfpD
Gr036q+OukU5YifoMM3kigoV5KaVnFB6/D7eCiPmt/bte2/hgKAJtg/UouV0KKl0gDaQ0DhfAglW
w9oarQ9EVB9fWTu46QknagWNJDKWyq2FMeU+xzTZACbjiweoYatqpucdKAm7sevnGUbIbBOKSvoB
TymztBm8AzbD6RhCWaLfGh008oM8Gesnx3oF46PvG5E+lT3DZK2Dj0mCGw18/pObRnxqpjEMXOlQ
wDyKdxVR5ODb+Hj8hNa+BNtgCgggMhvj2SD3T5/HA2gdp4wMx8KgbPo9u03YOBWpF/xFdkWTs2zj
n6n99MO6CQzGk+sXp8VODlL60cFzuZT5zRpz7UAIhKRxv4pNoR16Ar76TN8OLUAGT0UigiZxwaeD
GLuU4CqYtrsnfIcbgyvnBoTwGGQFPU++2ZA8H/BqlMJzt3gHmg29LEmJaSEufHJiDvobdo0iUtp+
Gbt00MZzDqS7eDTU0dtVusxJ/0Dd4X/jJyd0alfGvBm0J9dyf6awnu6TwxBMZ8q76UnTJDWBcHyE
/qs/dWfO04zkDTEj7FhqwI6WHKqY+gaMNYLVcgzEMNxl2ZeBx66fad20MUKrgcnk7D1DvmEBeyeG
nwRx2mCWY4jWPaKBBE/kUDvUu2SmW/pNOrue9qlplDRWaSxteFRKrgHdxPCb9kYdWsfEFjAWaou2
dI1z+7Wjb6FXmPeaSGe0B8bPtrqj5agrwJf2KKtd3S7uEf9cezRFv/aYQghZCV4BLB+Zeg0L6yOt
vPDcNYr+pRlcvejhJw+AK5ZZQSm5YiC+c8/ALcf0uN2ZHce4sAUab4xUozvWzJ82flz+aITd4Slr
Jzl1vNBZLw6yGPeJAxzGsSBTSlo2uHBV1tE2MWiYANAM2JIEL3cRiwqtQjopFec2ZOCkG2Lac4wD
FO2U5PtgHlWb/caEc6DVUFcwcJgrpNthH4Q3LRjuXf7/izkqMBk2EgrB+hAGcjhvI8IhV4cyoEoW
DsmPGRCeVuNNHOiAyKxVPw/3VsbFOhsrd8MwaZTuv3KxAeYFVoy6ogSr0culLEenN0i5xylcSHAV
SUBwTAC7h88QTQjME0c2N3NY9WV4wrNYBWYkDhGzLq6vvPYpgz6LiE9A6bS3h2ewwc/McL5MXtIk
+9E8own6Xk64F9JnHQDzLtKJZlPVcHUFGeIw5SPWJc7eTP86Rn6oVJG9FEkMNcqLNw2UUXq/LpIN
nRk7z0GIWbWpKVSH3a8RFK3NwEmadN/XCosCymrTnsIJ3MJIkmWlCp/6X06E0p/Uism9dJDc9bK1
Tnr4gIQAaWE2eUtJ/Yj6ZREDFML9NOsCQkaZr0VcftScdtajjt9kxskbO92nHULb8Wu58aa+gKXD
x2wuQFnoRYeU9JHOszhK5myw6wH/M+S/jEN4SNAziGkyTenaCckKIyAU62wvbAxWhLHp76oXzxW2
KkLn2wSYy8FOXO+sudlfXGM/ehz7qwgxFGN+c+MYUweic7VV5z1MhadA4npPYtxzWlFcOLlTMNVB
YvQusS85FGbhg9QDFI+pfrh6UVyT+Ddj1BnrklO1cv0LetrfSiTWnQ7Ws12ljCiMCGo69DcfYOrK
irVqG7e/tYTg0ENxxZOcE6ezSpxp+GabUr4DkBHA3z7FbOaYwoqSRSZ7ERW4Je6tCpsMnHDUGFMb
m2A2OWiKgmuu5EIaxYnP9UWubQjwxBGSRYcCdZtab048fECCT7c19hyCt6tmFNqxSlBp4OOF4i7d
9o1R0k8ek2RcEDOYRqoA+R3hU5VMVtRz1UMkaeC75Z5xy6P2FMdAqgYoyQy1vGNEDh9ceQQhD/sK
amiN5VajEgFsR5L1NVMILlrDElEzq7e6CXH7uCZ9spZv83SM19EBg18DwluNvgecJiZc13PDNaiK
ZFeB45GC6Yqwho85sVy7GqEI+N6eqo+tmzbi4Gc2Mw1eEbum9bAnbUyoigBGYzc7kWJcp/G6GeMX
dgVrU+XGl48b0K09uOQA/SFmPA9+DHqcihXOwy9ZPTawk8HVW9CSvqupOkHULPYjF1fs7cRYSXRH
wnkSDfsBRk+GXlRciSpp6XMM/7BT4WR06n+jSUKsGam7zSQfWjpxOM7tMHbdueY+3MQKcq8m5Ada
dW0XlzGiJVK3UjgEsbfuySzvlAGb/83GIolD4peDcDALanO5Pwwo/WsGLQ7XUI5R+XxMNLgZkVR7
mWB6spka49Sswq3pYapimP0IG/EgzNW/WORtu0WDGv/xOdW3qclMFCOOzQRacLMq9VXvtA9vFiOd
9ssCENX4fwb1FBnyrzGigY4jq6W06lNZYG+VJj+RaSXPdWP/MxjAAx+AwVDkbAqmSRKW81QS15jq
a/iVg8eqQShw5ZDgwKRGL4yYcN7mvYAnClxl1ThbWfXc4gDKNS29eknlbWdqOVHOrJtmIykUtc05
v//pWVJWxIzazTSTPhi04ilyEpdV0L2LQtFDGGkWc6152yQj+7tXQvGscWy4hdUht1p7rxpumlOx
tSXFIwUni3klC9IK4Dcw+kNikNVQqX/h4IKFu8CxEr3QFN1g8YVzOzG+J68oqZ1U3ruyzVuZm8Xa
0GDBURfWeyGjmlLe0K7SIFyGMmYaNCYtHDVuN0jtGFpdYMereMIGzxZAyBOEPsZsWgHwU2eL9Jbw
HaPYeUx10wZxTfI2LCAsJgIH9GRhMHBb5wrT7ElPMTh6Th9CNieGC7xiZ0b7FIblxquaiwMyXEbg
1DAOs4WiG68sL/qCQoEnuwF1HlqB0/vGyug8H0Bnle+y/EnVrLGFyf2cG+FBaPpnmfnfZF9HuCPG
tlHNvl8ezNDXkfpr+Q4OZtokQg+KjprBtv+oIcRsx3TYd6/UX4K2NNNjPU0f//12iQC3XicZDno3
/6gKdZnZZ4GnIVHBpvbQNIuZ39HS2y2ZEmerof4FfWltKV/9LhwC9zrVr2hPZ3842P5uIds1tCFa
itXQT9qjKzoSAp5f7j0mhOsmTS41Z7VLO/QELOdLM2iYlCwKUwsQh6mNKRHF6SVqshdWS97otkGK
bsV+yR1oNZ4zk0JeQg6yXNc5WA5Nzt+hTUCXwfAXFwxI9+74XCkr29YLQfgWGTk6lVac27l8jFZ3
SHqeGIzye25DYI11QNl5Y75gAPij4z6bmfKpyb4MLZ6kSvSQsW6F6S/4PXJsqZNw4TE12Hk0fiII
rHQSG1d7OfObNIf4V2bpNC4g7Zh5SjF1/zH6vjyN/FONMilf5knJNTgV3mDuR80++QZqYm3Pt4lR
WmCDuS+qIrC8I80jvk1UdzatD/6zxP0SOtsEiBpXzO94U6Dsb+Gy2YEvGfQQ97TXlpOgAEvO0A5O
MC159FZKsyxc7ZVJTGhVGc+gP+RqsL4TAgQYdO0VU/wzJZOHoc+mDZ1yGCDumluG6zwJ6WLTmDjM
uhHQrXKftIM1ddDto/Fum2rYRiOrMWcFO53vqgSqgxMHH7ql7SNp/dg2UI6Osf+qiM9piR5qUhhD
G6W9oRLgKv32Qfbv1ja4w4yyA4mm1Uza4/G0vP8e6M31iF3MLqorAJwnAPcfdTE9pbXqttBeaKxP
8rVO7yOZQnoazA32s1cvC39FVcHJ881t01e72aphDLYYP6iis333YlAIhoRpnIRELhoZTNJw0GBg
z8pTw6V63+T6dZiMPYIBIQvf++YqSoOg+TRSMcwZ7TGn06M3WEYnH5u7RrrOiU92RUlIWJoWlQPp
ifSXse3QSeEeF2iOrPKEZ0Gm2OY51fsDPAVqZ3QAmBospNaBGtt+x7G3VSPmeZoTjFZfuIC4E8kn
PQ03xiLtHg8YJiP42TaTYoM6vRBXc9cDcpt4oA62nJ+yMnvR/Qy/OiUv+DtDfVvtHT/+iRYiPL0v
RCP0u2XDznVqpMRIDRu7CH9Dk93G0AHhO45/oK+Ia+gEHLVtGYtULt4zz44+EqffJcKquadgKgRQ
s1eIbMzAFdcTTHYjNqkCtvUUV5c+MZ/8XJv23m/eme7/vQBCWtc4dFfwctId5BlSKP14cCOenzi1
9kZBSxBrF7WnHqOU9IaBH/O+HwOYpeaxLvn7YDMDYdhyada8DT1BHa8LGVoq0qKUvrofMuo/9Hoo
odFUvLQ1yPEofqKKEOhxT7qNbXBn2ZW970EB7TD5q5iXZfbJgEwzxVwGUHdYeNWuquR5kuPRKDiS
MHVO+Jd8XG4OK8NQcKmHWsSr2DKiz+xnVaVjYOTZXaaQUggZ7IrFGeEK0t39MGAswLA+tcV3FnaA
FFhXs5bk0ODmNPZiILda+YT7QREszz77bPgzgEc+VGireu7/KfPhmc0W8MQiGxl8QlAT3jMaRdaJ
Y33qln1PbbDcCcp9aHwMrcua0IxXX4f5M0PuWQnpH22yGoTPuFGYLa79KeXVSyeqinujCVfZrF4Q
a8JtVs0fEl4cMFi2TY99lsknfJtW/9ZIqsGu7/5xIPnmUocONsJwHuQ1Gneo1kHmpmypBHiDNtey
fUeWHvLv1O7nwWDUUI0Wi4oHeRSnUZ1ipKy583FjPEfav0LrfLycuC01V9qn1OToVrnWYZZFGsyV
l5H/GZl30NQydOaO0g7jHNfe0eYxQa9Yl20pLk6jv804RkhsaEBoZn9fp+N+KgQuWNf/Fn5F4Yw1
/ZtS99svmq88GYgqm/2l1FNWeJS3tZYAouBAbfqEXxBvV/XS8daPf1raEDYq0arVKEhKCYVj2hoh
oST87Y7PcHiSJbt8OyPVuOlwH2eisphGGTHhiqnSF3cBB07VcYo4aEf1Z2mwPoqaZKU3FgeKlm6w
f4D627uIUw4Dxu7egRk0c6g5yug+2Hm5fDvr3JfX0PdeKJT/q1ShbRJMCba2h4d4xiT6x2XzV5Jf
QtPyt9SdPto6U+t0/KYr1pxmOnJ51Mn6/ErOhCiEV497+ZpYzK6Ku9Mo6iNjw2ecifuelis75JUA
VHNxkG1tu2d4ezGnXQSUk2eq4Oi0yyR4QrdLP6tGfyfM+dJyheZWvLX96KfjQxgly+6MOLNUl/H7
Uvn66go2zzgUWwiB0wyk2+0+sjq8aGa5d3hGVwhkJyUoJE107Tke/W8Phz9mZowyTkQwc05+0nS6
zRSqATlc6fp4N0wLuHfMSK/Nlm4TmLnlw+7y39nVAwqsoBo01CClDKrcfBsuZCZRjOdJpyzAil/A
UQDHJSaLVLKKGqfcpNQRWC1p5ok2mxUXypoI0yYqyXTR9JVyX7PDdOGeN9sQn6tnAd2XemBq8Ikw
gxxmF6hV6zuHrqdz3NXPGCn2nit5y1AYl0XYy/6qasIG416ZNW5QTRk3EqeP+ViRZ89Xjs9TRyPe
rxtWL6DYsFMX89rDWFMKxAe//WJKc7bbfM0Y7N5xhc1MVGaaQqF8tB9NOCy0ffdJi0UUTLr3x8vA
OBus6gwy400oyG87vvqutkpFL7M8Oa5+weGyFjm9VdVHF7ZwfGfGBjytLWdi0sUwbSt1tFoeDwSp
TWlpGrzajoFBpAcQ0Rl90sgxSk4zDWbNUFRH+2vy9K/hEZLBY3GwN3zWjkJEP9FQHjImjU7kXUTn
w4gtCc7Y6gu7DOEWjnwGXRfcnOEYzw1GoqqimFQ/A7+5pYyW6kg8cODeIQXsE1eHjE8pFJanbWE5
b7Mtr3ntcs0gQiJsvo81pVeq7a+tSQXS3JofU8uhP9bnQDZfcuLx6NHa127f/rTjtYrc3x4cwFYP
OcRzSQYOM79PLNHr5YDXmNnb6NinTCs+ACSh1WZBRf8fjQ2Kkz6b3dDR3pKUxzwPv90GVVRrT5r4
gDZ+aAUNIIREwmLtJThIcrk4ZbRvXTIhVDqjzDzKAaRX1zZmU58Kdi2ox2bmX+Zeg3um+0c+XUbc
nmikPjG8JbQdEqYZzQ3l2g9Dl6+kZ9bLtuBSrDXn8quVoYMkKDZh7n2zH9ZJxGPCPsOi9Vvk3kdJ
QhDBw9qNFDK3KKsDalncD2cj1f6YviiCsE7++gJlxhM9Z39glajZMCnf5Zw2S/mgXLOk78fMf1hz
satNK6i6kKRD6D/LNnmLzOK9Thwa6MsYdaz4Fwt1YlqG25TZPHFtnDIsSHtVqU8hwdrZnIbqir6z
scKq6A+KizIj21OtT7elK4OcxaM2WXSHZdMHmfSIWRZA2qB6heehA2tsd90d48IxzkYECj2/tOox
JhR5Lc0W9eheuRlfrCYq1qUP5aQzHhiEQ/D/xaMut4Tr8S1PkIVURdLJv0R9uM9KD/59UlMtrVEa
hQjIHvreTklA/P2jrjQKoEPgU/pwU1l5HVpCWflTYQmO3VH4rRv9rS7CryaDLODwDmm1//BEube7
9sOM47vlUwS67BZN+jpMOC/sSb4VpvObDj+eGT2NHldNkf3YeeivZc5HxtcIl4Or5l7w4ObNfgLf
2s2RUbK1zikw8/V/na1nsCOAJ/gxuUPPenQD4ZjRcIjLtuGFBnb6y0nU0rlwm0L3uRpKC8PKdv4P
uDvKN88ZBFM5fd3UwiApwELn0ESpWf4z9roXoRBlo3Y4YS7AGlNaj5mUGcnlDGwvdC/eJlqRuI/r
/KmkLrhgWVslo/MgNP0rdDYHjXN05/fPRVluhzZ/MtP8X9ygor0qb/6XUeG3qofx3v7DRWcc43i4
W+qtyKZXA1zyyoOSH/p/nIkNXZcJYrdHar3auzoDk66XAh8udjUE5PWyqjmrPkEHWB4iu4ifptGl
ZGqmoJd12FwnGaN4iAgHBpcs6rt2UUNameWHEpFFt2+VToCQxq2mqVD7Le/dtCCLA5n2DN58Siup
G7JYaoGC3FMzMoj8Fe9ZrHaKKB9+/rUIK35O5XKPqg+tz1ib13wpymDUuDPS7scm9oOnVnUBnwKQ
ukzOEaohpG3TLXM4iV6tXTR7pNUVa5SZ8P7nIwqOlb2ouDjmNSGNgYpuJfG3+LTLaW2+tSiJyOoM
awcXTqmx1fApjOfwrzRGrHkmr67PvHN273y86JQfGVGk9hOgvnse8dTNFZrYlL86bYztw2pxCJ+n
RO0iDzK20cuvSgLVdkI4Rt6jBoCwtt9UzCNS5uNxLtpwi5eRuRs5bxlz1IGqvdDztdcI+1E8QqTv
ePy6Wm55WNdoHkAVZgoWJ5fVk9Fdrr9BAJ93jZu8NFyDB+w9i22RGTpeQLPSt67Jj5imyZek3WlI
qbLLDfdFmPM9l+5b4r8VJX5IW5kfHYSNXdobx6STN9Mtv1pPL7dGMl9C02Es4izjaMU2CB4QE+8T
wv5znSR/Wzq+NX52UPps8RyACk5t61jidwSj+DY2RcIfvCCc2pPZR8tJlfqU8F4wQr+kgnda6+V1
QgsI0X7bUXxXOtU+Y4rXFbWWUopo5VnkAHEtmd2qyvw7HE1eAwd7rNOWV3J3zC9afNMaxnvTOigW
sijigkHsgFrd6Ryr8Vdo2rkrNPjM0L2U9auIvTt1dsIMnOJS5ABbkyLXsHVQaLiJgdTubNN/YyZT
bgpqCdg+VPs/ks5sOVIkC6JfhFmww2tu5KJM7SqVXjCpJAHBFqwBfP0ceh6mzKrHuqskJcENv+7H
r3yRVzmIEENtcqWIu3+0NYexkCOm5Jb3K7B8TF3zg92zvZbk4NE3+RGWor85gfEUMi3Z0q8xEQwH
IYhCW8Ck225BbGYQ2HE3fK0X09nk2vQPlYOBp6QW2vHrZlcAwmYewscRzuVF+lijENlRaobsIMz0
s/O6+mR5+XNcOb+zpa3DKFJe9Bm3Rv4VPDy5cadV8e2lHygtqygy/eBryPr5PTEngh6CPt/2WeOh
ntVQbLqmvVrjC7sP9u5BnsPvFQVcBnxwEvdLXKAbT1dhV4RP+TEujsA70JgRflLBxSR+H4tCn92V
tbYQnC77kw83YDcMXFOC2f7xFiRhz+sp45LbhZ9rkQmgYXAGUEfz3cS2Suj8BrErJtPW+RGByyNl
wgInYPvrZLDRfZpgjOQXrXBdZmpUT0UHek/BS2F674tbT7h1Dk7urE2nv3g9KnRLHDV5TvO0I2yN
60dx9QvcbdMT6Ahxnxb5q+/h8RDaBGnXZ1uTVA/NN+admdlvyvcVFvJ+y6hC2WhbfyxPFV5nzF08
e3MBhYAK1He7Nvj6coqmNIM5JE+PPxrdL+cdharWFViXMr2u3H/IWZztFlYBacI7J8PNlFZHkrWv
5HspYbWDgwc0avLVS5PzQ0e9tzc5accNdDMcgKvuOWE73fQdQp3zQt0w+rvHhnqCRxClKrzPvHCI
zPXwYMmGjd36Z/bVh0ePoDX3BwL9b25fKIiaNQ1wRa83IHHU1mDzltTreyi4WQWTD/g+ZKBqzzbA
BGLtbkWDVCSH5mFu9MOASlSmZngrHPvJaSz0sjHDPRCXJzt/TNwvEYBiNmZAoQ6SrsTh6UzSucZ3
PoThR21nPzS17puAW3a2JntyZezAVgJvtIju+MyepWU95H33leXEsmgJiogH4Uv1AxYtNnurCiQK
OvyGr8pGd0bk66CFlhiMLsBMCAkQhvAsmtwK9jnbyftAbUL/TJsqyshJvtLz+qp8EexcP/8JgANj
m/RQCrd4/bkUcv9IFWdquBomkkVibpJfQeICtEgSjvTg3S289zrhElZ14adYVnrcONJRbz+A5u4v
aj70wkV5kxZH5UDULJcNL8WWbasqI9A8UBHwvhGht0z6yCouM/SMUkjjAOZ1jWtvsv0lcvzmmKxj
EY7zonxjJ4OW0Ft+xc56QD4HfN4YPk14eDaPlV9fIFyTCBvjyK7DR2iZSDOLoKeRYpctzdSPRgon
1fGxpwYjS3A7xnRBh+vgv+nCbY799KT6hYUH3ywIRXe4ObmHEEDcmmkQ8x2l7nIw/3YEGDPU/tex
4uuOOZX8rDPuFZpSAsahVxBcRMp2RhrsXNrmSefzuM58/m7pUn7OM3yAzL4rGXQ2/D1IGWgWAg7U
QzdnR28hWjtu+IZczQNg+slZJlm7SxB9M/WyxAEd7Hyj9nMevlqNE9ykT4KUd/TGjuORQgz9XCPj
kODN2TKhDeWCb5LvYsASaxG9OcpnMM6fxaAu8Byuw8BUEcf9iqtEa56w0PS8gMQo4bselZbc2540
2qFn2+sleipOho+vEvEosFd5oSCOEvfA0JBArQCDvKacwnCMi1oYKsN5y6dLolZYd5k7PI8eeAOk
4otduOfcoES4ZBjw5zwn3CmSE3FG6O9kB3kjyCc9EhoqZs1FgD4cXJ6+jiQ+V90Mz62bUtA0vjZk
PB5yU/+pEBoztppbq8L3tqC2Jmvdbe7nKMJ110d+92TGYUVXBoH4hXv1Bt4DJmoS8bRbOhvt8f6A
1U2WNensXd5mv0OaHlNvnvZ2EwNcmDqCUC30K49oggddxWzL+w46G01TuX12FwIA4ag5pHt3P87s
Y2VOgDueyYRj7SZ0wwuoae5owwmOYPGAvhtsiXIyNMv416QzWaSEn/JeJOgg6xto8LaJ6z9MMEo7
djikY3pAQxVIF1oS3ECe5ISPuFNhcyCG/LQkTomsnBpsfdnA61qgZ3vUqvbqWjLV1vBctlIBXXbi
7CfzOudgxvnfvByvyLu6Qob2cwRPCwMlJGVzaxOnw8HoNhciJQc7Zis8fZuJor9hmN4rA+crT80O
90dwkS56TCa9cK8CdWibPt9PysPjke4Nim93jJ80kzWPw0jhSFuV1tFf1IwR1MZ5xZiTYpDat3+W
QLmRLukmpH2SjfH3aIz65A6QOGGs4JCziA83vvwzVskvrpQXly4P7qTsKPp6akj2kBDFTjXU4TYu
wVgPbCGd1g2fekGXBS3Ls5/Vx6o+lavoWefJdxdGaw7BNWuKwyBn0JdNUZi13OqOr9rwxPPQ259z
1b9Xy+Rs3T5xScFG/5/gvVrQslFzV6HyeBAuPGf7s2vxe+Qz4kBPH6+JoZ/xKybI/UkyXJ9w9C10
t87ffU+wHekj7laAEkf7BrqD3DUsKcnqv8O5f8c1Mluxeeo0R+m4JslcaDDa2QXZan7lDlACoF3a
/HVkV3GctDC39ew8SYvp2qGVyq+56oomOy+qH4+2xxxekQU0Svs6+HXBX7Pqjx5H5IGw2c3t0mIn
Z1hIsMIYx+PI82mvnIn0cR4ZTFkOdefILoeMxD59I8iVqPEoz1yMjPHaOkTXpoF+tjJxh502eaAn
VnB7yJa7tEgGRo51hh5oZiIb9tsOxdu8GobbMvZ3SsFzxc31118elcLioCUQ/1F1kHr6yzD7n6C/
3wPeLRvzN0yYSsETfM0z3z3Y5ZFnQU1oEo5mSn79XRYHP8kkX1KciLuw14cgRY1PNUogmd9a+D9J
C0O45i7B25gny8SYi9UPjAZ9IHNqkjvogk2N9gcA0SGyYYyjPpgBZpwgGO6soEMCJpzKX6aemHio
qAYfkTbnKX0UPjOhKvG4LaPf71ts7tvR938bN/nn+e2bV+JfytbVlKEfDdJkWy8ojq1u2VyO1WnI
bRQgEVM5O6E2VAp2/8IT80jvZ7VXmj7qAVgwI+tBNvOrXMikGiSUNTjtam75fp+DEYkzJx1AeDJA
bVwAy4fjZ8Dso1RysFwLBjYaHMTeme7F+W0adXEohmXfLKyWQ5RlFpwQCs1LmiF25h4u0K6FqcMK
hc4Dxb9GrPhmdS3Zpia4FHpYLkJ95IEBtKuxeZrKwLgr8pA9qiYIMnZfbmw3zIjk30eXekW/nSjl
mht4bgaOp7D96+MgNUIM6TjYl22WEHtS3c7x6vKVkkGQ9GsBJR/aSZ0F8VQY8jwGliTq3/Y2IErg
12Hwd9JwbDzqE232Y6C6uV/N2QiDnnNxxBC2NWX3XtkWBwUSEwVwyV62Nn9r7SLDcSasmk3u6Vcg
NO2ZOqIfFWTxwdbeu4o745oCJ8YcQu1G+57SLJrbENKs0Toq1owKewpT9WLvRoS6iPfCDCrCwIZH
99jQ1VHqki9J1saTrlqOsxgiS4BGFKr5wOR0i20HYkDPhr93ODfFGojVgu0Zflc9iOLgmcEHK2p7
J+nR3cDmeKXW5d3GxBE5s3WnkyOg7i8KQ2kurqo/UsuvFkeKELCeexhtgL8+pUd14kAJlOz5z8ba
OSTakscldn9irt406O6G1HCi0BFsLYnBmy6JO6KPYHb8froRMc6PsykwLiRmv/Hte0Z5SkIIzRc9
GIquoFYyz3nWlTvdo3ZpDEbFF70jRFRew+5mxuLT4PG9I+UXjTIoOUSC1fYiztSMfsHEZBUhc9jZ
HD0mrTPQJ/kmVQ4yOU253Oc/hGfQXUg8l30+CE1YDQ+yNZ+Bma37xuo0doAzuc3Rwg2bubQ2CUVy
IyAvWKzmYZnTD9GBYRoSivSsgMdr3RlxL2o3S05igQbDN6zCZ1ZOIZ0hRPFsbgiV8U0U/1/n/Blk
R3Y7X55U3ZFlceqen/WyrcwGUJIzXDJBIVxQgM2BRwNIZcS1UgdD5ArvnozyCoSpgXyVtCy0bNlX
Lby9GEvzZLOdi4T7CGr9weNjIjyEI4IgahsU9Sml/Pxcxwm1rjVX75KfVEdB7zym3zTEp7tmWLdU
WWVuQkyAnB3cFJUVfwHBo7M7HLhU4ddjNc4Hf7De2Hij/mUPWNDJ/FOL1kMk2gYJ70BqfrBK2XMN
l8Y5zj5zyUiQBv9O8mX7fD8dozD3Gqeh7waYk3H6cv3i79oIFXXMF4Ao0h/QEsmO7olL0RhIkT33
k4DNxpStC7dxce+QhungGWjf0Fn/DkkAlqeV/iKInEMokftRMFR53KlKh7B4Owhg4LRQ+HlM+ier
72TCfZR0BcuUGW87gabj5ItPSzbPTSZf0wST2eShVvHec3Zcr2vxOPlBdS8yauqqi5MJjCWBfptp
Zefu/CBsU5Ka4GhC/NmNIV46WLLH2qqHnUpwDYe+c3JHQs18AjEyTyWTXnszQ0IKlc+XY024Yxhi
KDlpyAF5CKe2CJDzIXv1uYTkz0dg0r5xCEMUyjbU41EXdG8F+Nz2gzf8pjUR+oLX7tbxgxHz+MCn
D4/wLl9pdotdffhJkeBgz0SUWSIiXMQlWxKYz53xmDUJZVjmwRwbdjQyexobNV1KLkI1+wJucecY
ddL+CnTj3DrVnpwk9A6IdwnZBZz5QS73qckjp+T4zzGmL6Zz88OoaYaczLMnZ5c3zQym3qyfeJFl
G9sjayhV1ezt2XgvZHPfcKHfFWP2lEmYvdgtd+b68xKYs2K2IANdA8exG19Gu4N2alN2kTTmJcFy
eab4gOBAlZ7Qp31uI+2AzQfwsbNt0RQ2C2kT7sncKavkO9PGcnTrdtfMrAeShXcSVXn7NA7DyDNS
2sDd+17S517ZjozKMcGOAZqOxQBteX7MhwIL4cRrUv7aatdXc3d201lhM66mQxKzUOZ7UqXty+SU
+dO4IMhgXqQeCfNcZRZI9UHxPIT2FLnwbsb86LM8weWcp9GkTYofKoeLLhUUo2kHRwfs4rFts2Xj
5tk7Qm8aEbIYIN1C+rMGilwUD96mXlJ/V2h+ftTYEMggUkKLH3cisAKNN5HaqWZwKdltJRlsZsZU
diR61634PGzT7r7QVPyF+fLVJIAuzYjbdra3aUthuZt+1xZpB1F8Fo752EkBv1O0a1P3dzZgWVR2
4G3XWLrZPy3ouIeyzao7w8U6VAP6G6byGpMHX7v8nnFlbzB2NC+cZHtR+4RYMuvcQn7ctanCCyUq
PlsBU65orszDPs4ZPz05916bitWaR5QHJ9k2JAmW8W5eu+0EG2FS1DQnJeatkOsRKK2bDbsiyl2K
w8b+zjf6w4j5JeoS+VqRdtpYmi+Qf0qO2AfjBOq2y+Wu6GkBG3B5zQVFikVtyD2oTrzEr+nahG1V
fBsU46zZT5i4c7NAjMWcP35i3OuPRLszjLQSwoQ/tQeRz88DxmzWH32wTXvX3AvHHbdTj5zlWDV+
Af0WjoVzwUFn+WUfVcvqTi3bd4wuJC1bvLRC45tavTkZt1cAkDd6/GCbsjXe+kZuntWQUxOCH9+G
+r7K2JwL73JQn9yg7Y10C5/OTQQ2WS9bcqRvFYJYXGlJqos6NXXrETBO2NXaqs2vZpA8rnMnPwYR
3FvGVXZLc7RxFBQt3zNBAPAMq/3dJ1SEloj9MsFiS0iYcbrKnXI7JskxdWrIMUTgl/gbo5N9J82P
IZDjafSQOFL1o2cs+53oqnsnt76nBTWJoltzZuM/ZAmYzQafiD2/jErf1OinyPyZjgjzPDokyKIh
xcjQiQmc19npoZ23g/Mdd81JDZRaLnSLEQgkiLFgzo4F+6CaAdKXmKXTeWFsVQ8Qstj64YzatsFw
EuPs7Wmrck4irKjFoLGm4/NbZ2CBbaTiYu4eLfosULjCz37F37HbMPuh3iwtfVvpyttC+7qrdG3x
0ZfsqPUSWYPfRGs2hlty0xE47+8V2NXdZDyOA1n5BoQi66ipAImT9CSvfhLSXLIN2NW8BpYDT0BP
b4Zryd1QU4GMKsC7dKHgLXBf07znpCPHj8XeYH+XzcFpSd+7phqOZp0HaOzTI/T3MMqC5q9o2rcs
XWsli55UjqYpUopjaZKSW5j02CPKuw54+qax+TkW1tTsi8EHzjyk921sNMckUx7/5wJ81Ydo0eI6
rktrpk5EHaa8/fVHXrWq9WFHQydis7N3WjAL0Dag4YsOSAFbNfIXK6Fz+UatiE/tkNEmPzfVDv2R
YFFW0grOWVSgpfveMt655ZIfZjNEylEDb9zRYp0m810f5i8Uq97bvmhOwIRWHw5v2lL14jiAWtqU
Flf+4gJ7x70CF9+MlXROrGjjDiICMbZkW5fJbc4NIKGm2uFxAnHXP0PXx0Yj9Iu9jDfcehyBdXMJ
fIgXeOWc3VC+QjKm2NrA6IN6oTZ+SbEfhJ5uHwdhsPGt2LrO8aPj4+ujayPZTf2/cUyNkxyK3//+
B1br7LPqx9o8XHOH+JGm4aMKSvvAqxn/qBfDhGnCahsX1WeqUQVg3ngmsZIg8ZpXd5XnagmVxe/h
4HQpF+dGkJksmbE7uwAS1F1LKOPod2CZyWm9M2FA/2Kcp1zzny+ti2Oj32NhfcDljG5TtI9h53I3
VLSm4Sagsmh5aBTsfwqGmb89zKai/YBF35/qzP3lefO3opd624zVFVL9V2NUxNCspyUvYT5kvLVT
bAskue2dN7u0PkxUbzEqBOiPjMWEPvBgB5iQFS3YhkcqjMQ184BZ3lk2Rx7uHYqnq31viJ96shLM
FvW/eNWna9/LkADc8GYB3WRUQUipcattPa9gL1mCtLS53Q6ULeLuwmhMe+KMAm0HEatIrOJAFFDp
uGBQOPWWc8TvZTE9WGU6MYSFKeHg2d2GRU6kUYMNVbSsEcZ/zTtYHusyPPHjD8Ith6QmlTXhI2p8
EAZiKomTTAFJ8RgUHguv1ddBwfFCi8LkjI9Zmd7njDSsio+5n/3JMLtjeMDeG4b5fChPY8/wWKqb
lSL9xpqvGWM2mPOYmELooXTvew/NwNLAwSTti5E5dFdphl89ChmPL3Fj5eGBG+T4EI68QqqR/7hI
h/rY+ayvBzOyAkivyCYA93Ffh1Qln/Kwnrhhy0cdQA/3Fh4I7brl+b9fSie5+CzSI7ttCMyMwyFN
vMNQl9ChaaTZYFOkuIDj0nXDf11PNze+2hYdML6XM0XoIUBGNHkWs1q8QH/YZC13YE7TIPXGA88o
9fYKoLSeul+qS35Nu7hi1IrPKrBvVi4iAuDdTrj0FEmThD1gu5JbLB2jDjLGjqwO2TfD63d2a0Zd
VZx62Q+XcjDwFPWIlA053RZ4JaUWAait6tJ1Zo0tTfyrSIUfS14/6z0F34xL3VOSlXR+rFFDX+7m
NCkPpOzoKhmKR7+EMTEUNZq8mr4bSoz2omKX4TEXbd1EU0JoFg8lixsyj0BZai5opV0gQAJa9z0c
FsGEFQQaEsev8Re/687zDfqwpLivbT8/ZBCeHvwyjTRD3+p1YIGtSFOCn7vD0UynmXYfXeZ6rg01
rZb8EwvV65D87aeFe1Sb/GntmhWP20d54Or7sjH21ODCPluZ1V5Q7yffw0uTvJiBjVhWq+IQdJom
OFS3bW1MDStVUAwlzKU4oJwxhn/bWg15jJx3jm81x9Cv+YSiPmEKjprR+GOcCz5DL65lnOHbbO2p
v6PHrLirGjBYQUfbtpLeDLxHjndsDR5T2EKkgGj0sPzwb+/Mx5m7teAwtgyhdq0RH+igljsrnh3i
CRO9bizHR7+bN0lGJZtbDMFWWlbN5nqMsWuTqx89ENYDOSIO9hWRRUk2gdlsGy7+H1ZvODRsSKf5
Cp/mEOy454AZhbXGgbZ+7ghxGXCqCDey3vMhRpYmFQUxG68NHquKzEj5r0eZM4rxGSxqCbW9xjnc
eCdrUIKueS79xYhv3VrkrbF2rodLC4WY7DKNtgrinPBace68hpJbqU6a63UqLf/BnUfunTVgIOVS
BI1REntTIp03M2uML9E5dz6ASv4TK8GkJxajutkEqOqfBoeWwzgg55nfE2LIjr1HhcgKCLTZzF/s
JTZhqzfcUJrh4tfqG0yNQdCWBGqeWP9Qv9xd1vom5Y9xeemFh9NJ0RRmrHOZANvMH0fyDeradTHV
p6s81hfhZHy2g/GhNJCF2WfB1ATiLaEhEmvclv2Z/idccgTGpG8ZUxRe9HJf+Nn4lAT/ssorKMds
02Ni9WTDMQNBi6jrx+UTY82e54qEyLo408KxcJNZuE9IG3NfRvulGZTW8vDeyGXw7A1L8xL0QrOs
x++WNq7LAxe6bO94j5gLE7MIcNomIWMNdQ313dRB/ht7KswXfbCcuDvlppnemc2TmkRDyqM+2iVm
N+VAHUPV767IWQOyr6DyMXSLk2/6BIW8LX1BFNfXCWd+AEnZHfwoyVYgYwAxzDGUg4K7cNyL9FqO
DGIGeCPL8xbksO4YyHY4l8JUVyGd8FzO1j7Jh+KeWFe1z1h7Srdc/Tzsu+I6e6t8e7jR4YmqxNPC
nSckdQCMBx36cUAmi2peGVFtc+lA5YTrXY6E1nv1MuXDd6doFqxG3UWA8JmLuuoXCgCbLxZLcaLN
q4/OC0uCTWobMkV3dKe1Cvo+OxMuHeh2w68T3yfClD/ECaHDPzokxqWtngqv9u/FiCFu4VRR+JwT
RZVl14VHeyHuui71rXyGBwEXK/QAOWSF67/gJ6Hol04BlPRxwawhbqoghtO63sfspGuorRpfV0mC
KWdd21dcjyrKzpQRkjkG+5GV6KsMmPdaJfkH3t5nrCnJSfZQMYLAXHEMnoOkN7DEaJH+HRwJsijU
BcwhojXY2um+aa3PNuWZgJmpt8Jd7ZUkvzfxKN4mkJCnoSsz8sdCUoZHiGsKUTwBGmguyWhWeUVC
iYDDaz14VRSbmEDK2hNn01pymHqskdCKmJaTehfb0Hj82HkgqVFEDjrn6ogso7b+CTIPJKVe6I1a
SAUW4lQU0/BcVmITxH26U7XqX3Jv8jax4870uNp8ju182UlA5dfQwlys0JgPRu2DmVS2OoHCDHeV
aCc8+5kPzTEOXhMngwgSDKvNjl1qYPfJO1SjQ9Oa19Qh7eQZAEuatDjR64byqDGa9DrrXvuiZxEF
fxSdht/api73LEazKFFj90qFBKFyQrIjKPSDBGj+Stxq2tcBP9r/fiuoleKmWnjRf78lOUf2JH5N
lzw7ceq68FgP1sLfZohxZxk4F1XlbyeLYctDdH3MTHnrFi7djdfnl2VprUPiW/NpMbksF4EasJ8n
sGmELj+J8UdLO+S/GOwIrrn7kFz5RzoR0vObfjkEep3cmDooVrSbZx41egXTEifxRCCM2incotLv
PkUXHDPLPrugd96C2UQwm4gHBHxTdgbO/ScAxrfylEL1edZDjPnFYPObVNkf2c/qNjAbcDsR2R+7
O4xlPkJEBkSxEp1i3bWH9Wp97jU3KbfExYRNM72jgNiidw9zZFXY41mtvxDTCjbxglV6XshcGWLA
gli1YxQM9GKPZclGoPCW23+/1LLBcFJacE9CthJ48H9yhEIqAp67zhke/vtlSCS1njIvWAIXICiN
0NjOKlEnvD97zFXx1smslHkKPlq49I9L2Pyq2KJZguYGqxDuBZlLUAN8SehyPvCz5ZYIXwMCnnfy
y+qQou/TPJOdJARENH47vxN1ciuH0jm3XnNs7GI+//cLitVzrPliLJJFOOapeMyCbN5zGkI2rJmk
ML9cB5tMUmF4bxyp7JyKwsDRwynZh2VyDCvGEHPsLBCO6poAjosq0uoRWMuXSpnTPcFWZh+XGA9u
fBZ3XKuJ7jlNNLTJamio+7OUfK/UYh/t2oV2WuanMUhu7HX0I0HW185kIzFRQNoN2T1q4n3DMXse
uVpk9AUvbvu8wFS/V1NxlaWk4DRE3+lDIzxPnsWSOumeLJHOr8A6CZMy24BLq29kQrA3xc5yChem
RkbEmn6ivcgZvmzcCAztG8vVhPTttrsgfar7zvaeTWM8ezRZ0EiJF5ZJDlTJJJa7gs8TI1iYnMit
/Mm4hm+ldhVttEPwtLSwZbt/BLg93MHrL42Oihmf4uB5NxaE8sXppiN335z9IjY/x4nT8+Tz6ucI
hl7nZJc+S97w4elnHrIaq9GTMZjqSNjQvA+L8JnI8MDLdCWDMsDCfq2YY6oX4cEcMtLity+IYSYE
Uza85sXO6MMvPgZIXVVNO0kPIKrRz46gzUNahXW2UcZcOxluXcLga2vLPRihVd7lXYOvwx3Y7ixj
RBuyQ5g4c7bUHRqg9MIjiYsPWuPi42T1T8PYuUdLmHd1meunPG7sa5LOt4TuvK2JN2fnlFoTO19m
uiQk+h/VpnyxGESM+eRUrvls123kgaerYAafyyp+EVUvLqAaTs1MkmTAXB5BR7kTsNh2ECu+jTC8
ny1+kLMLm6pqYtxWs70HFVVejBFwJY3YKsIiUApAf07SX/3K5L1BhtswZwjKhni0TLasU0eVHH/I
lyzi4mKmbcqRGY/7EO7ZPmls8M1G616nAl9FrwRfPDgUaaa3gHW/i/vkkvUsolCZfuyAuyJh9WZb
6/59qKzP0ZqNowV2DIEFgmZO3pgirVTZLwu44pOfqlVXz/XRBAW86WJSSNDdI9QHMgIE0rxG+zho
sK7qJWOlXvBl1sr748zEXQdQvh1vw7PyrNcezzbyD3qAV7H9qBVX8lp6oKVrQIN0gXFnm4pLWk3t
diIR+QSS6ji3pb2GE7G/GgY6opwE1C824EGPqaFd7vuYuzGBBXMf0ngCEIJRA5Uq3jaWvYtTztew
TF8IkJSMIkbyV+80tUKU1tunlqBp5Hs5h7VT9NSkGDTUCvugk/Cjgpy3b4GWSZJwL9QiXf3iXOvE
uGaehmsztcUxHLitw99ib98f2XVf4h7xnLbXvc2Jsqt76+T/91OnCmQ1ypGYH0Frdd2LmzXtOa+J
23WrUT3NYDVnNaJY0Ferb720obKhYsSMjaTISLpVa+A5Nf/i3X7OjdQ/tWGACDlpVoo183eVourz
tORNYjx4wam0aJIeLAy13D2KfZa6E1WBaJ5ZdW/YE1vrubhLwHbu4XK0RpWzSc+9DZj1XeYsDkVs
Vr5+k65tWT/zNJWsZIOFvI13znzsGAXV1RtnNHyi39yMhmFRlwFIjR2b0WTQ2NwSrt2FyXDfKuyC
jCQfIh5JKNWJtwfF+W65YXDIS4zJdHaFornrUiBdbpMAPTJPcwZruMI+1o7TeGy0epwdyzvb8PGd
JvNZGYbvvTDhyNgNI9mq+FRV8Wxn1dPoL+dlJAY6D2QMOnMHrrE9QeZJL+WRBE23twGpYugNH1ak
0UNnBT6bIB8oqh0TKbUpPIpTPibz8A7tIzF8EoreP0JLpLPmLzHm1tHR/WbUdkhFAUAboXBfWsmI
B5vXFtHyN3oY4DjUCT1PbsM9CqiZSliweq1xbCeLdsbSjWZzweGjbNLMQfCZz/DsAhOTVPxoc9HF
3Wju6YG7LKSh5EjQYQ05RukYfvw/pzKHR8p89xR76F2TscY1moeqTpejyLqTKahAkiVIbCcEkWYa
DM3ib+m8j8EPyzEGD5McecltlzBwZaYk7039NH7NcV9cObfxYnfJe9cV081Pwl/p4opn1sCoaQCf
tru5/rKaGF4D23/MXze3YjnZLMGfOAkfeG+zPTeMZWcPPN6t8L8ouSI3lk97rdSZtTlHhEtLKfvT
gDbnTaIhnZOW2eAYsHlxXgdqprlbETrjxrvr8/hIrHxNRIHWrBJ35Eo9NnsJ4sS2TXFICIUD0Esf
EJ8Pfh+g9g6UmkIReV5nsXjiAM41U7BlZWetmHinuDvT6EC8MRfxQ1Baz3BzGYmN/LEuoesF1eDc
sRA0GIHab5mNxt5r7Y/YtR4NSVUNRyw2jfw1nOPDYp512HNetfV0Nsr8c2pZX1mp89PQULXT0zlf
/cMWXWlRACnn0IKDFkP26kF94UirPl0wMFuFCWzPJL7FL/bXzmfSaDIOosUgRJF25TtTjfk75HcZ
M9H/jeuO2/1aLtQRyWkVKVaf+6SAbgSoydwtRJG2CSvYIjQfUHO6XVk7lIo52Yfn09ijguZJpnIN
1lFNpWBDb0TrTlGPF0sPmbrIBsCFg9EhlTWEmLBhX9COoI0h8mOdUvUh7051w10vNZtjvxACMyYe
oUXnr3mzBuL7D6bdqFsqHP0tVF3ufeT73IPtNM+uVY8YVBPyEMlwlC5yxWA1X/2MK58d004Ogqwk
iHAQIvpaCHN6dUIyY+pPG0iKejDqnO0z5MhPTleGvHn5booKFAz3eaT48SG2+Tjj4BsXPkmB3PbU
gsFXbM+ZN/Pm6POXxoTZV1DVkNJwMra/qmiQGxNCYp5RQKNx9TvuIvsaYoI3mn8gpisOClywGQqQ
Jrd4R5nW46LGE0otjJ0eMbY1jR8r3Xfit3SWY8NAPJE23Tp28LnWekLaYlWRtg07J2PiaVmxTeb0
4AlWbUQnU4KD6g9P1Dq8o1kBKS5Pce9Cjnc7fx9W0VJnBWWrDhdGs0XS7uttTCe4m1mKSl3yusjU
J8IJSI8+napFb5HMHBmJpJEte7UWZaqMyl7ud+g4fK9cw2KlEHq3pMTRO7Waq+P81pGLQ52ZIqgT
XJYX71RCgtF1L6GgWjxSJg+tpEVMe2+ta+zzbuKB4ncbaAI/dp+RPxnnu3BU1MXjUijd/3F1Zr2N
MtHW/kVIQFFA3XrANnYSJ+6MN6iTdJjnmV9/HvLqO0f6biwnSrsTG6p27b3Ws+5hB3RPysZSkAog
BkXXH1Tb3oz43akBkjSd/ZjbxbdRy+dQpi9xeT8QpZ4S/KVnXbUrnOYQL+XJcRAw008bAoK9gOic
Js2iZw8OREKwVcaFbus7tjTISSBwH+lZMttGWLazEjTQema/pH5QwsOgOHh0m+TvYgdfTLOuRm/f
TXSMuVHZ6RYxXdso+tQDPKfYY1r7JUywyzbJsybjJ/htL3GbQeJ+X4b8R0+7t7BoH8nBQZwKUiai
2UyocvoInw7wmBxvVRedMNz6JkIlFxsHnVTj0hjYRzT9agqbVora5WMJblRwuGcST8LAPeUBRQJR
OgQMHZsQC874ZS3RTbaISLSh6LZCYNSx4u8pBZlj6CzD2UgchAEfCVcu7RmyizdhetY7NCmxgbPO
1oh1NBiCmgQCbpxSb6/hiGoojBlWuiK7mAkC1rgxwi19ZJ+xIZIIJz2t8lZ2v2pTm/yXZUcHceQY
zbTgYxblR9UJex8Uj8ACb26YfWsgdxN3eUN5wmC1PGgzcaAZvuodMD3RBeXBGNWWv/qMk9eiV0KM
91IsiuSU7DES3aeBBsgOgQWOxCDE9kdp5BjMwhWUFcYfOoshQEVE2/JejSFKvnnT4o1Q8OutRkdQ
wlaR7yqSQj0yKtgMmI+7bX1nr5I02G4Us6LYU6duGyOnf5to5yULLjIgj7ae1X4p/aZHeoxVCu1T
wWfPqc1dVZNtpr+0znwZJvuu0FjvRfA9IvshzfthEljCkGBjanbYsZhrXMnCvdrjcqKABq+Yo3VG
BQkd6U1gm6hr7QZB8a82py/EXwLYjVg0FhcP8ohRAQ9g/DPMuqevJsIUFkJg134m02dXGPdk2nX7
OZoBW9DzR1xzyhU3PTf+Y5G7+a6wUy9QHCg4LPG5N5TMKCzZyXHfZG3wtyuQ8AaNACtoL/RP0hCY
B+t4oyOsyAkPEDplObFUAzMo8RkXZNamA40trQLSRUv/XkqEBcj3XVBH4VPeqz/stebmOYoY/TsC
jX940Zx2Zw5MdZtEf+OaZepWIYGB7z3YDkj2GEM0xYpfQbnwpJYRG4kJbiCOT9aIKMuYdYmtibQk
zMdhjcQsEdhuBb3EYUTrNcb6S9rDArLlrpyJKAe0QLf3WohY7mTGsDSX0cs4GZ99ujB8btp8i9X0
ahvrO43U3kGMwSxxpugBlLsGB0+woMOSV0oQEN8prBjbaC8XAYfQbRp+G3otOpnsFO7U62SqsI0j
xWOytrORJUC6H0hTtTS8pIDKriHYmDmFXAjIO4OG2pp7Uq1Zg6aAlFFEt1TxbkyMPJJzZIXr09+H
dmzA1KwP//e9/54FUmyKPowYK67Z7jZnAN/u/mgCgbUWAYmTuLh9uwLP564P46iN+7ws/pFyFJ3d
IEnXMgxH8gJJijQpBhNGEifeNFkcMU2d80oGnq1GpbHpXAQRdt7O27IS87lkFivHWe5Btn3ULam5
IsVrGvfkYETj2tK1OfwTNtF6udDNfUbNv50tR9yxfNPu18TzgKr3HdaUvRusuDgU/XBfuHBpR9eB
erI+Q5dqHeYw2Zf4Bu67FLAtIXj511Qx7rezZ5dk7HfRURnhEX/AOQZGukhPkSjVB3NYeW4wHlTJ
8tdoJs4NUR57gXB529OiuGKFInLe7nTv98vUtf52c9nAroMhhtbiT90Gl3oJpzeENg2uLsswNwzq
NMLaXJ8rmPYOnQXOP4V+BKNCE0xg5qBIeBtMI3hdhvg1EBmNzpyJh8M/FpHLFWsu9FWd1tccsmKK
sD9nsC3uJuSbQBqMfdC01prvhcoml839SiPbZFoCJjfkrRFdezVI0/Eigfy6iKfzIFM05myFRZiY
d6VGsJtYfBPx2Q4nHyTzuedZDFFiNvVj4rjM3eviOLvxkViRH2vFFeNnw1AQkbSKoHcr8SqTZqHm
A/LCPek+T6Lo5EHrJi+wWsYSyUKci0yCPwT1pXB8Ceaas/1aa8eLayMlpZ4M52bYMSvaElP4hTBt
PArzldbe8lhjp7zVTeqPbC7gVWrHs7sm9EIQf3DjPdtNnY1Okb7LDadBo3l1KINpjfEO9Zh5NjFt
W59tODzZiY03ISQLqaRoIqYK5/6akRb2DXbwFm1cBb3lThrTUWtcYzcugMCK8G+12GjJFvNrgHy5
KyJKAindCtAYD7Q0eSjgBow1w6k05Gjy+z0nM1Hhk5xG9yPtLa8ua3ffZhZ9VXVf50OyqYuF1GyT
/pMKgf1PMNR2IGhfxsgMD2UfGcSFIHyh372r28qbCRpCeRNA1sDdwYnly40qEyOK63wgiT/MjVm8
Dyw3prDkfVySvhbk96AENtKJVttx4Lu1Un6p6Jgif6GdEwCL+EoZIe1Q4b3kTvctZo7FCWc1rzLx
EoUMdHXql5vh9qU/EU6SReOnNs9XM+wu3RAW+wjW8KWYLNBMzQiCIXSZWWohtdmowYbIzBOkjwth
GJCuGpcwuaEvz79fdv0JUxvFfmk/zUKuOjOueGPFAs7jS89B51B2U3Cf4V7478Huwr9oYLQ9tsBN
PDvVkw3JEnawae0kLRGAbXBMvCaf8mtIB5kSetmXohq8Ns+eioTkig3nFwa1upr3Ycf9rpMEsmGa
M8OHrfNzT6qJKwqqvaHwjbbVUuoRvv59yCY936crR9/gDokl3XiR4KbDi1X6w/rw++z/Hn6/B1YQ
M/MQIOzUSzLQpjGBGqWh7KjhIPrQ6lwfLzmI7IQM+1xE8CbbyKn9yEzQOjmrntRCt6qhcj4lBD7M
SuBtrdYP9PfBzobAh9d+mm1LOyRYok49l3rY0uLbKIYGl9SsdeTPTCkof+g99zWDidQHXSpxiWH7
SKaJZQOxBR5k2fidMWI0CMvGx1GI6QZ1sSKg7rzAMybTepAF4g3zHoo3HKXZHLY5zsdthCkARTFz
trYrdDjJGuqEGqX6zEjpDJ2x/u8BNrWJep3T8BBZP9jzu30qnVVqu9AYn9LFN+D5HIgCv0hrSpET
au/zhO9vkchzRm1bk06K7exjZBOgSYrqlDEZ8wRE+rbe8a2mOM+L8ZMp4llRpmVg3smiTKhsxAok
zmZ+E3S88JxpmCCru5ujCGiz/ajX2ujV3U8FROyhlcbbgH5XS3qAQJG3mK9G4oC4WnhfG4RCW+HW
t3jJUdaQo5iK7pSlhidQMNEq2Hal6Sc9wnlBgSCF39YI0IoJM0PjERxJj1/9m0dKniUsn0cBuaKh
D8pQEuxsALu9ONc1H01eKloAx3HoEU01AXNPqntFslDKQDhOwH9Tg9+myroinDnMqL6cqaB9bpID
bk0nfZQPKsw/zSD6EC2JO3OAOqI8OgnvW6fIYtNsAQh1OpiC3iIV8DMIHfRzNEQyphYBvpVwjmgF
n3MFsbQKg39EbF1ct/NTzM2900PHW9GLS/jMFA6z8bjsLV1HaDr4UszX6ReGUT2kxMluoj55jpPp
xyjBrzX4Tu1KanjMgmOju196KhGnBl+Fgd1Gb0fYNKE6hgPyVOuKCvoQIgtybOyEVvVARuHSZN5k
Vj+O03hwiINj1PEWJtW9QOAQDRSCfeUwuCCCY5r1xzrwRjsajvACPkYdYpIZP3OdEEJPBknqyD9w
VtiVavNaOKSiso8dVFB84mhlvgBDXQrjuUJhCjqgQpRGBQdTIdxYKLUiJ/GzKnpy84YVbgo8/dvS
eevk+jav71WcdARcM2+x+Z1Dp34dx3tNySfFmXTD5n9s8jiDXXAgWYgL2uBjAGzIscH8aIG9xXaX
eJqj/lVT+hQ3wWMonCOLAftYzSU5jpzKQ7P8AEnwVs/iw0w/qHPPKH1orUts4Qkmsd0YVUiLga/K
TNAkyfQrBhTcF+QCRfnw14i5OOpB4JJIfphfvNgcU+eRqx3s+B/ZaiFWRc4CIkbfDLii7m0GuSFH
8u6RuuYe7b9fZ9ot0YzQsxONjmlVn9FJHERhcLVJPlU+IFyS8PK4j/CHVN1DgnJozLSL5NLfGIa8
S6vEYC5PkTkb1sKxFN81nSdOEOTtcWYoO4JS8ge7DG6a0tnC9J7GZaAfAlEheM4JoaN2cUJ6GnGk
AxDiDcpJD+47LkApABYEWDrpZ/JpYAReu0/B/aiDtlQGzh2DfquIkCbXxEdjmQNoFmy0nv+f2cVK
q8VyqwPyus1/0iLuts/oHGCyqsugQeubAN6wwH8Is3/T2vpAPjfNm05tDHA3w+w+oRrYlbbE0K1F
n06lHVqNnEXT8EBdHOcWW0xtlibmVX5ZAkc9s6n2wsSUmJMP4FjRVaX10cUQgH8EJrBLxiK+YjLQ
nSd1rYFJbsnYoVmzPNr58hPW2gmyHKpD5HXSdMGlgcZPh6fOtiISYPSLDpdKtCbBzcGlWdy/MXiH
2fzScrxXev3JqtYj5g9e6wRt0zTixK/Wkz46DV+WDKADBneEDm40ifSYzF0WgIERdLJ8OSUgJnFy
0b9uwsB4JwXLNS8F2HG2MBCiK2kvZSyfO+4/O6/ehuBtDvlZxuXRjojTNXODVMnW4G81n4HkARXU
0F8mbMBKoBDXG5P0m/m4DLgmooYOjJbs3B7rczhcWwpzamhuUs2iRWxXq6pwivYCNfNg8q8nh8ZR
4NzAyHIceiDF+MsMEQ9Ook6OeWrzR0zWuYRGJkZ99ANr+nBLrpaJap9AO9ez5x4MkIVsuhse8hXI
w4KF2vNnoX+OgiIiDZId0GIlpt/YeTKvLlNp/+QY9HhDtM0saV9bRfHh4jU6lCx+ana/0sZQYGQY
O3ZPLiF5mMtAyqVY4+hY4k92Iv5TEkpGxiU4noN8u8QtYbN1ZO/b1P5arzwiHQ4RvTZQQ8NHj40Z
XZfB1sOCbafGdUzrh9hlYlogqDZnTMnMMzprja7EQr0pDjQ/PrU+vBbZKoNwZ7TPfEhtqSGKJE0B
SOennfOGWmhnZwmFuFmGj0HeAF6+aYKSM2Hh28LQo+JeX1FYwxXtNd34Jjy6PW6dpDO6rWvYHLEC
TjmTlxyF5sIEW+XFHAkeMuANqh5X/om9CzTiN8UEKLt31aHru45Sm+UxkuJvDtmFDVp3s3T129dM
A5abhq0VoGfBKgNPTMB8SawU4IONYjl7KO7kpJixmDTFanWJORwmBNDPgorOXGpf9PWhDUoCbiyf
4diu73Dg2bnE+wm4ed8a14pxzbZZTGzQRnmmo7GincZ2R6+lGh5r90PjUq87tPjunxmvkSZhxhK5
uELlSj9gHrwZZrwR9oAbLH1y6vBJYJqIkx56N73dTL04S43Oy0VJI7sHU3Xs8YABqZQeByAihRog
rdgvsSLHNBhvja3vu3B+RdAv9kGE9wV5btUT0FdDkaOvSppYSeuvyIlEDcVn4kbf0rDoi5F8n4DY
1lbNHRXkRZGKipedIZJ2CFPrBkTXDljhlAN+JXEg/C23nhathskiiz6rBGyASJnsSfNQM7nK7RJH
SnkqNOvSFDkQKcDFmz6fLo2dH1XIFTWT+bqyIGbYI4dev/9dVhbIulI4fhL/Uy4Nm2I0XppoIDfS
/OtmrZfVcH3SUL1Mi/4IFStJP5C303PT1DGZku8EPUA2ITWSo0YyYPAvI1x3/K4CCr3atls6Otjf
F/NfOEN/KrDDN4QyONkJYkwBYZxDGWAybfQRGDQM8iYT0+jMraMMIAFpWfh1al7b24xcapQc+uvp
G3A/5W1dPC+tAlkjAXiZCjrHaa2Hq5AZbjeKY6uq53iUn6ZW16dahNhAFlibY+4+FjZtMAkv20yM
96IBJzBaA86oYYXxS/tUhfa/KMpmzOconR1L6jTa9ImZeH0YdTxdrsH2DAksgZlCfwfB5c5OXNjr
BK36s2H8WyxDHZQxPNrTZHuVFTE1MwOy7mY+J1uABqs6f+mhn6AU+NTS9Ez8huPnsUsEI/AR8qER
mwvY41aLrEG5xt0gtFNoJdqJ7LNrHHCKsvWw2vPvN+Zq4FUPmYQi0kZtSxOUUkAZcIt7ezg5nEjT
ITl0xRQfKndJPAr8Fdn5gDBB+WMUFN4wTJ+YfqGEyxp0nZLPvdNE205GJjTOcWdQCHca/cfEYSgP
+jXaV5xIoKLnSMqmqMJHAoLOM8Mp34dRsGNIMTwvgf7eQL/a9Q1e+jzRtvHMOBpNJH4lzjUIRsFI
ynh0Ll1W0COQOu2GNDbPCJ+LHcV8vG2b/ELYXkywKef1GjyPVmFfGeyh3FIw7lxpvdZ6UNHT0xDI
sl256Y2A0BT0QEidGGV3TgUwYQqpY0oAQGExfI8DqgjDBtObgLqiJGNqMwCPnrhN2cgiF7FJFiGE
hatpLN02R6kMov3JGtJbrqNDbRfXiyvAp3XevYjq1+mf/OXNR/paIRIo8uaaKSLCF6hSJL9ui7kk
gvUYu0YaX2yXpsNUHLpMXpKocQ7VgmhhPTe79fCDLzflcEbunWhvUG9X+4D6R5sv2plFQeNjsCrf
cJjY/D4s//vs98v/70fqLIQR2rAtx6WLP4O/uDz1zP2Tlh29rxhIp+YCwBENXZc9NRqQcIeCAVk+
qF1rP0S8idJk/tDr03SK0FMlLofNBuJXeoiLhsKU7kuXmsYBy7R2BaadnFYM1Oy8MzpTtLC6s0wt
r41oisdVeQ00fR8xbCTKiYXKVPadm00Fw/xu2E09ySBOfxhFRPx1XCA67MfH0hUmNlgLCCKJgg77
OpcKVhZyQ8A49THurAobfUnZEcsXzBLP4WTeJbV1Z5nDjboeBrlBdhEqu6IwqBlCiBkdAAoN4flO
6uVDr9W3liuqgU5uNYoTNa5Auw3uTFqj20BDOYy5X99GBeMj3FG1EEcdHzLu0vQ7dq49W6tXdg5Q
ZyFvIHq/MNr+ySpgAIs5/qv0IQS5pr6CEnRMdzJjE/L49BQOiXFSYcsQfX1o+oAeUBm8L5OH/Y+D
KTCuLdL2B9cMT1gLfUjJ91oMGKTqiElACFKXLMIDRgXsewm8k+jOMAoQnSrx0VTfD1H3k42jddDW
EbZ6CGfklxML2b5cEKoobTyH7uz3sHoQKD0hoGK06HYs9MCq8ftgjzSBDTGWjDtSGsP4j97LJ+oM
xChT8pYR/gnz5zqvCNyWmRLBGCnJ9v0FVcTDqLf9NVgwNAfl9K5SJgNqmQ5o1M9BqjN7KgE3iPpo
uuapbGGmLTTVG1mfjDU0ZMX+Wnrx3Tf2ZYpnJmntQ9olL1O/HM1aXsvg3sW5B4ygvAE6eLFDY+D+
+Un7hBGZQEDe5jrj64YZxwc0DTQRy1DtwoQSZlhndvBwDYrZIKk+gVN7WBpoe+TQmk3ZQJMq602k
4p2rmLgVk3ljfo8TLaRBRwRvcWdKB6Ubbi257qcji+9GDxLNp/ld7ir16UbYXArVA6EJBr7TgWEL
Sqw2Taw/BYn1t5qDgoDXSZyAXYDIjLG1BcnBTtWKTEahFOiq8TVp0Nb5fSrjDHhs00MFC5RzyAx5
6tdWaqfVhf/bVP199vs9dRxDV8FqwadRms50lpW8M90qPtjgY7lf12ZTZE33UrO/RwalxDDTg+r/
txE1aTVoy7mhwfz/vh+SVnIIxvFAKmE2nmU7176RWH7fpMXBMeAWQftta/sNNxe8GXNnusYzhTXS
XURNSLVBCDYSuA3Yll2SFE+ymt9EZvwxCY5gvWUkR8xqigli8/vaZqpx/iuIb4Fox44ZR81+kkC3
yzKXpBfH1btL2DqJCJXkE+oIpwtdVOA16FEOlUC3R5ssGsVkZc1npgadvDKaMODjZlozzFtoH/20
R2DPHmqRwro0dIgLXm9rsDi2yOnnUjsR8Rwdpyi1d8yULuQgjXqyXIXqno3Gbk9rFv3GHhMylbQa
WD132HECtTel1gqrxr2JN5TTV0huPKq/VdKGMZ+jiRNohyh2mDwNHNQT1Av0RQCxReFlQVoXay5c
XBCg9SQqT9YTq9NUTkf6JndBELoM+UkFX3HoSFiMPTHdlV90XUcmiIrjQ+cyr6V49X8feMHqv2fW
+nMKo9sW2j0QvfXL34f/+7nfL/V2svnwy0OFMsqnsg83tRZg4F0IMqmdW5RbuK3/t01bky7st+vD
7/d+v/x9hvoTVOg8nX6/EmwA//2Y+O3z9mC14txEIpWs3pz1ocZI5pfrw++XBaZtov2AGZX26MBz
m4CNdXibyjbCD9ZA9xoWGhazMf73Ita6Par1lXRXlF7Yq9sYVky6xjY3fObW+n8PTmg8x/Cg1zbF
WidsjMKGTEF8OfwSfPaYj3ToTfOrNrZf2aKVXuByuF3m2JsnzvgmGVsNzMIlJHhqXG6LAZ+JwQs9
HuzuNmBzC+oMgYlADGl8/okmcSAWCM3hLrbN3q+pmQwWXeLHltcqKR/xL+ui9qLJdfbRkjN6+gFm
zTcj900R1Bfazl3dxlfemxc95KjcTPs4q++WlPghbeYfODK/xKm+eLb1z5rx2slh+UpLw90ZS3jN
6IFavYoP/UTGpFuZh27MVjSd//t3OF11GsruyNz6q6umqwig9Fmm9JNg9jQNc2UovxPBJS7EQloY
zuudwE1P/3Fm8zaGbRe9TR0xDnQ5/iJ4pKvnUGbVeIYokxj3ZojCHMmlTfanVxGI8hi43G/1vZo1
Be6A7IVePApQcOwOouvAHKTu3yZv2YsAb4xl8zib9EkxLixcvQ1BFPXfomkfaeS3u4QPcxMtwwGq
gB80yOoNN3oTL7gdTzQPxhRMsh47zT50fnpQQPfAhd29tpjmZonkbYLj6jFbfiE/JfW1BmdNrLIv
dm9034+gIv+6k/5a9yAYe3P6KKPcxR7W3zdT1WL3NqPHKE8O+He+YOsDcG1qbOsNMXiu+I5sCBlE
FPWH2n3UljfTaaCRLcuwFWV2buSNkg7ItOTAa+m5c7Bch6ZvKk6FzlmcYOnoiBTNy+GJHYDLZHsS
b7bMI0g1SS0OkEvcXKrwBwPRzrBNLgwxfhRrHGPePJcKVwPmW0IxE3HM3eU9abRzF+KLL0oKzbFF
6BTbPUYBCsTfQXYYQG6MGGuinVyzWVLSMuMVb2+hLDPVOj7vzohNiPteopOalwvT6Z4RJVBOlZjY
o0hUVshoW1xTMG4ok6x44KxUEX/lUINmCPcHRQwEk2yif6y3LqLf1JnokxoHr5yhBcLr7qrOxWU4
QZiY29da0zi05fgdKlqLM5mVqKLWahuu0IgVcQNrgEavgfw+La18p6zyULT9t6ib+cTmzMQBmpmS
zHgFNLZpSFBZjarwUvjB1ejhi2PspLIny1HUKZr52dEcN6ro3pbHZQ1jL8P8PRp0/aDs+c9Uaxmh
coSYZ/lxIO76AExdbCrwKNRk87xXNOxCvfaY2XOTQczb5U4BXLUMyMWGFY+RE3dTVNX7MQSu1zlH
1mNaMXESH8XAzYyBtzrWicvsvyBsy3JpE7spJxT5qFncgKZR3xVDIndDhO/A5XC2QVEaAy4hA8KK
PXOSWF1CXshunwX9DCYP9EoNylivE7GXJXZ4XhLiWvuSTRCIEl6YDPNo1v+r1TFL1wkefy8GCN3X
yyV8EHkKwdm5VjWntilGlB125lcsmq+BDD4gAUyR4tTTTUIioUt32DihPj3q1sgVCyF5i3T55JIw
AYUr2uvVyTYXGokEyhFRW2eKU09HzyHSIrJLx6A/BnEp2ILjU7mCgokWMfHuMCskUoERUS4MVFNy
XZRtkx7bA3x3/LDyZ+Q44C8hSBNIag+RRYTT7E53louXanIntR/uycijCyPbvdP2r4lrfJhVy0Ux
04xo6PoWo/xxUeLESr0ODIS3Y0ofalTiycm+3YlQKk5EAwdZXHZT8yhjhTCJ5pBwwOv0xcoVHTlv
REv4GGR3aDCaDS0rMvoCfFfRuWsBOU896m5WYULIWh1GtC7A8o0OvMzXFv0HiT+2R+38SNvWGw3z
VqgCn7YIX0ojZKBtzCkzuW1kGRgnSdXaGKJiRTLlvJ+Q1cr2NbGJ8HC0t1hp2V4b52+ZEf09L+up
+2DHc+KZa3lRAEgw4NJqowpxgUzvBppoFA0AzsRWc5xrUGV/RQK2lQToG9zRQ2+Un4NwXuvGJjao
pNulY5rs/1iWg6SqtV5UXv2MAo7QpNrdZLVA5ejybogThXOT+cjwqbXM5mnQ0wdgf08S3QPySqUz
6M0d5lXl34JoE2uSdGfB2TCh0Mi1GbcyJ9EG8BmiydZJvGSod7lMf6JZPhtDgcdlQF+iVQsZGIYE
TTAeGhS1qCxcwpj6i9CdGyDO7Gwl5uPQVQ92a9nH0ejKvWOW16Ie3pC5kEPEBAU/OIPhytgxIGUD
B79zoKJ/UIWheYWLO78ZYYbmpGi7iBikyZge00zqUeseHCaOrhDPsifelNtt1iJmKJHj6z3cqzbp
OPt8kNDg0z4P9tJgOIRWAvWpJNawWli0qo77bppW7xsMycEgsU9qRrfLPsZ41tFTQrlMxrHa9CuX
cTEBdGrFeI3mFSPcDz5gTmJ8JJOZcnK4SHwuuCri4NoqcTeHLPmLbTDbDGtG+Dn6osSfSB4OaArj
nXWGS5YNH4Xwci+vim5fSY7PNpTE1lr6U94ZNJ2LnQkkZ30d8uarDsAVDMktQtvUHasDeNx4u4yw
r3LGmoe4pL/C6VandwR6MbS0L+5y7Zga930ZvJi6Ee8E/gxuanSROglQ2TSgmNtbHSlieabKfY0K
CODaIbVB+875RzGzq2tufBuFeWxIe2WbcI5jPsE8nbCHhQ4wR8tBa03YE6zdSr9qcXB0W0wFXZpN
e7PvZ06PTMIYELwlEeRJK00Q1iECP5fEWSBto1tZtd8Dpfy5IdFLjzmuuhl4qKDQ/4TWyHmKGQfz
hrLbLUN27swVF+Ek91Pchru8YtoltfJZkeB5KsYWgmspXxa2RvrqGqE38Afhbj8ELRRc+vooS5YS
J7KV41Q2i52V6k/AYqeblUJEipbupUAN5EmG2R2vGGiUwUlV7wS6d0hThHJitTsESf3diM5zpTFv
DBeeDZxbpoDTY11ijG9Jt6ZXo3zRMscQaZow9qUqdmZTMDkAsIBlgLwKYC59UP9rxuI9kOnXnA4h
bb3yzxCo8DJm77oL9qNEeUXDTEVbzhTDoQ9WZSBUxr5MDzrDPo+GIv7vyc12nU6crUZDa2PNLtlI
0j1VRr7tNQZ72GIiLBJNeZUR/aZafU+qWRAAsEkS67MjZZuqHO7zwnASMJazm8voz6LH6py23WWE
5+eBOTWPOTrrZbS4oUKkc0HmXBy6nvko32xEWR4S9C2n1+EEYDxHIQe/CxsNQ5p68nsnah5ILB+p
Eep5EhcYSTQFHZMZlgvH1nFDDmT4jjALfGNeXfbNms1dBHSMDRpsnSERiuuE4yXIwt3yh1r7IQuL
R3dkQyvQEWCG5d1duG/2jTBBMfTswKbJ0cj5dNqyOjh9g5GnDW4Bj5v+NcvZzNEKh6ToGJMP4S4k
cOYyqfwdlkZ4mNvpQgfh5lrzQ5cTEw9+duJ2ce9nvZI0l/WnrrOU11IX+XR9WMcygAkNoH23pGuf
mMV5tOynwAolIQTkZpez4J12wvPc8kurSuIgBJYBpA4SEWTahSQtvBgaS55lg7tfF9Ccecuog7xU
JsL3dOb8Gpbk0v+BmxEeBUnmzLkKZBJZxdIJFqieCmzKcchbyo4NCms+Zrb7DR8iOWuCPqdtotXI
UJ8wMpJbE9kgkit9LSGpvlsbNv2wQGWTrfAqx3quaH2Jata2psNMxOzlpyL8kCzs5qS1+raYMiZu
NP4245b7AsqMMu8yNAweBUBT9sld1VQxfhwYGRbDW8+WE9NvvOkJkcF/CDXbFta3qUT+ZpUE1tgp
v0aVuicNX+aQv9uaBRwCNVivNwDctWubu+9J3qmbaZjYyZPmOjjN4OduUz6MLmMdGuZEcGWfDtGd
m2WNgcqZD9DygmyqqTQ/xDNrRJnk9bFHgEg0tpbdbG3ajjN4TSA5PCvAPjpZ/D7OYX8Fp01GwBGh
CMSbCHNYhEkmH0zH76a1QdDpgDQ06Mn63MJ2iVfY6JOL4WpFD2a8w+lrprErKLKwD6Y8OwibYcAJ
/VhdxlRha2hHJgCIUzexRTIkka+FNw+2hbRrfIShqROPEGFnddz5WMIxrDMTytGE9y2U65QGQsBu
tSvZVYoR3SpzSFM9+dBoCMmwptrXoIarhPGUhbHUsceZ8wglunQVmizSVSxtuLQ9p0y9hYdOSnW6
yTFxIzl94meoCiz7lbwdohlx+pXNxCgoYOtcD9gBGKpNla0sAgtOM1zKbYmRddd2/zjGV6Csk22+
tJJc6xxjNdB4yWVyyHKMjA6o6y5SGnh1pAnd2Hll0JKWUPZbxRsL0YhYyiC6q+zEJz4Xs3NskQ0x
4qkcUr+pFUBPGKf8eggt2ozEAXsYFKtKNhyZMaOFSLPj1DDKlJyBi5nUMwMHwCZKNe3ogMpUbn4f
DsaRgks/aDmooVrP/QEXmLuQU2/FW04fy0mK6KxpUNQ4A8BhDoIjCMILqdiPcI8/K7tOyEeCdtfV
1ZlJ0mza8tQymsyr4BGVeuwZOkqTXvGpBS3C6ClrjgWtYS+INZZDlT23rd5vjdim8ZiObJnlSs4R
OJywA+L0POqDS7dQwo8zQjIBQBFS/zWogNXjhJFmF/fDp6EK6Li2JTDopEt6UE31Utad8hpnkBuT
wZRCSemYD7kV0y6NGwUfPvxSzfjWMsYd4M5SvQQv/Yx54H8YO7PlxpE0S79KWlwPquEAHMtYV5kN
CYKbJErUEgrdwLQFVse+P/18iK7utuq5mYtKqzClMiSScP+Xc74T2frToIN26KdpBWFO817A7NBS
hnjGenSTzfkyp1fCoVikMnxgIID2zusuzPTxGXQCjdpSPEwMUc69eIqWuCRxZGQgL55BpzR+stK8
NSEYYRKkDgfOfYks/KTdMl0o3LNtNcCvG6ERF/p8bDXrkFT1SxxOXzYGhTzWAH5jbp8txpvjBLgo
y96HUZApp5NdbOo1qWwhtOUcW0WCjoFAMszsae0cnVYizc1Zrmho/yLrYVHsskv2Uh7sERY6HAOA
Ot4m8zt0QWck0VOaVK9exytRZPrFWNbsTt5FapjqUbqKzSZK/s2kRd8EfV3GnZiN+UgAkBegVX5u
CpEdGA/HUDfcoET4sIP8sQsVqjgdyG9QwuzHTHCE6bAEWGPfapE9sEL2ncSRW3fiCRNKYqYo3ftm
IP6KiI2bamYnOjkzjEwOAr48+VWi4RNErbUj6QXlKv0QxECOBGdF8qApMkz26fnvuSHB0XTWvn1A
0DhEQakQ+48eIWh1QeXNL8F1UeyYYZhbIsdetJEZnpYqkFgskKbB7k8Wqy1yp6CEy/VmSlSCUy29
x7RK6uAUXlWdHqdaUfciI254XrJuBOEvlLeikkMEqdaeWreKWesukQ9ZsNkj5/0owB/uSu3GKS3s
ZNEsCPRAUKm8OzMlS9uaZeI3rDs4EUwiUqW2iQ0V7VD5E+oUcUjM2RjMDMhGqac4xdh5q6YZD0tM
zUf/sfQ8qDaEcuTFZ9R7t72MM98r2EGbCKUbg8ROwlVvp/K2TrTejwruDdsGBdC267J/vuu1/AtG
HaAA5OqW9lAZwxtJ6FowcJ8Sl1T/UeK0CZkAA9FpbaRqP65uVpFhxBk6uhDY7Mz+mdnRh9chnApr
5x1dIpxwixVcFgtv09K/0rWz3aMfS7KFUGUOh4V6Whu7G7Rqq9oaq3m6flgd+qfKI+BAsD8eAKKU
6151lm0UFIN3S5ptd9CmDMfu8gvtHfQfkH7MBSIMkH0UtOGkzlGc3SKLJOTMrPvdUHmvFCr2YQoT
MiyN15CNc0pJGNQWYUzTxN1JwNOMcnnSoUD3kk/gXBDjpjGaS6h1poIr16IDwv39iY0bW6uGYMzj
AKJXDVGHc/9Z0+dS5FGAuQz0QQg/kI4E8qCCLbRO87PCuLe8Bq0L4/Q9CBkfewuLKFYvm3bsok2T
R1eppvSS0hXGcobDPy2vap2PWQP5CQUa9ZXuwnNOEvyhq+y7eh5v4QyIrYaQIXEddufmii8I0ZnD
MWP/re0wtdICSpZMJj5LYo7ge+WQDXRi0xvc7nisMmyOat7HmFVntVt6QmPaNcipNOaYsPKKsBhG
m0CPXEhttxOK+43qeyhVAM79FspsZa8MlfpJLcBWjC7/3cjmJ872Y2ozLWnSWNvClt7l06QjhJx/
jibnl2uZR8hBHzHQTi9B/Ia9NZcjtE8CGVPGcnd86p773v5qsUb5DCJ3owSQngvFWMc1xLYauflo
9CMdbXYq4Qea0URHnbsJ0gY4T/S7z+j/4FfKdcXjeL6lqfyozDfgw/clxU4QVeH7q2dLYDJFXN9M
ONLKFQBepckpR4KEguLBqN3nJJte4wGxI647uWmqEQ2DZK6YSnkV5sjoSVtX58wC6pK2NmMgstWU
g+BplNF+lEgcjbSWezJinnjwKG0JWqhCBCZpoi6mebbXuASp9cZ+ihaO0Mw3c2KDJ9ZwsHBdlA59
uy+X/IGhKfYfpA1/FOro+Sg+JIiKXGhU44YRnad5kttoJIrAaMcbXcn+yEQqnOohmGMKTcfYDhCu
d4wWb+OMdmNkYegkDIoaBrmHWHVIRTXzF5Xvcs6rtzZfy82lGHZW9hCVTKLS6YGENpePm0Srob9j
RP7ChPxTJUxb6NdRLM3Jzx644CFyhgNxC9E2dBf7xMBx05nNQZ9EfkeuWyDcifbLqu6jiDZ8xAzr
Q4O1d8pQlZ8Ms+ML6Zz5X3sIjX46LDVOSy8mI2sorvMKzLdiTQPFicYEwdE+wuiyiU2O+DYaPvKC
+rAjwktF2BxNy5arauDkWij34LeyQNb9pNGqYJDTlwF9q44ZwZGKNwPzoLZfWtS0RMilx4FYIBwX
fmPhAM/d0eN5ZQrooZg2sS8P7Iy242+l0XX34IVNng86Ls9vR8XHUmN11p5aKCJ8jgkEcPXqJWdr
yYU02LuVgcGRswob8wRG4YdEfP3kZiAspPXcFq06mLr8nem44yUe/0lgRCQH70gcuRlFjHzi8IXU
UXZIOM7RmB3TvjG2qQZeSrhiPjJ/JEtpOtoWfW4IuWTnzBDeW8DLmuvZh1z3WFYzqEx19ER2i/ZN
y9HoleyJMC2FAaaA59jRf3nK+Zx097apzXuxjO92noHUxxZHUyi+hUFRB8OADa+F5ae+mxygpVUH
QU2rcHxUPKFDCqawxhcIBPnUclUFNpiJjc5NUGQ587UsCfdAil5j3bpGLUw4fYqCgdWQ7MFziBD4
EQNjdydaLJbhhThZViAWgvhWb26jxHkzQXTDYJEXMqC+8LXdEGr9oLMLDqqZ7Z47GueeTwnrlKXc
zDkz0pne1Kqx+FsNWyus1iQKHyHDJZvSo8pBbOVYLIFLgwquaEfmRxSTntaEB3KXgBmH741LEpEz
T9/IiOodmrWtPrRHw8hK0sj6ahNPkh8Qs+6+j6r0EsXiY1Y8pLJc3mPBtjLMu6OYWe8KRun42+cB
gwv/788/FHXNCSkQKvqCUwyNup5PEGEQQjrTXtNzjNMso/zB8YKZWc2tSi7MFNy9WzEmExXbcWLD
5m1e19M+1ObLUHFqklDiHJJG/xBcS3u9hAjRts0FkXdKqrZhBs7YsCqMGAbavXLXwDDrEFU2gt+B
EyQu4e1zF+DLmuML2uh7SZwy2gfYeLXrBsWCv0tOU7lHlfqe2bq5L1G4Gngm455Xde6cPQvvd+Eh
E0rdkSQCGxiTrOcv0SugNYX5lU75hRb0rKEP3ThNOp2JsaiPo6l+as0iTrrF9YL66BnxpLdlJgy7
M26SuwzrS92BDJHTPF+1X6VlRr6mz8ZhSnj1zhbcR79TxBYnXXWb8H4Fdb2oXe0piDmYrWJV3KX5
PjaBXHoVraEwLG0nPXnUu+TqaT2xG6spCgQE3cZS/o5TftqinLaFPWS7prjgJb9OqRv6lfFTljOE
wKi6izxkFtKEYTqUxpfKG7GNXRLLTZ46rfekX3ecHY2Ri00m5j3hhq6JORXADb4WJrZ1Hb0ZjvXF
BhG2jqKUrrR0X8e8bt5KCBAmyjvDEPeGJINTGTYpG90ntN5lN+OfGkdEBIZeX8kYmWjhkWzOk/YB
wiNhuZPCCq2N9KaSyIXg2exYdBKCluvalteb4oMQPdZXghW2ncQ34NqQdQN6X1LM2EMP8GOwmUPj
kwRZoEeHrEvumt55bKtwxQ6BJXHZ/SRNGRSd+OVONfRcgFaYVtwNSza198qYwIKID10/14wIVXpo
69i44ABOBmlf1qADyHT2wTSphDJ1nN3wRi8KyaeOx0/XU/AnrnWRyJmp85BTHJk/gb50Fjj1CEy3
aOmubc/+bn3LYPEvJG7TKiEVAP+YTneYKZeS4TRFZMsIzPKIhmOt2KU+VgzW1H+yWsOfqhGHbK5f
U5YeC6IZVK75TjZwQUaL/T7yhw2TfYbKGt3GVLhHB3a0XSKMkuO4Gzp9uTCuX/0VffWMMPmtScxj
Ah7/alnmbd0Ur2il4m3IMBjxLEGcNT3xTiJ0M6bXfuncA143oIMpAuVyotyMCHs2tCtRVvr9TLHi
SVkFGOg+TCODHAhw4wRh0dqiLcLnEIsL7JTfw51utsmOzSWPDvYFMJQ6ijcAL8CO4KjxomHVQMzP
g1ZLAqgbey+VgZSNzTxX1qNrWrjehW97WE5DkSPYXLJ0L5vGCQAEomAqStb2Y+3cGqvu3xwsqG9D
WPAZSr5HUAQ0ABZhcUUyE/1EOihOdPTrpsbcjoVx13iHkmAGOjft2NkxGZ0Xe1Wh87IY3fRHLg0m
xwPtIYv81EYWF5iazk0pVtVethUxzAe97Q7wdicfDh0pGymIXcMEg+rW9nUAoNYiTz4Q9Ia2iAgU
TPR0ZCQrkO/GCVsmDQeC2QeTbcY0fOYWbdSXaWNlYI3S7G2T8LLRfjOSVgULMBLfqMUdEytvlwRj
h9GJAHNwXnYFRBkFMeSam75jlRoR6edjZviFMJ2/bO6J0l3ZmZzXbq2Ib5kmk+HRHiweuCzut4NW
hBTE3XyIeHf3DSumclr2XVyEewJrD3EfokSyl9pH+nDAxvHIPHWmAQNRjgMBJ8BI98ByYzN2rGd5
Zh9I3VQEDDCwGO300riZsW2JQmbowDyMHFQZRJaJY6DmHrQYzuNUesOGCpNelW8xAk0qp2Bku848
4rdtJ5D8RvtR1/vvSdIilxNqK+3KrBO2WxW/wGGhZi2c1xleob+sa04nqymVqUUCs8KRv7AW3esk
URA0fab7Ko7eaN+sEQRUNjZ8NHenz55xCjFrb8yqvKMGIlAFB9hW79W7UeNtbxyiOEdjPIli/Gnc
gscY9uCjWfJlSLctB3i8N93muNN2QCY03AxkmlY5gXaIcUxQwNsFdSblP7ylZSmuurTC/bzVlZ34
/UTxDObEOY0LbjWSpYNUfk3gN4Br4I/RQwQu7Jm3qh1PTsvYW0rbYT6pIy3GbYErQTOj9KnIjacZ
Ozzx8dlRy0IeIUP/zGYTofNh6ubblKiEbZGu8kKPQZUCUGbazEgqbBJ9BQct16dv0lpIN2F1EFG6
MG5YRlgQ+rjLex7LSBibnI5VK+jSF5FrvqONiAk4TESGB9UMBiu9XXKeduTnXDTV8iLICS3GDHi3
OZ6ajKPCMawXzrdoG7f6zilCYJnFY81uFZZ1gyi6sYBhco7PXv46wr/0s+jWE/anp4MHtMrZl3K4
0PDXpOLw8VwGx1de+WJI8vNcTWcjYDBsjzsYeg2xgpbR+pGHoo6D79o0HmJ5uHAlg4IsIVIKuwXN
mSsv/cBvV3UMrequYQNb3I0h/htaGuA8AKP6lJRlu9zpDHZQ8OkEVuzAexBFC4WmQ7XRRCmCYRcB
ZZNwuQ+r1tam0je1L1lrCYj0/ouC0Z87vOEzw3of3v/BOK2/Z54bkHDyFxNm6MZb8e8qRq+cNT9R
UtJbl8mngWJJtOUnvoYAtkBEmkt807eh9BfQLI1YbtqhkUcWzstInhmBwsZM8DsOhWOJedZELRLE
Na8II89H4JVil4zwR9yovUya+WmCJIbtkn+KHOBCYhevq1TVsyyexlYy9kdWaVgjeoGmJ+gsxE3h
gZsMIsmAICHrGN45h06c6bbfDah+NJF/FCnblzF0NA5U1nKjR4cEf4pey/Hw6Zfo33789W//+Pd/
+5z+d/Rdgsmeo7Jo//Hv/PmzrOYmieLuf/zxH7fJJ9KX8nf359v+61/712/6h//4f57++l02f90+
Bk//899c/77/+kb++//8+/337v1f/rArOo6sh/67ma/foOK7P38JP+n6b/7/fvGv7z//lae5+v77
j8+yL7r1vxYlZfHjn186fv39h+X9eSX+44VY//P//Nrdu+LbtvyzKf/f7/h+b7u//xD234RnCOFB
yzNdtoXGj7/G7/Ur7t8sT7eFLgwD2b9tW+LHXxDyu5hvMv+mO4yk8brYrBmF7f74qy37P1/6my0N
aXmea+iO7hmG9+M/f/F/eYv++y37qyDRvCQqqP37D1t4zo+/qv94L9dfzTGFMBwBGwbMpEf6lmny
9c/3K6QY/n3xv/TYzqd6Jk07cm+1qg5ULfNdS/w0tyoDy7BANkOHsCii6ZP+CdBkAL1hl5fGLrOg
QoSx9SEi90PU5RnQhh92S0h8DOsMq1L1Ns7yI3uLjWU02S5fFRW1aX0Dm3vqy0TjgYitDfyzrU0P
yOc7AWtjYaishvwRv+Ny6lp0e6Qn78e4ftWtjHLC9tS2jR6V4ebbnD3Eoiw8yCZJTyCdYc5lAR3q
LybH1ABOeMOtcIgr61iN1VVIyaDbUgzute9eK5+8Ic0OU+n4uo7ONVyQ60XIM5Zkfquy+hcELSip
mc6GD2yn1ZP65rjQy6YeQbZFcvGiXuuwIBi4HP20ItdxYMsd6mt2kjmx4S6KAyqIiqki2x74wIxD
7VOuPE5rolOyaRuyqt+CFQLgxDGSOK8QcMi6qCwjSAhAmwaikRbGTAWwo9wVeCBktrVqyip02qEx
v2P/Qu+MA3IgZ1atp0qFjD/Fqy9IKz3GYxkkRn+JbGySQprKNwBC52X3uDjq3moHqsMyjbaNTfAl
3BhdiHvO3O+xqNDm5mHQPJt1+VSAeoOaj8n1wyOoCv93+pQnzmcyzk+ji5+h6V40a072XsV0d3Si
fafDgp1G4OqifJ1GNO59ip1qoecPc5jvVoQ3Ia33cWz8dOh+d2IdE4Ja1oOKOsgxhicmFcmNoetB
Ksgim0npEhnVjMKeOzRedA9wHlRk8qC4Zx6QtvhOx96ApI6vaME3rilwlZr2ziJJoLgge5lXip4b
lVONjstOfnXJn3dE++gt52ei7GirNWYJDV2Hlwgyi5ErsWC/tQrlAXqE1SKI1x3ggDkb3BBVuAEX
P0MemKbiZ7xCtvORX5+QtE0V/1EvdyeFgmPL8OgONSf9degy+4qNoKxJXUaefiwnTL5mquOxM8CW
GxAje5dFVkQUg8FgyE9JIFtxc1y2t7TgX2kttm6sRn4m1ng5hiJPXV1iPQdVvFdVcaQKOlOlFI27
Y9F4XD1oXtk8wxGijmAm19nNR9V1Z9WXqxf3UJnm1cIfvSlPSPURXsL1J7B1XckieSD7qsuoOSRp
bruw1SWKvsBmG7Yxs3UYjSw/q0GGOYzcJFuVULvUeOuZndAimeRBMfOx9m3T85pQ1iazIIBGSx9m
G8+H1SCsQH2BKj5j/OsMOftYZqyN0j5KK322Q0AygsQqT4Y0c+jSTIaGaCLvjSW6tjPsdAerkoc1
b5bYNUwL7J3j3KEIfpycMNmAFDl1kkCHkHHylveL9z27cVJ0SiPOpkHT932WeIBDFRlU/CluR28/
ERpZDk/kiz04iPGv0skPqTJtlKqo+2Cd8/nLWp8nyDgaWRZo6Omnshn9Insqp2gPMxf5a4112GSN
A4WJZEVm4+R6JY7xXZkL0vWUbmmsUeyxHOEA5Xe0kpSCrhgOq8pwoJqGWEs1odawvl9uW96L0bnt
0l6/toRtkEiafQLeuTcqWfhKN90TQzUa8o7mMHRb2qqfveCcqrrx7FZso63IucUwua3K4aIZc/9b
AJm0eYpPXsVXJDMglRNT0qhbJJQG4DV9hbVjIB+Y2fgjxGl2ok5E/0bWhRPP3AJRYzwKs6fu0rTu
vbPGUy6M8gZ5K6QMZuLZk6gd+dq1vG5mhBZJ9HFJhK5zxmxBlnZlPdAMNnDSUMxm06msm3MEqOg8
pSHUfuEkJ9trr7oZz0FZChRbgs2yWdWEOBO5l2gMusXqF57YLx2dwsL/kln9banagiymeXgo2sdp
tfN4JU+w6yXyKHU6bOWMZDAs+UWEPEVJxZBCzJ35li/5SzYYAoGfARDF1O+0+TNMP2MWVb/Mpn6W
MbyEEdWL76a0c3bLk72COJqq/rDyHJ5g1tuXnOwZgOVRdp+n3ku9F7FUONZj+yBG91k59ouuVW82
d9nO1hsSPyrXz1njBKnVqXuEubx4A3FYhbvgRIpMcdFF8aVp/cvc2q6vu9AyzBm9I+SB1AKLMS3x
rqvXTw5GHByi9SvWe7IWSSUFmWztVHsVLt02g87J8qxNW66Ol3G6bQz4NF5Fy+MwfNs33j7vvSdQ
iRutta7ZhCrIWulrWmP/rONbhOV5zwnau+0LGbd+FznfzoLQwyYjN8djpuWU+62FLnm95FL82xNF
rWOMB4muFR02G6M04Q5T0RVnTiBT8ZUj7eMbfluVuEpviSER2b/nWF3ZILLVUNNzMax68+R35zIY
ntY8e0IibkYeubANCVItjsy3TbylWLlUMjy6OWdi3ZorHOeASvhiFVkgJu0TROACkEM90xN/dd4b
TOPnZCGlcbKnGzKNfmeRS49/0JuvbHJ/NVryyjC8C4+hqq8Aqw42OludLKyNwiB2rLe1B42IoahU
O+ihPEU3ZY+4Hcb51dAKVIRwOhiSaB9ZhVNQUwva0ah8gLjBfBkoN5tSOM5Lceka2y8LfI0UR9fc
TK55lH+iYfbLEH1EyJiTpcntROaZ7dw7LgOILGeukaQsCK+0gCeYyB8dvkwm4OhAlf3hMGHJtfGR
IQ+nNjnBOiv1JIW75wwQ0Qrvtm1B2ROvQgP/OoY5AOD203YHbtYS6OI42AgmccPVvOj0JnR2Y4e3
LYTrxMm8gbz/G5Aoo1mXw5TTAiZy3p6GFLImXhVuCG/Ex4rYso1p8kIc0I15GeYCZigfQTPuzjWk
I9ze70j0GIs0q4EeDKGGNhhCe/VZ6+AAx3BaVm3MiUUkzgSiSKniUSp3sFS7kBDVyhpZD/OnvGU1
WnlErHfEYsP4YBItRfaRwiABvWXOjxZ4HNY7b3ZXPbtlX/pYhSlXxbWA5aBDPN/XD7AptP2cMz3y
wNZIruXArdpTPsXPRJamezr+reu1L8jX4m0Sw3ZJ4lO2hN8uGdIIRtpXpRGQtYrbIne4tV2yLhFi
oIVzatRBSIPnRcJvQN5CnSHfS+4y3zLDiFMDZys/D1tl+Cd1mGKOk3ss/4hWZsT9Lv4oQi8OchVO
auN0V/RtgB4aAHBlUmCVP9mCvzY1d3sEZEA2bCCHWD2bKNZtvJbCtd+B9B11u8SgD8djQ4bKuOmj
n/ZkbUZV8w9hsznndzIAFhfEy02AWWfzAeLiK4/mzlA52qEQHMmITFR0ckCLSLooyodAReqSQbje
xqn7Ntp3YniNzPCm8qhhR17LwEmL50zzPnSA40AjZ+jA5QHFus40h1OZN0N8dLX2aSFLIqgGBaiy
GRFV7FNqAiainSzGdzZLpN73iovYfRIy/6ml9nufNj2SLf0D4eh9BqqEfLm8COybdrYJYNbwgesr
Ch1o9pbx+TVDp7Mv0HhtEk27b9LQucEZhNHOXn712MiALY3bzpnvcdRkJDz9wa6emwFeW1vpjysJ
luEhKmynvtga6+Ux4kMNOaCownFbWai1LDMZzwJbOUpcSkarYtdItuC2Vu79oNZ7vziasYR40DCa
WhlnDDw/O16jrTeajNz005Sh2Frc9VCvPiqRqn03mQ9jL8i0480bpoQ7nJicNS2TQZIp0UWgmi4j
au+mZpmVkcG+sgYGxpDaVKGEMRjo6gVFPJLQxVV7ajdW8vpD2S0Jhq/iLcVOTGL6HKJ6om2Y1DEX
5OqNaDER+ZVo3SmkRh1bmo0jdCkpNNy8DzS6Xx8pS+7njV7ttZI6OOnwl3iEMZEH4XxnqW6dzXVt
bsKHZ+3KZyiLy6Bz9M/BCbuLtmDfbKZgzN2nPOyIm7F7FEm4oVMn708NG6k8Mi9zAZaAKCg4LxX6
m0nZuw5u5jaN8NhGowPx17kk0hx3SYf0Si/C7JxHbNKdGD1kwtmsEGaYaAx51RKiS7rLPFBzElmG
I3PVJAt+SOTzrGFV/r202k2ckeGBbSNdwUft3lhFzZF4DSksV7tRsitYT9D68C2A1WdsmGfs/1gI
2W9UEW7mprqbnoYmGvYjFNYtKTcaxlVOumUYgjyROfN3IqSymLSXfAJOl7l4NLQO6XT5ZmgcIMVI
spF26bpJ+xkPCFe9/sH23Me5mV8WgzfIiZgeapfcxiDcy+FcZ2QH2aF9U6N1bVPDwXW7KkSqCu9Y
9xrm7ZucXMuf2xswlf19q9NoFUwBsAtgNC7d/hApSIxtd6yRHV9ZlRTXfvX+S/ob5G2wA4QnTqkN
bxfPP9q2CMZMTWOAM6S4X83KdvyWaKqEwJk1QQFx3OzKC1pvkLYC1hNpdK/FEizE6FIgV4eeywa3
muH5RECTK0loCp/F1Kj9JlW84h0clNqBO6K38YtZwY0oJPowRzcfdBfDA791qOj6Z3JsKBSLPqB+
eIQvwYesKFjLr/voMsRssLDCegzZcZ28JL+xSOgr81E9O/h2mCtovNepeu7zQ4PccpsbRPmVJuCV
LG76I17hLMgS/YYhfIt13dg2GlyldKQVgxt79MT41JkR3m2ZPDI38nycqPm2ROKDNGpBpJG/SdTG
WNYSPp0DlgeDa0up+J7jmpkb+F1kMcGoRfbOtVaZC2DqypAg7a9JUl/rJe5um3y8zu38Ita9gkkO
+qpzfZhc9VJjC9sVmA+A8CL3Zq/K6HnGJ8em9OegVSv3xWuxwEGL7QXXxpKst+58aAiTyqf2Mss0
OlfrNjAh6KhsInlLRgztaXnvmfVz1XE5KXeN6IWhUWQwA4cl/AVidCuG8CWPc5Ycfb6zY3FfQmY+
6OiNChcJcijzt8ooL3FnbzPD3YeldtcxAju0i7lKtbjzicHdh9MwXywHBDZkPU6bR0YpIZrUFIxK
hRk7h7WTUAvsNQ49y1M6d5wfOrzQvQ1Zqsp4uPnc2DafBKe4p0Jni4x1he7QvLSYFlNrfjWanDDr
9rZ2JVJGaZ5FGOrniPHthEMbDQuQBYTOlrY63+rRT3iByO6891rL2Tl57mHBr+GkDiiY14embj4n
lr13aRZ9eeZ3SzrNmFfHyWmrA0IdbrHIOA0QZU2EI+iynCKYXkc0B7uykdW5WxcslfM7S6PeH2Tv
8RNza04oyDMl7nvWXJv65HawZEfqQn+tXjXBO2vVLyXvR5U2D5G9/rD4Yc6NwqpAzdYaw3mex5t4
QKpLEiar7az29enXaNUXPNWEuqOMNMzpooOvs0c0DRqzcWZYQ+C4DQUNTpsZC0Uzt+9OHknu3fIt
Z1BCO0W6bdRh+simfl+OVAUsXM+iIHog1K2PoepP7QJJvk6/2GlfuxXUXMT6KeuyoG0w3peoVLk/
incD2owen1uZ3aMcOWQG53BIKyJYYAU8qXwdHsseThfk3W9nQnQhvbdm5DPfZziYjKGB0ureLCml
KCFLz61G5IiB3hFMNeWCft85NJ15D+M1NP2h606woZwTeIzkAhfd3pkV3mzPgnPLsBD1PVciiqsd
W6lpK+0ed7FrnAzi4El1no6GnS+H0qswybHun6NDGWXOM0ZxElodm/mLlt8MSaduM5ngNitM8bBY
z8uCPprLZtsn9VtOtDZEpAZKklneAXf6rmrjPsk1uWXgKXd9/4m2Kd1FBscdCSb6uUWlxAbM15ZS
f4jIOzmFNSoCHagpOQgdZuLaMcC3YRpFPsymyzuHTTI850naH1ABc6h4phlMjbbslhFDyJRy/ESi
fK9UiUpDB93DPV5ixhLHvEwQZLZsZQdn2qZV/8DdKU+OoYd3dkasiKiXS+50PrFTMbir/tgYShyn
tnmvewAMmpARiugVeW7QkMmFbDzCz2KWw/ezUjsUbCVcPx7fGh/XhiKOciUq/BypfB3PUIdwnkJx
wTBcMNtUY/Jhy+V1wuYesPY7Q9rC0Okkv93GuzVT7N3IvFDDJK8eisVdqGnVgQiiO2U5zn6B08Aw
hkKyyCXRG+F3NVjlToC+4IrgWewzdmEofhHB1bsZbRyOYkQtmYIFMJis1iIkvhxBV5CrtOUR4sfZ
NT6UaAtGpVtHY0xYhkSJRpN5mAqUjdTrqSKuw0lrmOrLWeVoPpVOXJte1W+lfZ+DRUwNzQGy3l7K
xXPh9MM8N5lpbEK8GyDmh00cofJgRQn7yGb82s4NklHF+TfgcipmfsRIuo90h7cR+3f0E7yULB9h
y43JnR1iLhPJLlqQVXhpfWzH6uIWwerU2RRe6Euz+mr04iCYHqX1slUZEM9iei3H8kjSIV1/z1tb
YzWvHZqanUYToa1hIMQs2o1xxLBLGhJbpV1SiZ/ejGa8zr9QGSwnE49iJFYZG5A4pUs8WbicxyQE
kh+KR0kdBbh45IlGMun0itlBKchLTrpAC21id7P2YV6ItXCsyXpgI0790m/xDvQXpdEQ5iF1O3/b
crNSbxlhaXtvvtFjtD2ttWaS1A8zyLi9G5e3eqJOhAcy6MpQJAlZ8QyU8XNbhuGvQrK17C3aNVWj
c+nJl7UYRMAHfUuJiglSEzVu0wI1njqmMAxvdBeKyDQRNECQYJvhJNHTZ7dg7Uwidv2AS+TMGYeB
0x0OSVRfMrLMEPl0T3qBQGuM+NM42y+zJAo3FHbJCABHqxOTWo5IsFe/zbprj2l044jilTepb61w
G9F27MskQvM54jiX9znflNalvcfsSZPWY24qKU4oTY/wawcf61KCQzBodYoxY0Ib0NYPMqZdi7Kr
xipnW+vyLOzmYsfL1uSkXWrrgD828jONmNBVqwKLkM8tpmGfxt/HwHXTSWvYY9dE5Ha2m+KL0RQ9
guUEM3EzDBW9BDwaEseaHj+2cKOFHuywXBVvrGRHgMjUGyteI/ambidN2/IJp3rDKIwWe2VNmR4G
Tqczpl1lCt5yNSh0ofhyokEFvLJ3FrM5v6+GWxnVv/oZ4LzmVR+FiaMCjP9bJRlJsP7td9ZC3kKM
Ps7jQaH+D09jyjnWM+OtDK359IxlN2j1FYMA6O+iY/vjWVSMCNMaqX3RG+EmX4ZADNyhkno0iIf7
1KDy14bMfHTQviY2S15EPSvWrn/qrdbHofaVjgpv8rww6QPHW6pDOlDIS1cfYJBE9qOt8geL/CY7
zvMjlmYk52GO+xcZEDo5BC7TjMXVlgpAgMvy7f9ydB7bbStZFP0irIVcwJQkmClRWdYEy3qyqpBj
IX19b/TEg24/2yKBqhvO2cc0PsRoTRT4zSX15A8CWD7/9qKJRUWLmO7IlUe67RbDwXPi9r0Y8gej
7sxL7vAUDhMjA2QuZK+Iblc6ZG6rbnjSSVmeoH4+gXAMaAIpIgKJ07dtDIKUuw8eHWboLcymNOkx
AldAE6STCYKMuVZjRozGMa89YpMWmpyWxRHlOk1rn03/hliS3KTMN3j0nS7Ocx2keJ2thFEwYKM5
HB8s8TZzNGZifApKmMHOmopnNwUXVMYwtwtlFuEGWvMRSA4tm/ngs9QLTTGc28F8He0s3yYtGPo4
LF5i7ci94t9GqeDsfYUbvqlqcZ0JrTcNnvFJqod+bh9c/FJXz4vfaScx4DRowjwQTvxsLloEUvrq
8YnxdM2fgUJZl8F0sXNGjjGOURdPxSbkbd9083ql9cxKh2btkcyf1gKcMNQDEAgzgKAK92MmD4A6
9afAL3HAfvIP0eCFXF0o+aupuKoY9pC6jKNa4thP2lvedzoSmswe6BGdi6bCJ1OTiQnpQkD5dnbK
C97j4YHObx3KieIQVxfEEI33NQiQkYFtLDoOs2yZ3uKZ02EyBjL/0m44NvPQ0WznZIy953bab0ze
P5JP3A8/YD+SpMgKhO3kh197XKMgiLPf+iHOYH20M8E4HJM3SP67Q2ALrigDRXnD5GVxvxLNDMFR
LionLAxiiQlvEaAHTSgdprN0F3IN/4iKDVfnqnPAaTZVLiAVjgDTipzV3T8wPj+2OMI94FuZyhQp
3uDNjNm3+NHBlQqWuQtCSsKkmVPhsxA7t6RpN73E2QVLfcOJcFB+8WfqckJLEGD0JVdhgPsCl3GC
XEX9AUdqUJg1+b4xBn4YppQmOfdPwmbaWNZMXbMc+FnutZQJafUxxXW1g9cVDVYAMS+8T9BFj/6c
XGKxPCg0v1CdBcnylCMQR8AVlgYNjV2te7kALFXjDwmIauOK/iPflXoNiNz3eJNeBOjggdRZJ55y
qBl8Ih5M/9HVUd9RnGOEKC/olw5DFTOFSNJbIICuJKovImEmUFdcphqBPX2Q+VCdIHmpXVcRuYsC
xIbiuVlEzoyXTZKSeMwJRN4XMI5AQPTsLdvfKhm+yBPj0xjBzJSNldxgY6OntPdKAOnqipIztUVE
7gbTT2Jm975Hj2XUDuO6WFzkxBWZp8BsPONlLkLSXdate8uTfKQbOpDCgeEYBX5sMOr2VoABrS8y
Z+R5ECEoBgKD5PVlCq7eAzOKp1wsBDENxtX3QeQIH89ShSwH4fep0Equ7fdJhsOVSqk70u1h146N
z8F1HyCJFdAPliSaDUimy8JkEmslCAOE/NNE5M1Y+K9ATV/UQh9lULzzGWMIVrjdyuqNYW4OHZv5
UQNIORhOiengC7KnabNkxTu3jODv0gj7NcNNcyp/0CmNexXXFxYN4O2nQG3rxq8Imj8XmRfyvbr7
AHVHZDHPWkppAhq1CdAl/HzDbAEypA6KY9AOB7//k5IFWdjxgBTsJMhyO9SJD9kYTW2a9ZcM0wEa
P3g4YYfEDqTqfegWPN61ZhFgqVMzWpDGEnqzomgJJJ3f0zWjZ+nxyFcVUVwQEJId63Oie0HrYG5Y
dqPGtmHhppzkcbDXiltfBi+FZYPh5ziHZCmGezxI1WlIBHkC1J3IuhEmqvB9aPN/flEae8utgUqI
8mwyzUQpaHJyV5es5apmdviZ6peiWrxjPTdsYSWwfW4XnLj1SdXYKWrW/SA3PcG8i2gbd+sbpKs5
BePDvAavTIBkcDCZzPHNqjgabBYNrL3+jLVVHBmXIvY0kIyo8W54I1+damkrvmJXvBBBfnS95JQM
j5VFlVIm+7rWO2tuz7qzz0zSd0ZwJtoCwyZ//DyMPBOUikV993EYuISBhuHeL87s1kQ1zgiWEWPg
MKlHNp+MfXbKMT4R9q1jBTBOZfBdOdUJGegze2dMF8kIjt/9VD5Pi6SS1tK/NbPHnaL/K8blu6Je
Y5Llvmqg4ZEji9+pyPcassQ6Ze20eHDrnyYOEnqj8RxCHd8w6vlguonNFhc+AVQ0BvlDLOqAReVy
YffC+06lkQ+fg4n6e8if1i+m4+xh9v+XquYJ3chJQ01b15ZJsfBaFxAfVXhnGE/qhzcA4+PSwkLS
NvMdealGgkzcs57eLeu5XfHV7ygzGhbdlcNRr/bmdPPU8OyToZD04lom47MTnNB9wBaoumeKvUgp
Tc5HWD9zbf0mYw8Kr7df4v67kuFWmfCAX5lEEMGtlmrbJe5D1lzQ4T8EHGIrd00d2Gpl25IdKI2A
emU+gwQehyO+zB3nNuOJPH4h3xrabT2PGwX6kt5Kf9MIDdBkw4gFwb2s7VM3pd8eyet03B4Szvil
mvsDGs/kBAQP9G9MBZK9zA3nmOHF2LpHah7FIMFomybSOGTXPeRX4CTMpQWWbjYojqIDDfwTEMAI
1zCzTkzhgA03hvD+G2fvucUFFMHe57ih5dy3BLIlHgc+1AcbHDch8MV9ZZkuGWGymP8+VbG8J55x
VLDFEtM6dx1DdnAd3s5y2KPNKwcsy7x9kwQ6suF3mq15op7l29T5F3/wVzW7n2gvqKz7B0f0d3Nm
xk1e+MMMhM20k2+CVaGOPw7OMO9sQXqRpYm0H3+Zrb3y8rF40+52gMyugcIbBTFFPGOkYHMiM22M
fzsFRQyF46WZg0flJ88wE78CHIZUg7wRKoPPsChKryD7TVzz1ObPCqYJh3/x1SMdyQf1pwnyx1Y6
20H7e8tQCM6BhJApobjoqKc9i4uGcFYkwfQezCZZiPC/omfoAUqbNRrgKmXzJWvvagcepZg7Eprm
IvqFkrB+Iq5YGdJ/u2KB616A6PARscvBvukBKUIfOohmeCdNwCNGXjzlnPBs5UxuAvvHp+ZYw9Sk
7xziBgUrEwIMWXnMepV+jBorspnkbc02bCMj5CJBYgvPR89vXa5erYoReGkLlqsO8ISWu3XBhY4X
amOn4d1y8iHqZ33tqwI2U3tYSHFiHmLcKcd3aAM9ThgPKXvP0TTFf0DkvpFFsO5dibYa6l+YBCfO
OjjhHo2ECSkoju+gyZmNe1QjueQ6BDHWV8Z/za0S1b7t4UcktWD7x7u0sZt+RKBRPhLgZ0Wd7q6B
W3/ZXg82bQl+YtkfzNUUkhP/vIgWs+g6u1vAFlTVb9gCj3Wzk9VoYLlEJ5uL9T5jPmA2Mg8bB9wN
i7gEaHWzcu/jh7AqXiu/7B5xKJ1Ux223kIMJxubOV8LqA8Nxx/CQ2T0eD2qlG+BqXFUNRXLTfqX8
Ocd+ZpPSl+E7l67PAOVFrl77snKmSD+UfmJf6eXZiiAoJo2Hkdky3WJuERnHnyXe7H0wmn/DcX5I
kybZxRk2ZAMzxLEmIIxqEA/EpEEqjfLSdsGMfRYvq2XhaFApSYSxf2CWYG7JpXusNfrA7lY0pCwA
1OG4DY7BOlufmh+mqwN2wJnXtU2+7Umy0s7TqBi7e86/d2sVDN0nq//0nORDaMRR+E9RI/1dlvk6
mTACEpkEW+FkZ5nTBPfcHT4ODiwgOTAKCuh+/g7jBFAKanIJHWQb+LPcx8J/LVoz3yoN4HEJv/CA
Nlsq527zOtip2LflqSGrvmRiE3jZS7kk6mQ09Q21TrUHw8/IN4CJQBcYgs4qpJ/vu9J7FKuNXyIb
2bh+/9fpKHMU5vzN+mehXWthq267ObhV6NMPzHTZTDBC1Ia7p2z2UWUkq4mvotebbx6D4m3RL+RR
oWNjsBMHnBRGVjzJEU1Yp7AqwZf4r1bVT8YeJ4XfWpgDr1PlEehr/22AL9DmZK+JWT0TfB0Bn2hf
PdAthc7w15TrGxT+DXivLaVRv3feb55jAvWbD7My33wZnycsa1BL6vyKnoAKzZBvYVqRw2CsEiLe
fzIYZraXzvco5Z077s2hleGyVSA4EV4QV25tElLB9piJdpzsq+hIsqlwLrqnqmi9OxQM3kaOSpvk
bmiWCLwCSVeFCjQjvRgPgjoMnmIv7IISWadLhhoj5cVPYyW2GVeLjHW7t7B8xwVfsC4wS9VFGqGF
Y4KC4IqAR3Kbl3wrE/O0mOY3G8TvZMF5A51BYsFX73A2rVPrz2TmsFCA9tdYt87qjqYkonPulsMS
jIQW98uR1On0XTDjZl2ONzt+AFxPwmeh39L/p2VZQ2KceDXmlt9jts2feobmZenKOVcmtzktUp3H
CGQ88zkvleKit3/KUoB+7Gf7XIP2gg2iflJcbK4/hYdAy391MeJ5K/SvmfgPzpKIvRvaKARL1rzS
RlSKkAbtUHqBOMbXPO5UYAZk+k5YoDEd7OqQeCrHyI8FgyMmy5A5kuAu7RUntv5SwVnf6m5GFOO/
9syHKiYo+9yduQFxyeGdde8tC+YtHjiMJY1/VoU8CSP9WKwA6WFGTllLB5wO9eoEsD/9oLOOrIRk
H8jbEszOzaoXc+8JrJBeaz0WLRESrKQMfwsgpx4J2ELcM+/SMPiPzcqbJSnCAtzOyghuZVGTeNUu
4Q3fzFOXYKW2nIrFFloiFUzG2ejNExRzfB4Dqn98lyyOc7AvHUopN+9+QcXd7fgiGViJtn5rmFlv
sSD7Zfs2YPoRZIAfXXf++j9vtl1xKo0DXGEav+3ewZe+GMTU5zYQEtFfhf2QSfEJt/AewzFgPH92
HIm/pb8lpbMrkIWiVYJ/gJEoyf5blP/Jp3BtTP8bMeHZoe+mOfwOupq6zu73/mKqHSlhv3PgN0DI
nA15hSFedVJiOysftnbPTrOWO9vH1e7yizK839C0fgy84FzgUDHntv6TpRktROB/17hTw9UM31fx
W6BjkoGIP/BZcASVAHO4ZAAgzB7QQP0hqXlAuyOrhfJsdAdgJBeF3mGnqtQD1xP5wniPte/cnqBc
PnUo1aXGXa8CtUcvR0lRu2RSr1IIhNp4krvXNl6eLHy4G5Zh3LMGVUk+vDZy+FmMilskluCUbCZw
xBk3efqiBVIhnzGzTk8Gw9FNyo9HSsjNCyrsc6V4UoQAykY8WMHBJf4snDCrUsxbhk2CCHR92aJ8
jdWAriEgbxVYXjlAVnATgaCc3t2JMeHAJbVfM8qzTWrF60jhEzU9EsfT4mcONfN8aTw2hO+EHL7B
nKUU7Fif1lb4XIvuGYbtWTsJsEeu8CXoeECItOrtT3NtU+tlsLZpnG2TmA1sHs+XOGw/sL7cprB/
i3HcI5Z3gHqn8ZPt6zcVaB2Vsdr4fQo9IWvOo/GN6fGAWLLaBijAiODwL33efiXDtHfZr84oqGXC
4Zeu8T/hyOtDA2FgNMqn+MXzu09SV4+CAqKo4s88tqO2NnAWFdc4oyNP8Shsa8QUSU3UD2FCc8ze
xhU09hqBXpR4/c6eEdY5iJGFxZsucuuzIX+TEku36WeyyrOrJZL6yQ5HCPOQSjcNa8GiPhXpSDpP
hdLFfvKkAf/H88+kqD1ko9w6fc9wwSWW1CMKjVQSfjTmn13yXzCy6ARpyyVCIZ+7RolDPIy3RRn+
umkN8Dv8Qfif3swBmj+xCwOZzpu65Iz35x+V2xyJqjtCIyEkXSfQIY2OwySvCzZn+IlNPb752YIH
tx6+TIPVuHN27PgTn8evRFGDZOBS+QOhqyydutqHKTG0504F9dGYK9RO0viTdK9a2/c+DFY9Okgi
nnsmR8xdzZlDhv6NsqPwiu+euwo7mION0ffJ4UFTF5jtHYqOxWo3uwxzfnNEqA5ogB/6CsIQBwu2
k2u8UMPZnUwiV9GaQLo7DG5+wQeXs48CCqpKBWfSBIkb+k54ANPFfAxEwgb7cZQgtj+XPq0z0tsj
mTUpdpOTG4QfRLP8ZvHXbEKlKn0Xj4Nn/nrq187JVusxvpop2rtYdF9k/NIZ1/g9+a4el6DckeXV
3asfkhmr69A+NKABDrE3f4YmoNtwcr9Nm+F45ZMskrnP3lA/h039URapexkL8ivYtvBSsLXaMkAP
92PSCCQY0KGYhdGNF264c2ymfjGIH15VSAkN7e9QMQbgkhmjGbbeLkhgCQYzGQw2mdQi08semurA
jS7uieMd8xzWU6cZhIyQbifJYyYtottF/GEWSAacTkOdBydbLHEACDFHwBxKXDKMZcyef7qOz3aA
cZEClqARyNcIapcToUNiH2iQTapVcBXK/qosq4pkgVfNadUrsDye6iYlNgYF2UHPTG2xM9KxxiLq
dT3veCu/AukdCE1jUErbKguE/4mdljdQUR9tusIxkvE3GKwYQxkO0JoK2O2ZCgfZssmWHhprg/Zx
CuX7UpgBBobmPhYdQ7MeBZoi2gPzRo/DnFQdcF/nkrH/QHuxTbpw5EBJTyZAgucRHWDIjt8NII6W
hgIKNGNVhjdtMR5Tqa4e/clmF5mPu74wNEqz5pjLJ+wPxWEhXXUYU8Bt2voC1/k9JjYIrblHwmIz
+WPo4hj9N2r6x76WVz93/mbam6IJCdDWROU3JaZ/TguwBnb6KYf2p/Cdz0BUkNosF91ji9jcu89D
uKMf0ts1cc8mDyvqlo+BHOk93KULVIRPiFXAGhR99Zi9e3BeiXho30pPY/DDCtMx4Ts7bflStB2G
3GaJyB/5w+frbcyAWPD//8bUR0kq8wP5HNiEWigXNSr+mLaZJAtGWXAYBWbMeQF8vzzTo9uDZjdL
kXbVgQ2R0rQekCIXfO7taWxDAgGa4FIQD3SQ/vyVZtgDbTM4I9HEY4qpv0aHh9k7uKR2Nx28N0TS
GvnQH1geN1lPzX68hkbWXTNBevJUQz0YbXo4C2/yDhFDpDr3vzAcDo5PwEUc81g0huZfqMIP0EtR
n8Xr4MS/ibHvDy3I4Tnz3lzdy6OnLMyTptihrZVX2zeoow163MTzmJ81IT0kysMEnstm8owvq/Zg
0TOb32qnucRT+pwlbXIlcfgfwpG/VeV86tBnxgdBxpa3Ps5fp6zs10hIUhtK8EBhyZnNA7LxOVO5
iFqpBQzbGJ9QsCPP7XuEJY6ydP7AhYYBxCOorMb3a1lrPFoC0m1JcGURMRZVAeouc/Doql04V8gm
66jph/sS5894RJnV5xjECAU2tp1G1jCu9mbsJiQOomzzy0Veq3LgH8v8oeUPzRGR7fAvbmi45iuq
yu1oJAvW9hikWwswSiC3HxGfoL8axVab6bOuGWH9IQKsuLrFmnlr8KO7nv3XtcGJJgy1g97alTbA
fF+wVmL2x2oKiCJRexTz0mYKRioSxFWx0UIKuieBYcDrsZpnHQdlvzMg5V6cOc83QmcRort/aSfP
diuyk1/+UbjXHjwLJ3eZPtjt6B3Cgn6TIsA6Wb+ysm4o2nl+zdF6whfeMm8DphILBZGTi93RXH+j
pRCfT+v+s83Se18KBoAoMKr6KSBRF6dN/wzV4ab98cw7Uh2Y+fenkp1+fwtlemgH493pnPdkAeRt
SFD/aojqYCkj3x8l1DlSdukLYGqr9o4rDTTJEFzKwiAdHSVg/oxq298W+6A0CtS+Fj08g5kWK1WC
CtFPX4ek424Ev1JOb5BI+j33xsd88UTxIzpj3rApJ+bNBOYwxWAaFbgcgCsKBR19pfQT5D0kH44e
Fvw4dp99/9ZW9bUuMT9ydNMfaB4Wb8ImbQGqRZSAv8cJcLaxZ0e0RS7b4PKQ+VgIlNmA/ncaZwsV
2Kk5HBFHMODmjUWL/9jGYj4RW/ScCh1xmX6ZmpytYWCXl7ByI3botlTjvZiHb8fz3/1Uf3lM6Vma
6zsZCcsabu8yX50Exktrqh+FtiIpxbKpjRh2XUmoptscEUeS0GT6iJuH4NPJJorK8sVymwnPRfDS
lDkuTYK5uibjZyrVVx1Wcl/k7vOo8rMxVD/lGLy0kPORbJ0NAzCdznl1ZyRo4Hw3vtHDOhmnXWgw
0qgYsMH2gm4De6rt0u9Beqtq0Fw7qHqfSOpfg+aiH7vTDOiavqJMz8MI4Kwp4ovhT9bJZ6u/Ua57
T3F3cjGJ10wgEGrRu4Gc30wls38Tn/RYVoSQpxhJGMwg+CKkEmXZX5+yFFNAVpDlm+9UxkUjWuNf
Y3n+wRY+TxUhc66D/DhPjAe7jpkmonLaStZ0kbKq0yKDlyGNKSrz/sefGKR5qb0LCmTXWF28QzEX
r52jDrJp3lhrDtHAdBHMyrLDnJRuG4FBiOOu2Lu1/8cYl4Qt+C8RCL84/Jf9+KIDTxzAxhWbAroI
kUdI/yzlb0WVPvbLgbub7VX6mIzjclj5CSPoj6wBME7iuIpmqoisR+qyJoIhhweyheBxbNq/fhH8
hYqIPjpO32zeDbhxsGUJpdr0BSBHxwdCMnZryAiqCg6fOORSpGkk222MbAS9bfzP1cWDSMHKhJpv
sDMeR2QHoZMesjCeH5gG4t1Ec0ycTbZHkH3C55ixQWKnT2InKBI2x0sRgw306mdfiAqwDVmNdeW+
iAHDpLG43y5v+n6uiwfQJxyXi/k1ozXfDQg/PASS9L1fJdv+YSbsybPWFnJyz4m2/gZMom4VKskR
9ByrQmMXKyY+6F9CnbjIrsxpp5r8hjAu2fQaJFs2k8CpVuVyGuitYRPXQ2ZOFMT2p1X3b4HVMgln
/U0M4QeGJ4J01lBoX6HO7rgASOzst20WQ5dJg8fCGkK+566GcYFuA4qlDNYXoCvzA8zVHV0OAyfm
6phCNn0fYGy0cJo5s7WyG8XOo/RCQs322kMc74YE0KGete+GXP6LM0BeHUkEhyyZI7cbv12UbWx9
GTmorjqmtbF27sW8U6M5Hgj1eE0MkyoGRP/YqAciQBuEDySQeNJ+tp6AWJlbpOPfZawj3Q9XJRCX
o8ZAdKOuQ0AXUo6Sgl33h61SvEPzMv11q+BztOIgGo0n2l2wbtW4Ek16oOO2G3U5a758xtktZHoZ
2dxE6RA22I8YxncZscdm9TmPpFM0Tn+rA9xcC0Xxtu9XR257nlFEYsRqaFFS84XIvSUWbICsNcZm
FkwcEMUBFZL//Ky6TkE7b1xKkj3NBuvZp7rM727QYe7wHfiF3QP4yQYxAH2WSE8qnMNNM5qXBezP
fqzsdltM8RwBjjKwqapTDPUIDnCY0SgBENLN/Aj2t0qPsRQEqScAwmp70Q9o7W9eY9YnM21Z8qvW
2Vfa/rcAADzLgU1KbFo+meviyDY9wr9nHppCsojE2o0r5dOpPfiBaHy2lhmHO2DVFCRy2o3MvND+
OJQGWDt7PBnY9kAg9cR/9dpGXZx+DGbagcue+NyY0MbJpz9mkNO5Z5iaPfeYrIuJ4TV8gAFxEFZ8
h00ffXoQnCyv/zOs2Pw07s5FKP72nXinFw+ZS5e/DSYJPNfutnDdFq2Fe4t1/+uXTXrR4PJL3zwR
AJ8zeXXdg9WSGDbxlABEvTU1phUo8/fBWLyoMwzrWAyYSCytH8nMdRgI0x9zmxg7bLNEv5Am2/cK
uQak2pZPAJ3sQ2oSi76MvDmwXz2YGcFp8Jj/9kj4dwwD8f3MfJeLiWCxHwfelALFBUIBolSg4zQW
p4PfM92QZ3d2rym7ujYGmVIydItUDm3r/79443SKLU+dROr9G1SNQhlxVW4gCR7Voi40t9wnhSmI
j3Te4emyx/a5VRbZ8QYv/rVLvXGHQf4ldstfn1EyYsritXb+uCPV19SAmZcuq/2i6YZzY1EZzisc
LBRgva38R87NHk4tnoq+C/fWgoJqEaKI3MYVBzRm/KwLiyEz5s3OwoBgIqw0GzYv3S6bp70px3ft
Kv51dp6dqlwkmFw6lAC9d/cHf94PafifgSs8MiyEEbNKCZ1P8u+6xdFmiIpBExlmBM42l3lEJucG
rnkADbyJSbaKZJMaO3znw4tS9fm3GErucH6XqJAaIdH6JuKLpL5XW2iYJS4NJL39VzbOv8jeGcDl
+KwMetwHfyYbxgxqHrwkz7eu5f2ROv9ZFOZ7ghy/CD/cBRmsMWBm/5qE4I4erQ6Mn5s1Wo+ABktE
njvSwsAzVvZ+lokXeWcGXNahManCYoKqAoe8bSOQ0diiSgdlqUfncZL4UhB4eRGacbmxvdXN5fhf
ZS6OPOSXaiJyz3Pno2UkJABJe4iycQG7UjhdpAm1kr33TgZdFfkVXESwP+CM0uyAqKBGJBwDRjXO
k4r9SCz6M0jZwWQGEuYa9cdH701IDD0D3/7C29aJa9ijiLYWhIl+UvwQjPjMNBg9Ssb3NjL9kGaN
xOqaSUAImbAvtZG9onr9HGD3bMZW4uOvGBBWdCuw0mwaFrPedQY8IizDfNo03hAsfAc6m3JY0HjC
eZhs/s4RprQ5cLVPoPvXD6rnsKH5fvOm4VJKwB78R8R0mZbYLp7VbGsF2REDwWuriU1wO4ptHNNg
r/BwWCu4nRgYCjzMmkBYgP7YIxEdpb/lPYfZ3If/VWHzIyw0eY1DqCq5FrvSi5/JWAhp8ePXkkSx
67hclj4kYVrq58bK31EWMC+1vFNpT/05RVEiMsu4CDt5KV2o0txc2ioGeuTgAncA/Bl9VgNYUWpi
G1Lh3+LwZJEsm0iSFjpZXQhdbRhCIaM3svLLlOFPl6J4LfpBIwVCSzVLgHCTi202LgKIBvu2luV5
wfdE0NiXrBFa5tyCWZu+hW5xEQ1CHMJ4uecD1rFoKii8oNO1lgmJg6Zkt7TFzaT1mVCDWW19KTNU
XSpAHh+ibmkLZsYB8SEoyQ8jHLUqxTPs+MmyndrisRHNDzhPZzdhbeIkyw6z8MyjSKpu26i4AxnK
85qsYZG5cijPl5lMkKTJLwvb9x7tIjSmZS/H2xDkI7vP+kgICrFXVfViA6qPdbmuvJhMjBIiGJbe
jphZij7/vTSJoZ+nFiVHbLB3y+2MTDWNS1lZez2mxj7mCXeN+e5jwoHbd8om/53CFVuZ9y7C2qWd
Zf44sOtXqFXYqELuI2vXhQKG/96fnaNM2i3DbntflEt6kCZhvCWmQvJkmLuGloeXcDwFtf+eqvzJ
O+uYJ6e0zSuJypwgmHvrM7Ecw4vsW/yWGWYMPTWPwiLcNy6ufGZ7AIlUK0nKHHCI6I8R2xtKbax1
UydnknCG5WjGMO3kKjiyszdSU4j244IfRvzBCWG2S+5wTBXmo+59gUo6fOPNTV7c3ofCpRf8Z5iR
oFcTHRNar4RDNKSRqe/OQslDXm2G0cQMwt0ocYEOubgB6v4OCXKAwCPEdC/c/Bt1FDGvzS/EtTVb
bXqxauKbO/g3aCYpw6E8VHjgt1PGYVs4WKrjBEtSkqCORg02roi3wCMEDgsjSvXxaCdiBfEzbeOj
xxKOBcC2/a3rz+99nPx6pfsOh+ZKAkjA7nshrSAmk8qhMnTlcDHIFJoVNuK5/8s4Y3zs6sU6lhT0
Jj/AXVF0QgHQaKNlACnG2fUiNI9O8OTbKdOozPyFDX9sFwClRtxyLqTjZ0Ns99Hs2yfmBQECyOTm
z2Z+TJxw1wQ9XZk5X/u4OlWxKbdly968CxaiLCfrgF+RFoB7Y2ORF/TAdRnuDPKZtlXhPoqUk7Bi
4L+dqkttqi/ZDfvMn9qToZZdqqxk3xaOQ/YPDMcWRWfX0e1klK0JUowGFQvIDC4CXfgsvydOTs65
HpPV1mVqfZTAHXd2p+xL5X2XLvoXyA97Mh7ic9e4kYq99pxI4lhz+zBP2eM6QiXZ3iMspXUvyLbG
eaxTZhKdf2ENI7ixN+6IukHWUr5gMUY2ZFrZH8WUqDatW5imDA8RVrquzVh3rO91GLzn1kBBr07T
Mr4wxOsIyOjOmfEuDOetyQtMAL8J+U7d2viXeXMqVut25UOIFOcJMbzR2Xe+6r9z1jOPB6bSDNBr
yH5A5E/CuFCuPpRh+k0CAx8+cgZqDno94l6jwBqDvVFPyKgbkV7Q/fB/apaQlhr+hgzteoNXgOiQ
Q7jYpKV3oUKYnoNdmUbQIYSGNy5DdzSV6amxQe2lPdFSvYEuNHPnHz/7avr6ZcLT/wwayGEcDymi
MHweWGbPcTN3e1KOMaWa5qfX5ve8pRUsqd73pjF0tKlFsnNhGW4ATxoRrq4ksjCbkPdxLVjgb4uQ
0ZKwpxilHHKUdnpNFRt3Am/Xl6+fkp3I4KlgEUJIcFxCond6d58N81lS7/Mez0E/YntlQ2UBAhq7
5Z7NdJrdyNgEhzQBv0XHwW/oS67l21JQVYTmjNNcceYRisNKwVzXVuag9hGRVhOyYV6M3lEQXTsg
iubMEy9qKkrouF+1TD4dRi5lZu1787ieDuWinrXLN5MX7kcYUhHCrPnB9gk6IsWFk3owZ2HDTeyQ
cGwaCKRlx4CVoptv6ljFGStca44vXqH3BaWJSdVD7a+eC2dGJs/jb43jC2Us4d4F5ki9bS3QmwBu
SpbAgLHU/F8XJwcRiHG72KstfslepVY1ytf2MyC0CePrgw3/Zsqzt4ReWA3gR3C5LnysiGkBmeCx
PvTKfRUTf82Ak34iZlbHGGrq4sBFbOzmwseNoklAGFn/e8QqC5X8iKF6S13/t52Mf+k6Vp8ogC+V
aXIcNml3Bf7eboqBdIapClDnmohqs/kWavpYTjQ0P0AbmtJ4RCbQRaP3joHi1EokbJo8mJ4QTxHD
Bu98HPlMq6VgiGJp+FXKe5d/SjHvk6b+XMLqwLO97jgcYxcMXX1Prd6P7DxEoBUm+6q1uienXg5W
baeR8Dh2CWu5yv+xd2bLcSNZtv2V/gHkBeAOh+PlmjUZc5AMzqT4AiMpCvM84+vvQiirS6rqrrLq
t267D0kTUyJjAtyPn7P32kZzmq2QM+TMBLbjsH+B/JYWJgE4drVGrETHeAiKncnJz+HMfuGoo5Tv
tlt+G0tSMhOD5k3SbysvfMlipE0knKwZfz/3fYaomTpxBBhquEdGKW9xYK3zUDzHfApjJDng0Y68
5OjHHV49xwwOaULg4M+o74aAY/nQOXggrPAR2+6aeDngiUEPpFqglRsnREcmOXlJddd05oE4L3/T
a/oPwgjbk4fkM/QtVjxkQwM9wT1BgmHTpdxAhosMwwyv5xz7ae/CtyTKKLi0mk5vLUFjMSJW+ZCk
NTcejfqW5TUVOXdO0tB0d6VFXLsT3eo6QiJABdLTDbnEwOUhjHDSla60vi0aYdPIwq/hcmp3y4oz
o1MXwKmIlJLuu8Da9oV8ccNHXKF75dqfkvFdt6LY2hE0NyGqrexjjPjLlMNl/rMdQFMf7Gy4Hy0D
m1XRTBdFh7XW76erNK7pb+AR4oSoYB1F6Mdd7Pwf9hTdy6miPd2BumtpLLKwbqqGsWLMjNdLTktd
jaj1awwRgCi2USvGYgaWk0qU0C1UWnqRKrZPUSDfHCOCbpAesiHZhVOEL651GbYIzLhssqDsvpmM
w5nPM6yQ6X4iTpNSCdMJUWZLmYCWv2JQRQPYfyiXcMbMCLx9yefSSGIMWGc25JP3h0ShrvDljA5o
+UM6kP3ERABQwfg01prouJLzKu7fO3MZCPEh7tyZfhTo1e5QRqTseUSJiJIySUVBdWgo+lwVbeuJ
8vgmNd3n3IiKI5ix/PLQdhS0SWLItRmLU5tHM7jPCHez/Khc41P5Fb+PAD24XsjUY1RlmKUyS+kb
a2I61QWnJpwSVL/VIyAS1jTFy/Q02a0QR4HHT9NdhTBhlShBlgeE2HVQhDXqx2NtI0uuC4BwTsHM
xXDcH6Xk+KdL/PVz/qJ6e19HEJW1Bjwb9fEtIbkaGBZuSOmIGw6ysHjQgiEpRaiM4vy11CVnSM/I
mN2POfIWpDfs8cih4n02MSfLix+2S6k6CaJds15fm3PK1Y9NHr6CfVGX420nP82Qg507yC0TV2ZH
fntIC0qy3qQRUBVATZiV08Z0+vhklDQE5Xwl/fEhaZmqjFl81UqZrgvrtpwxjVceq6rpmM+GJiNj
bNCojcOTF/Tr0QhvxlFdzcQKbxgFoUWLH/QUIrDEw7JWFfKGqJB02zs2M3rqCWk9ZKkgVDNqGnN5
Qgr6k2mhJMFbYl6WWrwv5FDenhhnmdfL1TighIM+wFaU1R5rM0SVEmRCjrds7c+WcQHimBIZQX40
k5NBMwZlB0O22R+2pjkOF1bAkFCOE/GJDsHhfS53Dm6V7Wy7N/3AscAtrGiPnXU41ELeafLY950v
rj0ktA9OLZ0VLdVxVUY1Sr2hLzdNu4z23ZKpsfLp8SbM7A0ZnVrVOMcKmWRkI9KRPhQ4kWbN3SyK
dTwHMVYqIMzWCAGTFgs9Njf/aJqZzLusJGqU5eIuXJJvEXbdNvX42mtMeBb5XJuOlRIFgX30dWZd
TXOIPN9HrBHOtLVBu9BxI2ZTq6Gn29P7DASiJt+6U430FrnuN98tkDXURYOwieyb0PUUM6YZX0RT
7S3QRYTCdeGPIegTrD2IOHMJrGoqrasyisXT1KcA1DDI09QS+7md+qspyp1LP4IHks7NjShGfVeV
4j4cpu7ZInHIVpV8EUIdVKAy0rW8dyPG8UEtB5uy1sDqFWljxhAD7i56/L1W9iMyCWMvMMZ2U8fs
D1PNxSxHDtjNGMXblN7h6LrpCgWGTRCk9TxUqbUw9mHVwihwHmKIA3vazHQq250nSIsKDFrbym/D
6zgAOe4F4dpxjfJb6POJzSIgLJqrQfb9bT10CX8IvxmQQhDHInMm0uEqr7x2lTRN9VFQdlPcWq1v
niRUiLtRKegcw5JwRznOsEFCV69wZ0AfIVCKio5ayTVoQbNkEJJCF+TCoiVHvnOY3+aDzYKe5fmx
n8XRnhLg7q2v4THL21IX+t6UfnMTxZIIQptIxTiixy7y5lCGSIUHrDQHkRbvLXKruxwtBA7Piqz0
AgwwRTL1IedwbVeniP3nEglVvwK8hk1KzGt6qMEeI563ahEQ7J3e/egMN7gNAQquzIoQjgZF4hUw
IGKnQosGEV8WZS9B4kcXE9Ql53iPUODlZZG/TL4rHtw1vEH7WvVCr70MuHQ2YhUc6Qc8JE1Pwte4
iIpBjcnpQdnDJ6JsdKZV9OzXnXFTEtl8L4krcR1f3wweRjhlZ8WNbbKLTsW9Jpzmsu0pNaJoh+kC
Z1HR7nIJclosYCAZlS+maLNt6nfyhgxUNLBt+WLVzkNbUDYJo7mfgxDank1/U0dWuk3RPr3Yjbgb
J2KnqrjejamR3c7kP2cwpO1wFAxI+aTKAcMBsQbuVmksOY7/RefhqyVo6mmUJiwUlLJrYgyxK/vV
fI927556bXqSgJPAN4VWcBDac47ZbLI6mMgkWkbEBwc2Ll0hGjiy0fUpc2cGuE4UfQR1fQrzYCXQ
YLzEAS4VcpHmZyfi9vHDJiaECGgQHRPvlHems+llfaNVNhxdnVOVunX9Znrtrvfm7mty6q3ruFyW
eXrTZn3/iEx2yeQ1hp3k1NEEo3fyh8G9I0bbMKbq7vwNcfXNDh7xqfCyx7BJ+gcW/P6hEZjT4G3t
B7AxukgmZJV/+WIRgr6J00OS9APIrzA5BShydrjSRiZJgIrsPrh2eNb70OS+O998DnnjgmCFI6pg
cWN4sIN/3isNYHYo+FAZLAXHZ4pd93owGaVl0XRrB8V4VYbzVmLkDFYtAwdc9yk66HWJvQ7A3eIj
yB1yyQDUkTKFumYSmQeD7W/+SA/5GMPH5vmWtBb0kuZEuqCpv80GZ9JYEHRJagcxZCrt7ru6TC6K
h743YFqSnZjGGSLRLj8FGkFthlBWRwTdGPFwGzdg+bLF0+7Onx51qY200uJAceE6qkKfyXw4QyFv
zHT8pN77MwMDmYePCOhvAPEDL8B0mes7A4k1zBE2MZPGF8VHZm3NiLqtH/h/oIyWRkyz5pW1JIlV
7a6clwYUYdWEJfsIQN2PASUkVybUFRFgo2pBBIYmgDjS4VvmBay16W4mVIgDAqp1dDThhjkzZwOc
uIS9PzI0ZQFJokXX9R469zYn8WPUG0+dxsz+jI1jQ447bvP2xQ0o+oHaeuWN6UFs0bkvOR39GPwo
eMlJUEgKsebSyHZ+EyKHbpf+Yu1HT3Jc9Lbodm3Xbo5sqmDrgmxHP5X7BKyI7gYmt920Pf+EDnBz
Lia7/HD+PpUgfwsn2UFaWw4Qsi5g9w8+Gdyzc8D5gGrKBXQT0lKfkwIRSos1x0lALzZtwTKqaXBK
xb7hWOPqr39x/tPPL2d9e+q/KcgQ+zmDriaLghyT+c6k/+A0EyVq6FaH85+syWDpIORx1eKyPXQV
bRwDlUR6cf4jixHdwzcs/ySiZORDtkx4BoeAHkVQIJVzue/77sdKO5IjYahFTqJgnx8IPbS2cWVv
h9HtdjPEu3IJzYjq6m00sPcnVFYTJy0EJ7tOdA+pokocaRHyZiSXflIeiyDrUL1X29oYjFWaYJJg
tEvgNyMwbPtVh4UH/qW/QQ+1FQtAIdkHQf+QSAA9y8/Rnd5mC3QxLudvlj2Av2XCNDZIfQKT81OY
PkP6YsKAwNlNZb6pegJT7cnuL7MMzYGw0ZIW5c5tPHq0RUxXLPued8FDb+kvibIh8RFTzcR+gfks
IshdyTUDJGvfxOqtVt1d2tR0BrmQcw66tL8AsmDjNDp8W5xU3/N0PODlxgb/4LMhIudtj9LsEdTO
7Y9snK/JaayYZMM+sZJVOws8veVENhhgFLoFt4lm3mC0pD8G8zNJl7AbZrmxO0rWIrm3J0lBoiT6
oNccufFgjoxwK0XxxfHOzcjDWDw7CtJjHrEu621CLgYogvBk0U3cDglZaUV3g1K1G7t6lditszGj
eVPbL7R/hwsg0te6sNDdmc+haL8w3p+GtNlgj0AgGFpvYGVZmpjuOm5/C2XzwVKLkTMoDnHqfsLI
JFkHd4AlVsjGcO0yd72Y0dwLoIOFcyVea7gWfTOtkbOQG1qgeq7n/ltljPeMN1+dsMbZG+d0r7Fd
UKEH17kLANrSUUGXkd8aZqTSRciPdLy3u1vHgo5FkBt2GpQvGDU4CR60Tu+Zm99xfKZblThvUuHD
CTZm2G3chY3jmDUcqvmFd/3azSBqwWeMyM68L9hwUdZ0ZfPqynLLWYS6wQA6nYPbNUC1Rh4NgIJ5
d5DeJvC0LYTT2cQRwo/L4+uc0OAeYvx9AxQDLYz+EqPTFQY47F8xYcRCfSE7uDV6zvZRtl/c5peo
uxxrKSeKVyIw1+m0BdFGfveEvkUQFMFoJyfcgEWYKRhMZxY4E+3SgJp3cIZbWfWP4FWhF/jlx6gE
+b+KRmUeH5sJcHTk1WLlRMbJJ5soDfwVpo4MO3zfMWRFJmkaTPZIE2JembMfmJX3YyhJP+3jp2qg
5x7VQJsL5mGwvL97rFjFAB22oXQsCmScdmBe4VYcNdN0KB6u7re+iefGmL0DOzZDErthuE8S/TSe
ONV/THPRb5H+F6C+cNSz6nDCtGkblNVN7qDCVXmPw84YABK29T0WdWj600j4A5v2RRx39KKikiOX
pSlWHHHtGN5Nh9+ASTHd+qoqDqAEyUQrVHcZdB2nCRQ2WneYE3TNOvwAnA8GTFUwRK7Tva/vetd6
jiMM1CFdgAtN9/eSzQrlthx3dd/1q6FAtx/Ot7pPdxMBr5ehH25QbRqrJAYqwzzhRMzGE/Qq3F3f
5xmlV1iyAcL6eg6KzyrVL04/jju0Ls1KplpummXDMoL0CiriYHrXpkoIA+f5+aD1LsIRwqCCKZO6
+su3PDgK7abqjPISSSB9NAemPn6daPC2XgBJ3fUi+s1LQQUKi64B4Ync8fymj1Trd9vKTgzz79TQ
fa/3oFWopJNTO1XoFYcd2jsC233nnSKN5dyv9k4yvUoWVD2TijNFPB3QdGYyfWsnUkDMmWxDhDZF
yVWuBNMJ0hWLVWV+K2t+o2pqsa2cIynDXJ6j81k2+rpfMEwOXphckeEng7epT+gctMNhFChS6uyt
qvRqmhYExKR2/WA9+312WpZAcnFYJez7kemkG5tYes+y9fI1E+UBF/WtGhCtNpQ+w2y8E9PjOerR
9PSL1ZRI7TRNH6owa3oLU2JHQIE9dBmy4gRHAh3pGQaza6E/avW1iDgEqfYradV1i9UebtGMNqCO
21urYPid5/1VoPpr1eFiyJzPFh9bU1s3OTpU0q96dhNvU8Zq61YJwHcR3ON/2c5d9LSkFZidAMGz
z2DMDNEV7/mtk5U77oqrqmleh4U1E5tXY072USQ/O6q+RZOWO0wrqULJnjYRzmP9MEk+QdMBTWSa
mgehjS8xULB39rM/fzODfO+3Oah8c520AwTYFqJBqjCUMKe54FB0azwOTm9z73LFIH3B54EcvOjL
bVO6n7bjPc4RF2CiweQ1+AMa7xSH1YH5+3cl5uByDuAAGH1754Umk4uFq5jP1vdYMt/RTENYToR1
kGaWEIYWrKMwXJlxUuzrWNcUQS6uT01C5MpQ2U0TG+O2oC+1toeUJo2wq8OI9Onnl2D5Npz6e+YY
Dxj4l2Z/3q5Gg6rR7DD0VRqtT5tDxj0XSONSSCEDYq0+/9HBczYy194kKDPccOxXQdwCXoQNwzzJ
i8qDXL5EPmbzXuB8CgTSwqo6DgyJuK+xJUiLp5WbHccHBKuH85fURo7S8lkx1qM0JBySoqUBIEf2
2wGnJKoniWYKEOclf6gO5y+mjU4sabweoZFzykrjZsBRwq0Ur+ukeK2bXlwsVoqqElvQ1QfPVp/l
PNq71qzhA9aOXNU9LXCYyyuzIIO8tQHLtMZdu8y5Aj987CzJaTvjKBhWr9pEM0hxBwTZEZ8zRlmq
zFeRtQ+eoCogbcK4ZzJDik5Ca82funAd9p4ABhcvejg8RTaOrVcjZTltAsS9cPRtdwOT4AUrPL1F
ViOXJMSG1hU9yPAQt6QHUz7clyC4KGbBwZZXephdROTMArV4sruouDM11uicvT3Gi+8ZMz1u+TzP
dAfjcSB8y432KvW+IUA37DgkFzTBpcMCFiDS2aCWQYwLb4PqbiYgcsXOw89APjftbK88cTXOtKsl
Z2aW2uM46Gun8R79xYXVAL+YhpjqQXfH2De+moDcqey7hbIYPP8+lD32fBIk/afcg9NcONE2bOW1
GqZPS1jPNHS/O1RHbjcgTankFsPy1jB2ddRhCq67hzkXHN1EvBvtcKLDBHQYKu4lyaM4B5Eg+TQ5
w7H2NsbYvk4crviolzRTdDYyxQxZj9EeK5i3rm1cIbwW8oJYH4NqF4b5kxcyL8yakfFfvYWrzHxq
5KIkOPPVYmVd9T6vZhLmVVmoG6j+iES6cLEWpj8aK39xC05cbClwvr0m4AJjcSHzZRwpxVU3JNfg
mh7VdO+4fCIm1UCngRNbTcWA7lnOVYMBQ0IxNAW/ioLeJbSbI//wqVLERqOM0U+7zVWpHb3q+2Jv
xGF0wOKQ00unFDT6ndM5NHKGASkyBCnoxcyzCS+rH4b2Kvai7Kkex21liWeIrdjamQpG14OTM8vl
AWQSfHQTx0FgVh1ARmSpVpStegwxbO0IxoacKML5zaXthKQd8ZCFLqcoNfNAbGv0oS5FhSqmrfuL
MkoFaoX+oViS6wOmN8Q7qpukN8D3Ua07QP0n3EpoezQtJSa0qM/MtVEzfjviCV9EFWhnLFpflYEP
o4oAUxdmcFXG8sZpvltRdz8LE0l72r53NecHo+JO701vbQnnPpDiyYl5OLp4iVvhMW7llee4Dy1u
km2bYxps2+/MoB8VUqqVbfOUgtpgPiQ+JhnQmlA3/kzxg/A60AkDGMJ/LyQE5uq9onV0gSv8bcw4
l/npHdDerZrzVeLwD8sOIMvgpM8zaEQs+zbDS65Eh0otnBD4SisYbvpJQrPGipOOFd25otjmFgcj
bPeH2TDylUt666obzL1o5Mb3velxMlJrow3/upiGB5zh93EGSrCqv7eGlVxYPQXB3POcO5iL4I2w
W3SvwDMQM3j2V9eHtBEN5piWzSfGdKvZWnlyk4tgOBhD8ehH4cs4uPE6dvpb2gb1zgGz1jgV7k9D
ADMYCXqhPXMjw1PdJtRpdsV2WeZvKKvfJs0URjg8hbICA9gtxfrSyiLqx1ppmwIknqcGCwn9zYY3
mlhcMimyCGRcwvsjyFacJWVuzTAPRYSxLTJyOmxnHFDGG0Qf1is1425BcSWPctJE1EfEEhghm7Rb
7cBQ0IEtWyAShM7xNut8bSaMg2VHVwMZglm8w0J77WeO6rU14J8V6TULLwEFUUbFOvjiAFQ9Hzk0
hhQgosIUFQtOp9KR37TR7EF5Ij/uGXZr0wZhCJ53FZvkJNFgOxnZ89A3Hv06jqoJgnCnHe9AE5M5
YEfghCJGbkPlfhUTLAskWl9t3R2p2KvLfz1WbftVLFljzd9mpf0alfY/LlXNItSMfLn/IlXt4r3+
eP9eNL/msC0/8TNVzXC8PyTJT6anLGEKdIFEtP2MVVv+CmebQtCksSciW1K/5qoJ4Qix/KBUBInx
U3/JVRN/LN/TxeXnXCWV86/kqvFbf4tVcxyPWo//JO0uUyJFW2LXfolVU4aiv2nCy+sLb5UG732h
aemoXVeLK7MX69TlSMaxCDw6R1/8TgSm9Ym5tZ34A7lmfzlm1mdeUkbjwdhlbb3CbyAkU+pupg+T
FBqLofXJTt3PLQuzKk4lgoRMfRk8YDzgHC0nbJJt+JU45qtC782gOjBIcik6851N4UlX08ZoCZBm
/Zpx7U04ySLKv6wS1wY03naGikJ0djGS3Ys7cZIjoz8mZkFL6Lm5z4JgkzgvXqvBBmZMtEfq+Job
mLSHMGXaTrBGtLcY9xjeeLtk5GAD2xCEdsyUzfjMXINao/MDcqsC/JS6GytF7TgiIimDZaZ1T4Bu
gTPvYnK7K3TMhJwlaPv5d3byzWiOiAyPToGXRALKR2TrMAMrtNpIy92Ui03XRDxGZyNm9k9M7RqK
5Zby41LkxQPfIz52N20MWgQ7cIQawesui9F9AWe2tTz/oypSPg7z1MCXrAmrT0+ASb8mjaoxM+8S
5BF5Em+GMLmr+jc8AhepdneuR9chSdaKv0aqiYoqa77JpMOsBCs4SvB9j6kULDEWjaSYDhg7q/uD
dvOeEGaCwPRVQQpOUwQHsHzdIg/ysPSSAxyQYW/X8hCSC89B4ALhy8PySrX8NGbgGPiYUozNvoHI
hbAYAkUO1kwdW2c3lW7I5ZvImSlZcNnPtkzDUUFYgOjIXKvap+U1d7l6we+w8WqGp8Z8L9DD6Hqv
VLc1MfJ3hbthGPueM1giKhcJ697uW2Sx7YgoXMHHwWWV5+KCds6x6udTQ7xEOsXPdH0XD/plYfuE
fWX3M14MYlc2XhafgM8/GwPdGHOTYUq36LBqClW0rVtlPjvVbWX560w7hDA3h9Ft1o56cLjQOAJI
/6mhzO4Z7TQYimTrIJClI14W1+nsv+EW2E36XnYambt5Gi10IYQQjdmwg7twbDJw8VZzUhojqE+W
F5fn8hjSbOFge1g/23XRcFMU1go13GWIkTmp98tj2+FHGZxGEscTn8u9An4CgDMGm+IHDIJJhas7
xIc5zZl83Az5I4SFbcyL9jnsh3Cw2LEgDUXHcLpzQBSL5WoascNbNO/jbAcfYuOTAqNyPqe5OdQZ
XscoZThERyNqozvyxAmEify33HEuptlDUfPDTIuHwjOvgpzELxBQY2cf6pDQaOfbJKxVZ2ACoIkA
IxnRD6yC+97A8EkSKcDlU5IUD9YMqN4gF0JdK8kty6YaHMjMuJP5+MMN+53Hu2a541EI/5jM8Kwh
eySe2nYkCmBb2s2gkVTnXqHofuuD746M7yI33bVFty4ZMdXtiIvBPmhcjga+JuLyjlCax/9GCun/
yu2So+Y/2i+f39vo8z3/N0JVpl/3zPOP/RlFav8hHU10KOMvKd3zxvhzz7T4GwmOkg3LUS5gtP/Y
MaX1B2hdkAuuq5SF3PSvSaTnvzJtNksbBZ/ASP6v7JjS/G3DdG3L8dgsHS0sJVxluuzav26YbWnY
AUNJC3Ukw+/uLpJ3fvvu+5AkW1xru4ne1fhgKhgiuxOb2z1BybZgZh3a6BoZxGUYFQIFE7q60PVj
Xj2L8tlBHTQ8mWBbq1vU+6t461HhxuMWq+qEHrn41O5NMF65/r1jPfz/wm1aMmMdPrr/unBDVb2o
UH69Bpcf+HkJSvmHw0wXyKAULiXTz8tPij9sW3uKk5rwXAozyrI/k3ANy/pDKMeyPbY0bTuWx0/9
WbIZy2Vrm0qZpqVBoGnvX7oCbfl7FC7Zt0vRyI1gUgIKTyj5+yXYZ+ZcULjRSwr9iJOvQUxg/ALI
5tAMuP5nD+0B+1vdQVtJbGzS5ZwcceB98+CDT4MkZqSFrsMw5YN46U1qIvzvU1qCugJp6hAvUeIP
sabPzuPgYZRMl6HTCuTmjNpN5HzzcEQNyV7d0FMOQr6k03MkJDFj/gwFNEfGNnNYMvWHkiFDl84h
oTTAGuwmPDG7SD4SSES49vnX5Wi+BMomvIjHMcDgXJDx9EAA33XLETycFBKt5f+OtrtffrKPNokX
2msledzzX7fGsfDCI1Rg5NMZv3K0ORC1+AqIEBo3AD7jBYFDzrsGF5CItV1mBy/mAGzZI5YVDVkm
J9uRjKzRbxaTHaEn43Rj+4pGlXuz/IM5rYjX4H9qq4WRu7yWUTV6JefkuhmBNZ5fkC0kU9bp26z5
vaN2IC06aNiYmnxffsn5t2dp/2Uzvc9xjCMYwpNEn3XC9cYTj2W5RELejkH6odyKxiyC7YvEolzK
jEcXbX8bddRPnHlBy4Qf3lx+91T8UIX0qNXUXzZNq6E1d+26s8KPuDfQySUQXPRw4lwIsDz4UIo3
U9m1XtUVrfEYolFtk6aSGyWQVHoaXmn2l5SOPDl6KsPyKjvHu4w7WV86y5MqhvG1hPd+0dTeYxf3
PeQs7FX9ksrh86EYZ7keCJEkntGhWHpClcXPpeUAvx1uLGzP8FJtulZwxm5WxigEtgCuZRhhH+eH
QEt8wu/2GC+XiWy7K22G8KIxhfGQBrMhVPXrXnMpDyPYDStRX+wN20y1DG1SHAC8OTS0YjTZhScO
Wew/GkEwE/eKOpdMp4t8uU4amqzLlXFTlc4LkkfsI7yxlHE3oRF9ALw7Xzc3SzCHHdBNKAN+6OdP
Mg4PBgI2GpQa5zcMfPZ1AKKQUXavMRciuemb5LEHHFtSs7W9NNYG88aLLOk/VOujEOiIbdD6AJKI
W7lfLseYGW7cvqY0HNa5V63KcaJNYE5AmdvN+Ref325Zix/pcB1W8xUhAJjWM26S8/NKfK515oF4
C0/nZ2sU3MqzyhDpW5vzP/EZLBBg3axBwj4yrmp/VjY/z79/Znf/ltX92wa5rE4OjQlbmgAEtOm6
BIn/ukG6qqx8xgeoHx0WGT9Tew4nfE6Gfjw//i+L9n/yaCy5v8SC//loSrCysu0z7/mbtdAi7UAA
cMPHMXHnDtw3wTFNYOi05bAxsQUZvfu4XDT/+GF/Pzb//cMuf//LsXlMpqahN8+L1O6e9/wjWtLu
W+72f/JuWlRPf/8CXSFs5fAfFdHvjzRkeVIRXuwQf8RK1PuPpPVwY/uPU+FGQKbLlrhy7n6P22CA
OJ4FPbqU5DFHLf2PX/PSxvi7p6IYMDja5u12zOWp/vKih7KpA0tCWYiwI/aq3aOcPXg9y/byfADN
NBxh8yvLCn5g2u2ThoQQ+bI8O/zbuxppMZQ3Zsrjc2aS7PNPnt3vhdnPj+TXZ/c3b9SYxEYwmoux
LMHkiFGC3OvFn8T1X8UAptngCJmhW1dOWwn94J89vvjPngAlqMOFSOo9PrXf3x5vdksBjZhMjkbt
m7phQJFgDx6biZ1yuU3jZXXhw/weLWqD3rtqPP2dCThLFv76C8aiaChy8QM51iPNHy5h7xvuDJao
GPic/Wi1msCUUlwYUwnzijyRFEQW2wMbyWh8g6UODho7nNmgU2SnzJdtYtnlY8X0uStPOL9vjKwT
F0HOMt0MPLusIvtPFccE5mXuwkWM0EXhj1uTQsUHHQy35y3F8hixmssttmw1VqxpSA7fipJ/C1Rb
8LShuTSAeIJOkmEL29ADMresosPyHix/6JL3VsLaW14q2SOUCQ7Rm+Ql69R6L1FXLltHXX4hxLuH
9kwHBNG/u2xWydg/zk56Qjn1WI1fti/orBI1dtF5/nrKik0ytHtTEpyXEWzG7WEGAJpti/waVtbz
1jO7ybyZZr5Nzm+Zc/RM9RkyRwEmyBu8PMxyEZ8rKiOgZgkKdDcVI8Kl5nCXCxcEENhIRz8qb9NJ
tmGP3IqWpeVneeNA+s7tl6F2gLHyes97yXltjzw+pbxZfhoxAKUjwbDLT7GHqAqNJZ/SP74XbGtZ
ZAvEIUW+VL7nm4GblIWY5AV6j3QJf7tVNfLQeXRckr6WSpD2DBRoEdzNmu/KhDZ1LPBCBzyl0tR7
peMPF2Vm6BevWMvY63kronn+8hsDaTcXzPImAJi6lXn0MAk17/qI4hIPG1f1cu+fgsZ8bZZOGupO
rBw90R0eqnyU+dMUfYB4YG3AfH7RmrRA+FFjeduXH10KT1geR9ModwUBi05k3QQJFUixDN2QTKuM
7tOy6PVZ+tHO8KztjIyLnhuKjhDuLGd880yGZhXSGf5Jurzby29GEQCVDYcTNvT9yPZzrhjrir0y
8pdLv+EiDHp9l+Xpa9ZzKdcDdRBdmPu0aI4sgdHl+eKeRsW8NXylWSlCWp7L1ayXZc/Aq2QUDqAD
bMx1/Xi+1p3ya5Bqpn0Fh9DU9+eaBLWnuKjUPTa0c2opL8/zHifTeSQi+2cNUguuzhSAYr0pbAcO
Jw/vsXm5CzGT2MlVRXdRBssuh3N2e74ZOVh+LKvFUFC2qfZu4JlciIyaY+KjNYbPkrhejpx8gqg2
uGEG/dZU0+X5mzJmacn68TGvw8P5/2CniLk2t5ijjn0Johev/sey6iAVRzxCRZl4wXegQxeRabyL
+ZVEj4c854bj3xjTkG8dA1zM1OxzzJyGJOOi8FDkwU7kWVCMXWQlj1n30KbIsj7lNCNliovwXMV4
MKEvnfG1dVgRz7dpYeP0cam+SstgMBTIS7+KP+SyUCTL2pbI5Qtid8i9cJqXG2mMekk3mZRq/A8G
gzzvfEZZThFNQXGo634dmNaXEgafDNt12ajH850dYWmsi/mrDYerzGYEBNLso+0oqr00fq5r8VC7
4QfmGarn4qCrIqMk5ptseHar4n2wOBCd3wfi0/IpuT4XtP2CmvVrDDsK+0FNG9TnukCdwIdxvuf/
z291V3OeQ3wW5VSjh2//5tv/+7+yoeSwdv2DY/xX3tbv6b/9+4/63Fe6/yq7jzT6/O1cz2/4ea63
3T+kEpJjuAKMaXGY/8vZ3pLnQc0yC9GSU77Divrn2Z6jvWmilvYYBTIjofHzH0d7m4aA6VjMaYh+
gCHtuv9Kb4lOwVIj/HXddoVl2Ut3ywTAZZlLh+n3dRtLXq9EBYFFEZIICa4t+ug28WBpUNMCpkoI
pEzIG8qi4RlF73xHWBjxZ1b/bFuJvnbdDDZphOav8cW8bQz72eVUPiSDv48GXC1tML6kY/C9ThL6
zVCAZoijajKGlYdB67ISafCMLUXslSE5AC6JIF413mSji3VphtQk5u+oWKhxRFk8h52drTvbG7fn
b6GIwHtkNr4/f8uJDeBAAqSnUESNWJ17x6hiPs1T/WTXzyM6gZuAGNSXt9FEyNc6iNXMbNr3xCKQ
/BZ/5/V57CNqP0Jbvk0inlpdTwwaOvRMMCbgeHL7e6P/1Cqm3XPjOmvyEjBksDAQNwbMN4kPwuW4
1/R4ZTqSNkh8RqyCwbc13S2iXUb4/sbhwHUQOPIABvLFUDNx5RpqWJlE0WoshxNxMcEBz6GJWLHy
1lHOOAQ4GbE6aXZie7bwu2b3WTzOz7mLcSZeJ85MwGu9Day+3mgYixCwMLb0YTysZinvfRPoT4rZ
46r+fxydWVPjSBpFf5EitC+vtuXd2NhAUbwooADtSilT+6/vo36Y7pmK6WrKljK/5d5zyb/lRPa6
oxuR2Dv48og8ZFqhoF1EP/phSntY7Bm3tuODs/asLLTNJqfMR9aspaNFAihsxAI5NnAQZF2wFmF+
IOFdtwUIIYibByfwjENeI87yJybdLRgNxpEe+M5SEB1corsarMLmXjXCsilw7Qj7AyYRsgMw0Qe9
bYEM5J8ORVHUp/YXwaShlxbySSf0A5trT27dr3Q8uenN/CFljfHPwUo2eZaCyABjUB/beykR5hCo
GrL8wyxeslAcNWejJYQx5b5bhJhzgdrioQVQTCJnyVZdiGi4WIsyutZqqolkWGIotE1K5428Emqx
xyTWWL6MTgM6mIyAV2RihbWKn6IMX6eOYzFC4XYhApx0XuLd+D084+HYVklnjW7HctG1BRVkAwOa
3ariN1sPCaJW71kqecp5BSggmltLTJo/8JiIAcKD+QZhhntniv7hpH7H/MmrZDKlsNGfjXF6z4aS
ZwuuauC8TU1yn2nt0zGDJtUepo5rNMs9fRP0MwqOAThvFtgaCcpvSUa6Ya+g4njlfna/QLvsujgj
FAKIyMolOmxT1G5Mk9Nf5yK/oco4itIngkKPr7aAE+XZPbMrV3tzy2CCaBIcBNTC0CczYBXF1gvG
caAEzi0rqD7QBX0HGfgqnrB0IQqCs+SPMTfm1kWscWQxgxjQsJERWdG/hj5jNSZNjUtqQAUm3eeu
RBKptPLD7JG9mfWLEuWHFw31SSlcVLjBHMJ+fHTsM0qohr3xRrjGld+0YREz6n5ytMn6WkdF8TuX
TPJKQJu54xMtktvMJiOIUKWDZ5dv+Qyf5qUjjsrIwUH5bzZAzHWNf2ANNRZqVyII5llXfISXZIel
JgvbYUIbMjUTo0z31Z+TnUXKC3BKbES5lkJvQ+y2EgjxNj4mm1NtE/SIpyRbjKG5HM6oThsCauYK
nU3wxU6JMKIU4LAzvFu+/w3XAeYdeiijhiOvvA+jLIu9grmyKYLuEUxzB/ALY10/zJQAiyqsk5SG
w0ysmxf2TX7LOO/PKT+3ZsfV1s2Msy7a08R/Kmsut55M/3I4jkY4E4uJ14N4F0Qo72aMrVSMxH1B
4+RnFieL3EEyRICGmrEDfALhcEmidFII/VCA4t94EYlYSDoJaLeA9STMgitMzJr5y5nhwDKn8Imz
IjTlvK2mIdi4duMddTKHW4XKtRlxH05UqcZNzZjzc4TPY+ntWUfmMCTTP3os97Be0dANIAdIR9pY
CSQZKEUx+W6A4Kl31xGBG8BkzbMw/HrXAFoeOnXyJ/8lUrgFDFM+mezjQ1PreZfr6KMnEYYF7lQg
VbMBq6n+HmCB3nqBfJq79g/uOLIRsoy6sOwo6l1GqK7E3pAfW6sbCFXFbqFm7y3p7bsoWb10xfBo
bf+nGHjUTcwaXVakN71l/drAiuLAdtf+EL/G6Qy5xU9/W1d8IGtCVkOgBGSV4KNqyTmL2CxWxfwe
zMW3V6TYibQjUZ7BBjGmzRuTdB3hSJBhS7NCLZwljFbJUFs3QX2zqra4JJfYCai6/fGP3bNmjCAY
phHIJNG86DkluJO91R0HKckjVY6mr+hCIyLHspqSheWMv7Uxu7cmNUko7NOVpygB2NyfBlz3qx6g
73b0+hDrxCGXKSqxeQk6avQjgGs0VNNbYrePfLRvmh296HrOLxoEB6XcL1y76gphi0UUNOHEb+ZD
ILNiTUltEmCtnfGMFkjQmkMkTGPn9/NrBUEH3EsMsKnjDRm9S0XWztrDJ3Owhqo7BQbYY8kd3JVA
KAY7CdGm8jIm7nMGKhpjNQj/gkhsL+4XvMamK04VPE68cJx3davvo4h8JQ3v3yIzbg5zlV+7IH9p
dZFvnN68RWCGTrMRUKaTwrD13bk/9+w44F4BQipR0Rk2h+4EW0aRMQrqQI8Owfw9BtMQBgu11NWV
ues7GToJzpvj6EYcrCn6dbyi9H3FIhb8Ha2G2bU2nZTpKh5XjHmd7ZBFzwmtIq3Zs0y5JkoLVuNk
NWETATFrPc1cFaI4w0emThOV2BPYs59NG4Wh4e5RrRAsp7dvqWz/Dshad5Wcn7GP+TCAewY1PXDk
yQd1oWFNLzUM+3nbI4V/HWZjCjk6k5WpYWZkn5KBgxzfAtNmO45swh9vCRy7evrJyVEKg5RkR9Ro
y1nUMRuenxuugk3etdexatQdcCOk3M5rdi3k1UpmGAEASZIT1p1T+kkipjSkuW0HMKx46YhmeI2a
4NPyPE7qST3T/CxoIEAOnqzO/A9oP/XadEvngIQNdn8zHIall84WPAe37y2e5rWbcedXFvh7nXCP
GOAIOtDhamUFwhnFV1B68mAV3ndsC5h6LBKUPh7bJD3bwRTvUOA+V1497AI3AZeUT0+smF9QSIDx
dwD51j0QE56uznHBldrfPoXGNZ5bFIz2D0siE4WT6g999tnlEzpjCXjD3Rb+hHmoSch9wFBDZkIF
Uon0o3qoPY5ahPtO3L2rjCTdxBowRyJxqnDo7aP6yaJquGrU6HAx0mdiUVkWFaR2MXMpbr0hzbCT
OtHccXcqLe8NTeFaIB5CyCpJV1Ws+KpYfcafSZsNe69Po3XuJDPFLzhIpzUwFKbeukDDszUc1T0l
Rm2g2E3IGFjgjUMkt0T0WpQdFGiY4mIIpz1hr3Znn3Q1IfqlLO+xpnBi0eai0Qy9cfLXmJqNrV7r
D02ByOz5SENXgMAlubTdZ9/dTJ2flC5E4dIAqCTJiYuT3twVyjwUafXqITSPC8RFaqiQtbsX9gXt
kx7nG9wKkp3YyF3fbo0BwEXpA1KScfYqodFylPbEWZ/9BCiQLPtsl2rWU93E9m3Qnpr0kmJLhmM8
6PtUMd2p3WEdgQ5Z1ylzkSkq9DXr+DpLOeuoJ8CXCggH2A57nhviohlCMJqsdeuo414lArkO4yBo
XlpkJ0UyPTDJs3BvvPIS+/1K1oyNiZA+W0ok29G5MzjjhEg8snNR6TYl1my0mjLTCVi1jee5+KzY
7O08lXyzHyE6ABlTSAxmmuFFdoyvOu1nXgLgoXkBNjywxw0nMFZ0H8xfnT451YTiyiUKjU+ywK2C
Ta1qYUvMuOtysjiBHXm8CRgt2cjBiZgUvkpAB2erMZKdnaeM7xY1bN81+86wICqjmw8qGy/ZgBYZ
3FGyc42MhKeoz/dyS9zcuLP84gGy0930GrKmepRP3czMZbDL/F4m8mUc4h3KuD3nNzEpycQSrprU
0aw3MEt+DYzdbAoJbmr0nI9zkdgW/cJroT3ZKeYfNAJXR2NjG0dBsGOAEmpTxA0IeZJ5F4QnOAD7
IUi/Z4Tq04Dgt1GFjyPYttkcWzlBYia2sNOEoesA4+Go2dWEfsk4sT+sdh3fzrZT/UtrjGIfRNU6
1UEX6Xn0rPSakB3GZ3xx99qd5cbR5NWctPe0rprQdPH5OqW5QOvEnYS0Ye1kE7Ggo4EP1l3n5Bx+
WNpIKmb/LzagSI3APEOR0ximfChWHLhbWROxMEADtMjnYi0iCv9YpYJjZt01NSk6WXrXuW9D9m8J
7sN1kNuMjRvGQciFfxK4A/DxSY4iZCecrOojq/lcTNXqG9Cm0drCasdy2KKqYSK6b93u16vcgCyh
YoamNPR7NAfMBAdP27q6iwoQMpJBRDTxBP4rpwJT0hGVAEG1C49wZkUDoXjEHw+doX5yyw5t4+xq
eF/kXiB7OAgQKZUpMIVx0UI1RMVGFwxUDhQv8M1z4tzGIrJhCwxvVqo36/I0pwyNB6gAV0voz9O+
9HP6SZeHAq45EPY0ezWy5jF4+qdnl+O+taf4OVDU5SB3NqmRirPL98Uya1vljrXuHNA0zZLWmut8
KcCuQ9VQWPU5bGAmqPHQv0eBWZ4Ttk1IFwPn3JI2yilLw+pzWq5zUsIrLTp1yHU2s5f8yJQM58kn
ykNvqUy4qYB3xthDkUyITFFajw1RKGDaGVwPx9TChTiCmDSBEoHyp5Tz4hEXcY8nzhfFdmpgart+
fotn+2bYNkWavsp0bmAZ8JGWdsOTYkZfWUWvMVrYarMULWXdYcjCzJFsxj75lpr1nALP3MxMnLdV
FF9iHvKjV5DZ6uf1Wh/4WR1cKq1h3bCAm42yd9Hc3JuTFPKUSTVsVWm/AQBmqIuibWXzCLD27LCt
QFtEQdJgj3bPuF15LWObe8ZozvaMeQoP4U6AhtqofL63eBpDaf/xyWbUK+3bHM6xXkbrrCINZzKa
Yza5b1NOc+DCJFxVDOWoXwwOGXAcKicL3Urzj7kszO1Auw0D51UTfJ7Ii8UGsK5X2nSA4lA4GqH0
0nj4ZXcb5yYOmWZAaXf5ZUt9IPkkW8nGGuwyquGM5mVeatosn/dRQ1ehFMFyY66j+EOVgKYCX4na
RXGcnBHqfvpwTIxXbLNXgPhfea0YK5nzFe4sIyDGGtw/Ov0Rcl7iSNq9a13L2FjCD/VmZQkLX78H
1bfyeKh0litriQeeDHEXEWHp7Hq5QUsMEcHyf4YkyhBK471uQCshEG6PmpiBkH7y+sITqoLh3Ise
S0f5BZgSPgj0zdkdv/p4b03mmXTDeocr+N2fNUzcMGpTl6xwAG8fA4MQnoU2WGWxecA/YG0wKXmb
gGFVYNmIf530aa6bD+A3GUdAv6tL8J9ggXYkjbFn6ZTYobNkI0AU9yypoWPC9YpgtqgJc4n2GFOU
b+19eFPcNEnYOe8iDWACw18Q7Hwu5uC+Cz9dOGnqB3qOPGbu8DobyIfc9Ftw0YKoJyKg8MsYTh0A
WAY0OADVe1cpsc5KkHBpL45dy/rB7A3mKlTHvGsdQfB/fYQgFJCttVmuIomlfkNEdg/4fKyPGqdT
kwaM+kPLFeUrEydufLLjJ3cGSAr91VUe4yz5t9eMizYuXyMhHFyIJV1+acQh+wF8s73CuU+uR54H
p6L0Na5IkrMzH2rxXH8kljWfCi04GUqmewu/TVJzJ9U6NYJvuskW2jtCaSMq+bbwi/JBj974Ppka
jstuDod+KLYEx7+1kn9s9BLSWUp7X4C00AEijtFnptOJGzINyFgidkFnG7Kuz6Ql4t1rl95Cjvsq
Evz2+mtFWq8/9d6lRftntDYOEufZ8faq6NvQdxlvYZeNNtHANowr4qAG7hy/2MdJN6zj8TkrC4Bs
I9sM6CFv7M3+eUb0W+E8B0ub0C/y1zVHAelW6nkJmy7w5YZ2hoUEtX4ykA9cJgzKyPHC4VS6CN7N
YSs0qFkl2yJxb9NFRW5WRkjKVmlzzngGCnxAQ2G94KASwn52jEd/ghb7EU5Ln053Nc6ItNPS3MRW
8ZJa2g9cII9GtiaByiQ4e1DTbnLoi8RMArKGCo2fBm+riVhYfyfW9tMsSSeq1QOcOjV8zb+JDwYj
L5tnm/zAMvKYzlY8MF3x5g/jr0KjtNIV/25U5FDKgY4Q4qNCsZgPq9jpYBzHM0gTglM0a7xond5t
84QTcYpp/FXDASC3g0NB6zdE5UwGPbTneTDlSqi0XYEPAsKjQYbEhmzWp9QSJSqTvt0zOGHOFzuX
LK9eJRSBTUV7A4ubAXSfw59MgOxpBi+k4d4N8B9wfgJCl+fytWQ8aZLaC7Fg3oAhY/K+PM5yLQdD
Q8sWGYdmCVsvyTzuKPAEQymguyJ27FU08/FZdY+WSkMIMH1bEXhelfnDwfiXN1m/Zi4NLKGaHsXE
jruVcIRb67PXHbkpiP5hzSp/raDTw9oB8OAaO4OY+JVXYzRC6P3e8n+OXP1RqZE51Gg8TUSoRHLU
L0bcSraY6ujn+4FToUhxwJXiMEJ1JqPhDC4UBIt0gjsjmE1QGioMOoEqyu421CJKjA14thh62YKp
ThL3pavi39rL/ijTwA/lWNHK7qA1dFo/HCBoOjHzjJIUUp4gZ9f8iWNThgx0kRdwOGtRN2EW7Mx9
RDu1EuYzepUcPGLsb+IqNDzN2zRNC3TSr7dJRgWVOugIInLLTggOEdIDdacXftfjmtyzYPw2uf74
Q9eF05zMLuP4yjnHNLo+Nyfxuq8S4PCgq8v+okegb4nJ2FpR+pPWiuZ3KMBOktc7tfWln12xswdB
bAknI7HSCMdiu9wCBLrrbia36Qjg04Z0wVSCcAyBB8+2lwu5Zwxt8UR4t5I2dM3P/8t9gIkt4Vao
My2Ms+kvkv8xG5mWi4kPxB8p+2N19jJvxOsA3DzTiVzrxz/ZGCOujHUHkC5lFVfDuk9y6ygFk6RE
CMDCdIxuQpS72T3VQQ/hFl0IdAIbFyrnpMqL374frY2se21nK1pR37JXtsY9oukYCSqFssW1e7T9
xJeEln0f27nd6XCgl6ZZu/cmIr1CqjANZp54JwdcMv9BLqHfDP/VGgT9a9M9Ut4YT3rDjp8IPhCe
XkSHWr7hDbzHnkGNkPNCj6kfk2ap8oM58/THC9QLDJzvivjcuQw8nO5RG+YZCiyOXTYk3jTdsi45
2yMrXpzxa1uXDPTSstsbLStd5P5GZkc0HH+DEsAbFq1i26thw9BwyNjPzPt8yEOnpjeMCmPj9mOy
0SAe9p1Whp6WXsZEnoai+HTm4qGWZV2lQBJmusfwSlDbyKLOw2phJlnDA9LLgNF9xvOXE6Xjp8GT
21INxFFNi5Tg9TVeUGMReM3gNi/yBH0vMgI8UX+wdbNyWuIL0xxuqesR6NdR4ZmY3vGqWOc2m7YT
QF8nsqDa5myxbdncAyKLV3bAo5koMxQFnS9JB6BWtWvTgJj2WH6keE1f8wg8w+Qbf6f4oic+RPYJ
/WyaMc7itzjHCgEQb82LGu+2y8g3sIO3Rp+wc8QXYU1EnTOcIwrYv9Vp+cwSgTTKwiE7hvcb/4r2
HBGFZDeNfZs7AtHYIe1rwHArHZsTBkX+bBwnWwXpMHj4nXhjHGRh6gD0qb0lHtQloqeeVCx3Rlen
e29JJHb06uB6iguoOMiAXchY7WopwyJr6B5JVlnLzORSykxeC0m0WteeIspqSTq2QWO8Eir4hGY9
MQ3z34c5eremjJ+ocXfSL74Iu74BKAZSqvX61ugdykikEsJfzxXzJF32D9vLfwRL3w227NcEF9cr
c4xqF5NnuRrcj7FeiAEzRGKfVx3pHqEdRkZirg2j0uIV5Ie09sigmB86NpMmC3NaEe3qmhN8BHya
5KYOd1p9zaVp3vTGY4yfFTQzLTcxnmLynVY1yKqVXdVhb6U/rnS15+BsjZl9SUV+tOBVzksOTw7k
E/v7PzN/nqLywJKZHVhjGmFuW/ciMYInjFD/xma4wWm4zY2HJRcIdcRmYgUxpgrrLsD7PJxhjBLZ
x3LYY1TBX2C21gOpzewfA0aeO3103gjNZAvGKdBWH/1o/jMXNlNS9KsmLnr2E9r1lHLOc2RrJvUq
ZJbCflHqNMyIBOeAYiMjxILSfwD9402LgAn1dZCol6lEbOxG/jbO5Co2xCsNw95KF2GOdZ7zARoT
VilL2j+QSvSSqZlp+ez/GkZsKfDplbkelE3iTVCzEEzS36Do3oF+NxuIZjbTxsw7TffObz6mgjAk
ggLWRpQ2u5rwDDu3zk7fwYjUaK9Vb27ojMx10pavhmCtkuJrshi1t6xfBvio/Kk4DvAUxKsJ6h9Y
ong1GKn3xMTUYn26zQ33HT5JQVCl2mrOQnSsC7K3tfiXLuqD/oq9B3e1iljMi3kfcBPv3EJEeyLL
AE0YJChBwTF9FsCObcCT1B4uVkmLCMrDFHlvunR/GHBCohoKHVPZwbE1xt9QrmfY4Eegvn+nKDV2
Umf6PaP4bk0qAiKlDjD/L8IsQUPO5ylOftOScTq9b74ZLTfHDfciG3mZ5MiQvU3uhQaBYjIfMcAr
XBHvdf8Y7PkHVEOwTYePOBbfdtJpZ0HZ7ll0EDOmyZXbWea2TL3fKCofNHPioKr8kz9tugW+ZGGk
R3kVTOXJJFazpsdf2XHXbFAhH7yJN1BJMrdsSVHEy/laQz3AWMlmnSqnXxn6cGrHbjsLUkYjbOZs
0u+V3j5R6JJT15hqa7fsRo1iugGvodhf3NaE2K3nnn2KJvrnbZekEG68YGuXDCIDs71kLtaLjO3o
Jo7jtyKd6cDYzc6jcU4aWA1+rD+a0WATERA2WypCVNwfasdrX2n/CI4+G4ATyYg8twv2dmiHd5aS
14ohOYFWN1ZquN7Z3zdNcyU3mUXokvEY1Npj5gYCbUUE0YtJ1jOTRGhUcIOFjilVQeMp+4Yr1tpz
8F41na9RTmlwYZgX+xOIidoHD92f+DupMhWz7LF8bVuAHF5v0KY4I/GdFNFUcqualTLzny89KRmu
m08tFVNoC/Veok8Db2xcRk+/1AovX6nkR9aVN7gHx95N6p2jzHevJo0jbd7qPnhFg/DIDe+OKgrN
AS1FmqUfWtfnoVEvKND5L0FmM4MkMot70wobL7234zzvcv0VITmMt/5UzNAhysIgnxfITNuUW6Pj
KyQ9YI/FnfMjeHEAw69MH2Kh0HKo7x6L4hzot21OeA0X9+or8zsJMtF/613Ui07xlcQ0hT4DqyV1
MbHPlOlkT45QI+3qha1AHuYxj4ZtPWJhPimiYgCyajutekl449AgzA8IsS5rsegrz9bFcmKVgqD4
rMlfTK7mqC22fmC9yjKiN1hW0o5B+TQUR1xhdyy4jGdpAowsz7nlICv3tOFExIbpNrIFyMn8O4Xj
HYMBddOpC22NP8joDt8UyzsI0/pae/xfwjsZnmTlXQJRmmwMYcPz3BeJ2omx/tPHtXGoWiosa+BW
XNyktIoE3VCJlEV0nBqXiGGijPK03cKD2Y66e7PdTVIreLfolaBALddhWLL1S0tmM4D/ZGwyIAlT
Kv4d0o0nhD8nonPJv8aDaizbSmahzCjbnsQeTsBsLQlw0Xz3Mpfp1yRo+EzFA9bekgShEaDPF1u9
BsX0UNx0QLpXjTE/soIigFih30csHQngMP0d5uxpzirG2P1zZFIZ6Z23CIZ+0IC8kRtbryhtQoY7
/CllxvbL5L91w7mKc8q6JRFxdt50SlEUg8PJRem8jrX87jnac8OgQXq8bk2DnrcwWT/rTHsaR7wC
ygYr729ZiFmHMfKemU7d4g6yjU/oSFvFTwGY8H3pZDXZln9qZFZk3jFMa22IHVmg/6J9/PZlwYKt
OqW2DVvQ2foZ+58lkVDLQ1KXFTliHMGmk3+Tl7f2zPgpHb5L0/2xXfHaT9JF1f5iZCA7XIo2k4x3
4ffvecHeqQneKPseeKcz/NvRxzK3YQz67fWcE8lNYOnnR22AhU23JObbr0GNZH397kzMzeP3sloe
Ld7RTZ4SVUwcAew6PNFNcEGctrdc0IytyT8mtrVevbGhYLDQGW8iBf4HI4/Y4uaScpLRJlFes/Wn
CkATfklzbgivkUer6x59pxpg5pcxE0RIZ9MtEsPbMJT17v+vySizN1bLyyjgVuTneeuw9Vm1gtN4
asDFDCDL7VKObGnUX6+s9r6xRgTAYMiCPjOTTqEQT/w2DnAhmG8uXv/mT6TnrwBNnomRrfmdzcV1
DiwxeIOUvZd2sCDLmQlzKfyx0nrjD83Rc/ozWn/O3QYfAzcm6Hftsy0mugimXEPNLAhrNkSnoeJI
ziznndHwz4QfvE5pRHUqocL/l1q8RBrbOs0QH+6CCVq+Ia4PKL0vfZW9FeOm9xoqHJdIUJbfp+Ut
Agrgklxz1Jx4b+TBpYuKVwT68FGwMdVufbV4Vze56E8zOWz4rbR/eckpngIEDGBo2/5aOeUhaFti
oP/qc3/ypTrWXvxtTzVdiziUQcRJBB9FFIwHIKZiC+K40Kr3ybVPVVQynJrexz4n4X00/jCrnsCd
M9nLUwjfsfdT+/wQw7eEyLdm/DuvCkncF6TABdkMp/l9dCl5ANSwd8mutq0vS+iGs4QLVtPFVcbB
a9NFW81odugQgX5NYu/BWkolL0RjbFM3u7mRfrbauiYq62S5LY5wj99n1IgLnTS1NQkcWebhQc2G
tHHh6E1At0EUUV7/E0lHxgz7CHOJSHyZ5PQh3pm5HE3ZU1KVfKFx8kpAHKHgmRFa0IBXlaVpq6BF
qbekHWlCHU1tiZCOyrXeNew0OdbArJ6aXjIh2ZNrjWjAvFj9Sar4LrZOoP4FDnRPlz4OQQlnLc7H
DUqnzxlF9oLhIrJxIPGnHN7ntmJoa8pLW7GKcI2HgJwgLHmeuU8rJ7+rRD8brIbTgtKuT9Q9SrUf
uOpckh6ju07ylgFqXmWOyaYCJoB3lfWESMnPv0hUTLRF5kc4b6aLvebp556rJWn9g2UHy06Ij0nj
oAPAGELfXM4t8jIUo4xMX6UULyhDb4y7L9QXRdU2K5eeerENIsEjSFpUlD9aTJWuF93eZa4wGdoz
RpwdhvxzUDIMjKBu9JFN3W3cVKFRU3p66HTFDwLct579A5qfASsZGismMrozk4dJGzYtDed0s+ri
G5EhBrecSDHdQlVVxd+pmdxbB5WWlXanRqO1jkzSR6CBESH8PtXBPxcmO/XWFmH/VZBc0dRcDnpE
j4Pe0GmZsNGgojJtYJWMLokSg3MXUv+DwOOvMsW4qg6JJSskWaDGDBaFzSUW019HGW+eci52x5y3
A0yU290eVv3z4MDPa9VJRICwS0BHOqHtZTSEbRP9BN6s81FP5JKu0/EfAcNq3VPvRVpBRYBuqWe6
7LniE/ns2dL2CXQMqUh1Za/9ZSbaHSLaddA99CU6uo3u3WCBvGnJSUKW9xhIJV0Nnb3rDfECF+rm
a+Jgo61DyQhBMLb/NnJa7IXy2I/pa6qK+5CP/MJIXomVrS0xPVjqw8tjYU/IgXaCcZHYlDCDPz+C
snoKYK4yKEFmVgdBtsnir3TRFDsUZ0iu+CT6HozIxGxcoAVouNG1brwkxFZtyMf5mJzl+zB+eX5Y
HqE/brQoC5t+2luxtp+dnLBvCY91ArdPYItzQXeIHpF4Cj84OkIZ59iGe2sV/Wko50vfxUxiA4UO
Vs/sQ2qmm4iaEeowFMtS6wKmgb/0+epsslxe19nNIu3SIETxOtd8m9NgBIhXpnbfZrG15plcNj/F
HGZe5rKQmJCq7VIxlFc2gdBgu6Oml/+k6n6jgbcuavV/5IFovNPMfJexZ9FNFTPP+b1WjI+yWd07
Y3EkTEu/nCVEzrdaetBSbVpbFmEBNozwycMK4evUu1KO177lEQ6M9+VaqFDZYOI0H7wwf5VDFIjm
mH8WRKDyUCoyqPEZAwzsLhbyXjNf40F/1rOBUBqiRKHPxIsxOv+XkDq5GkbzDyKIeJv1st+qbPyb
dUZExskFLaF1Yduzqj33WuV4RDIR9Fe3U3vDE8k9roaOXlHbxvp7UXp8joGMiJHUd7Wg9WOrRW0H
lDlirTlrY3AZPFp/FORht0wFg+IFW063dahFh9xNFnHlA34MZ5ELPNllI8i4Kdg17Syg5dh2GMPZ
YErvfRI3y5x8x1oxPWSOf7kKttrH2kl2DaxndMOEQM+OeNJROOWJ6WwnsTPAwj6pJ2lgcx6WB1Bw
9pcW4GRKan+bJe3WYjhDvqObkHOGO7mdvA3WMvI86dxXmnZNrJ6Miy42ueFGspvBByCzmevdlVTR
vxF7cwSFX0XM9kqzhlvBMinMg9fM4OhCMPquYjglbAnQfRBSx9pAbWLFAqGWGlqDgLRog7YvLj+J
BnCYiLvfs4lAoRnQPQATXROtRZ71UHywibwPwhM7SXkGNS3mc+WCVNk59w3Q/H4ArTvpzrVrkajE
Qzi5PaO+nLSVzMP7C6t3TruAcXFLmOeDaZOPeo12A3TOntAeckjS/Ju/70QCJVljvuRGaJYV2Xw5
25NNJJLL4D5pFlVJbCK8sqIxWikftlnCDg/MCsNJQI8lcG9UxvYuxdlSBwbRqml9HQs2TcgF7yhu
DoHIP3LJRo4l5DHTOp4ONb8X3bwXdc6ZkgehV7AbrBgnwzr1h430nH+mKuzdkoZaLpR5LTLkJm2D
bQML6iZ6Dw2fZK/tMKgXaD1Qj36nuTo2lGixuWCpfflaCZvcwYSci8bmpG6v09jCdR4Ne93OZPx2
2rMxtrsEh9xetk8ep2toTrxkd7P766PM5mj1CdtlqxUVwVcCugpCfPIJlQcW1SwYSZMsiZ7V4ahV
f03XGkJ4QKcBYXnJMQqicI9elMdrGgih81MIz75BGtMfbJaEVzl06TPayELnnZ7Qw8WT/tdi7k9h
pzlrYcTrvC6ds1b5nBOo5xJnYnviEOXqQ0nfGKbzwyCnWvmtOAQlex0pWm3bOu15yjpWncr7mWfq
noZwZI6Em5tA5dXZdgGW4pOJZLzqsuqrLdKOeI7+08GitEE1/IJiJlgTUE0QNisXq+m/EQAQadSB
Zfb4xYB/aYu0s4nBHNN9I/Xvgwtt49dE3hjfw2Ixc/OkOrOlA7h44g/sYyil6UsLNm8NEkR6hCWq
o5nfc2cZGKJEjNKj01bDtrISymA5oQodgPkVBTJzszpNE12vCJh82HrC2VFo0dqerl6C5ENGs74m
hcLZWRP9c1zZqMGbp5J96rVuaKqgx6My5FSaAvtqLjZDBgIrVNe/g6VhVQY31tvLxiY3nkPLTJ6s
hAF7rMD9VoWJRgOg4H8cnddyrEgWRb+ICEgS91reqSSVvF4I6UrCe0hIvr4X/TARM93TfaUqyDxm
77UdB1lIHNvrvgS8xbEUZXN7UKLsNkVTn3qtjW34MAchyqGUiQMY5yxnv8Ush+zKBKWIdF4K16gO
mTNVu8Z+IjcPY67rg5KuzYdxRh1kuJO5RpE6HF2L4M22nnesPFEumpu5KJvFAXBlYcvnm9hIFYvk
efK5ktLuw0WFxDwBbgM5B49uO/sMjUlxopp8wXw/rKQa45MxXULyBzqlNySPIvGlnpBtTbXT7t2C
jVbhZrj3Imc11P6tClbxzlH5qxsgT82ppAo/vjWaP0TzO+aW3Z2QJUsOEZ6nlw4VRcvQ1k3Fh85J
EQwNpO8zDbyVjRrrsOmS/Zn86SmgWkV7C+Wfu4aYoVq9e5aP1MvyP4KcOm+u2DJkwUfVep9tWt/r
yvjNc8aEjF/uVQNGNWQ4JwHgVtHgnhtJ5B33zzY1Q7JnmZzVFhg5Ef6CIvhpiaJcJSW6bdG7zGjs
4Rxt+6CPKBuQaxm0TQk2zlwJwpZmh4YI1T/Ba3RQff6CMcAFeOWtW7Wg7DPr7DQw/QX88F0S208q
YXhXSwzSM+FrRJoN3ELGm0ChMRispr156bhe0KAYa7dnQdYM7lVWwbsZQMXTkb8QuBHtWai/M4Zi
tlFXnGtVdzG1fG/p0TwuKa2prPRiyo6xBeEr3inl14QtlKxGuJEqw/SOvRwR1vVMzLqUn3lEvz/z
gq4CtBJni4y0uWBllJems5kr7ew6YWJgdLMH0VP9Kd8BE0mDHXUsCqnDH7xuHnezItIdCdyWzIpj
IgnMbfglMCIg0Zr7nfQwtkSE5om2huiLvmLo4hrkRkUc6/+MXntKnIvnokSqy1+HoE3EHEG/dZoW
8WjmetvSQ1OkvBTa3kjg+FgfmBETgqueuXKYl8dEo9ttetB4F+qSXtxJzG/cYTZZi5C07TknvKPz
tzFf6YoS7XesyBft3on2yA5m3v3EZF7S1SM8CJe5ZpexNTe6CO0o6iWQcGWZIi3w4dPXPZeo0TS3
lH9uFTfbEFrZltXdZzi+u4vcWLFHi7zyxfdxLtnVmzRY1/s5OgJXn93Q+ZVwhaGPRnorgnevZ55R
DRlgtpUdMK1kKidXUxHRyJpbTwnMCdUg11F3z6rgLP0zNhKUQqDdcl3UG5XTOLPSYDL965sLFH9B
4cmJLBS3vggH4bLi8ZMNrpU69T/gKD9IS7HkJ/iRG8FadxVhtkRgolsi+X41d83JJBo0Qnq5HiJm
CsVYYFwf7zK3c7b08dMq+o2S5AcG4GftHpWK/7qlfrON/NNPESYbw3fDCazFiJhdMYQt9YPMTZfa
hUTdDHnkTIdFRk37mhM87IacC4NMN0GCxEPk5rz3jfjHgRxb4vP3YlRlRm38wlZ1toloNo3AAccO
PSyL74FIglVGpCkDtkf6YETRMOMR+zK5FDZykyaZER1ljymN7Kqwypdpor4huWZHWN4RPmLKvjb/
9gu2QUNrT/xYDCaSan53UnnQAXJ9mYW/DcPOVTEbGi/YuAcIex9nvrxNuLack6GYekwy/wwQzsH4
wF/Q8cBS2rUwgugia8Z1oM431JusJok0Ybr+XrHI2Rph+en67/YUQ0T3bERZCboHDMecJDkfUoFx
KAq7vbSYFiBYwq5orMgvSjihV3EX3pI233oWqFtaTd9Pf0KnLXe+h7ivcR2GvG8wn7BxymGnB9Za
S49f1C7GEw0rH+zEZ4+ratWI9CYDwpqj8idsxk2+eFC6aXpC9cqnX3WfvEjZ3k/EptHyfuqiv7ZP
vyHjX6oiep+1PrrV9Ool3jvsGLmROuwQ5DDidczkFDWXPrPbJ9vzDrNBJYlUfhv0dOe59O6KKGAQ
2wxXVPPbIhM3lUBSjCaBfqzLt2iVQd5bvJa8VRtLOq9+uryjYYkc20CQrONpa4OM5MoLEBYBOcwU
UKWu73PET+l+tEuP/qV7K4dkr0h2GhoMg918GBtcl1nJ2m3Cd9F2JBLSNi+x4ME+JZCpx6aKbcr1
mO2xWHC7I2mUm2ZangSXw4G0440dze9pjIapo6Sqi6LctVphHwnlnR8Xm7wd7/E2oVxySWMokpMS
3H9cWh/SJk9x6MyjJ41qXUj3xhj22w3ig+D7iP9/FWRImAILsTb/QQhzGzKxiadrTpQh5y2v+dAl
TBSNMD/k2QKurHF9ZOW/ilL1QoXMNyC9daXxFTGohHl9JSeWCbPZD3se9SerY+4U+hZRMmxHGW77
gbZJjHxJiG7ZJQN7sUQ4jP4I0dq0moV8hI2zqpmvdYSiyIHwSOpKwodLxkxtej8vX6lboSblOkEz
D7adlEU5A1b0avdsN12wxrpxbOq0fsxL68uupGKy7SAyl3uR0XpX2OeuBeKtwI+SvSO4XwrCu9BF
rKqpgue4TOpQKT6nyjFOdu3ddbQL8ViM+z7Wj57hnwiAdJGqkQ2Utwl2Qh6WzLDDS14MuAOV/jbx
yRQYkTZ+zZrbCZinyLEHMU0zJbGz7pqIUXEdrIy+OUFkwEtFqAsOBw9lbifJOmN8aVfjSdZsVTLz
gtiDv59z6tTB4jgo2JuyQOG3drnxdEl0uRcxBZC0xUaYbDPR0y2z9t+YEcPTpoejOVq/k1uByWJ+
wvC6O6gu5Elx2JEagduhQpO/ZVIbOyNZIgmEm+AJEk8GGgA/K5h/xBCzfX/PNoEENY58DaV768Fg
v8ukQzPCTYOXiTagKhu2pXnyHUuLvDP7XzzFJ6V4A/Ipe4wJZyHMctiMhkFAWp/upBH/ugVim8jj
arKhfONB+xE1OuzYbJ+SKLpabZA+mb7+sxO7WLfokzepwjI9hQkfYjDC5OU8aAz6C1OyxOzEqqsL
HEbY1WbpXIkUJ+XYGa9OymyTNt84sMs+d9gC1nZbiXUe8oJV07F0uKiZ+D6WWVhs3QwefpP4jEln
e1uN/gSKewmRH4xk11eVi1Tj1qjR3gXZECIDZpVdtvYu6TGx1tbV6yp570Tn1EvMHUKZt3RuTQ5y
FzlNrQ+1mNtTP7N+PY51MPxwmvXlk92hKhqD7GVg5hllhFOQE1tRL1tpKVjCkE3s5PNjSZ1xZNDu
79lR7WbNFNHW41E5+iiQhBYZwowwAl3i5stmiAtnjXnyWRY+2gXYIRKkyrYU83GAwFUyV183nX7J
u4XSJvroHiPOsPosE/+rJuhynxBiqyzxGTmMZ22LE9VxbLqAmNfXJjIgdV1GknjjXWvT1eQfBqBr
lMf/L18+Ur7MO8OHU18kaK67wLwFQ/CWCw/tXhizeBL+MlrM1rPZ/lXZZFxzgDlVYqe72TOfgipn
v2eQG1Rk8Ia95iEg1GiIHVIQ/b2G47HOCa3fWPW2t5vpcerm18hevHoJTgo+ErNle68jq9gaZJBB
LUvYdrqPWuOrRhTZpsZnES+nkJe4Wxkn357dI6BOcJQIkziQpt8MAielh6ZqX3ElEkl7p0KcEoRk
OyjKE4Gjafz2yEzagzr8h3h157O+IqAguLTmV1jq/oyynfza1gh3dp9xxMQuc2QAy/RwMwcSEQsT
x+q6JJ4JSQodn0Uqe4EWZG/AzsbjU+75PXrIRQ022Ab5ZtOLDbTlbk9SCLmpFpGjNDZyZyrrnNrJ
vNfsGBLDvdktxV2IfidU9eMwilOfi29WmgF6q0wswSObaSyCVZ0KQgv6jBWIjcK9th6DogrP2nNh
61q7NlKXeFQPIqrS/TDYH7ydryZAJGIl5mX4Qq3q0nN2M+9jFgf5pp38Y+PX5sEDb9zIQq4VcUr7
2D6WHZDdwC7EK8LBq5/5rNJjmd5Zf+j1tnXjTfuhadC5qgZgU3ccRfpWTz0zAgL/VpOXvwSj1YOP
RCYoyvspkCiiQVsz885XbK8qTN4e0xqWvqMiozzxZwT8g6h2BOVwC3usBshvi7d8V5S0zoQmxzw2
DFTOgHg3Y+6/tkzy9grSCjO84K5Hl9BKtgw+MAAyT/UGWyYWbY+UiVFR0ktUXEEZ7OZidA/V2N86
DBl8ixXODBGbW9PaV1aBwqni3ULdhOwqacP7eE4/PYVO1LXCG8N13Iomh06XU+DhZwbK7ZHQop2z
UZivEUnbneLDnVhozMZ7LcyP3kai07a7//8xx4UDmE03UmuavttqVTExztBj9KJ5kEyeD237MShh
nCrmDLJvDsLxsrUjCGTJuu4ux+HdDdDVikG/dFm7PMeWv/YFxYwqiz8mljwcTM4DDOsooCiycvOJ
Q4Yoh1Of5eGDPf+aVXL22t44jVbp8bmYxabm52gLGmcT2kebTYAxxSmay+8cmce6HvhZrW4ykYxs
zNYPd8gbBuDZjGoQKnDdlA63UHEQpIqylklYlyp/1YfavUWtfqmf6UadF5anvA1yJVISPgp/DC4D
AuzL//8tURMN6gJkX/666Re2IgXeDS5Q8oMLNzw3OHVapGO0h6hqPnAI930iX6mCYA04hIQP44B1
LhcfXMaP+OXrGwS6rFHlNUHwuHSyw2Mat2+87EQk2ElxEljn3hU6vdbP3o3Jy856yb6dvUaubSBC
eGGcG/KjXabmJ4GT8tAGvncT5fg40Jh9eC6KxNIJpwNiMHEY4OgTd2LcoZB/SK2ueY6Dyjqh+w9R
XrE/jiOY2r7VfTe1/lFKPteTsB4TxE0PiVV9tS6tepLoae35rNWD3lh7MRNzp56yQ5cSJMnefd0h
sL4g6U/dTF/T2IFy5pd7m63vPcnUvC8pUdMhg88hptPuRQYWs0uJB7O2PTXzaQjhvQoMf5VcIlLy
egPWIaVI0dal0d0Fy9A7HtJgxVbTvHdjuOJhdct0VF9UNKK21D81GnH8Zry0mX8a0G5efKy6XM3N
CDGg93dTNjMhjUmc8XFkMM+0p4l2hIoz6lV0TEXa0ZDOxq2HreI77AgQ+V38YrY2MmjaDSuqHbOG
6GwNzYsIGvqXXr4PxsRFS3cJeQtwcmlY4anWhLfqoB0uisKKxob1RtQm38Giq/RstMGTS+WBFQ3F
vxc8seQnsazz843LVE13+XzH0PPUe9zhOYpQmmXsPkNABqkR+AtF/Z0aJt+3GetyM298hBplem1E
swrh22/CRjMw13RssR2RXW76PCzOze7cbhs3JJ6ErrtoxdJdySyPBT470j6iDZDWzivt7dQNHb+c
ScYLQTrH0DQgrExcndw1G+aKysTybzXuZrRaSFs6Oo09ocwpXr1S6B0uiUtSNncT0rchCDZOaFz7
lhhJPTJQmtsiAGQCtTQKSA8LFa5XaIdtxEiPEJBwT85fUoBEyVuv3xYxMQ6EI8pkYhPSpg9+IUCt
SCpoG/uzYAa1UgaL0ZSBVIn+lZZBdHs//ayQarEgyB5oxEDc5hzgQIwWc1qOqXI2icrm9nJ13h8q
6CVRc2dUgrl0Wj+wZ7fWLblyGbX/hlO/xdVqAeH17SNLS8IoZ9hrqZn8a8kRQowZvKqtq4N5HyyJ
1yB5ALhPyKGTynv0p4wBkwMp3p2zk2m5D53pig2J4SnsjXeFgbz3uTit7gZWlaTr0viqiHUW5kT6
zVz9TdXJrDDXUn2LfVxPE6og/ldbMrtUGIdJoiTdCvtRuQTosCgAqLkzU3bhkUzMBVf2uLCRreow
dSQa4K9fPqgb6QI430eyDVMUrF7vsj+HwZ/EJQsIUd+Gvmihz9hHZZa7LAx66opu7wUDOj1BNY00
Y3Sqv+V5I6sJ2BpGAehm5V5WZEomYszWQjU7C1kp4TfP3ZgTbduW28wdz2Fg3JWDMx++Yp/fnbzW
3VQsckHM6tsiwgkZ+a/VstrEsldtvMzAgjviih2QV8B8KX16T9UHm66AkdDn7Pz7wHzPWraP1WcD
wmKjlas3srIfUNlDHRjzYGVV1ctE6BwqRFQXUXDAnEWuWCPflO0/KZwEeIDu7IH2WjT6D/kMmV7e
r7QdMFSqatfm6P2rFLKKjGALBOf/YGvS7YwNHtnKf4XPFvg/pvTHPbfQnW3H11JaxoGQodeKU31X
ye/Ux0btDma9iav+Z5hc3rY4M3kqN4JEFiTdDW9djJebg3vjqeEbgJ67H+romveVOFgi/fK8lARI
M3hCAV5F9y5Wv0PNmHBDpNDHlF/DUvwzMr0fkISvR9t+LIjrMJfPI8XdjHe/zLZt6O2mJD0OXrrk
8zT2CX3FieSk/CAtfCRTY9/xjeEfnBe7WDcegKUChy68nVHYV5JZxb7NiV30+HAlXbRmcon0dP7x
SV9EqUa7H90BjGR+5ui/tO/VAf33P929RxZPw/Luo/VlEODWr3qOvxixPKFJPIcN2OI2tR60eOVI
+AqYbK0HTR3VpD/ZHL+VBhYpGd1hpRxQY+Hmway2/M2pDd9VkB5V4IqdkTojrqP5aHoF30LI7riD
5Mq3pA18e6WCpz3rfc0iYJNy8OKl64m4RKUlGLonIYkvI+ZG2YsDUTHYBZk+OaNPQhZ3caCmT2lJ
wCOOxtPoFduoTE5xjfSgACPU/GZmd2802P0ZaeHBrnLy07gS6qZ/GBF8dBHuSfIjIc+i9Gck8DgM
6hZrRjh17B28ucKB7IFW5aXltfeQpDnyX1J3auXlAUnhydnJr1wmjHEjpbaQwdaLjX+wW0RiP76t
XhobErbjMTLIglPqGae2H8RKWc7XFFEYZ16zcurwuHxmGfa7rdvczUtBSrn8MNsj5hSv3drKObtQ
FOIIvT/CRLEJzQJFdtmtsxEIw+TUaEH7G462+4rRJtuN4qcRTsULkl/wpfyMhk/7OlI3eSp/gSvL
z5QDiO6C76ap73vP2sYUhVMacYKXEmlq9CV9Me11h7/LNH57GKC0i99lpF5UeA7lAwk2D3ZvT8uy
gK0WLwU1XQpBpC2+oxmVq1IXc/G+duhhA6u/EKgVgpiM3oLO79Y1P6/Af7lqeue1nV0Qk7n/VYwJ
VU72GWI6tlXx2bYw0BKKx2mg0J4eFSrCckBRX9lGiqkzPvYheQdzYl5BpeOCH79RXRQ3s+bCMMQH
WablfR2i5LPm+aelKV8OXxzFhXc2pVus2ENQ59QdDoW5WbUIxMMyCbAaeukxqj70zNDBhRdmB8bV
0uqY6uyx54PlKz21Vi33Qze8p8aywplvOijMzTiUOO6T+WHQ6TXX+jUnapWjxLqGtbuOIeNfAKMe
8zJ/jGxUvkwXWcPQh0/hvzBIfJwbLc96c5s8aR+lFjPMlb8aaxd62Sk6yE4/2hUpOyod3+NB6n0y
Z3tvBIeegezpGvXQBeJTiOw79eCOQPg++zHiiTn6k5nPMg0WNnTtjBTkf1JX90ob1wLzd50EBx/+
2VpU3Z+O50/a8CBzP92kwVY18+LD5NH+K57oZx/4fNB6LxaFdBSLd4pLSsUiPHI4AkAbqpOVpvdp
NjyPNWshgtaGfZC+u1P02875jQXiqRlGuYEGWu/B9wCLM5o7pgE0bFOMWS5n7xbm5UdnB78CbYnj
kqOZ2c4bo5cLe7t5I0Vwnabko5MNIHQcQMmIAa7Jr0Ox+H2pQVdJO1ybxS7iV+O+mL17KzEYyzHJ
N2+jzH6Gjilvkl/M5o5/G/adfqwWdgHR7N300rjlX654ZTibmUuEx8hu3/iPw6tMjm9Jkl+FHncV
1wR0DHZ46C2GNo4ELSgM11+7jtsf5t4CEBKV2IKs775ozA0Py9KDhoqCBo0EW8WhEmTNsnlfBS1r
8+x5LovPaeChRSn13JbWk5cYu4pBj40QeN0JdXMiW21S9iXm5H/F/yf/FdNFyxhqxLJ5drxgW2oD
R4ws/+YWC9Do1Yy/EauvICkizbM1I/XQ/x2qHrsyy/VFBLj2ZPZGxuUYjm+5Ud2moHzBuXUt8u5z
SFBkIoqi4ilevFyFJyNz3guGLCxPBOGuEZw0gYkgYYCQTP1utvKXouh3yu1gboR3TP/RBKSs0iQw
NX96nxGrHpoi+YuWg51nt45ZrYum+Yg6FrmZmOdty5gXt/5+YhXGzBjfSGt8GoQGQbHCAp6Y9Tuf
FpUy31yC6m0o8UHX9nRIkvCDpE09zv6zCIglXEZfaBOoPBuSIUEYt+EeZZSmDDSBv/gYqydDbSp0
7EbTfxjQ1bYDIDKHlFmlok1Vtt4hYrpt+/pkCXfYudgpdcZMvwS4dEIQ8zu7G9FVHaVT+mzIZdNV
oeagHSinptsl4SFup+LU6mMRS+yYxbSxU0QfXsNOLqa/yVGMYRayGdihe7EE9tZRsoW2LeLD3Sa5
uOll7CDcWdkSYCTwO1NbsLqwHlpU7Pw89Z9HZinFt92vvFncNy4Kc9Pg9veRw7Dv4Bqwmt94V+MZ
JY02J6uZkUk6J1usvzxPxKRlJXazdpgthDn1bkJ1StLb6wxnxfCfWmdId4EX/Jsw3BQDNZ2G/FUa
xiuAgzOrrocm3JkVu6EAeTfJU+okrNE9hU5ZID3q9Ql+NPfYsBY1n87U+vE+6/1PaKHOivX4IQ77
7wAEJu18/tQR07ZqPP8CPvk9KIfpOuL1cVxV76oZhI1GYq8FOk5TwcWkI0gLmgTLXRgmXBA5VuON
vzjWOmfamtzAQYlSxryUec9D6jt3fGtsVuPxfm5w1SnFokiW+b+ACSPgI8pJdHipSJ5ywnfiCJua
3zrPgayusWCWwDOF0ALrfRnPh2TC44j3+2nEXwKaRd8gJEAgFi0T6DS5pIMQB9vvn5MEenLJSoMz
Wi6yKY4sr9ilbjitWf5S7QdTtM2q6uymY3UOmC4jpoM1Yf3emI0/l2P1o8t26cyIsookO0sQh85s
d9su5J63IWRGCTNROdhfppndOIuBIpGJicAiA1qTxdYbq/jTmBYry44w82rvVUbTIVuOLSNmQs6X
FDgsATqcVo4mMdieFRtgF7RaL4CUlAmxGfLTlObBGq7p+NLNplhLKGtpoG/A7E/OwkwfWyxxjrgf
Csht7kgnk1vo2sP8lsms3g8LSu7X8cYnZn3yaKZqZ83TcALGQG5cplaMFu98N/615/lUNIwCMPTt
porupE/Mt7k7exy6a29s7+cJUZ5VJlcW6n98AxRgY9pisbzmRgqU1v0wGIPx8myZN+hdbiOzF8lw
RcpMmRTEW8jNz95gRJsRCd/aCiD5IKuH63NKLRxsREgTxFpfJGcBOlWT3kk9tFlys/ED0+U8m55z
7CbGTMC5VoKs+BmR+gHk0m8UTc+zVUPecHexq08UZFjRiaNi9XLA+hKtWyy6+8jVfx6ii4Wd/xHW
Fiomk7tz1Lw8TbDhPX2PUg6uaf5KXeTyaYRq0lBLNxafB38oNt5APzS04ptZCa+FopL2xu/RiF+J
eshGzqIxZT9ePI+t/TPUwY3Rw8k2+O2qHrgiy4MfZHu2AKCi1byBmNWwEobI3rRnT7FRFf4rn9fP
TEDDxGnPRuMCSvelGuiF6a51h6AP4BBAVDrBzhMPwO5PHon3UG+fzVi9pq3mt5XREeQk3z44N3LX
SB4gFKvNrmwhqu6atuaulDEPweJ/M9l5mqX/pkt/y3f9GM+NiRZLPZNSjJnacvDAuLhza+leWSU9
dZYPMnHC8W0Gb0gXLeb4BRTabNvkwM7C9Bz32Z0D6MV3gvmgXUxsXgZIXbBf7WEbDHOZHjP1a3vt
uLOa6TSJGNMQRyyAhOeK0oubMvYuS1Xba9gaky4RAC0TPNfZl346bGntsbCn3xF7MeAMc3nADXAN
reiC2P4dstZDmrJ/DWoZ8skje2ZOgGZj1Q/TvYcQ3DGDf2Qi3eFp5FiI87/cQgIc/puaB4ivN9xF
qDh7yp16zN5SwdOajn9VC3eJpfphICxvtopL5TK4dtgeWThalkzmF+WYIWsUsmLIyvbYOvLvsWyN
olmWzGqtGsoJ8taBznEOcfbkZvarx27fJBGdr/6KWWays0DNF7gH3+db86vqFANPTkLvUrT/W2Pm
j5iQdVgK+jGqyzPUC0qOwnnGqqDtdsmcRKsme4x0LI1co/lxxKNAnXxxPf9Tt/KmM04zOF/YBdjm
BREU6/ZgVPW/iqIaqtsZ/+33kNNmyeRtjsWZR3Rtj+MmZhibDIDfK0QX3YR30UZZaZLM2UiOBvM3
Nj/M0oHI2okni4qchoWA4SFmklkyLqKf1iF/VNucHI1D3SwfIwfx0tQcYoaf67yqjyXQetB600M0
um8y+dL0YJgGjyW3R1Nkl4YVbMzParP53Tl1fx0523SDVqi4RVTvADgSXk2cej5iExgnF04+tN3V
4r3t9M0V/DwA8IYOp3svDA5sIhg1KzwUbGOGvvH/L2AYeNP8XmxnU9E50VgZouZwLQAkqPBN58Ab
RovVeCsGc+3HL0GQE7Ka34SdM6wmZttfGwCvafsRQfcFIDxcwYBbOxa0KI7pEsj0QN9iPJpRAsOH
2f5AKwp0YcD0WtoUCtAH+FhuQxg8c6C5+4mrC81UsZ7H+td1+r/wf8kYSglD2CVGc/gpoH7RwMXG
Ae3QRwYakanYMVd06EhmFycGknUq72p64rhDuFjKf9pg6jjip2/51Mc4qDeuDIEWweHwkibZW2n+
PHU4NYMF6MG0jBXf+CmNOd4CnPrFS8fQUswn6oKw1hcBqpoZH1S1ANNkI7L7VAGhAAfu1cguQsAZ
gzapxb2sfXJJaEPNYT6jvABwZA9YpY2cL7oeQWjBInFj758wFkTvLN8MBylgGHn2VhmS5Z3Q+lya
9FqBKaHJVhXiIW5AI0q/7SHJzqJvb1blM0nrgYXqwjFPg+zaLfEBiC8ziLEF2L8NFCBaa/E4m/qg
vMwCSsVPzmfZ2/W7bNil1NIABt4UsAxm3KpV/OJJDx/XspnxNagKEBKugZVefKZeEHKtjms7BXhB
ZQhDtMZUhYnUjkCmsCqn4fFhfQb4H4P50pty05fhndVGb4OSd8GIBLibkks4lKh26btaZb/0I/IR
5q33xeiApoFbbkQfShdMAMqXIkbv5TjwF5El9xs2TC+muQTOEx6MMRgAPf5hFQ/oqfwjA6lkjZQV
FrlrYL2KuUj8X1/6B8EFNAax3APWy/bu9ESO2blVrE9Yrs3OyHCUu6CbL01IjVOb0PPG8QUx8gNi
mtcZsCWJD8ZbEFNaUyViAnTai+ZbKdFvB8I9hFGytbzh1WMo1fXGsZ0D62rq8pgzJnJjZBsW/MAL
8b04CTv7KUsRVppO+TJYzWMNwkW1KShs3lHbN57dCaP5GKHw4eFl65cRVJfQBZl3wwYO9z23bAG0
dSz5MkueJ2HxhtfcPcFs/CbOdKmTGnD8/F4Y6Q3/ZYMKD9ijGI8Y13cN/I5axhtlt5+ml3zaU35H
SbHygrPbwhJS4MyWqGIP83Buy4e2XEJ18R7WFtRSJwy+/faeQSCzWQeJTpI23T5tQeag47auyFtu
sF2OiUUHxMazq5wPPEhIB7ACQAB/aVEs4CNP/irmXdwtS6mHGrex/mmfiyzlgfGXpb/KbCyy30lo
nue6ODLAukmwJrmIg20+Gs+gen5KQ2+mHrrA2PJ6Nt13PXfTZva5UcLquWtJ9Z0s49lfVq8NIl0f
PJgKuutsYpjIBMd8LzpqqVS9CLu6d5ueGbKUyJf1w2iK35Sh1qkP3/quavYwDjgkkuIA59bdTm58
yKIYWWEdvuLl/23B+Yk5ZjGx1WAoDoYwnvPqhCwZIEtmLnzUaSVIeb0bFoi0U383hcc9YvSP2hDH
WbMPjeNjlFl3C+DWKO69oXkXVRFDleXOZrfiwmMHtmGzASCba4qRvlpTcp9ai34BB4ka3Dtlxrcw
TO8woVhseeIbraaGw2JwM1U9WPoeA1MA5kgFwbZInCNsDoLM0GS005gdJm9XKPejVqrah358zKvm
Hs0VJBXPOIMTBZSNDQKSsb9Z/miJJrXuuPU6FV2pBu+Jpzz3ffDV9cVDJeW0ihF0xm4Bc6NCMG1t
qFmvBkYzr67OhjIQXMbTE97yB5HH97l9qizcfKWZ/o78dl7SIrLrcSjW3hOe5juj/Zbt4o40xgic
XHZvJ95LE96xcYEFOs8YXMKvHPH5VNo2z4o+BQZytkYx2UxqSDuD9+sOc71GfAgs4RIsylMh/HvB
Rtbyo36n6/nqTC4DHnTMfWz0+4HBHdPbyt0VifHaKoBgKmMEwZVsp947iywSFoL6e0yaT20yaytz
sNGdnf6Bn3vpfTBycYTDS6SgxzEXRwkGS3TolMgxWlYzgMdLFAZD9D5mdFUnO79jRkeFB4XSMc/N
VB8ZFjU7/uij6aCOdcaGk0bdR9pvDwwve2Y1hbMb8+loIDNemf3C9o+u7uioTRHEL7ZNh0/m+9Uu
aeSKzsYcnUFcU+zYncxeT6lz9UyYQ2lJTZnAW//fm57AIx3d7KUL698UzzD66/GNKhU6kJe8OYRQ
a2t6RabxnhGJTjYB+Ir/2DuT5caRLdv+StkdP6QBDjjgGNwJe6qheikUE5ioCKHve3x9LWe8Z5VN
vUyreQ0yLDNDJCEQcBw/Z++17YaMxRyZr0jM67bOroop2HQE56xizfpCS8L2qkMrmtoxPJIesYBM
sEQn54QWFs6h5i4WTDUnoFlRxaiiGutVWi0PLvfgxvcAQCzK+KlmRGtwSN05/lIVpQbtj7Vww/qa
x8J1mTgYn42PjHkb4ZvuRiXd3o8XrFU2+hMLH7LvUq4OPNljWE7PeNy3tVTUfnR30ya6Dgn+BGaT
L3OxHgtxH5apvRHQAcwq+R44xTGveX5hex7lxC9kpeF2Cs3tRP6GoHG3KmJxp4IeV0Zh9EwSw08Q
6Q+AMRGqnDNSHAxFG68p42k1x+esrn5gH+KEzOMPPx2vl67cG9og0svox5iTe90B/fEAvWdfKjXk
UeVK7sks6dkVE3+Bt30VcL3YSH54ShIQEcDDpXckv1W0p7dyBPA+Tlep1Q87OBTevmXUmYYM8tux
P3iF94h5K9U7DlTFk7uNq4zh+ULeAyyCecfGqGKUN6Do3qqozbcscGNMm6QlS34tq/Ew5KNzlcdA
pvwiPmSOuq/jFHlmz26iJbKwuewO0Lv4idEwgHIRUVcSNN5416Xyc9ET1qn7VgODhfhKv80u6YAU
JjM4yJksxABpmRQcSgnkXkHlgaVw20H044GMvSeFyw1XD6zYG2o3/0Z7lNrRUvsbQb8aHxexDpW0
7jykY0GcNidUSnlhqj2oy1vqEdC90/WY2D8bOd4DjXkVvf88QByOBE7yKKZd4Bv5BgN5TFjVhBHD
Q42igT2Af3cYX5aVIMAFJxWyhotF8zNICOpCBNYTFJlHWFqhGR3NzBQEOcTbMcZ7Cfh3Wg81E0za
EIHbauBjsFx1uqib+uXDp0WzEbV3hQ762fCwYKoOafqQHPDn+FTVVwqU+fXsmskBUfdVvKB5HFQA
8Fl69wGWuaeoYZWx0+pnI6xht/TgiEfMT0p118LFeGkxgdQnMFQljZD3PiUAtMfi7o/aRK76G1N7
nZWiX2Bse+EWRKm4MGLi6iEM0pXjv3gN/uLWwt6feiktM+5yLqseAjLCi3s/re41v2iVqNpnY+/S
VeudL7BRN045VthnXXBZr2ZpFTvPpQ/lQWFS7P0D3RZg1FEd0FofU2SYVfkTzcRn5sRgudUZWay3
IQ2QujkGM2UrdayymUlOkdyjPjgIG76ICysI1Wm2I4YHygCcxbQ9sA8yr4dMXFPgsmdZ6ttgSW6H
evzWzMtN41l31lSBA2srkiq84l66dDhKHVhcpUhLsjv24phcFAOrGOcTLJTayrP9xFy6dwICLQh8
0dqU4MD2GUH5yvYIl+mddL4DbWjsu3mhaz+KLWJZ95B3/ikRah8yTvJlfidYYUrFE9qcUJ0i8j3M
7F7ztsy2k0z2MlWvAbMlEkHePZZ7JnFonQKY4F2D6lzZ9YslyvtqJDgJMvhtZo3RTUlSBi8Oryez
vrOX5FhzguLOAJobE7xkwVv2JSe/ccGwABh6S3IUdlw/tW6W1xtPJ0G4Jdt1f05f/TR7SBSbLgbK
9romFgoG4uNs2u3tbBSPTvJI3bix3CzieUUKi8SoY+DU3nXYmzaga/PSuGsEwjmrGKDxWpTtDg+m
uU2+L92Av7+cDmUpMwyJEe0rK3zit14YcvfPk28ebcoyxufMOnOYlqlQDeqx+QZpJlFGLlFQ4cIm
doKktLONEe00iSS2yF7AFmnmWfg09kn+MtIbptC+CebMv0KW1T+FpjC2QwVug0cV8Xs2skEjT56g
SvTgEnmI5iFjMaZnYIyW62EBv85Yf8eIHM+aZYSvfaGN0y2YiziizU4aFFIDwifZgCP0DBZBTdGl
hA9IqAhMf3npTvb5NwRu6E1SMCZ0+e+Wprp3yqDe1Y1BuLtso+/s1OBi3HObwG+gcVAjH90MPvtI
3zOtK+5W+oUdqnlRpfsABtCjK6f8EYPcsYyNrfYXHLoCKqC+aVq/M3eeJbv7OLlhUwP+kylNZtff
iJRBRlTTR05rj9Kx2bqFvJntqltHFb91Nbr7BMW/l+0MC+dbHY2vteM+Ee390NkRWKbEeEtOSQ8P
TegNTJTm34OUm34EW46dAUNqwiYmFCiFFCwlpfpdPhGCYbUuvnFCLFCMy37fPcJaOeUV25+W6vCg
K/nCj6+ncK0q2h/oFAUVeQkbXxb9xjC/WRMaAHYL7X7sJ+xk2ndEV/HGyQGjIPOnKuLpa5gOODVA
SBMdWuQkOHRVvBElViz26Y9WjD4Usi6d0TC8xrGVXaNiQ6YsaQc5nX+n/xlK5r1sO+BEOy1VFFTD
qmWzPhUT9JrQvoPpeh9jML4q6D+t9LwHUWxMeJN8poc17YLlpveC7q71zE/ko9gy6WBcWdSy9BGx
UyemQ48YzEk6JnDpYya8iiUZuUm1L+oGfW1N/W1Srdoes61ODXtnwbDiWaBBY0jYowlUf4LLxfQg
O5pLexcX2odssYYRGkyKzBKzRJsPST295IvK2cWAvSvOkUiTfYAYYJ8OOSehBaMTe8FNzew81LJW
7cPpK/ubYSb74itSLJcOI/4K+a+DawXHwUNmqmyfy/zMmkEKHFZXv8CN6Jg/J9OAZcJOb2piTile
3AbDqUY0HWnqrKpc3bNBh1kE1B8dH+Vv79fURJK4EbtIV41kI66yGCIVovia3kYQlHe1RZ+Iexim
x/yExCjm4k2vw4ykp5nlsVLEycYQxkTB5NilxzgwZ64T2o6UiPe5R7Zw4oI8NPLpsc4x6C1QWw2i
0nhIBvVa3MLLKnaJSW++icp79H1nJKHUW4n7YcrsbVTPc59LelcYMJxi/DC46efVUnmo73NXIZfC
NGCnMQN2QOehdTYcmExKtiYiZTRdRezNV4sJeb32zmx9X8Khz3d0rFHz0Z2J4m8DDepEfU8KugZZ
mN/NVrSbQzT8Zif57hEsb3rm4hiIEHD4C6i06VvcPlguVbmDnCCs92yI8GumzvexB3QmJ1D64dsi
IXVQKGJ9dZk9Qmk+msr9AFwhjkBK+whCWw33SDi0WQDZXs9m/G3qy7cwqexjg4gpR2aYG+N0crix
eBJFh1bVrKbjN6OhfouUvR/rIFlHxCvQyMAMw6pvg6O5w4YQ0kH4mOqTlwbnaZHfu77dTgw9V1bI
T7m+HmEk/W1cTYc8CnzQFu03zxnlNlmCn1F0hS+a6yEGKOz57asgkbi3qaHQ7b14VXuV1dw+UZ0d
5tClaCpMY189mDIy9nnqfvbWoxlyPNxBzJcyAMpL/t2GDZbYs8aPfMY7x0rheeOdaIlF3JU+4Vlp
y5EZU6JtUONtix4WzAb/Ra8hh8ziri009ki5wbNi5drQhMEDHVSfOKJQQ7POTahxV2Yp7U0CeMXH
UCSiDtk+lKyeCPW6kndCMEON5F1Y94zF/fGJoSrEnQT+L7y9K5ZyskfUCOS8Q5rUq/ArdpFB0PJY
hWPHZZThVg1rSrY2rVe1RkWpqGQepYb7KW0/hwCTjNN/c1w2BGNCq9S/xe6r/eLTveLXFaX5zckF
iSHG+ORG/g4O3hl94nAVhchdrPmcsHNgjTOXY6Ld5q5iPkXF6bfBrSm9WzsgFa0IxI7XsCJmn2z2
EMBDKbKjiVGtt1GwmaoihhTJh65c9ioZ7tsgR8eYVJ21CwbjXMZCA1QKJqce4MSepTmV3LX9Bqzz
IvG4+uVVBfCYkgB4xkyjcN42BmOMtHyMxDHAqGnE39rIfW/VJzSrhO2HF7lfozvdsBvGq21HL63/
/VK8Zpo6hQLVnIxPFpudcMVd0xWH1oIDaSbpYxYPT/WC1jMZBfyWvDjy664H9u4EJt34Iemzra6T
pTR+5kN0lPn0UiwGyBm6cEXnfnFnRnu7sh494wsLMgzjxPqRw3RH2fRoYNbHoyNRewp354qRfgz4
LiyslMSGvzMaFJ4E4noFqi03g7oT5xvCr3+CuMCt1b7S9M0Z674QIrQY9ltYwthBIIwvthKPJY1c
WPXPhrW3zazRRSQOzCivrxZ7uCWzgLakwyUYL5Aa5HTXh49U6s6WvdWCajxcz0VJkZJhpY+RVHZL
uIUhF+LXfhB0TIB5Ft1+al21wX3/uljFDw8uyV2ulnhTDTrSoy+R2Th0hVIvi3ZiqdRGms21nGnG
L0b1PfPcV0hKL82IEh86BQzsfZr4rwkJPveIT/IVdiv3zs6y9KGu6rO5YMbFw1adPOaBw8iK6kSJ
tcEK+RKmZfruJ5/B/Ok4tnliv32TDMLCwMdOY+7s71HVsHgGRbcuFjK+PfgyrMnQT306YkymNLnN
x4bTPqHCHB6KXCM1Uqe/dQvHP4ymRSemw0IcGRmYdWJt6ISXR7TUWHRK7PKLTcY4QK5Hx/JihuUQ
mYxZudc8va+T6apJzXq3pEZzSirnoUnR+HkKWVkflVsB4WENd1bqxwHbd/xbX3aEqzelrL9pnfGq
Nozuw7R7EqrDRnCDzs62MCcyfy0v3BK7zQSTxMdNGUlmiUwk9gauvm3a5LcZycDcQ1BCMTkiQiRl
bx42gZj7r7Ic7lLhg9cMvVuvagCUgy+1cL7Nb75qe5KB4vGqdzNnm5m2urIqSapRgC1oTD8bYcDS
THqTxjmvbst7b3yngjjXiDIP1qCfW+VaFgOkXJROaG4YgdIUGeppZGVb2lXG9QeoWP40mWzKwGFP
grg9tAVy0ugKCwDa8Clk5SZ3mltOkxetNGUWngtsSGm7GZmMtYLTFue2CyAgO7hM+x6JenqIy4FX
wcUZ/b3dGeSpRjmuFUyZ3cB/9SylbgJfcGSktiGmYvQRGeZglxXt/NHDb+iKAZ3BXYOSaTVJE1e3
j9Ohcuwt/bYjkAMo1/ciEMRFFsCdpBXexTwvV/NkHAonealz45zh/2Bsj3c97oC6N3jQd7C+DpML
TKcwmE/PVncsW4FXp4f03FjOXtoF9sOZLzMOkp0VBnf4qJIjH+vgiff9ioQXQg3mADZun+0EoZdb
3HHsLFtIFWQrPU02rntGYL2HlzvSso0CODE8tNK2H1sbly9AvhIKgMyrc7wgewoXh/1P9TKSJOIE
dLoatZVERobGNfuKI0rvjzSHOuLnj8zZ0pGbyIvycRPX1nqe0x/z4N0iZ/U2dvDUw1bYhF5zkwPO
Wol+Vtu8io8e2QmkOgBV9bzsWNQQzXkui10/AcY3YxQVZnESgeGh5cUtGSkogSgPq4SHFPDhaJ/l
2VsqDcLI1lFasbsi3mQtJnwuM/QW9ArIzqsNoXBfrvZNWfJ9nmawnQuVXyYAwTjeG9jzcxvnCs1P
/E4cQlqygBIdtCH9xb7J/NCi/DI+AkJ8jRlS0ugMP9yO9pShkk3miPYBpsuDIna3Bzx6z0oAKS4F
z8B2aUOMwadlmrtUFEivxPBcTvAxotbcoXuBO5xNZL+ay5sHcKm0GUhbi4Ru1dvwUxJzNY4OBjqL
NXcary9R1f+b2S3Jrf6bzO6P6ud/vP5sfvz8Q0o3r/mV0m0I8Zvrup70Hd/0+Refvxp/tt2//2UI
+ZstfUQdjutKKTzb+a+cbu83YbqWb1qmL6TwydZmxNFF//4X4d7K9B28KtK0FB0l+T+J6RaW+a//
+F1Kt/RMCaoBJzOFtOW4ltJ///nxGBdhy4f9n8Ixuioh+ExLvNBXDKvKyJYdFCpwm1ssWYfeRV2V
if6bkkRaZKme4tbHYipZGy0I5obxIALmdGowh3Xhdgj+a+gt3YShBkfvoOzvnpaoim4Krkq7248p
rtEpfXV8pv2dWdr6MU9Xz3BPJgyhmemj5RW0otmD2nGr6LMxzGsl2MTuBi7rByiwZWfMGHXbIvmB
Ho27eadiFw9XLQfENyELr4erv4GfrMfnxN0enArHZlMRfqdKNBveexwgZLNNdEi1P28Vo2yLRhHF
kHs1OgXRfUPwPNfBD0O2DpByymLFjIFVrDk2UhA7aQIZxVZG9QiEAQ6VerbhkKzQC2t2QFnE53Js
X0q1EMU128xbIT8Y08HoeV3lFscGlQcsheeKBEWyFZ+j2aUvSMSGgC1e5hWP1Jk/Kma7ifVhViSp
V2D2rE49J6bxMcz8JIqvxK8ZSAtGu/6MnQnT8Jokq7PH6USiOBC6QnnHxQQAEcLTkgJkWfpu68jh
JevtbQezRrT84hVOCXbxVETsG8E2c3p75R3HxmKhc/gGsLBs7U5ADe2+60+4fLD+EY6ZjswA5dja
IivlaDjxl4+1Uu9ILvArWOVtO8PUSqKzDQ4Afbs8Xj61rznwy9ExEDhdPvVU/qhDGz8LPzeN0YIF
nmMJZ05yP9BXxfy7MvVX5Uzh2Wvdoz4Y/e4Ek/P96VM9SP4tqNVtIY0Xz/KeZZyeq6q9BsVy4+s+
em/SfMjXiYzPo+OcHATIBc/B1TJBauTizJCg5a2CaRuEL1GLdrljnjIRDUcPkD43/cPI5LsvCWdi
JhSf2Z9xkPQO0xzZaFo5r7nv7/WZsJUPtRZmZWPTJy4gSHHjx+vQ4etuLAwpnjrMRDjh+kDdr55H
q283v1uT7sts5o3/owBHjjes0/et/MttrpTHqmGhmbL1bW798TaX2cTuP7a/wurTrSXSzYATaIoY
VhjfoPz0FWWO4uJw9DUjYANO+byR9vAwQ4T7dQuyYVlQxnGNqhZtEm/gstdOE9CTnH2VeSfkLTC+
Ot5hLj1w8txCeZJvZJW/w70Byqj/R8lps7Lo3Td64Dnu6XIoccBf63vIiv0HUkAfLpdjhlWAoGH1
ghoQzTyXShjx9ZZIn5AqHw1HN5P4Ci+riENkhDD1wJmr7/Lr+R5RWNxt4eShIQc/crlV2k5tLt9L
hshuZCDnB+19xibcJH9lVUfxeZmC7eKm5zSovg/AmXaDlAfEZQd9gOUoT4p9T9VIGv2cBMMdO8YL
7vFyGet3rvSRJqELRMU+kJJwvvwPfUdeXrAUXJ1zTI7J5W65/F7oA05hZDw7NA6jX7cGcTUEMQbb
wkUsp++z1JLHeiYeEGVLZ/Ae+pbRh3S53OvBYEfn4qekc+zZR0bxycxMl7tIv0u2xGf9JkTZfQwE
NsIG+2mkqGLcU2/+otXiH6AzYgc0/Gpud30nI8B+imVwZyTfnZq0j0R/i/oijbnkLz+PAOzX2u1X
vMhC0ODEzk3kBc9lHt97NL196Z4Qy/3TNS3dPz+5MAB6Cty1A8vDtZ0/XdJhbYs8nqsvkYnmCB73
EI6et2pGzr0+uuXTnapwjXl3h8TuA7wkaxxL7aKPXlMeUFJu8NthB495BpGF9Ox60Rk/8PPCA+yy
ZJtcQYOYu1/L2jFyjY+JCyZMw6ucrNu054RdrlGa3KxHjXPd4s/EDHICpsa1ZPvP+aCZitOwBjh/
x/2B83YMbow8An0R8DNV/jjH6pQnpGLGtc88EMFdEbONbEj/jgOWoMt5DvRjQ19c/7Qy/PUs+hbi
K99mfcCvSHny++d/R4YSAWThV4DTj6Kf7jZpQSha+C/o3DxyEeIjHCt3wg7PRsL/vvzhNPm9IXV6
uD7fSDL99T8cmP7gXyvZ8ce//0VhouDwCUuYnuW6FpvHPx3YEo6t1lU0zLEKIU+LvteyJHieBnW5
6sOC07fErDOI0YnsnHhQXY5NX+YMf08qTH94hX2ouKX/4eB8+dejo/ZSvrIVHEuO9I9HZ4R07vOq
+onhix7qeIVZBtZAzaPWVcm5M1ghMa3fxhGhy9A00RFSzOgls55apIoEzkH95upkQbxcmUENG1k/
6nuYXCur0hHNzQMrAjhsTFcoOzDtKHnqM14ui/Rgg8TyXK6JLlbHS+VS1PmZG5fW0XwDtu7er0aJ
EpWSwSSfYmP1xpfV1Pu67z9q+EpZjG2By7HyGFs0LqvR4PCHFzx2vY5Ycqjpgiw5JI3cNQ3uUDNR
p4Cdi7652gqBF+HBXuUx2HfcI1QAvh0DQ7LdHn9VgexKmJXH1/qma+gHrN3ZPV6ulNy4aTJm+sOi
vzdd3SmRnNOI6YNR8Wi8sO/qIWM/xvrfclfqVZlhNqzOFBgb6/blDI8JZnG4YDaxXnO8Qd1EZ4ti
oAxY4vXCKOep29qTd8Lf/marBHZXyDsmoOaZ7+HdzQgl1D9ouP0P8mq0mwzdpS67IgOmadA/Xd6r
pd0m0uJHPWMuAJp1eVKhhyfTunobk/Q51uui/uhwDFhDqSFaA5bmZX3Pxk/kerSndUHjj8mZycdz
hvQh6NJTqosI/dvp1T7Rd3uHTHBguihy4/Xyu11qu4hp3+UDLjWgXpcqY2KqSGiqH/aPRiWvVMCi
NjTEk1Wg3To6MZePt1Iuyq5j0Jp25nWVkHd9KS4Do7hCP/xRKXKFG4sUTEM/+XMb2SpxQIIYXXvs
doFCXjwAWNjMxXSqwoWqu8fyWhuM+NMBGbjVq42+JoakfLMXTMoB7dl16i4EKuZEsRpoPn2q0kvV
M1vncCifxtiW2zkS90QoUzvyah6pCb4O0EFkCiNEZzPxD/es6f/5nvVN6XucZl8p4XiXv//dVsdC
AB5FS/vJiPk5tULU2QW6Qm7OyeZ6GUvn2Q+Lz94PYIDZPjPpBFydK76PlV1eK8d4yfUWiQAGsS1i
ufadZTxIz9uXwttdNgKNLi08UOdgyNAC8+RaTekY71NrBNHJ1DNh1aC5KRgOu69x0V7lhDWuYy9E
yjygm5PZFwy6r87DvVmaXQ4YnG6c2eIRrGD4qJxwsNgoqU7pPLAslOBG6LyWN4ZpEwYx3vlA2EF2
RGT9ymEXsT7riTyjmXbdlA1HAhRuiX3GvkmMNLqCX9pgUctTvHs2SNoJhKDOR4D60p3m1NwhPuAk
KLSVdtU3ByvDygV/48vTKpqifbE9qPwIiT/zrKAqidKvMSowoYtrImRvRCkPfpV8Ll3OaqXfhdHZ
FwJyZmPj0+i9qwCKIdlvm6FowIfYnb+1fSDkTSJeJ360IKJ8a9fj3pmGRzw4+Vpg0unaGusxQIxg
xGdB5I15yOAXQ0oZbl0mR/9w4eh9+B8fRb4lfNMzXQmwx7LtPz2KVBYBzTL7c+wuNxqTtXL0b90o
aASLP1XvMq0hv8zJraqHmf5q9MjQeNnloA8RU/OwGmw0yea7ERMklU0eS1JxLOdJbQoeMEfH2ufN
J8YY6tJiwhDeJB1t9XUl2WyHDpZvxqMCbZRc9+6gNiS4MIOph6u6KH/SqLzPHWvA8HOzOO7WHNA1
UZj45Hn41zAfX1pXvBEXqjZ8y9Az4+Idl1KFZH5dpfjTylRl6yZJHgYF4X7J6aCPRV+SKGsM69IM
T9XI1ajhcD4+KTEHV5GVGWsCE20adAa6byOyjsTIFpHcTl8+kLM9lQG/i5W2+BXviaLBi5yAeYvt
8Fa2kA3bFMa+xzjdGzxiJTWROByBRIdz/mIgwkTZSg6bvl4u10XEr7KVc38XmTzms6eoz7701YFE
92yajy2IH819JGBUv1M2NUTflMHucgExpkvcaSNnE5DQ8oUgAxFb2bxWCMbWfijwURPxaOJnYoeq
bnkqEyBbRl/KrYw1qcebiZpjldfoVFjcUARHOYlI4lTPTQ8gkDvM8f178KaKzLr43ZYRF2LDhtEx
J+b+nPZwDtzVJMLb6WdgkH+T6a+h8+hQ/8N1+peaxLeUh3ST1pCUtuuqP9Ykw0RiDqOuz0hvlQuU
TPZA/0VSiuia9/IwuGzVUWz5a3Zpt7WO3sKgzaoyos5PpHH/D4dEn+rPd47yWNhdR5o2LUh9Z/1u
yXUL/BJjMn1ausOgJkpwi69/tvENhGIfN9WXLmklJZMQ9IB0Ea73o5iwP/7+SJz/5h722RYL4UvH
peumHw6/OxJOt0/2d/d5qYXYgy+u+Rw4EYkBaoopirr3ziVLxSzfy9lstjCa4Yo35PDgNmHejomE
lfS19abPNJv3Te/aOPIAhLFkG36PwjHHlwLwIM797SyKt85mMH+58nG9rAMj/soAHR8WXYqxtSIP
RNDaWvS7A4FaM+qkZOGSKSzikGbBI0ivdom+VmTDZCDMlpf2H8pY9dcrRlgeq5opEaw5pv2nKrZx
XeIUJ/8cxKDUCIc7ZNHAtgZU/3YgcnlvGai1Vo7V0zXLuAcjP93HRu9sWw8TnIXg+2hXAyEf2fDr
jDWwiq7nPN4ZNk9BzxGYOHT+gFwSxDdTwbZZWy9of8Ggmdt7Rmo8ProI8srSvqthOAXgXynooYiV
zDb1eSNeNgWbK06j76MXEQ5kRmUhIw11W4ZO+4YpHe8SgQADELu1ytNlAfNqePxxVT01RpOu+6rh
dNN4WWX1awAllO0+r6pLbvzSJxAg2mRpLXdeQgJxYpBMVmcsZD6Ko5awxaBq34LJYXFQnXk7MWPb
5BWQ9BG/zprOaLzPXaYXAlGmkzAWIvXscovn/RDvL98p7RtcZqwHE/RIoKsMRPPQgbPBgjLqq+bv
L3jL+2u5YwvFFytYFiyazH/q7MZS8piaIVgsdD6VXkybBQCaaQfrS7XRhXyyLjd6Ss315TiI4cqq
oUNQZ3JqAl43Vvhi0hbsvoK/KErrARMD0y8uhgG129pG10ZoIn9c3oAFk26uEW/sST9HdOGE6/mN
hFsEXgDBxupQOv5jukwElYb9TQoUYa+W+oksdo/Lq+fB1/NMrxE+O3OUQpiyP0nzA6/fedka/+Wd
sPCO4zRBvNWZK/B5PMeyUd74SO77EL9O5AC2jfoaqcuIlwibdBOAJ031rTQxqaTrkvIMs4v97PLo
kyDgQcNi+y3iZ0VQJ5QOxPMzMxw0Y95tQmjYJvZvupyZDrE9PGAY4h3o8X5ErsBrN81kb3mMxfT5
mAaSMHKfVsMc319+0E9q64Tk6kNkHk5/upKbdkZJLeuwR+SIhCRx8l/XcYRadlWO16P9ESvyGhLA
KuvaJMnPMbh6a+gwIB8JGh9Ln/0I5rJqsO8MQBXg4ZHYXX5q0PWrlRZPzTwfEmIC2NaV111Pvaf6
Egz/cFOhyWdHym95ecYS+MvvE05vlgS0X828fnDI54PFSpiRvj4rlOVhcwuM9+ryikmfuMyoQLkG
cIVgWFjOm+0W834xBpAAnKkE4/Iutog+4kGd1g3Trth8MJL5B+p8Y3NZ3S7vpR/mhkdZyeASHy17
tLBm5fNFWTHZ6u/JF0TZl57wjnAKEj1uTD5lT4RrUuOqisDG4FZqbunHE/uRcLsxAj2PtkOtCEwM
nkr0pTvjVB/tw+U2sAKtHJ+sd9fg4k6SEtPXyPeqMqfcJgL27N/fipfm6h9aGb4tTYlB26VPZZt6
mvP7Z0+UM+pwLfNj+pZ3zBDgFgisrjGJ9gaO6BYBB4JGx9vmRvwkAvM+Ksklan3qQ66gs0iR9eZm
LJgR91ppR89mfdlqcFUuCXPbGr8ZBAPn7XJL1xkPK2aaLLMmX2yJHyVa+vdRQbFwfNRvC482xHg4
RaBX5Nm0zmTwudQFkBeHyE4DntVl3cWKitHMRxMfZd4q0Cu6Lugvj7jLV3d5hDVOclX24yf5HPx9
AxtJr/L6IoovZ9b3GX1INpHpwqV/eZcBk/WC2s62PrvLvieiQswwsK1Ng52KRSFzHV0hl0Rdg73r
cgk6oXsmJ7FZ1w2rFal4xFEDcr/sJ8y6pzKudkbsfGOJvk1DfuTyHf7veNNlM/P/H29uEqZUfRf/
fripX/FruOnYvzlMDBlq2jTq0ENRP/yabTrWbx7zTNuj4iD57DK4FL+xg1JsnF0GjcIxeZv/N9M0
f2M46ltszqkWUYRb/5OZ5h8bh55tWyR4YD2izLMcaTt/KoMxGTLhN2ymbvS25YIUP5z4l9LFUh+N
J30J/+6U/DfTFaE7zf91f//fT/Qc6SlBKUVB9cf726YWx6ZO39a3k5ns0FF75ngY0BP7Kuwshs0I
5NLrN2mDiM8gDYaIw5quCtquEfkagnAyiCr31BLPAXSUZTTE5ejPwdq0wq9LU/PvD/mPhZ8+Ys+k
OqNVYUmbre2fCj9lEguRliNHQyfJzpk9+M6Jzf/p7z/Gd/78QQ4fRZgo36tg/eMj/3hq2tSPseoR
SZcis2EwGY9bmHWB8dI54OWYuIyI31HXDDA9u/Imbz1CKLHckM9MMKNR73uiFtednf0w8IiDTwyu
fH9BFWtMEfwo5GHx7KNwI33RmEEfkUQOTDAnsA/fOR7gm1zW7dqfENzn9QqBCKPr/kE2vlzPQ+7h
Xe/3NXJYJFpMrmvBttQoEXzqiII5eUdEmawLe9kJUJh70MoQHklL8gvRXTljUe+XYpngF6XJLWxC
hKmUM/WIBSOPSMVrg+RznBti+nzrumA6uWnd+jsPf8AKKamMiLTbXQJEc21jMIphPK6qpcRwt8QH
t8IVGynBgMs8JsusrkzTPYLIhMgimMQmYC5WqrCCTx3WUAfpQ97xu/jD/N21Sv9Olgh6G6yIJYbF
KBjvewtAaz+g6CS21dGKlGFFFBzTMbUQIGmw/41Y62mpmquCIN5N4cFHBb78IIbstSfwvJsT0heI
X6D+xtQXJW60j/Kzn4T3RduER5iH17FwDnj3w02Ss1lX9SdQzmTnxuhBJ8PYlPhN1mmdIrI380Dj
tXCfw3TFLi+2JS4ketvYLccc7m4gqxMa101ZY7Pue2nfIv29j9HvsFO3X8NAfvgWeYoFQ0wnv++M
urjyMbEdeo2kWkrnFnlbcaSwvCXC45EWM1ps03iPauOQeIu9TyLC9sxkJp3N6MClYooImPNLo4KL
WRjeXUhu4Aq8dvieGSPje7RJR7LsDECFBKNZKnjNZOZeE4SwrKX+MWk4Kbj0VoLzGcyXaAYIXc3h
e5yHDEkZJXDkvDzJ/O+mG4eohm15nxY942v+d9b3JqtHMx0unwn7Gij00t82Tj5zrTB27swJhAAM
dhJ0sBmkybap6x/MjyY6rFgKSXw5wFI4XRq8vmKNqZfpuZP1m07qtI2ZmtIQE8PNOzmQPEdCPWJW
WT5X8/KKcy03QtCxTb0Sdq/XJ3S+eayu2z4EHqCXNbriB+EnXyEt+LLMn5qEXbvbAigmpg7tGe4s
OGcoOkrzVehVjTO4a4rwJre5/XRVoSZ5wgZVrwhu0FaukQYneDoLRH7Cx/l4w/TG6Et2FIGYtTeK
WpZ5LcKDJoLBhKWEhi01ZUiE1GpW9N1p+jcR9pPZsq9S6ea00DvI+1aLdgtG/ly47jpuBnmYXSoQ
c9qBpwPmVbbc4rIWv9rhXeXgBqL0uSzGNOI/yqLbsY3gZBRdtZMKqZ9ROwdsqtKbchp04Vcp8Zpb
ufd6Ode6hd+ntolkAxHFFF92r//J3pntxo5kWfaLGOBkRrLf2udRLtcsvRAaOc+Dkfz6WlRkdUdG
Z3ah0a+FBC6QN3Tl7nTS7Ng5e6/tkU0f8sigQLDACYenJHag5SFkmBf83y9KFVyJJFXNqo+NreHO
GJDau/wWxSPKmahhVmJZXLNOYPSdr2KdzSVyy1v6/fu4/Shb7fv33f75F2Vnopsno5HDUu6Dg3K7
HwAaNxpReDE4MoaVfM2DPj6RGPPECf+mmr/3YhK/G2QD6nnHfQ2wjusGwZnLTrqpNb/RUAcgaFxs
2ZNMr+/d0J3phXwZBRLZ0n/j03z89hutKXdW0stJ9fW1/TSQTMnS90mmjTs/yifTGlHxVdy8pWCa
JbEqeIpzTsmBZeVm5PLZPtaX0tbeWX64lyWTnnwWxqR2WYJk5Z4wJO+6Qurujka+dudbnkxn1gvE
wIbzhpL1PZlZiJoGPVqzCTyTnGeiWc9iK6AWjob7KWWE7Ye8qNk5Z0LV8RWgGlfohlfI6JQ0jwm4
KtPv222Sog8ueFqGXD7QwJz3TzDCT8IdniFZXVWOcaHkt6erJiSUR1YUwo6867IQEf/sF+mz+uoM
2ikoo8sEW4NK49TXnoVZ6lTgntolDRwdtJ/QQTLrVRGysMvxJS8j6S4k2kQP4kMfpN4WhCKxRwg/
pcFQ0B7Sn7JEhOjRW/GVsWsnQkwBi0OQi7z7pKS5ETAmYhEAoTaf6n4vcViaX6lSexu2UNNjqA/c
ucVf96/MV09xRN4RLWXmYTXuJBhp8OiBfSIM2Q4w9TVuswAf5NJ/tAHy4m10P0I4BcgpI6CITMqc
kHNOZWmY06pyMwFX+V1IfMlqgqLqpdB8Fq/w7ve3/L5cGOt3kWzv7HkFmOe4dLcpj5pTFJH8lsvI
Pli4+DciwX2rCf0pFAGCG8lkw6aV1yXdR548lki4fieKeFc92jxqa5QNinLYyj09n5NmEy1fh99x
Wc69tuzy248PgvxgJ90nrXB2mTa8+/3brosABuv6epwcJKOpG2x05yWdzzPmuCyGykQkzncelCgK
Ys34XSYZrOurVoxXVVcYBQXPkSKIXZX9cRhAFw+zhjVp1Vtc6699AyHNnIcrWtzvsqDD/6h35QYv
sdjZ8QiJNwCUOMfS5pmX3jZB9wkmgvhK7PJrXX+TiRbgUpr2AyrpeRqd4OczrM0Q3Fb1TZ0Pm6Il
lVo3sXX/nh2pRsZ1oFQElcI8tURN4tI33QWTvo3k6V/GXYBg1IIUms89LIZnT6RO82SxEuJsw4Xk
SvdSNql36t6UXzzrQAt/G0dmFqyVxQ8Yut2tWCdYLMcKQTR0sKKZ4gvx36veDe1DFn4TAc9dUfVb
Ciy0ZQ4qVbyVHHUtIojdeQ9oehyDbQ1Vf1jETqpYRLBqgVCdM7656r8LlzM/Z7gYP4luuJ0XYjNm
h0zmZZBs13gZPdLhf/cLffYOCms/knYEc4qfMQ2Dc+u8xBukeDW98nZd1ALZl9G6B1TOQs/HN9Hm
EHQAFYzu1hopmXmowmBf2+QOGmZ1zvQGClcHqp/g8D9/XaznL8ZkJxunw59ZDa+2xT7Je1+Pirel
0RshyV7gJWXlGekkVR6X1+vMVYLhfacl5l0QEQzppJFBg7pR965vg9T0s3dnstW93UTuBmjcuAoo
Rm1j2YU1o51eLLUeYOkYpRE1JdFbWIblKYLUecrM5plF/NT2ldi3Tb9HBbppSRQ80z0FfaghMh/q
4uxN7avRFVsZ3KkeGlxQhz+DX80JHLCQwGttZav2BbGgUKQR44mHTOoGlsT+MRAjYRFK4t73vzoT
K8tQMVo3k2MajhcOjUxdJnqLjXOoCf2JEygYVRWQts0qDWGbP4z62DXintBCuhot3QT6zw9uCxSy
tKlhSWKNN51mGUspCSggb9lLnBBYobUlEjs/VQ+C4ndDCsaKFGptowGHW+g6Rog6Ord4/AlJ92/C
unwlRNnamg47gwN0uifrYx0ChlpEWNHQ4OarrEDwZ7Fw7RFgE3I8UfSMI1zHBP4W0u057Xpm9FRp
kZLlRJ5IgVfYG8L+oTV1lATfUICyY9Zz6xKTtab2mmNKAIIlTnDWK79e5emU3ntd9MIn7VeBTvcJ
JsvKVzU/o466Pz2afkNUhHL6RStLUivyWt34bCVrt5AueBF8OwJyctSHG92c0TFxv80V24IoGCjW
wGKaeb0JItwBuhPeKIe25jTpRESVdFBtF8Iz4eJy8N46eqZ7FEjIbzsuPNlL2N+2HYkMmKmw6Tjm
xOmAedydGllWpzoiJcosjQXxuhiXPAqf3hnyg4HSk0+MwqoPWZTS1hYb9PCg/blHG92KXr3Ifna7
6IdwKudiTzecmoyV3yOsC2yOVA4AyrVVDGh6rUhbBF37g/f5LpfJTiJGxslifYMy6m6NUN1rsYPI
Z9QWRi0wE4KXWFWNhYQNiQaTiMTZkf9cHTQHYCdlPUomMtlcw71nwTsmjo0iQp+sAxTa/ZSM5g3L
Mwjj7oYiRa566eMb67aD63uYRvphZdAiXFcVJwjwi6T9GuPOzoDdMpCQm9EueACz9Bwn1vgQV5+x
z7S7tb1rX3Te2dv6NfztkDHmYs5D8Ry/uLXJ+t5EWc9pi9gM7qOtb1jtzjGSp2BS2pbx00pmCXUD
AiMYuYUg/M7TdoBP4UVH7V6vNOiEjf8kx8Td63ApbxGaEo7pnHQSnEjDTOJVb8SvGvn1R8P3yPXw
XUxBSl3sUjWbtB32Q6x1l37+wyqIKpfDcKMSqKlO1ZiclXx5TAuJ2bxxTqNe9gcb8D8z4u5QmXZ3
cJVeLweNPvicEDlMZrLHBgKXtqQUn7zgIN1hODI55hwQOD321KE/CEVruh88a0nnHzmkXhpHr9H1
AwORxZD6BmdviL5VcK6Fga6mdBczG1qplNVSPVnQ0pfMRMEMgtEujAH3PplCob/hKXfx5QV3ePnG
/YRf7ZIOXnRTNQwcG/fQND9aoVZGAhoW6/S5mSogC9OQcVrwUBdBfe69/PG3G/LfPUS6R/++hfg/
04/3PGJc+41Euh1ncR8//2cD0TT+oCVoCxfd4T83EA3vD1NaHs4HOesubPpG/+gj2rOhgh6i6zJV
dv9sMf6jj2h5f/BXlnAsGoCC6aL5/9JHNP/WuzINl6a8LqVFVeRYxt9HxmPaDUoKVHpWGh5NO/om
veuUIhKYRlbhxDlZFiJIuFJCILlofay2SfTtVw1hX/KjtRtQvOMplsEVE2BOE4qAAKeQJy96UpZ8
yX/nvhbwnnaY3v5yif9FS5LWKe3UvzYlabfprqujvTNNPob999kuR9yBjPs0XOZh9moj6So9QnOB
OlFO7lRunVFc+CuFLJyszgyEUjSSDpUGeNS/aVEmh6qf3dK48YZJu1RdcHXyGEOg+vZLAjJGh+E0
wEU9yHHWk/2Ha5IaBCPzk1v50AUdRlwOxvG6jVeVjtSlyB+9mAgxx+VYiBf8M9RktW0qh7QEw7kZ
dVLfPO/DNmAaW5xKAbja2PR7tD5t2s60LxgYHsi3WuO0ON3XKWSHyjJWk+YClkmTOzk0xdpLBEMs
P98WQU/8TSWHZTjeognFah4yUmni+KsyAEV0aoCwIOr1lLkzQCmO6bYW+1inBzSWCn+VV76hrcrG
Gv5wkNNmcBjElwlpRjbW+THg2jBjBksbF+d+ysJ1Ugbt2ncoZDXGNnlNGxgVoJZqq6TnY4Z95661
gBT7tADEX5d3RV6ccZTcDaOFqTtEHtGbmHFHZqUm2R9OmdlMASuWJVFZqySt75UdhTtNGORXWdGh
Nxl4Jy5acL0jEAzIXdoYZP2iUYqKehs3HJE8iQGtTjr+oN4DK+pJWCnxUGEHfi39gjOHinOm3IAH
J1jPqMKhXd+1VeAtmAqBnh8dNr5Zv5OgwJz/GwTpHVPHLeN+HPDaBES0OfqBdfZhmiaiIcFWrLg5
d23TfOhJJvn89rZhe2wxXy9LCYamy90nzgdfbYNTCMkhggBjC16jIpR9Zusx3ezVs5+iV9OIIeQu
KvzUovuUQZzoCFz1ZRMdJaix1vnIrblK7YFBCSow1BTZC1T97WCZ1xL2Nbad8SBtlFFgFHTny6hh
+4GvBV7wjp7vTgUgVB3vOTsLZnCLqdY+7MC7pE3zzCH2Me6xdZJmbUzR82iRSEPMoKP1BBMTGrnU
kFUWDMGqAu5azG4rCmagDbwMR6GvreLsWPja1g2Mi5kZd9bAMSPiXS4047YbxDFW1ZOJCoWXtTrC
P8aboe1PbURMs0WwCsKNn3KszpE5onSurYdwepYeoIimHLFhhEBR9fw4aNm7qEOA+3R1hTz2BsZY
u01xECtS0r1TgsLTG5+IUfoJlcE/LkN6M/yavL6ODnVbLNaq1N4IQXiDjd8u+gI+IJEo6CxQpUay
eRrc7NhDwCWNMm8xUZqjfi9SUMSyvlXBRVM5C14mwO4Wn1owkBfnCGqP6uwCFbcGaNy9JFV5MNpu
ndIs7y1FvA2JgKJMjlA87wo/eMaHWay7jFwKs7+i082x8rcvY9G0qEaAfaNOBxEuT8j1ZkxUkFKY
ChjgqqE47c7apB7dhPtAMlK04FeTKhktOsvb00t/b+uSqSg27qUqn/SQvkAek00QrkNg7HSQjqpq
rhCUuAWKfB2gY4n7/OyaqVpMoOPNfISn3nFnmgnDyhKMOzydMzykA2RR8twbK1sUHjEJ3XjpHf9Z
G9tj51TbVCSQCNoJ3jyQqpwgrCJ4pFKEQasw6GbV1itZVdpxvK27+tBH2QdcWnDf4QMdP7zHfs0D
HZ0RST7TaH2dEnI6IP8jLwUJFTskYZXzcbqNsnWo3JrVzDmGUlarMWQRknG8E0b/XFpOtR+1fTOB
VA1Gu1oLM9zCbX93k+AlsSM0/6H5WJXe7P/VV0xubpVGmE4nYe7UaNe6aXwvsb77cAFFAUOL+lAm
wQbb3ydXhzveOtY4JhZVQzCMleENCI1m60PVmPD57/TBTo6a4xMmTZ9y3Vvyi2jt1QTDbJt6kN37
NBgPoWYCuoqTfdpU5V2k3cVWbO81CxSfHrVUmexZTue8aXn/0IMdBGBlXC1yMcY2v2tjKsWuYpAm
AwPyn3YYavuz1W59Qe5nximSwxIZG4feLq4FR42887tVOAYw72iFE4fkQ4aA97Qw0SLh/zY5VTm3
oax/clm95wRdLtpckteeJot40p/TwHvwur4+GFmO+1ibjlU7fqHmpHAoaLID3D2BqaLzJuS7Uzj2
vowAuTC+pqONCN+1Q0pf+ijcdLEHaIeRd0aUkbiJ+jVf1ZelWE5ifaP5zmMZZ9VODG2DiCyaG5bQ
GFA4LNo4ImpxPuN2nPwYjrKVVOY9Lr/7mEReTEXoW0jDOWAeWsqQLCFm/6EOfG0icTlxNmURoELL
+7egv8T2RghYkbY1d9cjmiT0q4tlzrCgcYgVL0z3A6k0ms+YXrXp4YCbiE6K01d75AkIK5oZZVKS
UTYndJcnhp0PIxqzBbU6khXzmuTRxTLXg5E2eMfUN6nB+b5KOqDZ/LNcr2B1Cgdus7dtZbCrrPfY
UmDe/PJR8/dW3v2EAz3xEdVeWTifnUkar168OU3wVbqgJRpjb/fxx2TZ9SaoeXKnon5V3JJLJTZV
IQ4SXkivc/DUx7Ny6pvO6jdRkeRrULIpGYkUL6azbm2HiSIgyUUAx2bl6daPNXJGKEgtVtZBTfF7
SJeCZifv1RjMFzuegZQD0LSgEefEZ/ZmgCxpZrVK4cLwTFK5w/GoLwukDIvJdoDa0tPTc851tnJf
jba+teFsLmvLS9YlARyuk4l1NhJGVXj6tatIbmg1okxQ2abC07bFGG8RYzCSk5AQEm1XVmSXBuZj
aBT3ljV0kOu7TU82wHWMm2tnCbK3vFPWCiheyVdv1V+qCq5+RJ8vrMicsrM7bbReIpssnY4pYKvI
182wqugMBqvgGUIY8UBZ4MCV5ecFhz1dr9ZB55DBSAhAafdqVQyApfqJlrFU3YNjM/ehGVnheFpK
bwJnRWhE/eIknHnbMCQyTcBajgWNXNkn51bp5xHmlB6zwmZF2a7qPjymhCODVCqrlXznLqdV6emP
NMR/MrIzGJ/XK8YIG1O1EiJA8ZUFUJVbQe6jqMptN6fMmw1hkFV1A1qP/X68r4CfzX5jEkNqn4kl
SU8MIJxlq6LHBvnbgvMpWTgpph6gfUvz0WmYvwifwj51yZgOh8e0qN8pcNaER3RrPSwnpESIGT2T
maYKdrkcfuqu0Ra52+9VMHGg1WiK02wn0J6e+BAzvpiGGqh+MCOifHAsVpVsoUjQeMwZZOSN+Yms
YD0VHfx5pnzz8OM+MbKXgXJoWQ8SngDunETERP7o7jEyhng5mRp6ZESKZoUjKBL2sfYciPqDC3S7
Woct9gsG46RWJZ2zHDy+x9xrL3o9ItOy9DXp3JvQYWDTxHSJjEzbJIlGUEsr7gfPP3uyys6yfY11
0azLPnlmFX5huPosRm1gtk32Dh0l1FhavpS3Ik2bIxdrH6YvWKB+Itv6GjpCBgo/WaXTpLFIuzvD
QoI8lKC8kk7c1O50k6D1XJYua4kY9qDAzyWZYE28i2Lv3iqitxg5sa6bH/lMlA/c6st2CAszRhqJ
FSkgKZMKfJNcDXvdR37EFEr9AFy/jL7zADc0WCZ6rlbzpJ+8uW4ttWarNRCUNI/ZfetvyPPjdbR7
qP/VTrneVR+oqahiYTuG1Vr63ndiFw+sdOsq59BhCBvQdsKQ3HfxPhUElyacd2KweIveLM/xMJBy
aj3DvmsXWWcjsOuOVsxxo8+qj7TTEUrNp0iUiofIOZHIPpzLLHoLsLadjKZHxe+5JMhk2yxKhnVY
pN9aXt2OQvtROFz95iLTwgBUQoir187L+8zxS7FNl+IhQLwemrA09ACcZi2md1NNBBwZyfug09H2
7A/bbPd2AnpybDNj+Ro/i9QHdNa1B9HmBCO3/b3ZG5/G0L3rNujyrr3nOHETt809KaPMfEbkXPKr
B/S5GNyoZcxs30qTBm3rEnqtyBqEYbgng+vRgzhZWfT6JGtlY2o/qf9qJy0pC5n57IuazKVwM5C+
TTpzq2NXaMUxs1KDNUWecuNhZpE6ffed5IAQ8Z5F9IjdTeA4X6W/bhmxWHWyTjANC2k/+5bVrrvS
/Zjdq7smgYNtYD2a5FuROwPzAVCmGBYo7cL4gPjivmnynQGPOWzAcuSNzfrjMWYT8pwX2Ts4eEHL
On3RQge2a3SmdYmvmyBKXp+RtJG/qqkAi25/xhbkE7OPLkbW7qNIHHUkdX2uJeRvd8eEm5RwLJzq
sVEdHLs8T9X0aKfWTZjiJBunM03q3fxm0qF6dqWHjDQBo/zArCHCTZ6/qLQMVthXqXy0jJZm9Zgn
xD0oCdTf6cQXeSxL0XE69KAmuXH95YVBDVnUeYp49LQohQnuvCtcHEh+jTVyLuSsQb7zbMfFHPZT
BK62qxuz2HfICSv7yR6ZlrkS1os1vRghaZEZVzMLh41q2jM18LOW0mAfiu/cZ/wV+3jaGm/vV/48
65/YiBy69I2iC+C4x6HtvnqflTVOyNoOq9vWA8dppM8DnqEBwNgq5ogtuA82CHbI1Qbd02rc1E1Y
nyWSEi8Q713n3qHmxSLlr1lpEJxaaApMC++M7Y98MEHt7FRPoXWlz8F0OSPlQ7GpYBmhpgE1sLJI
F1s59UfPT4meKZMp74aWpClfE68gVCZYiID0g2zgBjV8ODKZJK29M6nkeqaOISOtlskgqlgD9ar+
mETTVdhANXrhsRtNpGEE4/3Y+Vv+knQyq6fi9AKJbiV7lUR6V270CKnrzdPuK6KT0ZGn96LUyx2F
d3MWObNb0LfDhUifHhBoDhs+yp5rTl/HSM5HybKPTkPFKCjg4XGyuH9N/JjkINonxzFmEywktfIU
v7redqzTezcsXwq7OgJheK8TF2sSJz2ndw8gQ9mCiOUB5BfdEQJZtRnN+pzPokD2NU16CEfGwcBx
F6Es3tOo2MK/wW2ue6dA8JjEg8ucFdS6zPorR/LbAGJdBf2QCxi/5KGD+JXLV6b41/zsUdT9kVYM
vmhPdcvWwMilFfp9n+aSAim96duw5FrTb9Ly+JGDEIinsF8T3ct0i4vZ+LZAuvQYeKj4tajgyUVT
zUO9ZQAHxJ3g2krni1ZY9oSpX0qYIgvUoudoEPxcsClrGzdTfs1mSXnpPelEpOPCJUbUXnjZs1t2
q9aPjrUFxokwUQYnwWJKh283rNWe7Lxdp+SbFfjI1fL6YCov3oww58mrPmWGvYvcKj5FKo9uE04x
YJ6ccWObahu7odiXdGh4a1p/Dul1ERxK2zsbYe2Zxltrq6fQD+ATZua3xSpIJ2if1rUNrpyQea/+
qpNnfvopSsaXchp2rpjeHNb4Bc33zRTZuymmBBpKnOpQ1fb4yXepWeH36TnCFLMtw8iDcq0PHLQC
0hycFkDVhCJZH49Iv4n9gNUFnNK+MXzt2ybMfWvp9T4zeau+Vte0P+AMlqJka52JwYP2WM30zSkb
GSsV4tnwiLmpSDz1iuwFj0ce59FqCJnsGCltQO/TbSV9OIPphzYh60HMQx0T3A+tWc2X4CaOxZXY
NzL6SCicYoZ/EeWfH5T2qq6dM8b2hVUrvgCmZoPgw9Yp763zFfHq4zpz8oCGa4TwQ+f4E0yxXEI6
LWe/m95efNVcUOVcm95nCtwjJU8RrvjOkoZTsNfl1QglcaaEg6zgxqBH08Pnln6cp7hPJQFHy4nT
ynJC3cEQk7BntF86g/BjYzC11X1ShsLgJRtdKm4Ya8sO7UPWkjnHM/wyFXxPFCP1CnZwTf6RXUXR
qiqjKwKHazNzMbkqdq9d6qS9jVMiWp2EBcXJmE9Og/WUBpzu654SJ/CLU+cI6MRMCaV66hEV4gPf
Q3m4JN3w0kzBe2uylKQehIN8Y5nqqYqGl6RTu4hXXKVZ/K2b9qa0zUdlBsfQjb5h88DYQMtNR5BK
EaIOyJ77oWJSzBGGYfRuaLim0WTuNdVehkLc1V5Ay8t+7uLL2BjhytS7devqxsLQ1adsIOU70RWd
i25iqAPKTijXgD6RyM2CLJWyybptFNV0MoxuVUEG2P++tuZg5yPuC9edQ+PFytjYC+MWfn+21qRF
lptnbfvCeUzs8a2bNiJUO7vTH2jFFovK03Jmh/mNk7MnCRjk/Zz1V9eHUN+1Vky+JR+FOsyZ+3/T
fWJB06zHBxHpkNyHWRfF2bFsH2L1qtfPozY9kEj87cUGBtYBGX4UoKwiegaWwSbxGAvk5LUS3QFW
D6TfyqQxY5lY4I2BNvz0YNtYb0cByB+tBc8DKPW1VtKVdBJ7lZIYNDI5gIUILQwoKz6nZnhJk3ZL
VVitEqQNK/ET5+JgE0Cw1j2Nhq52W2mCx6bWH6lR8i3I2H2oZ3MAHGGyxC2vIptHOZz5viXKlrrG
+WSS4yxFDAcDsLsELbEm8ZRTCx12eCE8jYOgnQcFrujqk9Z9KFfelxPfNzKDmDM0Vm2bfIcx7Wt6
OIoecws6O/B8dDrISj0ivTe6zeNVKIUykYZ+Eg3PuiQETQ202kaTINqqDE6QJDd1Zwfr3HdvazJK
F2YMEUbn6T/Mj5mpP5lA+xq7Pk1Zy+1PswR1DecvLThXtEx0u926KDyJXyFIaXhxJZC14BJx9G3k
Vcbk0wSe2jYueAbThgU3BfvMjvUb5CePXRCix+qKbxriBwKMQebScSG90hhRXrYXUDW3zDSIZgOg
3YBUYcXQvYpooETbEpjWbkGZn00L640RxVeIdlBqSlS8MPnuzfbGlzxdbuBdtRne6CDYIfRhumuM
cc/mfLSqLF8O9ryYwS/PLJLaNQMfCr0fGVOTaunHkIO8VARQG4qlGG/asfT6s58+9h3Lu6zp/Y7N
BUgSPm9EdV14ndXlXc3gouKeThq9W9q8HEEcUx5e5QS9M5yBgabFt9OO6Hfoc2m9jaRrICN7jnly
tHORFpve7F9Gxrm+Ki4t/Q0F+4+2sVdtEovi2Y16tGBQv8GGEr3Y2c0p1BtQe3RAGOamgFi4VYYh
PE48NQVOQcMcX5CCHqPSoZUUHNNgLtvl1rMt/VB66S6cpte09lu0Dgk9/lxAJl7Mv7hDK7pAH9i9
6PlAC1vt0Fpzco9v8kS122DINjM7JzbCa17POp7oqDz1JNGAYaPvSSA0OOKR7F6iDLBkvPVyeS5R
c4iKxYIXDPLqPusf8sn+wAi0Q8uwKgFW6Kb48HXxYaT6Wx8xfK6bS5CTKBW/OD3uIXE79M3O1p03
ZlokdMdsVdCKkDI64RVQe217ayNO0AxRAfkY0x3Ji853UsDyptr0269ZwHOO8LmbP3U8EewpLEhG
OH/labAOUGMpU734TvCtO2rXUPAv8yS8kiGwNYbgijD5yTKbE0OUvWGQgIGe3tfoImosf348vbWN
/o93NxZ7PQzXg7sOKMY2pdOgDmWSTzklkHUCIhU2ATb8Jy2PXumi/mhSkiutc+/KzJXr3gXuH4to
AfPWCBB/RzHfc5TLA0z9RZCz9RIiyP1UGXN6roUkkHZkHG/DEoGa4pw/iOxzTHhaCadjG5zeiGPx
nfSx8Ne1WV0he7PXwoAGFQJBMhPhtoj1OYN6p8f8diOID1AmNLLOpxdJOpHqrNn8pTIWOXiRQtzm
BvMIdJlEGn5nnj0j1iFsyb5bgjqHOOLoJByNwb1rmucUXgSPsoU/oz17yDa8Zvz2/Okt67h4/WTT
QjbGQx5Z7HG8TiXuJmKeQdsxRG20Obfku8WoYUgCvQZrb/nVU8vtCMt4Sj7Yt86WrG/mb6ZXZCs2
1SWPhzu2R2G9OlG/r6b6ZBThKUN1nHjduux4hjS1Yya77rl/UcThfx8/kxHisxF9G+X04OXNU+H6
57KTHz4qZRqN8q4dVI3/Xn7Urf3S0/Dgpr2PoxCQdH3RpteWqCPTsu/gCjzLOtgBIj1pQu0cn2+r
jQBEdOOTMqLPtrfPoqOf78jgHEkr2Wsx7Q4OSre5HyJG6tQpT4KBJyPfdHp1wKVAJYdSYwl7mjyw
clMB4CCEx31ILWKswVbT+kDkX+T5et4+bRNcGB23ayiaj0SOBv1VRJjk/dS6uAvsFhOcerJ9/Zww
jtZ7ssXU1O/nSyOD5uSSibuopv5J5zta2GV2G/fBHQJcc2khY6/7cmlo+kMeYa9NR/0BCve6y403
6USbXoOHGQC5GHlTg8O1m1ehGNM+XXhsq364NEI3XcDhO6eCBzUicnEwgMip6DvqrL1XizuGicuQ
yB3JWsl8m7fqWUxg6kcob3eTgys5hBCPWfrJY8oVcETszWCDpw40GSOFeREYU3PviYeCCAvPl7QH
zH0Tl+OyRbez1ISJ9Lm91Ll6mReKWFD0xSiJchk8+NXOaMJrxUZYtt1PxG9u/Clbd7F9N3+ydNLf
pkF8NERR1m2ykVlz4ZNwXOGZQ4G6GyxWqPnXo5KnQgimN1CGp0EwYs8meDhEUW6Q8E/QZYfkTjA4
CMU70ZgLMURX0cRXDsMPjtAOo0v/J1BPNLtWY/XRtANUtt6+swLx0dYZsnQcEqE+nf2+fzJH2sdR
JTwYK0C2KU2ripu2bIEjj+TEDU/zFe4arijjBTYqVGfU1ANPPPU2U/kwOELk91eJu0ymotjjDz33
2FZWuijaTR0Jb00yUwOxfdVn3ktYBdVNOhxU2yWrPHIDTB64z0ezA5WfMGaBBnQ2YnYNETgUX+jk
N1RUFydf/Kow/lvw4+CA+/eKn3UdtfX3Pyl+5n/wvzyDM4HQdE1PgM+yLex5f3oGLfkH/89xdNPD
VYiV7H9rfgz3Dx3eo3QlDNXZR8av+0/voDlDVFE58wMuMh3X+v/R/GCWR6UiMavZlomM6O+aHwBo
lk4CMPtCGOfrPgnMEwm2i9DxIGc5lnPFFJ3BIiGqKO+/0pyY5rEN0iX+9Wqj3H6lDUzXU9cDgRjV
EZnTzdJmjNVJqZay9IBjjc1jagX52syGckVW863Im/Vfrve/kP+Ys63ur45EPoY0gPvL2W7smObf
vP+1HmSqksB8hJ+MF7rFmCego9PIsxucNug+i33Y5GQ8Cn2bNAVHbYYkhD7TfvNqC8eAwPrtPdpC
0furAheQtgMpsfpSZLKtbYkYlSRygJAmjrf/+5s3/tWb51ISFu8g5TLFrGz6C6rDa8lHN6mu2Kh1
48YpOZrGXvz2a+hhfBzb84zQ0kjvBe25sVXzzsWNtn0md7Hu5X+CjT+H/xF8F//iWlp/E1LNt4SL
msDG6Mr//g9IRmhpcgrDcB7MYBYacqbevU9ZoBmfTtzuXTiCe+Zs24r6WFaOc01jsTMyyR8Vkx+a
FkHiNPfjqIM6Yn1TWK9WtDHJcXWhvnN1zSUed/b8CMdSyelvN/wOJoJsTn7bTl1xE42ZfgjM/NQL
zTu2BB/9F9d8Nnz+7YZxefIkGbOzD9f+Gx6lRQgeM7ogDCCbqqPy+7cSGgNoKu1n0pVYdSluhNqb
jr+2rd5p78SAGbIcevNOJ9KrboaCKonaRyXVx3/x5v4ZXsotwDfg0XMWuBlc4z8oO6/euJGti/4i
AgxFVvFVzc5BWbL8QjgNc8789d8ifYHv2jMY486DYdmeVotNVp06Z++1dfM3R6+sOTb0UDPY8NPY
0zXsosulWm+IBGH7HQqovdPAzXTj+65Hvf+HN/APtwCeSOzJFhZWaH+L5fi/7siq0EPfJCEEdpdz
CemKexbRvKUK8+3qlSgq6BoxHJ071ffpzw+3zxYFc5du/vBefgXZrBfDtbHvAvlZsFTOb0gdHGMl
vq/QJlnBsc9mxtA6RwbbwVS5EP/kqBYNW0a7tHJTmFFlye4XkwW0PPIj+V87Etj+dH3+/sRKFnW8
3bwdx4JZ/ev1KWvuZqtiwN/KmQwJqbZ5aNxCcJmrLyIoLfusIv/cJegSBq1tvbFFtBDNwaHODXv3
h0v0G+ltuUbSUFC1DZSlJm/ptxtGFSV+liGzURq3w1YCea4Fs+pOjMOtvgfLsysEbxAwZM2gr0ao
YbrlOa2scsfj7COrYZGrSW3Z94obTesHxvppQrYujdvI9+VuqlKxY9TzGW2yPU4oupNCO1oThCir
qk/QbJjxUKwcs5wV1KTZB4aHwL7xxNRSPY5TXRzljPYubm0UlxwSOfPZ51ESYChobdWL89W36DO0
k/4OPfFOMuUpRkucjYb48mpsX9dbr5pjg2NhArqLmpxOmnP2jeYJheEXi4QnRtmHPCMzs1w+f0A5
ixZ96agVDElciZLAJMwEBwWM62URRS900+2/5qKyz2XkuHtb3aQ1fQNhY5+7vNomKMf2sojx8ibO
sSXdamswjT5OU/RuLVi0qqi3FMH5Uz1mDlo0BH3BCBQridU3x+eSro+tJWb/gD4TjyGAo6TXNpOl
sHi2c34My1I9MpMxdwNShl6yX7XEYHTEMNA3E2eQs9WBCftnSVuB+Y6voXTPvTxz3v5wI/3TfQ1N
y6EYAP0G5eDX+5rUygK0xhKKu+xEQ82xyTcJtkidYg+JcxsaahFcyRN4sX3gZ/VDwyRrM43OY2+V
9394N39fo6XhKtZmXUoiW35HtcpK9Z3dB5zGR9LRrUE98RH8FWc2J96ZfFbXsrW9xIdE4sDySQKZ
YlK06V6YhKE14xDFoWZIHfXH5+1vm4c0QSvyoJkW9EK1CKn/a3l00bn0UzrZBANJdYx9/BQW9j4M
YcMdU/LPeJSectfBeBO1O5vMl+O/X5llefl185Lw+WDi2wvDFiXJr9+f6I3+Z8EQL3WVH5hn22K2
nQTxs1FmyR7vgAGfvuaQuNyh//7N/6FcYV9gZzIFdP0FMPbrdw+zgAApk8VmNJbJEL6xO9vx/xIL
l6DMQfWh+L12QtHBlRl9l0q+kVOrx/3XAjjxH6oV0L1/vxjI3xX3K1gH01p14f/9YRTNSK6E9p9y
JbKcCC9bC/qx9r+2ITFxJF3XGPt6RpUjOqwi+zrTKV6fyl6Q8+Q7xalZtnM9TW40JIn5s9lk1oI4
GJpLgQR3UxRue2sC+4guZD4QewOAa9ThafsaIy+DRbPrc/8MpwP1pSjRnxJTd04lk1CzYFOMNPK2
S82alpgoTrBTOG0kzp0NFVL5oUDp7eWQvC2j7TwmoRANRXbqMndiTEwzlrKXwFh4QX0YolTJLQfq
Jbl0E9XUhURgL1PTS+bW5kefJ3up6/N5XYgXIsfKyCxiYv2Eg8rGaVTAjKCYTh1H376wglOCwa3t
g+jaBO61HkgDbCV9+Vg7q6wMH9d3nDCj2dUY1zSfvRhzXPkRMKjUc/3dpJR69Htk2Gzfu76y9mM3
duSMWiE5odyhs8/8s6IFhXoeJzG5iRiOD5bJdrECpmrus0sEZHXdzDXzVAOROgTZLqt744YMC3Ti
tPjSwPsZL9Se4dYXS26oHZ2gWhBPKvNkC1sz3a/LflS7+m1MhWGCdw/bV5SDZMm0vASw8Lv1RVcw
kiohBre+9mzoOPsiEsZjIlxeC74N2b+0kEZEGWG5GaoaesIRf2JMYMMgSaDuGuPmt+kbycOl54zi
NjNmIhlhvhbCCekoupi42HQ8w8Wz58w9WtI07pg0ELMYV2DRSjP+XCMENvWgO9ls3xA+ceU1+NC2
Iqkg2vpBta3j5hUPb3cthu9rPV44BIqRT18iP90Pfppv097XT4mKias33FPZaQwJSyo1s+3edFkX
ty6n7KgYL/5hIfh7lSiFbgg82pBviPpY1u//evLS0R+0qjEFDlNwt+RvlttA4zmyUTP3RkunC7Rf
7BA0NgAC4GDAESCJ8Z7nvm38aU3mRPz7migsm4AQU3KQFfK3khUbaeeH8zJ0FbPn5GF+3ynoxUHb
Rp5RZNhi1+du2VOLkja+CRa6Nk37T+vRP10U5UrJ2Wkxqfx+mNMR6nVxy4F6/bRqs2V/d2fKrBhx
Rwb+fMS3TbDhcnx7XC8Jo9GNA5f3fz/iLFsn9Skb+nK0/60orOZ2rCvyAO9W1zrGMHqN7gz9atk0
aAocrQVSSbyei0dfzQcAI8dBC8lQZMziIyO54TRDMT7Bw869//neUTQ9YIRJF4QQ/Yxf7x1y1oOh
mwUrybJAYAqNQMuwMJJYyMRG4cQZtHIZXfIEmuVprYV0+HhTwcX89/ey3Bm/7qZ0ZXRb2HCShQJv
/utbscK49aect7J633HNufsA4Ny+7uFddwW76Pox/fs3Nf6+bdENkjR4MHstfZzf9nDZWq3loku8
a6spOWiunV4p8csP4HjWDgfZE+Cl73HWRHvH1b+ZJmQQMOPs6BUao5REp2IQf6KXLhf91yuBFxc6
pqFzsoGT9NuHUtljXI40eNFyfR6tzD4xSt1OKbvUwoOoI4ZahAlG+yB2lmy1YF8O3/1uKugmziVk
i6Fln20JRWNZ/ffL9Q9NCVdQy5uCPBqLTslvDZ6x0t16yASZGWPTXIDrPjU6AyAjozkgbW+QVbol
4JYp8eheaUIF+Oh51LEqoKebK8+KYMOix/kquyjfFj6MPWMUF1j1TPqFDq055xw0R0O5A7On7XMk
Q60bfZLEMsYxycVU4mR+JWl2mDR4RjK1Uc1jaPj3n/Mfiit+Tpf/MPQpx3F/uy1CbjWOiwraTFm+
G6n8LpcweJoUaOlKkrFKPwBS1KFXbOzBgr1jv9VVH+4bnyFyKuQfno1/vO5UVXQilzYhjcpfH46k
Y/DKxJvr3qtLHzKmWleTokeLOkfYfOrMeJs5hM0BOOS5nI+6a6O+ith7jXA2YTG1Pv0KNChLLYU0
Kj/URrhHMWh52LiRRCn9nJjYmGt5b8HUuElkwlLXDkWQfErT7murLW6d5UnofJwvBBUXf1gq/15P
0zl06HOszRaclL/+kI7RNpmrSUKXZts+O1K+gNPay6go0VQyzVjOgtkc98dJt1/+/QNfFuHfHjnb
UJzeHfq9dIJ/+7wLV9Z+HCX0oZbTKL74HLoFx4j1e8qEmGDGKA7Ko/yPdfzv39qiYcoNRhCGVPpC
if/1p/Y7HGBuCLO9MFs6BwQGD36mM43B0+mzja/HbT3hYCOXo0ScpQV4ROOxjG3BzJPe4BQi9w3k
DEpLr74oHEBYlme5//dLhIv112tEE8oEJQlBb+mLcaV+faNGmXeNbwm6LQumNbJkA/IS496AtmI/
T2NzbRsDm/5Eyba+rWngGYnQCiIRLk08l4OcNnU63vt0H+6RQj+Xcmr3lUII3BvBPoEqZPypPDKJ
hf7bG0eMAyPPYZ1nq/u9TdSQ4q5UvcBkTBPkaXNNtFSdaz9vqFJ6bWdBCQUIGewmYke1/GLF9h7a
VbTTHa+q2arNWRmbUuRkFuoQcdgfJjgq8QtiKtwULrCnHnCEACAhOkgScmFKLDV6slAmGnAT9cKd
8Od9L5QG1XS+t5WG98z+7o9LQHQY/qjQ/w8uUXtZPL12vQB8a8sXAO75QruY1EhuF8eDBhCGodHr
C0FjINAmyrR5ss1yHyIVorlDYj0sDZnbDNBTJJwZoI0G4EazkDdqEBwpKI6ptcRl7KRzcdSEur+m
hzLHrGXTQvFA1fYRsGII4wSIYAYtUaodesrxeRrKLzoBQhdn4YD0fYlx0o81EP/iqaFHerBbywvq
FslvUF6mNHTvVE1lXDjNfkJnhly92CZBGeD0CcdvZW55Nc/WxnSkeACoG2zSWj4FMq03a38xgZ81
W8XNSG0vGAKOWcQINJVbMz3VvgEELjcFVnxPLr2acvG95lblHvVELYr2kgiIuLMe8uq1d0v7vNY1
BdIg/IHB889uUBKqx71WgEjGHPhDgzWzPvVmzNhYo7O7CaPxuv6PdAIA7qGxNQtjgU2g/ioK7pPZ
dO5DqX8vKkudMu6yu7jO/mrj/jVyqoncVcY59A+SQ1v5F2xRQMT0xUMTouBFJcWCql20CccDfjWy
OpPhlOMz2s2M0s9OJyKPnpZ+MNXFlqSp2laJ/pu3OUiMglkRRHe6gzB5/VJENYfFZPhZxjWN36KU
IVC7DahsCQCxT8HQMyqwnoVbtRBTarGFi2N6gV02LDwB91wEV4FonSvPcZOK/j0tUY4VJSqNevZv
gTDHUz9/K/0QfVZQg1QwAPT7of7sFk197N1gt54kx7Q0N7ZrHqxmzB/XFWy94A5mPLjevrOdgIWg
khvPa2ukbK2bPRFFkcfsuclYt5v13IxTAiJ2zqmzlKo5Tv54BoZI1G97wanRewiwX2f5yCqtH0b6
sdsCEFU6MKP3pyzbcdiaUWMbACDGeVfFIV2E5ZcKhxFxLiRop0uJUjeI+AsGxBxT23AXBaFxmaIq
8FRJCFczaAnqAPMWs0xvW3rylzGgZ4hfBh9NKaEszv62Mog2bXKDCgWgbHccza9ItiLMQob9FjCp
C0ok/0MX/Qh79xxgxBPjAgYGJH4hpuWbYDou6N3csjr/cGQCr3/yH12XBkekP4wWcvHRORuRZaCF
AQyU15OzNWbrfq1Go6mqNykdsjuIZbAil38RW+ojSi3BmsVGNuncRdidX019kRg0HLIL05mOgd07
uwCu+G2x21U08Ruzwn1kp9/JXKFWC6i8CmBJNnT58+xme5sw++XYTbxEuWm0RmDigKAXKXGPgSXb
pX6N8DgutsBnCH8Kof0N7g5K86e8YG9t5+pL6ufYbcR4WB/zWU5kjHGleZlvtiJsvJuJuoHp4UkB
rBsZ3Ld80WfNelP8/GkcLVTn0KU9Pbeo4PQ2mfc6reD9etd0E8SZfDAAZ6LjN7SkgUZsXzHmk+c+
NptUl2LP9vOR+eRCToosrqR04U916d4XzoNPFFoU6fETVs23JgCTXRbVX2aYJHC8OByNIt3MdoGc
2KywWEL0VhSl61/hDND3gC5R3PEwYD+P36RfV0erjnRPakNFvwhzEqb3cJNlc7IrJJo3uijobAmA
bOvopiaUZWV+DcLwOhhGsCWItz4J3ndszP5xjNr5EN47shb3BVYKzJ5oGZkT3mQao66asrMzHjks
aEARQnlRkzibbtQ/aPZ9l6rkUujjDHimmVGkpBkxeJAIl6/iXG8e4CZ2HmwcxJZ59ByXBz2ZRk/M
3bAfTZwQvqP2TllzPzHnZSTwjHA32ogeEW25YMYChxSXHNTzXTpO89YICOoIxoST9Y+ocpNL7S6L
hh0VR4Wqtq3tbGdGaMPhDs1HUYl0XxdxuoeENG+ijtNBlSSAapi34g8LENzaSLZi8FyZPjYXobrP
9G0IvSyj5yFyWVviTAAq9QnWrBiF27BdrYU7nU2pe47U22xDR4ptzAQJFdcc47gqY6c4RsGp7cat
OQoB4K8ybjMxzSA61UOZZki0QhiV2yAE4yX8YbrigemBEO1BaC0gOsY0c0VKYuPn+OBYx5fJw7EI
OCgUYXec0O1Cs5g60G6aF1l9gm3QABtkqV1cFocea+hhPdxWRgLbPB48NEuKSdAAu59A8osFndsw
eKhBZj8INyUaKW3K5TnvCe0S42LOA7y4FMhVVFz1nmxrlfExaWN7rWuyInNgsXzE86M+w04SpkU7
rk2eA78zUAX6EPd5tiYRNs8WWAaeZka+eYOV9bWfx60Vl93L7Araq4GbHztZlpvAmhN4QMhIHVTS
xiIAlTZt57EtjR0HKPKPpf1jXfsDeE0bo56N50ChOYzRMH5BSSRO87JPFFGFKd9I/lqfoMYPPX9a
RPgVLzbE5/UVFgHzoM9fAZ/2W5ucrWcO8wuz5xspReWLhq75Ehp29tANELgoB+rKMHjg9PAEK4jt
T7PPto9ax1Hhtl7GOhGVazIHzb3BBgzGYLt2QNaBy/o+BslhasxoggZXBbMTJUOTHAvdwPCGK2xt
PfcYV+xUENiSFtqiB8ULxkde2ltOC1hvi9G46wOLtb6JF+NObu+wt6/dVaPX+JQJ0gYvMKF7091D
VOJVwVML6b9wwi2dGUI/vzuwsx7RtJR301R/nQ0z2YY+qj08qvVdBghj58/RhZFicjDwdvw8sYAI
wXhQoqBc32fCNTrYZevv67h7aLO49YwMmVM1QjUyrRpc9VPNcfrnVNmE8MbBG05c14zxtpK967XD
cFg78WsxMaEJ35AIhyeIWoS9gsGemo/rP5hj8+j41GJQ7nATjPb881WDMn4bOyF/fp5hh7OWMhTW
VQ93luP/UqLuafFjkJ5b47bWYbRkGB+JeYcyFvSe5pUO7Kfl8q972poj1PbzcS76XZYJYIO6kR/b
mVBRR0znWlrxQdENWT/aJm5wV8SOJ7jxvVm12sluRq9SRrptnHbYu5x5vCwUX8a02yf21NygyizK
x2rv51HAoMHCV61P2SnWtBv48h1UtuLIXj57oY2kcBb/6aMvl9JPxmOM7PDsMlFtkBdtRKi0N1mP
niyq76kt8CeOCFFLy0gRW8xvUxFWZ3SdazhJGLFpr137nuKfHC77kzBGAid7SCoQ+3gSgQAeEyU+
x418auZe30XO+GX9XxIT6Gwyt5toHUa7S9iLhXuwt8PmYGnEwK9VFydGLGalJEasy74q4pSJb4OG
EsGQeeiTmaMkB871FQ3VZudcBkfef3v1p0S7w9uS7E2H7PcyhEeXZVa9RyQQ7dePRcV6eoRrNlD2
6Pk0Ho2QMccUNPljC2xs1N5cMwpvIrTOQ9h318iKH0aXBn5t3HNwSa5xCepC9v4F/x6P2yojGASg
Qroxnj6E6Wa9Fas5hWCpwfK0Y2JulRZuVJ5csfodRjfJb6ElMb3W1b4vzSUuEdZMa/nYy6PPJNBk
JxkHjOgYjMVjC0eiMoftPBY9ZSbmZOg3BExPwftQxc+0X+yjiEaIv2uZp3XBcEhCn1tJXlYBTtiB
4HRnxPqvPgc4EDf1abZhTFLdQI5IQOa4sXmo/MVsW9bLXleRFw9osi/74taL5hPcVn05Ij1lpMg/
E3Bc3jLX3vs6WRRsCbf16D2DpyX5hzF2jemMJPeGSIdeEkY6Difb9y/rHsShQgfzl+0HZI+4WxiR
aqBbvXVKWxpzfdYIBpry/lPZYrvG2oGDz9ebfQR+jeTpksp7AXL2LXRT1OoVBSisycKvds20zL17
yOjV2IdM8VFD4ijbZSbB8HSJihhmoyab/gFv1zmwx288JP3PeBdtsMMjc6j1VklGceIMDWOFmSLs
cb4dI1Q6m1ONBYrWGgyl/Fz2RrGJG/OhbxdfMLVnSfLDneWLYjc6dDuQPXwdbbt/CUr3GhBlFqZx
/jCHdgKDn0SyJpBXwPPs75q5NZTpADhFHmEoCyzMGDln24E7ZZvGuY/IwCZuEaGIoXATTwOi6gFD
0dLyUGGnHcMBWjh+Kt9rY8yvtjVob9nAj2DGtddVWbJLOv2B8jw9DVKzT9PkXn0tKW5JYt16V5Yn
aoDeqMpTbdf3RVrx76Lg2GV9/2IOODMgVE36Z7cBlLQuqOvWXlKTbtqZoO5FEaAwywG3o7XXPK5D
Vhh/jwCitsGkJNhEFobARq9um1h+17N2Q6/4GqXucT2Qx07zCb8gUgqj367/fN2Tgpr6KxvSGuQ4
QTi1xq3LRPZpbXvSWfnPgtTM2f2gTd84XOUUg3xmitMUj86+5MTs4E/daCkwvspML+t1o2zd951m
79ZvxdPVcGRvkp0B9W9XqAifJRwjM4WuEzvueSj88JCpEAG6Gr2hCRWz4bLZmY2F9H45+CL5Tfeh
1X00iLdpzhm39SpYkfmjA0h1VAzJ4NfDPXMyDhc6TwJjTPOjaKtPtBajI+6uS1Y28hrNRnW3JMKi
islLz82cU1SE1qabAgTYIUPnPHgKOLYSDJMx6aTOnB1093XCUm1H2ZF+GKADwRFxWQ+vTZVSNcwA
GBpclkygfzbLpkWuGJk0D5NXUTevk0SZZBchhHmotZ9tVYA2oyCuzTzdcNgI9hzR6XoWhoY/IugZ
fZrNWSa9vY0NUAdhPBHAXsLoHrvogL8KR4sYpnPUogfQ+5jJKOEG6EXil3iq72cRRue8N77M9ZTc
p63uw+2Yvlh9a3CKCpxbXkODi+0FAMPaNPRR7GVV3bz45ZfUoUPjooG9IEthqGBk1mkmBEFE0jwb
lFK71K6eCtlVB1Wm/a4ammErcm3v+BwqOE7Ij2TS7+qaHEqMWFAlzbA8ZGR+KkeHC4MJHfPl/MmM
ODUrLVAHTeeT0C1KWyCgw4nz20dVyu4xICBY2OZ7tCiZcBNFLK41YQc1aAaoNJu11KGURLy94+ha
/awhCg2OTdwoWpEGRdHPUo+I5ju9El8owIojH8Z86obupo0Z4Rk0Gl4oyXS3zbygaYPHyJXZDqa4
c9X1psSkngVnSZ/ipLv04WvrVGZgx1p4/lUfXLnHkxtSS+OK+P/dQr/4komwfInxZVppNT7hZbce
dKPyiiCIL0CtwWgVstfpgEXTa4JUo64n3DpJ+NQ08mu/mG7DMqJ7X72Q7tDeyEXcaOOYXhqe4jK2
tlT65hb85HGoVXRNw5RjWPwC2ZaHP4S+GpgmqgbJAFZF0E2M6a/YiO61asFLmUigOvMdqiDxUfW1
sKxT5gB/z+DrHXFqOV6ZB3RtgRFYRj/t3YA4DS37xnO1gMbwtAcAvFw4oFER0fqMXIfZeaK2ogZ2
QtLuTk5mdDGGr47Fu9RaWBaZPqX7Dv6OzU/Jx+Le9Dn7ZuLoIZ3eGiFbC7bpnIhfPy/Cc15q+CWq
xt6X+vw2R/3yOPivmUl8Vo01OQVPxCHyroh6zv2gBvB5E7GR1iykojx0KjjEeOkb2xAPeNcU5YCl
v7SLL81o8AEfMSeR33BiY7qL9WwrBA2QFLDVLiSJd4tp8SGumSTbnHX2ZQf0JXTccRtHR7PuQQnH
NafdwgGq1VrMDEOc5I6g90kjhKjGHrhM0NXHqrFwshxVs3Q3Kx1XOn6FC8qkTwWf2EYmldopjVMm
cOhPyodb7YvoBdg8ISBjj3vATK+DwO0b1EcZ5huFHJHxjU/MXJNsBZSigJyHsRTfY117mQJNnmI3
V6dw+WX9cjBxTxSaJDNt4n6ca/NszZn+hC5mqysSvdav4o5mZdIeoqjxr7XVnwFP2oqLqte96Vkc
QDnS9J+GsONkL3MgJtlClNJwT8HecWactHaLgwiFeeYxgsfAbAHmiiP2uwEDbtK8ZLBpucBnZQ0J
qWhsuS32RShCX83gw6qbx5pdMliOimFb4KCAOV8Lp9sMA8kAqWX120QHCQ8H8pRVTeYRPnw0HPON
2uy7pn8es7TeiZaewWIY7WqN9aulmIycIdvpsBxEYwKC8JPXIeowaKUpUL92PCt7xhBKk4kYMzrm
dvwESE8goGTc2bn6chp86glO3JdSaCBfy1tqkZCR5HlyD41Tj4A/ii6I2XT6zei35hOOwOKu0Rtx
iHH/7BgVQxkXY3jpuAsTu289PbAe3Aaub5agLZna6pg6DOG68WYlkXbW6/wlkvi+YidNd0uIWR9H
W7gi0Mf9aNfW+vc+Dt5LYb1bLDRJOmtsmPEGAAgwSwOMlOjwZSXDMbfI6dBFjM7TmWi+9fopNU2v
kl2yQ0VcH0UGK04bIfnMKn519QxSAXUfkFxPVgwpqO+wsutiy1kNHRUHhjRG+TR/GQxrsTIjkyb2
D42QDpJG+eF4ESK6KmdPnoEDaHHMIYpXFL7z8+gHD7PfQLecq31WnTrfma7ov9+CZUjpFkp6Nktg
FeTGthGMbDT1ieQ9QhQKRelRSgZj+GnGaHppK81A7mM+D67xzZWpsxuslNdQxQ9TqwoPUf8umpR5
zCz3XFfxW4yD0Uub4s0UwXc/xm4QGAw50BlO98j/tX2Ya7dWV2pfzzzIRkXbn3d0Hse2pZQq+Ke2
dT8QOOWlvl8DrzoEzIqvRWh8U+FXJKXJZZrPTpiED4xTAUQbYXfnu/QIAr07nZwprqFHDufZmut7
FVQfnejk0S4Ed9IIfHRQ96KgazbbZX+w55QgEmyyqHy/un7nX6u6f9deRA3lbSDfGYAx89JEjYDZ
Uj4qxnfFvas312Bu9L2aqh2cccZI7pdxWsDWxQ/bHrRDR0DsTqcRdtfXt5omrTd0LRHudLoAkDPf
qCZgpFmz0WaQ9Xb7WffRGNZh9ZJmHCGrGF42+c/06eCyRGU+H4ccsXc2Yu3Ey9w7oXacXAJhSoCA
1PfVoyNGeq5hHAFXyzt8htqE19zAwRiBjdTb4T5cvsKCbj0IKpRza1MSctYdIKiZ5P9R925EjsO9
cdjeTVt67FMd8l7pezjYjB2EkdA1ytde1wCQEHS0s+K+3TQTf+d31cCe2zPSq/y/Go0Nbkntc8Pu
lRb1sdVQEsMPzb20NwWWQBI8fWfU8MxVGiTPGgNfDHgNCKUcmvQwZCHIwrQKX/qmaTx0SNfO+VHi
UifguncejDmVD8oc6usQqP36R4mOyFuaTr0RLhmuI2u+p7R6a052dBbzGf3+g5aNxsPIhSQxszR3
Bl45LRQt9mG0zVbHGmwhpru4ZYAtPthpaUqiUCMwJKJSvCuCtGHVzDosxQ4Udl+5h2SoSY9BYLTF
SEHyO7/dS+zgkekBMZRXUQBBowv0OYYquC/998Y3IEx1YHNaDXTppL85s/nFQih2jWuuSl5HzRnC
VX6HRKQghbWJbp3e6oeiFK/s0/1JGoOXtiRWzyAO4LoBY9rR+/waVE7MXu17WdaYh7Gw3hNlwiyE
Q9iap/WXlHCtI5pDD3lfvbMbwFxGVDVXKQfs2kX/SYfjyWgP0Cdk/fX3MfLfLaRcmBdIOy9uVzXg
eoiAdyiTz05V4O2D6+q1IM3c1BzPA+LNgExZ6sYk8NqK+ygZHG4TB59lx/rvQB4rkqC5Wsu37vvc
ixqaT4HfOnRtq6NJyN9RXESPzFkxj2PMlTrHnh6c2yv1nN1HM83EyNIFSe3JVW+LamuNkXmI0qdc
071kdvYYs3ote9XwteRxBG6U8AXXqY4Ehz0Z96HpnMMop1vAZJwzXP441eq9r6EY+EH4qeoG+L9Q
4+7SxCHjhh+4o6ntUmcWUFDiMHmRLilfvf95iknECm21MQcz3kJ+csElYBSVd3OX3MMrRTsQ0Pk3
23AjMjXsehrKHkz6WwWIZSOcjCPfnAznNsuBHo+sRlMWhstYEXQXNXTuLFV6Zj45Wfnh0m6nB8Xo
xm3i7Wha904M1da3KjgVsdxPsPbyxEQgRBABk6keIKT4EGFqQFdC7Jlr4EHdlndn+4pCHE8UjMgR
Dc6owXOcP1zEew4Kom3eLSJShKp5E047F37LHf1EjLUZnb9eWJ87KwxOTD2eXb1/iC2rO/iddZEZ
sFT8a/5e77sv8RhOBASzjzlxc8/5dUuiqtwGDhrJylZfabS9Cr2kc5QUFEiIrhhOmp7OcP1ZH9OH
UIpxUzW7wY7hWhGr6/ZPNCN9pAP+yzAS5ELgC8cq0X6WI7wZ3Wq/i6QlpnRJg3agAzA2lFpXb5gY
vI+KbK7Wf8JW1hMjru/qNt4iyvdkZ2fLdsjus6QAJ0O+KdISVauRMCesN2XDNqHl5R2DM2b5bRLv
7LjDL9biF+Q3BB4whofogVPef1ADqa6aGRE44ByFJsACGKredpyK7yqrP7ZO7w00/ZrmHVjgl4ZG
yqZwp6cirjnjmcYuJcEulpzbQiK/guCjxSHmqUS9FlH0goTvKS3CxyJPPmWl3Xocc38khOhJ6mLH
ebRAKd1Zs6u9FrI8z5A93hrp0E7RvQ4ac5S4EH+hnd9lShGGF58s3k4Y0IGY3U8iTz8aJ6HHIpL7
CM3zPLTx2XDLhJuy8NoWnGmRaV91Iza9yJGXeEg+T6ixEK0whuG6ufAFtCx5D+30yaWIQ8gxdYBG
SUkEluruG8BDNAMWBIYpT5pPV7Bh7A6BdkAGXE7f1eSR4QWwJ3kofPc5k/33Kna+k5NQbUTLOh5k
6CRBj91NiBwpaZbo4/mxMqfhCXmwOOj24vKZcZJscmkhI4excUTIMDxx7jEeABYQMaz420DowX5s
KRtGmQ1P6z8JY/MbWk5yfJY/8sk7uFVudF5fff0jRPP91hgJWCAUlReJdJ8ANE1c178FhsRGaxif
f34Hm6gOr+hcsfv5dUc8hMya8uHnq7sJdumUHvT/v3w+LpW0loDBWN4xqIPgiSxxDP/OcZxGJEgW
D3YKksTrugeTNtI4Nt8rawBzZ4GJ6lmIRgp2FuJvHc9d5tf7QpXfA8/Na3orKvnhziW0BUyAKp0P
uuGeRZ4fJ5Qr7fDJlPpXRJD7KkZ0Qx7yx0ySXT7AQSdjihE1n7rv01urCX6uWu1SWXRwU8NEDx/R
zErmCf3ssFF18VeiVe9ZaGsAGBISF+b0XobIb0wLHpBsQkIKx88Ea2pwijdycBPPlE5yVjdFH3JS
c3STrnyQEGVuORTau4qq1TCNqzG2IaE4T34M5n3q/4+9M1mKnNm29BPpmPpmGn0HBARtTmQkCep7
l0vuT38/5X/M6t6yU1ZW85pgCURCECG5+957rfWpHV48zWvxOtx3Jrv3rIM/EAN9o4konUgIk078
msdwsXIiK9DVkOhAanZAxI1c4uehThIZ1sN6CxxGiaNF192VDb0ouDXG/EvnPdlFN0ehSDEwBoqy
QXHSB8YOBXa3qSyGycO5C+d+NbanTMu3LgCBWAxkYzLIJaoHnyjwi1VpB7u0QbXppz5rTF5C0tXm
T+kn6zjvUV6ujAF1RJp2mLcap1y0nJcyE8FGlL+blDycpKBSEmm05Bm4eyPMuXWIHmXkUe1HjxQ3
bxEimiivHQ6JJFrb32aFGqBH/rbux+rWLfH2JGXhZMFehXwDCpS/RG07BB0a1mFyoyvgtOrQ9M2+
4I1g4CA+0oF7tPXHO90k18GdXILAUd2Eln2q7WpT1yHZpi3b8UA+Y+AIWqKV8uhSgM0JI/XoETXh
dYxiE4415EB+xhQE7UAYDn1BJgzWePV0xk6bN5zqJ5u81QwPmEm8YmDgsWiqctnWlmD+5jdiuHzj
zUG+bQOEVio09m2XsNcuIfFxYvySMvmdG51BDmq+eIIox03i7dtGkHkcUfEAEH5asN6GMYboiDJB
2qIXnxKgBEVODihGaRYx3m0U56ekqebt1HfFNqof2NjDWynAy8uAwx/uGOgRnJ7JtXwyZMEunNtk
lTHY80ZzX5saLWM5P/u+1mtCEgky71JixOq8o34EqIItQnqPs9G8xy0+C3Hh2Eu0aOkH6yIUL1B1
zQ0tPNlVX6Yh9TaBFdXXyPwEpOcS4ubQk2ndgsiUMQ0HbJDTOonDxykv0h0N1g2mFdSK+tmgZZgv
+TjpGBGNWHOwrOjop6Nqt4SqwKfJCPd1SwSCnr0F+b2PanVyTG2uKMk+gL7vu4JdpRhTgtxmrlz2
DHzbmB7z2YYkNtPyKmd3a6dAfaqKUN0xTx70NHePMp0/YglbYOzE3RRV1o45ILqVSQec0vW2ykRI
44nxnV7UGyQIblNHkWg3NefWJDFWtoVHPksABnEMVsW7jp2Y8I3oJ4ouQ6e6VW3zcNfgm70BmEhH
NPbmhMDYTd96R7rUiP+8YKCAWabnWfxqYO3nvTCOURqIjd1P94BxSspQ+NRmiSaiXMJnQfWwZ5pi
hW6d8YmBAQ5lSZ6DKVXlZxixtOAuslcx14sKSAaLGyJyQKvFzsF1nB6sd4UvJCvfu44ZMeZBZAT1
I3pvSueKPdf25hfZjwdsNT+2o2n5VFQN/UR3AlmFFW6qvvoouuzVcoxvnFq2l6Q8o+5bICIoHt0k
j5/Mit5gU5mPxBN8WjnhT0nQT5s4IJZ2nLx4LaE5EA3vUHsG69CAX+aYorrUwE8tCLUrow+ICqyI
Sk8T4/c8nJXHqNarxPThTyuznEE0bNvQME7MebdTofNfQTl8Y03DDp1HLIllf05c37r3kohwL7c+
/f1M8juPGHQ5x3JmjDMbmqEGlVkDFrSKJR4bJUhmFN/5KO+J7xHHaUTQE2tfbSu3em6axl8lZlPv
J46KyquOdjNFR7sMSREaTY5sZbMNiK3f0+1MDuOyPpaZfc6z7AYN4F6U5hHgpUXUnu0w3PKefEd+
4kh12WznR6HHzTBk12BhkNtRHe364rVCektJZllYvmhHDfhpKbTYjay4POQUjivuMLpIWUpbuZoI
uWIC0jcIimd7eKrJ5SUfs1+pUrxkDlr7CjIvfjFN8Pi+rigNaWgkq6jg53rU+kSr6g/ShO+Krv2c
OKjUc8uQzoLn1Rrxh4HsB2RJERpqVzU/OZPDiVVubfrJm5PCIEk6+ofTrWeEMOfREisUE+VMnAyH
5O2YmVir2n7Y+NK2DobFDoOGvf2bML7OIMOfXfzcK7B14ZDGtzDx45twlm1DzwqPlohviQr0fjEy
b4LlU2R3xTU3w71J93I1dAym5uUSqs1Snp2RdJ2qtf2LsqI3y0mG298PhHr86WIjuQAX6285UUqH
NOM1/ftNOxgGUC/JhhGwf/37iHQw5NaUNSPE5WckRi+vbhhv/n6mly/5MQNKvGDG4e/Xymxwzjw+
IdSdn/b3a8KbqCoIG//nf82Rv/c9VLd/P/37wbZeEtMsn/79ALxb6RguA1a/2gxu3ZwT0/8UNEqe
I+QRqDL6ELiXDp6NpHu3VV99LQ9opqF7tgarOiQICP7vD7Dc6r/9hKiKPuXyK8jzrv7jr0DB45q6
/U8PENr/5zn8fZL/4Sf8zwf8ryc51mraijmHitNX7UPqz2/NHHYUV+l4KdElIR21+9dwkOERr4PF
oIDv8t4gWfDdYit127/KdpG1hjmAreW7YZRUG27k9FhPHofVcCoZ9ZXH1O3rFLzzvSszRXIa+F+6
kMNPY9U7m+rZgKbz3aT8KI0SHHDK0e/hWaxoNUFfKGi60BQ9JKoa/1hT/uLlMBoKx2OeR3zWu1+j
V0rw+r+MnucxHw3TW4s8Z1O5hnnt3DjfIR0T97PHpelLTGeOGbRYE6V8EamVnOG4M8EwAvlioTq9
1BjTVn+/G6GYhsmisbcuD6Yr2953jvsR9Zl86WMtH7zefPz7GVBL5zpn2bmpBPOD3hRH0mHne8IJ
5vsiYPCDdgJnoAvZjrWZL/790OKararxw6I4eGVJTev0wwva6FjB+0OP13cf/rwMNaamv9Jjdq/M
9v/8/Tp/rLHBd6ePzfIw+81ECflhci48iq4ncKCM2n/+s6V0f50bDqFjFcDoTjdIKCNCymgpj6Y1
3bdirg5hHNNeiBbhXG2/FFKdbZQmA5xCQxO9SiCx5Ndl79UCM9QL1jAPUGstZUi8IA8T2IelZHFU
Cw4x/x5s4Ijhgkms4SXaHoEQ7YJQRCCzlQtUMUHTG0FZrBfc4ryAF3NvYy8gxnJBMqKAq7kbm7dk
wTWS91pufbyi1oJyjBeoY9K3HxrK41/nxf/Pcwpx+Pyf85z2n7+b+r/z25aH/5PmZLn/8kyi4yI6
bJ6FBx7r/z9pTuG/fNw0QeSR4mN6ZhDiUvk3wY3EJphky9EUIwsuZ5sf9+80J8P5F0EvFjEHoY15
1UcD8v8S5+S43v/0nOCBp58RcKWFJLf4XuD/b9kESuNWm7pqaykfAQtnYc161duOvJ+PYpbFWYtn
e46my5DZ42pOSzKBuVCZIyIRblEg0IMkfo/gbVDo64LAxJOtZXMb0+DYyhzADpb51kuAvqqPsXWs
8+B66a5zqoK0t1ZuIzj2KxuB0MEcvqqpeg/ygTN4RNfXmGhqi/HURKHzXgYM80U6e7vIjuddV3M4
r4MuOONu0Oxj0x8m/hlTzig9oebZjKqfCePtYRC7zHQajl/E891lRRVtQensorYNNrpPEDN0E41X
1TxUgWuTlOnND1KYLwQM92g+5/ps6MohctfE2T1aDoJ6hvd9R1RL6TY/rSEokk34bKFxX/gp+vYp
949FKh9UxJHLGUmQc/1o3Wnd7IGsYGOongp3uOUO920N+u5QxI65mbin6e8rsJVR8dYyip9UdvWs
GaR84r463hsi1uI4SQD1gta8WmRDqcHG3vniAM8pvx/zYj86pXPXAtt6dJFR05OnXioH90w3/qns
a+dZQAzlYO3PO2ww/D97elLutLwePWYupsZjaL6DvMiQScHBzOiZhfSCR4eaC1N+A+tNFM/AHDiJ
GklyaY3efRLV85AYJw4Eq3JqGfd08NAJtyzvPJV8Fir9CgrPPLttfB8llC1hbPWAcNySQ3X5loaN
eXEIU6X3QtOzONoBa+fsMo+N0kpTWwU5SSc5caGEcs5KNtvBK9FxhcJnZoX5fcIc9NVUg/lbDMeE
ecApRfK1nccxJ1exK04Wlk3Xbt8ydxm6UB52hWVuY80BOOqPBO98JhXR1t0QvEru1h0MVIiXyOK5
PKuXqYIcRYQgzB4jaQ+cbiL0+LO5UxKtzMhcCtMueGeT2gwKBlcGNTjcE4Hk3DY25jh+u61pnYrJ
e2h0daoDPI1a8vcJa0DYkycQqOzV5JER5IEn3c2yLy8Rzi8G6fbGs4gg7pxmm8VWdiFUZlONlnwm
jiy5WXGxCu1c33DoUgRirrUivS5L56E3qysH5V9Ru2VByZiMziHRNGTDt0FK1mZCEK+yTbIBW9Lb
s/TG8Dq9GaknKPYkKfRBj7GoT5rnUtbRwZovYY/+fxhQnKqU1i3q32f0YCMaP9c/uLrKnmmvnFwr
1ERkuWAA+hQlr/ll0Ly9ApMxr/pJTmOEpOjNJ0JzJLd+l3g+gT21RNBWT2AJc2pGwzsO5Jvu/Jrg
HkF/jKEvGCz1p2mzP74yxGFyTgOHoZXPAAUybf+ipBecisHEcNNi9UW/qZFX0AOdHrI4xAHieGrt
eo9NNIxHo/MOtZfgE81IJetymqcSDQ8NNRsio416gx434ugSm4gpN6NtcNkVpj7RYY23rRB3A4X1
ZlITRwId3dGUoLOLImc3SKohhRTqhEGAp5doQmeLp2l0kjuVJIeMpBME+tSWnqmD48QgMKbLv8qQ
C6/p/nwbZvUzQeO5ZmXwYfboMPOCGY1YCquau3GbhsO707jOuewtjHHtSfXGd1DUVGUI3ZE0TPvW
HlOIv9Mj+TvVWaGvaSIE3aMsX6MWA0MztILrBIBQ1jwzVlrlqOCbLHJfJZLMbbv4B2i6gUsYicWr
vOYMm23Ee7b0sD19ScRw57IKPoZei/jWK7d54tS8HL5ayQg7n2DWRFF9Dtom3aksntE3Wg+55Vub
xjOPnR9/1+hhQxLoaRza/V7N3ZsKB4JJuuZP3aB7UAZbxSDcE0E9zbahCXcI6LU0buYB5GM3gW5I
gkQ24T3wimLgh/abDuqDGXr5rzLLyTDloGVZBVe4QwsQvFSYWZfYbv3dLBIDc1FJ/mUdxRuFJIdn
f9GkL9gSECQ+kk1KLy2s+/KEXF4ysBTMMPv0oRLDvWsSqGaw5GK08bwKfRcfUjqEIbqiLZPsGy8O
KaphN/QnhxE3AQnLP/9+no1WgPlAA5o3fCqCVHyoap9n3k/fy0dLtcwWyb9YT0n0ldjZbqQVLsz+
z1jD6UxNpCVmb0Zr0RFSjtP85LvIVYiteB6xyGzcCvF+oLGK6HNuQGLi0IuIZWiJnbZjmJFJ+Mlu
yx/Einn2BwXjKMpPjOVonhJtcwgF5k4ZGn9MkCU06LxgF9ZWjU3T/nIs5TyQ6tUcUmf4BqWAddGj
LVGLmwZ59zEm2W0eDL2OPd+7iAa7r5kUP4BSaTe19QGLQ3iSBXW0b0941Lz0u20MvRuLRm3CCR6T
ZZvxUQ4tL2wyj49e30OkaZzXxB+bzVjkR8yOeiNnc9w7BRE9oUDDUPuYxAvlXuooOMYR2bZpwRCS
0QcFE1vXzAgAPU7sn6ZBk8vKqzd01k84+sdadJRs8hibWIE8pzePieFAqyF939EBOsPep0s91D9q
7Ic7ZlgfzTCctedYe083SNLKTm4XZHRMO3GgW9nU7kXJdGXHUt3ssL137QwRjsC0GCHohQRRTbci
bh8ZpFs3DEsciuLFf1DM6xgAyQHJ7b71uMlSaZ3LEgvNFLjNqQ6dtYHqbO+Po0O3yeroaMzjKoSs
s43zj2BuKzJ0reyASAYxj4LHyo1DTJCB6prf6qHmomwNDfxEXjgvYKep39uhOIispZJgmH6VBmsg
wUnkKbbWg+66eW+Y3l1UUvMpNPiaZhbfU/HOdrt5qxd8GUlnVklcDeiiU58X9jHG4b0Zp8lax2MC
xKGhqKvt4i4WPVrzADFon0vkSr64ROb0iminOcYIUPMkVNtUUT2HicKzNY+3AscACXbsfR2WBxGp
6WQTAsxKT6+/c/5MKHLomCCtUa4iRag6lCmgCjmEFlSVzajJle4xXKzKgYY9ht5pjcax2pj9Puk4
hcQBZLEJBcrGBECBFjGwZb3vxcgPVMK+mMuHqHwq5lSc4hpYajsePRC7dZzPV+Xr54CKbdfoFgFB
NocACcR9JTP2K8Nb4n3Ke2IZo8cwPxja+RUBy2D9tB5rw/lmPkVtbA7E+0C/S0NN8nvMtuBAjms4
vm3SJiTiI8n3Ja4RQ/viV87Ecztn9CZFEbEtuPZdRZ9628smx5nGle476uBONndrNprboS3Vjlf8
5DNQ+nB1Omzm0Cs3nVjSpsOBTH/AOfhwjZrYw8ApHzvDDundmpccg8rLwDrrNi5575P7VTQ/VDnZ
vRkHKMeAL5mdeql7mTFiBEBk5tGwHhh32H1yjLMmAsdokJBh1dPRYzWNh9zfall1VxBxhEvpw2iz
6JqBdF4s+2yDBNq4BjtNWMXdTUXja6ub7mUIAXJokd1Zhd2d+nWisMc1NCqdoukfQ6STFqO4sDJo
Fc68cnKgcR4IYAB51A87z6AwL7gRJ0e/zUP8J5sN4pQkyhye2Lqx+5e6nMjSNocVkCn2SWO6mXHV
nDICt8BE8UqCfyTVM9jHwgKCSv4h6pbyS4IIIznyGFGPcz8F45Um4+++KM4BLvFV1KEBiJ2MoYUX
PvQ+AU7BldA1ezW3zYMKS2asHaOIGdRTlxUvcJZ4sSqbjnberO0FAe1NoXkMkOjVRiTuihwAkQZh
sWFQ7x1C02u3QkGJi6HgIeNyaTAZrHdWY7l3iJIFxpoEZ0S4lgKihHYk+y8MJiGG8dU3wJHmDqoR
+yZnXkBh0drJUU3PNNgHQ70zwtF7upVqb4Wz9b6kl8QidlgKUVO1fnaPEailG1X0u0x7DyzuGMpL
c0tKjLobk/aoOGPjLIx/Yz36qCPgT763OIgHKhvO5FFDDRXXZB2gjDBW+aKY5BimDqOzm9l0kSGQ
6r0GrhmsHbpQ02SUCAFRwI6yPRqN99r57VMezs5XJtNrMo3h3jMR0vkF7AqMrlZMkqPffQgjao7M
bbtHw5Iffd+WH07d6i3qP72OFiAVTC3IfXP2QnjQo69shO2+BC86wtgFIr3Xun+1QSfe9xC18PVt
JbphjKt2h2Isf4jq2D/MBmshoFG87mlUbYxxPjkWWOqa9tC29NB/Jd3FaXwy9NM+3xu1eReRhNZb
WbmnA8/4Z6HncgSeIeNt/LL+iJsdDYTiLq3SV7BHBf101OY6cQpEB2pXLrjgRKErD71a35dT8NAW
/pvtwwWUjjmTq5lgfevUBa2NceiiAY7MU+lopihJ9zmMvUR7UDxPUjDER98AWdPcZmEb3g+F8+aW
2Q6vIkjtbhlFpymBfOX4YPWVOBkjBFG8nJ9Sm+e+Q7rhu6LZeGwdhj8Pd3mj9XFQ6i61If/pGc8p
CX/bAq31POXQe90L8jpzx5DvlYM72ilsTZdwEV7mKXHmqkDNE8Z+jEFdB1vYNiYD12TcQ4/feXH7
YUSxfKRjbZMQfY9Taj0Jldw57WLX0JlidQy1wwzRCu+jeRBnS6XHWXaMVpYv4bGI10FLx1zXRX+2
lg8oNMjOiIa7eqcrHe8ERMeVm7iMl2PM1FAls/0UEnw1EPK0Syq6qoHAieYI+0z9YT/2yNk2XqI2
JOuba3c22jsmG/MqCyy5R/LJfRfH5lmpkD5gxTSoEhysx5l0FLkWta9PbjOthXTqU26KO8ZazrFK
b5VT2RdU3m8zniEzWGz6hPcdUPsxZI3kxZxK1j3GNK5Vqxeh5l+JoP1HvFp/7D0mLlGKu8DgGJyS
kLGeSoQh+J1RohZ5flJF+AhiEht0TFOiqZ+HfOxOzn0UcHHgwGb+rCtJsJQ7nIBucYIKf9xiIG6n
Q8ldsi6g/qfO9frG3QuUN4zDyFXwBpduJG42+9snqe9g5sEz+UXi9PeDJeNrO1WPTvboydza0CMZ
V5Hk4DlhxK279LG1t7QvaaqIMHsw/RrkDD6aFUxyucaHJfDlItotUpoeVmNUG1sOwb60mOtHmX6x
uZB3CAA0k1YGGu7VG1TzZOSEzowVrHur7RBjBx7GsaVbJDHfK22s3b5CE5mBXJzs2NkAVvu0cbLX
fh89yWT4sVpSROOFGFrOPNe00ZCQKR1h0Cna5sbJGoOeFrD57UfFZwhoYcPUqry0CYpHK3rhRdA7
q+YxTm74j97svQ7ga48ulwHvXKLac20zwe3tolmbKiuPBPpvCYewYK7ZchdY6mI6j0p3CI3KmhG4
2zyhUz+EgNHtiva413OnVa35sqhHm95i8SFQYJPF7lnH0zfPvd5nqAd7BttdXLXHwQFF1Cp/3sQd
fbw5uUS2Vd56i0E8JLBOhl9CRh+Vh4gSbsmmcf3q7HWa5MwmB+SSAkL0MnzRrUwe7PJMVNoi5ck4
asvwzokpYTA5gEeIXtt5KQMZ1Gxn4yFUzT0HM0IPUr2e8S9uw7J6UKn1EFhrY2xOTad55QPO+RpC
NnqQd54zuVxivrmVdLd6Kr9qMf0mESTuOA7mqngPoDbsdf8chKAkRpf30e6h4+ieIbHyp0uUYhpN
2j6ENQIHTxMeVaAWXdGvLA6827vBMYpNXgT1vhr9fVdCF6rfiNWWlK+0QayZt85HqXP21BtJDmVW
UUnI4bw8KyJNI8ylhCI18p6B1mHqsc2ItHpBcJbvAmDFp36eT1k//ThFXPwkNsNMtDMTgsy4RH0l
LYDjKRO7hZ+xDHpOqQObRfTs+4x0swoeTzuBFupR4dndvcHBjeQRwq1IHk2N76yH5TkMRgiEM74O
huc9ksa/hVdkXGrzJxDqh121WeEYJqkHMcolRGshff0iGn0dI21uDXdCJ0Fxxx639YqUm3dxEk0h
HBdNsvOQ0d71m7uqnbNDXPm/XIQIB87FTWJZb0ETwBN8woKkj2Mm5HrER3vGA7OTCFnQkEzWA8rQ
z6G8meoF5t+2tZAJuICSF5nYxpHdI6K4lzoQ/TURBKWVTF9XMp/P+ZgbF+Cgp9kWt7QqN2NrG4+O
u0VWB3RYLxiuiEF7QB7rhvJb+nIg0wNvKDkTSY44t3b9grYaYvUuk+c+GONthuuLWm186BnpjK7p
07EUZGOONrwM96EOQeP2oEa8nLlzWv4xcu5/7nEwr7OBCsaIz4GBp9VHAbbADbLtjGeV2P04W80R
ISdLgqh3Q+7DsKbnFR3m40xW3sFNE41isPgJYmltzRkCJIBbT8I9Ub75FPbWWY/qSheg3NSO+ZZg
pEQn1L5Y0/Ce6+47DuoXDca29+3hV1VsZuXuMXwnP3FeE4wfb13RB8zBF61wDbl96jz0YSDLbRGJ
U2mNHzQMVhmpq4Uj82MVIZgILesjTqxzh+0NBcB75Ypx1Whoqm3fc7DFJZuzGeb1hGbJrG75rB6N
NHgwa34d6ZVrPSCiEwQREAXZAOUGb8yWI/R+NlkgRonQxitIuylp7DQ1W1SkXGeLxnE9ZOQlmVH4
Wdnj4jb+1XxXgm5NlAzvuAWoGMc7Yc+C2GIeqMdyp83oQ8QzuCOgyr6LaieIisfEsw+1BcoxVDRi
cSf8DEOLRLwAb1xG97IbvzVhFZvRILyPOvoh0vaLkZjGUajf3pI8Qy0YoEOCjzLWp6pKNr0p5TFQ
/OFe6p+KROEQzxm+ERz/MCmSAlvqqpVh/k4n92Os0KeJ8AOdPM8BHMNcuV9xkbJk1fy/VoEuuvZ5
mW09g+ODiMenZOy5v+Jns+/9naat5JuG2vcyvUvKebxHHvPKxQFSIYkf4978IHOOm7Mi1N6XGBVt
7sem3HtNdCpg+dB4A3WJ3mgdF/ESyYTEGW1iOa+DLlqoZu2TgHlZTnB7jXk9DkDWfXpi9Yi71Buv
XoaUVRGOi5X0c8prnDiFXrFm/2BBBiMakduMDLGG8NoxFvnMRn1EwvgyuM07g6+7NuR7MTfRqrJo
VXJj/3JLU6+SnEJBNXS3rWrpWmWIXzl1B0H2AO2HJxPnR8KnghWhXVD2HmmfE2076g0OADBLZAEQ
zGAEyyky/uWhoKYLdzOamdauvNCDEZx0aKa2yYsLdBRRE0flke2fJtIxF+KqiM5yer5QOUwb4gna
pcuLY1k2XN3UPnWDoLBy3c9hak6ie3IikrqMogb/2n92XAJbDsuYEyLrNCb1WzR731ilERFW89Xk
lL31QsLGXdCDc/kDafxE87K/18kdAMqrtfxi0+XZTz2/pjM9D9c8XjMzKU/jFz7qw1TkB/Tnd1WB
Rj4HBzWXUG3dfNdDEEU0cs04TxTFLyb1p8qyd6qmUuS6vTomB70Cmp2O6VugdUTszl9N80EGmL+s
ggBrLS91pl6bWV/ysnhgO31NA6LU7Jjav2ZSrm6m4Ty63qKVb9BCzurHKr8thWPIsaqTj0p233LM
tgvxhsZ8h9uet9SABI/bgPdNQVgKiLwgUm4aucbdZGLFIV0scenAZbN7V4UV86vmsdXingaH2pgl
lhbQHnuqAmtldNMtHatjmcJiLsv3dhbByu/ql9Bmf8OafYqmPkcTiXESVDuUZ1AAk0fgnVcdcrt8
Cd1NxQGgaBd3lyiPzEy/lBpqriF8o2nsbzJpveLYAFU90UilY6QiM96NUnL6zEzebByDK8SV28xe
xMF6oRn23u96oDORF09GQlaXYHxKyFpzKhx6PdIoTpOTPoU41FJ4YGs1mTcfvxD52Gpbco7JMxuF
/kbPLpi9fs+zfvFd+lSo4G6I3N+FM96SAB1oOS4NSab5A6tiy5/rJ+Nvh5xnEcvfUdlflCFvTejh
m5SBRl8wgNbBqmKaJHlHobhnfdU2wkZrvPgK11uLAjQPHlUKSaKEjviWCeM17q2rsrFg6IJdNW2C
TccsAaHWmUvunKI44+CBw6aCyeE34x+aSReofukKCMGsrpX40u1EzDUj2DpDSstdTuzlI8kRvzrh
fssa1zV2j1XvHYMWkduQs6s41XD0I7Gt4QauPIYV5IYdqkSATAwpW7ziRY31JjTj59rGhUeiJUbZ
ZSKq1s2y5GAe+wpL+7MkPG8ti5PXcKLr0u5WOiOefMbGRZau66Q5iqHdWxNR6rOB8stQ4t0cw6+E
CWFYXqU/2SstqQ+mFjO9nYOcLE+DJ25jE22Cqj4BtA9Wpoou9lBcQZI4a7tn1NcHKLMI6dsMQLqc
MfiuankrZPWi/APnIoIPQQ4LdaGoM4REH5Oy+9Wtv41JaaodNmG8ekNkvTbldHOc+Nm2BjIUUGkn
6Yuwq4MZte+z1WC6hIceqvC0PLjNou84NJ6dAC9wjmmuisuL0cePVosd3c4e0jb5TYflhpAjW3tT
+d0mvNfMyjMubKg/tQ7xmeMRdry9k0WXcKj2gXsQqY3BcguphXWcK5BhMqVhFq2wdhDX4GGmSAP/
a5RkBUQctx0yJFREx2i2gj1ad44AIsacPkn0uaW+Fvo5c4prSx7Bqsa7uiKluqNLAN0Wn8oq42zc
ucw4zb3lhl+GFWEExAmGnVS9dgQDBGTfRdkR0+pL4gdvsnWPzdLDLouXJl/sZwj3QNqzAc9AhM2Z
eV39q4o5u6QNdZPAnkzle807dSOHZ+NSNw2mTRwk6Xxp6B7Yf9uVl3Olik6cGdddnaZqaPDdCwYU
ZjBcs8n7wpQM+rZGEy/hDwzjygYzHIeo/OeJuLMPH2T6KpirlEae/ZpHaGWtCBNdhEqew8kEwBT1
R7cj1v2IckAg+jGIP7QbsVbUlkuPww9JAuwSVqp8ZtsQ+bOOiwuBJwcjFMQaMKMo/Xdmiu+1HN45
PIt91sRH1XPVxgRmauPR6hwIcQOvfGclO7qnW6e1MYRlLAZMxt6TXw4eFUzr7YGSiSR97q/YX8QH
5Y+Zjr+bmgmRDu/C6QMM4kU4asReS4YHo9qTuzgdaKhRlx1TDz0Ede2lzft7mgd3SePd1dZXbi1S
TvDjzXiuHQdker2jAj0WLIZAoR5UNlzLOk5Y91Bfi/zU1gqlIpayVH0H+qlom7MzyJ0nO4S+0Tah
xVwnJeLQST7WlcCi72jycaz0jzH3p7wzHvC180z6X7TXWCzS5GWgadnKdj+2lrvRMfwtRa+Xzgii
sJe4mvAMEUlVlxx8RzHelgDodR2rbbwcnpP6GJcfU26+ulP2O7CyH62GWxMwbcD7zFGZ8WjQ2giw
TIK+POTdZdlxlAHpO2DYnZgWcqcncXHqSTPI4Twipjoot7sSqnap528ZH4vRu845h5MqecHqsY+d
5ClkDkhjk868jOktgWvQqOmZhNyPQ/YbNskXAR6LSf2urWt5me1mVTTucCXgzNx7sV2tQ+3eWb74
Jnfi3Jv+nQzQ1SuW52DB7FYb5kwX3oZbWRU5Ldjpl102F6Z2pODws2b/jVncc1KeZ2180tpFBjFp
8EPiOtLlbmT7Xi+LjOOrvcKHhJXmv9g7k+XGlTbJvkvt8RuAQGBY1IYECZKiqHncwJTKTMxjIDA9
fR/qltmtVZv1vjcySTloIICI8M/9+GOfontRvGCvxR1jnFeT5926gOwCHhTixPhcBBOdYTqtI4b/
pok/vABnrRsfJlw5m4B+yHmW38MUkLmdbrKsEFHXE8noqg92iQ1pq6TctC3bFcOni9Wq9YqItFcI
tEkdhMuSoa/hLk4EDgUxvrNV744+P9IYyy+nEyQJp4Ne+B9XwfMwS84Gxsr+d7tYD1oWd6Syvqwy
/vLXFHk2u5p/kPfb6eAHGawGfMchgnNEDi10Jc+sjsh0r41rrbzaU/91S7PPH53Ef0sJ105ePZSl
3/OEzgjtBreE81bQkWQTkk2jLE5Wo4cuJNr54DryLZG/kMZeGarRPox/P6z1b3AY+5pr2JszqFHO
GHkLU8EsTvfr0nMaGmn3zeZ7Ry/bsWpp5YU5abjoiYHGc5t516NRBvlx8tjK+A92Xx6tkUVrqVO5
le0TTlPasAXtTX67SzW9jolraegbjD+knTYnN4YlBHwkQvq/jFIKALwee/OSYI2oMx515KahZ8OS
Ktmdtz2nBWOyI6/muUh1qdx6ou0usBi447KwdnDs1+TQQkxNYwQI59cEgPHO/o2NW3Eg7h1M6/4p
XoJ0W0IEjNomQkP7qigVQJR2GGBtY2U7m3bKEdEqYEPc3bqqd3nv0SkixWEZ85e5xbvSBX9RzorN
VGGssYwJJIrpXqXZH9uED9OvTIjrEjgugrtO49VCCYBjVec3lWsg/wDPBG72S8YIOWCunidX31dY
BbbNcl3W2oGz35wSV1yowrQN4BDuTi75HfvCcVMxWOQpUnvlu2vJiFTn4NYmqc+CtJdF0Hi4T4X7
p8nJMohhBqOAcQd2GTalhabd60VesuSe7am+qTFCb2y4mmW3hkmW33eZvYelGCVDzJ7HjAyDAbVs
mnUjpiYaWzaK9hJsPqzHPkFjKrZAxs6Ocm4nOb2VGZv0OONshu8kN5M9N3qM32etURQY0z1AkXsM
GO471dBv3oIVFcS1CCYLfT/7hJw5Q9HigrhlMnfys4Y8M72MK2m8xM1Y6imT+mdTQ3vLe+ePj3VB
kqVhNzdrHvyTWnbKhrnyCnHuXFvrE0HYeabk20TUCm0R+inbOPaFx3p0vq84NxmzcGZN9+R6471p
WC69GuaHPS2f9bDU7CsY2ZXrHZ11f+JKvAYNDhd+WjuAza/sNytb9yX08f046z5cuHL0BWgn0/am
ciJqCO9MMg1M8iJv8ABkLsZzDYPCr+Rn5i8iquTVlsJBA0ACnpc3iIuvBGUALDbFI8oxCVexx0cS
7H+efwb+vNKvSSgP90NSuSEbFGCDqwBlNhVhHxegt/qtduZbKbu/DttQtsfqBrGIF2AdnvCzeOt4
WpA3kpGUJYFwUt3g7sfM27RF/NUa1zODVA/FIj7HrLSoumXmk9PzXCPfbvLrfkewE1p9+afv4sdC
fFMuhlGOreKmDOqDjhecl/Zfsdjjth8XCtVLh8V5ZB0TmA4Qr167csR+aDfeZijak2nT0dZSJR5o
FrgSIwuOA7MnVkmc64lqoaNdbQbR0eDVxPuMEvYNdABO7Hjl1MKpG92fDjdCify7msHHBgszlHKK
7xOKNFOK7Pjn+mliZ4ucuAMXz8ahjb/Tvvts5ErolENX4676wDcIiyiWUQ/nPKiB6QeZxbPLccct
Ia9KEd9VE4l4X6vTz8eGlZ8l6tlSc6Z2AvXOjtg54aCgQa2x0+k4cZaToEgI/9tmyE6cdhubtvDe
mM6kUNnykLA8lcWwnqyCRd0SpwolmH3blfVy/XSdmM5xzN4xqkPucZlRBBBBT0KxIWHRT7FwdJwZ
TJ9HUubQTLemg9phK/syksDbDV4VmFhja30KZIWJ0hXvC6G5rTWRjbRsSZR+LKOJ49PPT/TzJh/B
YY9FTod1ZR6UZe+864/875tmEf/zIRZBlGEc6Zu0nijySaR5Gq9AAqL4W2eJedZf3/y8J3qeSlMD
1wVushyd9hTnaXeyvbE9/fthycqYKhi67H/Jpk/+M6DEAtr5zD6hYBN9pYlgr8/2ralfPZVHUkAz
KBSzyHiYOPRwZD6lkGfBVC8AJ9T8Hafoyxby99ZbH+KVzTrTyMnzI70ASOuN7pQLBvo/b/790DHN
/GDRRe2XGsVtyojqKE2mmZkaN+KpG647h2RoPycOFrufz+WyYB/z8wc/766XeSX3/fNnOGSb089n
//0wo6psC2zzaWmWr0BRCFKUU5RS68pciCvun/d8lwPd3PcxXdU457X1m2MQNq45aZhgXt841x+C
ggt0/AG0XMdeGzpEjlCGV7dy4t1S+VunJTS7pM4fWaESNVZxJ2fov609N6f++sbN2uZkp5ca9IUs
mXfZOFdhhFmTf+q8DD2YQB0so26byeYwr9mvuDS/VxhV0Abm98GICVpKYHwzftomJfjnrZyQBp4d
GeYx0vfpazL2j0UqKIouq18xpep90gMKHE6VUmcI3n+sUfcna/B35VRMl3jy9skf4rNEL20V8IUR
xJKMV18C8K1al/FFzae7OUfyryIorfX9XFj4rHvscw4NGPB5f5kIJNugJ1zfwYFIwbPhm8QD4uc3
Y2CKZ0am4/Y4g3naGyDeN75CNaqnbqftWAFDXqllcqyAez/tDgMCIzUxR3+sGQoore4YXJIFkSvD
LaBIlnFn+0770QTGnvaACjQ04k/jTx2Ixrm4tyd9muWyN3rlH32GclD3cDwYabKLya1g7QXWpQ1X
HC2DlQTmo3HoV6bwqiqRU3xeAgyDbtC4uHGWNy366qwkey0vy0amGM6WCI6JUP0el5lzYWnXGIy1
3lWeUV9IBebxnM8gGMpyZw82lMfWfMZUy85VPEw9GXjMZOX1gLwc/W/ui0X0Z+CBaltRCrHreVRz
GK9/IQ4yGluZ4KZN395keP260hDHok6ss2E7R2+eK87Bw7RvC/+cFB42JUhRvyvBjilVTbW34rzb
Jcr86MXCPKAlQGOWNufG+c5rBuRMthesId6D8gvnIvKrruB407NrsE+ae3lqW8tEEnH4vKHk77Gf
EZBBy4Vdgl3Ey7tPboiIAs5Xui4GxrClc+zq9SAhwzxhxNQ7IbdEF+0bDELAveXRsHP/ScwcAuOZ
KoUAGJq39l24MDY8NiU/suEycCkMkjL0ujwIgdyJNIqZCsb2BXZBlED0l6PpnKXWR+iU8h7DKkzY
0dBHr8B2N7uRPywuakiSkc8rg3ONM41BOJqU5abppjXs71KZ3n0xIU2uRn7TrMxxEpxUCOaJ/aDb
NTQcr4j6ZEn2veJvuAxeN8209ESenSMUvPputs0OnZw9UKqLk2YU9wyKvdmNokS4pBFjky4phcWZ
HjZWaqb72IqzG5dQuUGty6XO83tdpO8/1wTZIz+0OMweiDk+1CV253xuqmerKl7hvEiM7qUK0YXq
jTCyb2vOuo+sbk5dUXV3SVWKExXXUKaKAi5kbjsqTDA27MF+uXtjGngl7ezTmJxfDOzyLUVo5Ubp
ueT1KA88ODArT6IJfy6wsQlu2usPSsaPWKzT44DGuMmCIGDAJO7JkLVPECGx7rRhoPmY2OxahvVN
T55KA8O8lRqrhoG7UtL794Bv49UYaJy/Yut/UK82rKdQM0o91xU5YLUkj0WZzDxDsvFgg1rZLk0Q
70uVV1FtwJrqsly8DKqsEWj0ciAzYz3/fLPx1Z8BEY9AL7GK690V2ywnHUe1hnLi44Dl5wgsS/32
3Zxdtec3t2MjHQQUk0rwGrRe2Uw3OKmN26l2XvzKdQlK8FFOgdJRZOrSqCGDc5p7OwlCZ9vGgX/2
lBdsXLsszmoe77tA3HgZn0ksZwW3q/rw50tOQuMX6sBk8uCe917GsV2lyt7pQqMODCDiZB/c9cOs
MFVwXkCdbG5+3lhYp/75T1b0+F1ZrjGRnfw42qS/LLKIbLyt7mzFLTtBXz8TMknoohh2Qeex72TE
/To14K9843ZcneRmqUBHuRNxgiKb8CEuVnqiuJcWCWBOog7aR3vMvhYeblfSfqHn5pITgc61wNMw
+eqxTd/nNsvO2NnB4DpbmzKwYxJ32AbnHnOEL85iWswzCZw9OXFxbiQ74wXixe0ao5jUEyQqcb0Z
1Yo+yJJymlOfQ5WCItdXgRsutXnfEMywB5cnGU9qKiCciyz6Xa8GH+RRsCfTpB4Z0r+qLk7BYIAk
98fkm3HjeuYVgv3N22hFBT7+0KSzHqz4ZBG7++chFiTObYpl4K148Gx72TPY0FtpQPd3ahx4GU3E
oCD+pM2w7NyKQs41OyhtpqgE4ju3p4Aj4sBwv+zbEKnTunEGqw3LPueJYM0zv+CRQwfVkD+fgowZ
3Ptr/SrS6jbOgvSgM7bpUjTiKKcgi5Siw9suOnoYWQx0CaiaH+zP0I93VS7UQ5KgMv788LUcj5bN
kjq26yPmu+wizCEsqVmwcrN70VP7V+Prt/tFbeM5cY6iTogPWDRzTIXcz9QRbsZxSHFicBxylqrd
ep7jH4uFqMfS1HkYQNsZIYB/mJLOER2ri4XBbDORMbwbJ/EdWM5I6X0V3NnjiMYr8XpebVTkvMKs
vEsaf/hW1/aLBaLoU6qqKqIL+k+KgRADHnjjtut0ZLeafUiKDAmHQbxowgfuwAgxHZr0visVXqY4
cSNnXNTtvIinmZREUhbLu1BLtheG6UT4btn5OMmrAee6S4rpnmKJZxq57D34mOHsd01w+Pn9uzN9
ddLhdHPlKQcLN/zP0uvTV7Ufndk7OANuRR3IJ3Po1rvaavyznfCPgoGvthTSPWTiuhHCvPwgwBid
YkElgSPWXZqzjmH6vPhl4X0rz/jdRiTjivdkhIrcDiSXxz5vqFjwi7sRO5NF+vMwGW63z9frGRjP
MGwcFDHLco9cN+iwQJqIBXFkNWkRPvJ4HG8WPJwbLZej607FAw4ajDLl5IcDBmok3/TkrNw5Q+ml
JPyD8WKyXTvzAC9OWed//XzUwyzYZ35S307ecNKizXadtXohsSXvPlemYqWDWDW5yVftmPbXwjsT
+MKfdxKj8iBdGCY7F5oqbXd4RzgY9pPCyM4KeS1cjzkhjSRW/33PcMozl/UYdR08csNr7NvYXOo9
5BWxi8npoycB2inhSJxmz5tvs7xkhNUBEGy8TB9c4WT7AtvdYZ6fbRwIp7hjAJOJlDhr1b/VbvPl
cUztB2k9uyMcj58D5aTMHlcwKYZ1sSuun/ZvvjO7Mn7sK+kggMvxNE/NJpu86lX6TABWBl3atLN3
6MH4zZnlGRgz+wZCRlwnxl4VTFaXzrR3SDr6ssbcw9ZAIKE25zTeYqGHytCUf6aCaRjNTiZGO95L
zPGtkWgX69wOkeSBRjPRENXdFITgNwhJXteQnLuN2xdsGNYmpHF/KCLQU7iKm32Nq+gS++Rdemgh
v4y0Pa8Azl8tR3u0H9ArbM5Aectx+RTe2WyH6SMNyjhSLXTwNSg+QVDoV2YTj8Y0u5/XRLCnvbce
JscrmhYoXKP7gv5e7TMQSHd0I2EbmGX1bWQY0xyPrXZuvPQlkg+u5/Fik49w3UKfKtmZO4xQ7uc0
oa8n1StJ7tvGJALo5G179m0/uS+IjDLL8q3HZKGMW6zLTuvB+l6MktVkZguHq/FdX/dxmBgemA58
kpSBU9Qv1hOWpTQ0ErzXC5vmm+T6BxlMgmNvEjgHkTruV2lyssX9sRkpyjnwDQKxQBVAY3AIh8V3
jkIKiyka2S1Z63GsscQNm/86RMXPo6WxvlxrV5q29Txitw1oi9j/3CtIrABfOP+4Vz7KSGs8yTd2
GKPhv2XFrB6kEh8YDNPPems0+fg+ZISPkkXvE7gP7/1MyyIDfe/QOMACYju7xWT86Srb/S0Fl05f
Bh9pMn+sNjUmfTPdMZ8yD/U610dhmsZeaqYGqBntTppT/TTG+BLdHAAv90sSGROrhwHH/rHojPNa
O4jTRT09Q2O20aRrH5ah+elzlIg6G3v93OgsVDEoXDfOBTJM0u37GZC5nfZv+JJEaFQxPjzWsG2d
kUdgdX1K/Ow2c9Qa/bOEsXrcuPJWm3AIWt18IQnaIeLnctDSCpASe/fWReiJOuzEXGI1sC/lfTBC
eCi8aeZFm8BrJpDdrIlXTpaTcfr/SfTl+Pu//8syyYn/X6Loevmqv/53Fv3nH/wTRjek+x/503we
sIAIUOg0J/6TRido9h9BXSd1iZSH+BgI/o2j+/9xgMpZJoKW9CVto/yr/4mjW/+xPLLrAZF0SE7S
s/3/pzS69K5p83/rLaWL68YyPVtQyOy6BI2uLbj/qyIa8nLt2QmpBjNzH1Utdk1eQaRUzq9mInaS
2iVnocGNbKsXXMCWOATCCitlRVON+X5BH9gn/QXiLBEAHGXgMfhvdHFoV+PNbyKNVmhmf5lGIezk
V4o6WoPh2jydnfoIUfZ7We27Wkx5VMFBDazmr3SYrscV08mOkVdig1hIsXgFs7mjvPLGS+cxrGrm
6KmOMEKzZBG6tqFz5HkZbPPzGHQEGpPHZWKY1ENB3a7IrMuUnrDW25vUVUCW/OnLFtimsVij2Oob
YTu3EofOVstkwJsNBakS19xNq9ptZg0vehicEDTN3uuXi5HaF+ZA1GTcdq59Xq4xLwrFfAhj5TjU
6MCIca4YbyoHt2LvolsN+JdbbMr7ujvhmsH6X3jgZ3ns5zaWpcWehr0N2MYAXU9NhmD+O5V/PfgA
ZtrOHPyJPprKQ+sbXhzpfaAH+1vtDW/rst73mdNitBafyAifSVDe+8q+Q6yGQiyaaaPr4dstKWXH
YouZxb42MEQV3eR4C40yFHnzOQ/8vRLP6T4Z3ByE5vgs2v7Dgb9FX8vOygCNd003H4gdXuACFtvB
sP942fIE9ZaU1QccelT+BTdIisfKTzF4JmyR8nRMCLh4b43XMswi1dvNQHt5RXdTo6dNgKzM3iQI
u7h94UppCMoH3lUD/GiWlpcDHx6iL95qH4Yag3gVdrZx4+BFSbFOQeZutwASf1fGcO44zrCRndeN
/lWQYwk7h01tVqM0VRgK9h3otAEGocAGmFtmxGIDUKYcXq0aq50dD8+Vj7/Kqpm9sTGOUoUPBDtu
tJZ+NNg56x57utCry8jIYlS1loiAj0uKOFZYMsFefZJvSuXU2RC9WVtFZjpW2uKmKq2oSVKEyMyZ
nwt/34/PGDZArNlU0FfZERIbxRStdQiWZD4xifuQNS6H1CFx2DOy9Q0Qq7PGy1NNfRFOMIaBd+Ou
h+/GThKIwDKJ/YDksCUtwQQxrZxDHZRcYfqrK968ITH3Ol5vvXXpTp3+TaadQg3fgIY2pQeGb1m4
ekEGIBCSSTe47T2V1yHDwmVLsSrk21w+pRyqN6wlRSgddl+MVeYWehOZPeKANLyQdjiIHry84nKc
obCHaojhQqTZYQxg1klledv9sCjzJoNSnOT9jgaOngpAiaojPC9sW8zZREcGrMSddayXcgeGZxvk
BlNWv7WOHgdlAH4kqRWQ8jEpUWjaWoGf5ypNUseIFkaQ9L7gl/chVKh6YGfCGF3I8dW3xwYv0JSF
cz9UG0rZ8l2agVOL7ROIN3uo7uDF7HD5S8hu+ESoeMK1Dt+8bIol1CpF5OUILi1Guf5iysjmhjGH
68Q4YDTbMKiNG49iPgKvjSzrpzxusW7f5iMG285iHOiZto8lpd4JwNGcVWy+39Xd156cwpGQHllA
BnYVxjGsmBVOZga0VtOcedmsXUy09YTV94uXrbxZ5vJRLzyj9ISkBojwNILWwqLY4XrjednJR6YD
47laneeehD7HT2g7NiPdga8EWSMdNkE6PyZlcDITpzjmzsUZxEhMh8EcsS4VKa4ybAxsNcmDSDrs
rAxo/DB4J7oRmYcEBPVGE5Mgz8dAHRw/S09JN/iRrweo5Nl9VtlLaMbMEByLB3qMjBgjDZ3BzF2/
XShkmgd51bffS2wHdApmJMv6q88Dj2PaB9T55dWltigai5O7usQ9EssS+9d1BKm4W8aBQwI3O2TJ
X0VBxIoD+E2QowJoiJnuWp0pyuRk0qDWz55/WdGga/b+hd/HuwYK89T34Wzj4Zk8kMiM2ZnP41QM
2fAxDnZ44FIaux1mlDUnUcxvCZ6dCBg8wWvCWj36Ac1HM6yvqtpMZM9MP0n38gkkxOOVwnkx0L72
hpaHOE0ApcNfwK6ObbAx4Gb6geQxRtcYNef7gkga/MduMyzy3eRxLxcWTYspVjhSPsC3X/6lTCLn
6qBGiDnahuztfGhku+5TumznNwd8Qrg2PQvQFN/pxbivjHQ3IhaaHQIQv+/IFe4HFM+rqy4+rfq3
mMHIMXy+9ofLN98CLz81dmQ1zi3TyF2aoJN6pGFyciQxRp5amzW2LbkvkewP9jphb7Hy/IDGhg+T
Lp5J0vsOBvaLxVHDfbuH8Gq92yWjKjn/dWz3Qub9G4LUV3ZNRBRtm7AicY5tlPu6IIqB9cNX2jsP
KnkyMjh91pqzExhPFmLSjmfH0VQvdMmle6LANL4OQgE36Rm2jO6hq4ZHL5mZU+cTKaeZCplFj+Rj
U3UPVyuDYpK0287ytyC52j2dKqASARyQchw46iTxse0Y3RIvCDbGCJUaBECkU7+I4ops5xwFRtUd
Ggr7wv5mYJUF4DJS6TxeVIcpOp75foGOrWl8yup82lmThRtZH2mChdVsV+1eZntoZBiY7hJ3fRTA
MldhgeQk1ZRXqEoecUTh158w4t/BP0f0yz27Xncwx+GsRvM+TtqUq9eUu0GFTm9T6djfjN506TJv
XzvBgz3LM4LBw8zw08nrEBoY7W163EGWfrKr/HnGkD4HpORG/HQt26uAJVojFlhL/9xIXW3NRh3z
Tj+gcOImKO9x6dBlYCzYu/tDsDLGtVuu3LjRRy3VczedHNG+B5P9QP3jri/1eS1TEshwuKXjvxB8
vcigf/F69wNS6x/D5VEAK+AdxCbpLrN9SloYlBWBn8Zvvg1BUa36002zA0JCHfIOsAPNogeK58I8
iJvIKzQgQk2hp8bQjL2AzjnmWrum9g4xTQbdAvV6tURLJxzKjaKJMmDiEA5zyY70ilW06P6aadoC
18bfjOl/o68nIWxRajWeOpCSgm5NpgvmuNySNoN13fJ/tlAzGbras38yNMNGRj+w9Y79RNY0ZUiT
mmqHPxIbOX1MmhwcXcn5dZ+4Y9gdkDkVMJyu0Rmz03dNl5OOxsPrc2DbSK71TUBRuxb+JSuw0gGI
SaOgDN3avtVOcIdC6w4GfujhBXcOptr49eimor11yO3WVcEenpA4jrs/jSpekknddLG+manyjYua
WUUsopxKORo8x33SQXdgVNFu2bOHNe2xzss8GrfIsYc6IT+wek5M783NGLPU4WM+DjV7m8BJ7bMW
TTSUzBLbsvju4vKPmXEBFXVFIwSd4yly3KQ+F6ulzkZ9YxG4rQz4MP1MqPnWiy1Kqe3innzYq2nF
j0A1CMU1OUjYhERVDMXUrj02PIIm0WB8lYXzXKQJ1vZpvR0N75fv++GsLBmuFeMppb2/TvpAKdjj
mAb7LFjfA0Dtj3NPNobrmWczxZD8fFaK9K/yP0vB0yN7rmpf7xICpNxLoIOpJgVZYNJABOqGHdE1
ad6HYwA2OWtqecxpvBjbgEgvmcYN5b1Ipzo+YhDdLtdwoNGB+p2ZHm3oYYbhUJvv40QFDBtKmKfO
1/USK5b1F/ygnT1fQ4/IC+igZZigW7CTW06Gnd3bSf3duHHUUs5eow+wMuEsaoS/7qgGdCnttO+Z
aJ1UYr9wLdIj5MCOnX7VV1dd75x7w4voG8GKPw4XbwYCyxr0p/f1JbHRxuv5wNQFsSzBh5091qP5
SEMDKhXLMnI4PDtivLXQlwIZayvT5t3AqFYSMCwm2cFuWn6oTtL7bS2FQ0UNk/UgW269RRE0qk8o
4S8YXoBFE+drOhDgTKNf68XQYVN6v9LcnJkLBq+r5OqHKYUBzAnHDutD19K5i9gXQWt8SkT1JfqV
oTDs7WDOPtsOo2uKLmvYKz7bGph0R2oyxvFRtcSAYyNyJAnJtiKyn9nFuFvep9UhCdex2an5TVOg
8kEK6CVfpgOvEoCxdYJ/QlM20r5l3Y9u+92WZR+qAtoslJ4QPOKnw6WRm561k4Eg3wIMdVoEZw/a
DK7jRon9XgTf1vglyvUWnYd+Ar3eDoKO9Law31t+FQsDrl/yknWfvlf9XgSMKzLsF/yjFzmPJhiU
RGzwLbcN1KNWYQecOTlTY6TObrAgaQ7uHagDObb1kdrWx0oOf5rMaCKorJHusPMEhfyL7gbOHwfU
7EWTmthHG8URpxDlEU3Qh5h/691K3HIg3sqRgW400QGHSDSp4m599BqLZTAx0rdcxQ8uivZOok8e
K5AfW+RSlMA1fSmI5+meEINbGehYfdadZPeEya0icMD8la4iSnk9WSzPg7OeVoaHCKtEO8bK3Cwx
Bd8Vm0yDOs2oqYPfU9q81pz4HjJn5Jxq2AHcAYuaxzZkQgdC2/FhItNXhCq2QNvoSBmXwdVjwJI6
4RnI8pgpPr/xM/0STyj+xMZApEOroI2Ko35kltmyF6IGq2Zab8dsaoPT4l397O3SbGtcNOkIh6Wt
gGvVjJnI297RQPSaFmzSYLYtO5l0AAak95aqYgsMp47Wieme1+I0wQ6AeXHC8qG7+mAEqXPKp+Wi
2W5ePGjHyjTtg92BqrgORxRF6UM2rGHprB9FvkRttqS7zqDHkN34sBntNMezu2ySIC0e4zS/68w5
e1dGJQ4ag99kc+8MTeN9FsIOl8Kd3uZa4rk0hR+2uv4q0znyvWs6nehRN/fZFrNKDqDXz10RiUaf
GEdqSowcn1YYrwnpfeZcrzFlxLS/hBObd76LtT/9rMgANBog3vWbaBtxM+XJHPWz9ZYUtoUBOise
2wRSaNYfEtu+4nplx692cm/ymbgL8vl0iHkM9QK9ocVu/GXh74hL/cue4+7cJY5FczUv9qIClBDN
jNNlLR0LO98Lm2ctPUiXeNXbUeTlRz+x3BNWbyAA0grpYjBLjGn3U/jotakL+uwPyw/POprXiwCl
wq78yBh5hDguOWoPCNVVuRngtB5xN7Gg9VCgOx5pK6ovkwg9Rzxk671lN3fwjq1zp3Bp4r8fOMa1
j6nEeExtrhsVzQyEnZX9EW+LzmE56QJjXpxRF56RWncLECvaC97cKp2pXlkg9AUCWnYQOdOVC17z
Q1/JQYAqcohH1/B0Orf09/gvZOaqdzaPRWBYUSKFebAtTnc2ptI9caa3akwfud62vbU8VNRKEgkg
AjMUcDys1r8hInTCQCKOg9cTjGzcbF8r4wpyU/El6ztr66FKRdTYKTP/w4mEcUqeHlu2eGSnkk8Z
4y5bLFkfyqT56vKgiVyMmVis4E1AF0ehlmko6nFbiqHfFVk7HId8XMNez1RiKECtRjJvhJP7uyuU
AWMmU8bSuCP9d79kKWcA842b995o+vwQg5lkxIHHPanWNESu5t8HeQhWpd6Z9BpF8cQaP7c7DP7A
TUBMHGeOJrs6Gaa3IX6BA8Utazc81GgwOy3DussyQqWCuSA2Poy3GDX3cTWQ0a/dL+ah8a1U69M6
yc92NeVxzX/LVjl7LVsaIhcvXCjj2WV5HwkwoDia6fPwOCzg+cPYWSTGViJBbUyZqy1GVJg67Lwx
qJp0LirTD1PEfgo3Ow6nEKf2AWyfAYpTcDWxxGX3AAH+hOy/7oeUupuGtjp+2zaPViuhar6hnrNY
pz9TiQOLpigYQ7je+6klU2lQ0GZ0HclxdEZjnlil2GTyIwt+JeZEuiQstXdfZvNVj1r2nI3obFHe
75w1lmRls14zrhsQ6FP4U8EcjyWu1LVztzmkI8bWzT2X89jMy85YpHcLdHQ8FNbBtLEG1/LFY7B4
WWbN9Kkq4QJ/GOBBoGFBQgpwhuHJ/JXX5vgSuIphm5s+4FWKt2xNd6vXqfcVg8q+ZVmDYjR8aAap
zz69p7t6ULRpevyebW1lx9Smn2Aisbg3A1jy/iReAQfR6rQqTBccALH5wNPcJf3a7JmBsxcnErdL
gvyrYsXtR7byVArxpeiii23R7Q2MX1srEd6+mqe/CY+9Z3PXziDAe1PfTn66bjxJglGutn4Y1yep
EklIYQ74mnbOdqa70MytMOjhqMcVbIioNDicJG35WcGiO9vL7D1OeQumIWlwciKxPDo5u6LGdIoD
oB9oMU7rf2Rzcs/VWyXs+9isLfFvn3yLk7/lohh/D1V1q3u7fHeautkV9KEdS+XvTLz8F5ejJh3f
qvtV1PpoW426b2PjMpeDR7yfCEzhVc9OMo9nJ3Vf076tdwVzyC29KdmWw/vHzAno1kcU2rbdzVL6
YD+vBhHarCTTKka5/4e9M+ltnGmv6F8JsucHskgWyQDfRrNkyfJstzeER84zWSzy1+ewEwRIsso+
m0b3+/Ygy2IN97n3XEUNJ7cYNRz/2nv+/jIcYu7cEt/8GJn+C+QlUq9FFVxibJUvuqy3tRkOu1aI
fhcYqdj7PtcMP5z1NegpcxFe1r8nOUPBsHmFIDAhdobgEgujwlcPddwugOPndZGcA7oTE8Xdiry0
evWkOe7LqsHs2iQ/KXzKR4JZiam+ixwsf5f7xp1HvfZaclpZWaQ9rnZJfFAnSDKbxBo2Ex9mx6yq
N7unaVjUaf8k8pK904+TRWOAT5K/jZNX/5mo5aJSNmcnWX45hPEGrs0Hsrg+4BMr74hVl3eRV1LG
OC7uc87R0AjkANEHSfNU4chfJjyvlAxAsVNM3TK/fG7jvL8YSWyem0E/OcrVD+3oiZ3dRjYgUK6w
y9A4Z2KxdxBMrl0ZHO2+5lmerKNRyOaBa6qDQVIWtwj3r5wZxRaQcYbdbrbeJ3VxLTN88XAArezA
D4k3OPE2p7n0zMbzxnLv72WdtPCOuvZilTRCE/vvtqIR0X80ptbUsd0o0HmDnWBl7quIL8seTlmp
4G32D/VorJsAF3gzpurOsAaNUEK81nKNj1CO8XOoung/ZXi6WqKi9/FEKmke4cvr+oR5Y+4UCgw/
iXRI2ISf6P/1X/7r91QMNP5QQf47Rj++7rJPlRDxwz2c3dLPl0J393I6MOkMivKi2kUlpy4P0sgd
Y2EOb1ridaQ4GFeAkWznVwwO+qKLer5auPtWC3Llo67UZ5ZWLj1VaI2VDLZ1IixYZizP5MXjj3gK
D3M9d78clI8ThJZ3Y3l0aXjW94ntj3urwSGpIpa7WthnctKYjJKsvo9x8fOh8TWOf/Kr9CjxGnDs
7DCO4RbJfETdxdjglKC+mENMN24fT/hlRu/goVyqQTv3NM43L1X9XLpJ/Oy03ZnwhY9il8EBgbb4
Qa00YeuG+PIImhkNtNl2ChE4ze9xTzTvghsb+Qzx3ivmRzY5sT9Et52/A2CyQixDpJ7+/nKI6ZcI
DfopdX9bwhB4CmLiMtJsKL1uIRU7lDhu6kAT1qFozNJtRKgAlS4pucXAI37NTTY+L4s0F5dRglqA
cZoF8gUPb3lLLSZrIHc0OlxSve1i5F17CJgS1mXM5TtgOkfiZ+UnBPMSnxWbJcH3+5tQktTojCXK
Y7zRHXCZO7axcPDonMjynF1qQtwwMpqqUSwwm8OQiAeoj6o8pHkIetqyQkYkToRCAseTUd2ePSzd
5nPyM0bNLcyNHSuGOPWaoRBoX8XYSxtU00Sk21Vi1geylKcpcef1rNKjM9YMmyx8hkpU1Uoqclxu
M3k3cT7CA4j1BXpEvg1j/6K5nELucA+W4CI/ZPhNbbe4CuzJZM5IvWt3abGlZbb4HvqZxAtA0H1N
riPgPo6GScAJTsdY0T3OgTeDuwz8z79gdbkL/eZmQDKyIh6j3nGTdQ72gIREd4V6jQ8kym0UI67h
l6qbj41v3ebRQI9TRdSKll2is251xxnCZ+WDZZUWA26DrGLqVQTnPhInWFCv0UxBzjBYSyc3GDhl
9fk6cEv3musUSq+yDn3GiYWemhETK81Zjh2REcvbPY0djHIMCEobi21bTLQvjqF+nB9E538jgS8Q
frBznHzvoX0RFq9fbcGDwn+wtktcsiaIyUQpsamOk/QkQvzuC9QEi47PIUXrZlqVrjhacVMxf3Ah
Pg6+I7Ftd1fLizDzT+Tju3PWFQQkQ6Ympdm8dYlF4KubXqwuIFM8giYIvCrZUdvskxvRcXs/xtyM
UJgWpYRTEXsrc4nkA1MzkJq//SBWfBkGDrtt1/5yQ/sN0qG4hagaFE6B6du9i6qyWTEiFtuaCEWd
1ucGWq6ouIjYc/BlMkznG/eW5jMcHUBNauJdsyIXVTp+Z4gc3uDv+jP2IJO7yf/xiEjqrN4Ae6du
bfiMpCgJMjAJM+LmbBKMCY51dPQitC2PePeIRlaK/uqZijeQK3oj6BSMU/cut+/tYAy2TFWHQ39r
A9JdUhT6QD3mKw2db3HCVqGjzxEGbGQRAjDzKVt7MRKaG3yNS0NXKHBktiXHLMogJoI3pMA4sPGz
ZX7OXZhZOz2vAEp7JuWoAke3M37qgprJLE5ygo0lU3MyV1IS9Rmn4T0O44uWHY6B6NseLBSNBDF/
/JKmSeYt55PjuYzX1Dw88c3casKUtYRpUPigfdIR83HgIp5OINgHnT0q29yZehaU11RUVIbZVoTh
V1aY7I60adSeJLrNwrhKCNhpvGKkiM311Jr4GsJVMWZfwAa+YByPdMy5186alxTT0t3Qc6vyWZtb
lv81SZ4zMWhvQ/8Ta2tD3SiiybzuOu56KF4DoMA1Qg1jxaragFhHyF1qVPMgfrAkgxuTR2ipcz9l
0lj3Ma5gr6+d5fwDTRKNad3qjCgu8hJ+24DSHfSSDHh2LQmzigoBs4j9wxhCekl5rY26K1qktznh
NNTWGT6ngEB8LhCpEUlM6kDWUnC+UBE8AvLx1JyRXkpHIHJN0tPArnj6wz4F52qDFEmbaz3B0wz7
AiSjWknDcg9pMT7EcVSRWA8w40mq7ctO/1iU7WDx3WJ8Hbcis//QQGYdkBiqjRqezDJ5k279mSq8
7sRI1q7pX6UHNWiwnVvsmPWm5NjC8ZKUEqJO5pI3oayDyjpqDOJAPGqjOnip/V2GtKZNNYwXatP2
E43h0JY467CncBz134W6jVK+s21joC1kx8h1vv22x0FmLfKQItI3w7zNYqpUOrPGvcndnYlChrsR
FwKMD4Y3fvxNCmllWoDTK3EuVAtMvg2/ps67c0qDGi/WEqmzfXqbd/nSuXz1qQGQYBRDJEdL+TvE
cL4RTFT26fw+6upqBdTAVJK7E+Ut7yQPiVFkVPQ5auUQGVoZEew0bqsgeHpvZNrkENVOkZonA1+b
7Z6HSD/59A7aRbzvR2mu5oEezqoxDAC1EC0zMP6iZkY1trvWqZCsI+ycdUc9d2a9S2HAQCwfSx48
mgbyAAMmDH0qL8WgQf+M0aaq3LNRIXRUuHy3ZerSJw4D2CQhvNb4bLV/2xeS7ydcYfS1dG3ZmXOo
AoaAdtO/RA7j/ySmCCknI0slIXuEMKMN7It0q9zku18m6oNq3VULY9RLGW5QPAWJNR55sSLFl4yn
aZO4XrZRDOqZYEIUyCvoY7PD6o2kBwYPaHZn68cwmt+sZc8LxYNwjNfYtWhsHV5mxEWEXtQqNV56
JZjHpTgkG9MrAI/NTzqKFvM7a1yA00cJqp4Du9s6WUAufYGMitZ3VhAYvsg/mGuOOhGJ6WAt8H5E
kOvXlkNZpNXDh7bFeNJ2T89e9D5n1NomZhXhgW+YRo88pJkBULcyt7FgRumvhKJt28szk2eYwz0M
4moqdn9/8LCX23H/mVnBr5dZFAxzWNqZ7kNaW1ti9JL5KwuoLq6mxaRfpfnBLYpjTc4QkFfK8We4
TKHFBLkBrOhyRKMxVmznFoo4Vk3WQZeEYLNwlhJbHgT+JCZAp8AMPhkj3STF8Dg0+rtqO9pOQ/CT
noj3A0DOre3k8bZ09o5+E/5VDSUMsSifcBwlS5jVpVGkQmNv7PKAR/zDjJMjuRdaFuX4aU0EVy1J
yD0fonXWHAhuW2DoPXNTT/XOTJo9lb7A4SL5Z7YGZFQfBg1Qmcn5EXlk8wmtfgIi9n4V0oTHDGI/
zcmLbeHR5y/09PTiKX11JhQQGth+etgn68THR5GGdIn0ADXmkVmDzHEfh845D6mWDCJ1Y4BKLIri
bvJ3ecxCw5trHEZEgtRZRC5os43v3MJNOnQxbvNSP2IEMNeRZW+6YryGrT41BuNRbKffiFEl0jpW
AKv9GPz5JUn9DlYZjlSCFSRtUxcqBloarUKWf5wcJvN+xRhf1Da4mPvOtMxjXUT3QShGsuaYGr5d
znqr2is/ud/fcc9BAcshOYwtle1mwIw12BQxY8/WSp9VVlzDmW1eTJylgh7nkiJwknslNRUjcp7P
tMMvr01X3PkFQoFNT229ZI1DFWXrGClORcOD7JnSOf44HFX/0ZkBqm0FDyShTgMKp17peJmTVIO7
TeeC3YYUqAgW/4Pt7Oyq38D1p0wZNlGi2hM9vvMKqtBPWI8vdhi+dS5ntZY33sqfpdU9V7bg3QtG
e6NyHCUzzImlsyOQX1VrwjKa5GeWr6sCGq3MyEmz0DybgI6U8TiFmJgyYFdyYkbV84ilnEjR7ZAp
EjrEjR4Iiy/LX5sCL82WvwdxtLgi6ndybdCBXJjunb+bgZq8zBqN1oyA0jB9cre1Gz6QLaJAce6I
ZXlbUA3zWlo647izdP8y+Bk4oylMmCvKeWiA0E8ugb+NMY7jreUhc+TYGA+9Nrq71mJFrsu++COr
5q5ukvHXhf9M92jxRScoeXH44o+OZRAPT+P4jG0OH6+iCmKwiGdwjXdWTlO5nx6Tmr9/3BHObdo4
moKCRdUIbHGXlrOxhz0hj4SyS2DnaI3oteolNp0f7CTqdzrIYG5+U38Eud7ExYvlW9G2EHZ0y23Q
OHasCJgzs/BuHCDxcAnx/rTzdGmXF1zQIF/A9/20ffAeXU0fmV96JCeJ/t849lieRczJYiyV/+iT
z2BpFuMXXQbrv39clzjHbTt4EzTNrDnG5Xcj39XDzKGbUEFM0Wv0LGxJHaUPxigBu9L6PzzC4EmD
ajURy4NUhV1sNuWNMLt7bgRwT8wSFHXH1qAMbBcNrQqS4SzhJbkLS/WZCCLTVn7tXLu/zxXmZiPn
A81h+jiXJp5RZ2HKqJF5HXXx9aSOedSeXGHQPxKlvz2iGbuHydSG9vfGtcnpcUiQEIGB6/kbd8I9
H2Dbi+xTreWMpQ6SWOZaoAOEXGsqCzsrCd7mRHzz0dVLy7odXiD+wqcqS1abAypxvK2GDndlGG4R
v/a5Q3wq9Owv1yXBrnh/spKTYG1cJpF9ZGMLZKXJf7NlMxwKBrGiosvHYEhKZ/GaE4MiWBQ/cL6A
hlv2v9jOmB0I9YxXMmD0rx4NsKirPmVvDULOOorVhh4kTBA+t2mmrWERpeCjFsffvTVywClsAta4
OgmwwyqnZylJoUo5mO5iGx9UP6s/Pg8QnwWufbFtf6nKe/YZ8OQ+xeaDGWw9Pu59gXMB41j+FI8z
ndiEcE2zPAVZPG67DIWfI8CLNHtsNSDItp76w8HqdUxt90JwALYImP9pBl+S4qaxGjwTy0kXnmi3
CUvnSWIxCgxqtJmB7pEtsVxoyNcBeu/ez7FGJmYLtLI1kJtgISVdQbeU3A2zbG8mRZC4z7vbWvo3
VmTRUBA1+3RRspnKbUl52zwnoBDzmZxl4ZyDuiapLblze/5b7WtxTQCTFqKRK/KHehvPtr31DHKh
jcrzkxUFr6Um2MlHC6aTHW1gZbxM3K73ifc7KwaUlR+8apbsouVq2ebqESZMf8yq8CQGSuMj8urY
58TRJ21zzGh6gf6gDNq/hnAPLEoeAoPDS1/o+2XD6fJ2+CTivI4dMug978SWqgnDOdaQUbySlgW6
stbllGA9SmZASCOHucipthpu+Ko7Qnebt01HyXFvLZ1GLMV91VC90gESwV2MLOmhsrPuVgXpuPzX
gplaAk5eMxQGHV97mP3oWN7MXJW0SD4rUYVYCak3ZDJwb+Uc860phXQJ+aVP62u0QDWAvlSbVlMW
AY2D7X6HvaBdNclb4A23i7tHBuOdIEK09jW3LxerqNExTuWG4oSwVf1MPxKabNepDf0j4zBRh80V
f9UCb1Qjfkr3drbUMwontk+KNaih9s+OM/xIprTkwrPvDGtmEYDVBdkHby3mPpS4+KoxIl596Tx2
1EqgyNs0baMVu1/lCKNNzrhN87nZB85d22UPFcBhheF3+TfLeHy24DWBATk7iX4EWXF2S3Xpu4JD
jwfiREP6xvB6MSN0jEGU79YCVunyJ7si2M2V1VjXBN8iv4ON7YK6MIaAE39zEyHSj3WylNusMgul
UIevIVdixsxjNnHIo+648p5i0/iJu/An8KdHRrEg53PqUdLkKQ5UyKSGAg/BLJ/zksnroD7cZolJ
KhQkAGLnhCoxDJzhs6jEAb/uMc1u/UlR1wWKzg8d9yCTq0zjZ96I/AZhcKIxOaB2E3u1LCwf9SSC
keTlax442Em6vchI7F0kbQ4qJuNVtTOr7LudaIqcwpekrLk6V4dMCExF7V07csHNi+Gz8zmgFGl6
P3uCj75u7JX0ixtcwyvTPo9E8Z7aOe237vAZWNohHkmXmDdJfUim/lFq1ry8bX/xfn8aHjKrwuIk
2VMn8jwrVvGv0Amqg0oC2Lp99Mzl4FMIHNgTaUPQMkzqDTf9sBkXroN5ifB0hIl8MXTbge/Rmo7K
ky8EiV3bprYCJ2vh6Bn++1Le2dZ7ZLaHmeuHotCG66VLj0GAE2Hkk4NUjhaETs5Qv8b559ELMjoP
GI7hfIzcfiSJA4zVSzTSq+/GHhNq8TalKtqOwvgQaNs8/StjA06F9xuoX9V7d5YboV1C1CjsdEVZ
3rUlbwXRKULE8C4ItHASBYJ8Hd+VDAZSGX3Ww3DjZO1Th8eileP72MOO0X3+K2voy2yqpK3UI3Ir
ey3MXTdvTwwz54tb1lfstGXKREz3ZsOni+UhawiAj8F8mkbro3ZYgppxCVxb707fPZV8XY0VPHEG
YbwoOSQV5rni+MyGC7ikDCYsRoLqba8mfzClo7lxuUB5cjMyhkEEQrAM2u9YY0doaEQfcw4ksRgA
ovF9mfLzrO2nptafgeaEW88kx/Lw7OL12JURwokkozAQUcHihKclr78NpwHfRjKMiCmmKO531Gtd
bbt+9mZ2jzbM9yle8lVj/7ZlDcHNR8LNMpbuwo6udegzH1fTS9y1j7NIJCfP4WyBm8ejaq/7KH0M
8ULvu9Z7C/Lo2PVM2rx6vLNdvMrL2/pR97a9ocSZt7oWbBDRbTS6LyoM4ENkQI2rUN4TjOBQUHaX
NngsnNHjC22gEVrZLsrAa1G3hUfKJnPuz98RhSMcDrD9Z+IjMPhrYN+wylHTzJLzm2paKzwE8yye
7+oIHHqO4d0ayiuY7nUcy+/EK55zwVfQzaPaGkxCEpbtJAVHrtP5AnO/26iiQzqaxQXkJFPSJT6W
2C/NZNr0/P1MirvUqIHzkllfB/3I5a9XVzAf0CtHeSsH4IhU91Bb2XLhGica7iTHMZVFvGcdMUeS
SJrgP0HppiBU2rBaiBAhCj8a6Ei1bhbSa5VaxTYT7plu5asCzrCC1v9OQLHeByr9LmFWbGfRU+Vq
xJdY28QoC1RNlW4Nbvgl4CFKTejrCG9dhLVVrRBhvG64Cd3iCWZeWLClkIVvtjgslx3F9LAPte5j
kznbumrsTe9lAheMDe7FKa5jpX8Csz66df6ce+pxZOJKqPoH0Z+hJJbZ3t6XDvDvuq+fMbrgqc4f
XTRPiCrdN3mfnUjqdxhWDWYtFnyhzFPdLFYkWRlcuvWGbpBj0+IM6F2ukzT8sM8UiiNz2K8hxB1r
J5w2cDrpLnGYPrvyrgBWmZQZgwQL9E/huptAaech4wtU84O5yg+23aBjltN58KtuI8LhzivNc+TS
GQk88Jgki3fMM7eFNb0NI1UqOXYt7Ei309SeO4kvWdXcJ+moOXoc14ARsEyHE0ZGDfSEgAf7ZiSo
8Pj7kofiI27LajfPSG4aA6yweocHktYdp+heh9A7qJKzRg6oMkGijAUGnVF30TqyP90a/dBS8TlR
8DLBiVNYWawGcAFlkrH6DMlzq7C2Ps2N8dMbHY9xkNwwCo+3JNza7VAnOFSGJqY6EMFJxuYu9VhH
dBNbWyYm45TdjC79RirS6772bhcrdO6i2nGGQgw1GNeHbrWldavcIGxVq9D0D55qwk2AnWiNjtaw
yce3uBTsY+wOG890DMzQMAcr60EOsC1A1vEv5+lr35ubHowV+sc7JXKocfjn160HoCmujQ2FgBDr
x+q+s9hMxxj9GTz8N+NiKorDCtcMzzONia+ioxWv/mMuky/f2Jq2s1cq/sYUV+w6D04ovdjmGl/C
bQ68lRnMoZp55UW2cFXrP12gz5HVvWltpSdQh+ewSg+JXzCp6fkg5nzxSYy+57Y+HSTJRAKlRVwd
Ha6b+TF3qQKkAvM9DHsul8HALM7l0Q86jZ/EnAGrzTQgx/tMdI/+POxy6X+xBXCR8g2qwHqXQWby
wk0nodcpvszAfUU5kMnu6s/OgjjeopRGR+4S0Y3jDc9O4l2k7b1AkpwJQDyGPLwIRkfZmdeEIBfQ
0ge42dxULQ2swsnXQ9cxJaA7JdYDirZF/Th/R9NzWGvMdK9Ypd0suBghrM0E76FhBz9ZcD/mxiVD
9r9xFNVzPaALOlXisXrS3nyl4J7mE2Q+dnltRbeF0/6mU0vzxVyTJC8xJubtizDjW5P5iCeFuXZt
P0bwAleXjGgkknFAaQJ4Fs6THtpsm1EJ4uv8s8u5ckZkg1awQK4Tg9B1r0ZMaGZK06fOd8XA8Lww
WAsnCpxAUXKVUnwc3eh7eTwD3e8oYcG8KMU91im21La/n2Coc4qWahthbTKU+nA9TnvlBNjQ8qub
IDIedBIP2JJCzf0genYbDvWWz4tpB2KLrpssvRD+0tB0LFzJJMI70wuSbzvDNGmo1ZdGmM8Tmak1
PRQcaJUm210snsucsFSLeyA4EaaPkYGI7LWQnBPGLaxtPMJjIE9phJu+Lb5FEZfbpBTnLCSICIdn
YzZOvClTeTEUKIYqZ2ulNW3DeO67tPMHfhu3zwLYjbWEk7TxVMCKiYI/Xss6SAld/iW78JqMxVMj
IVRqTgAN5sO8AdbSQeFiHMowaMYoR4EEScOKrSeWxbepso2cKZeIi+po1O5EWZuzVhH6szXpdpvH
E83e1rsV8lb6jAU3IRXfBKJsY93hXVm7ShDF42+z3EFQ1pA8wmnbep06OLhBGBXSpUqLI5xbpjVp
bfBQQlY36Hk6MI8oJHcLCuXNeAGhjskX/ZNgdMw42nkhlWR5EVI5DDR/VtGt9Idg383uo6H6H8ol
cO+3mOJtipLpazkH48z80WZNLzvUyskvFz1jyE6xNA9KePgB2qLaZwXcROM3AZQJDx9AaM9UOAzz
8QZVBm0ZD2booB72RUU730inpelyEA4oP3bmKMduwXTUQVaaELeiDLF5NGnu5WQKh/UrrG1u89O0
c0lnUQVonjCtRKBm8144q4F8vtUx8q+akg0G7NRA9r0N4fQp/u2qD6wHZkGnPPLvsD3PaOhBy512
/qlCa9va8inAVHmzeBysBSRhFHN9rCh0F/q75GHYBswDN8wjtqYj3waDsRdgPeYyLepZvqntljtx
1lX7SZ9t6TOTmaPfGngiizyXWWyFfPYt74iU/afLLroV1S0P8dg0P/Zs5Yd5uGRBWt9xlt+IjnkB
/x58RzqnClOPuCODH8Njt3DBj83hIrXC8fET5m4WULs6NZ4EHV0r2eEpK9dx+27ZgXWMsvmPRdBz
CIot78W5Q/hbARJ5TmPXXs8ZYjHmpF2qo/owVt4l8m1g2OIqQvxdsuJtGii7Wi+ZEgxPBHv89iZO
A8odPWpd/RSVgTBbOtbPyybQGwiloDvvkoBX6FEZzBo5zeCHmnbL2AEIwbMw60tI74Vh9RaTJi7T
/kAzkNtkB3omBfi28DOewXZUefn+Nzr//3X2fvD3jfjS/xb9VJuP/uNffnD19NPtR/Hzz3/dx/8D
IbD89v+ss/+HMH3HDQLPtm34PBJKwH8CBOx/CNdlkEqpvUvdoeX6/9Vnby2YAFvwp/zAEfw//lRX
DX38z391/uE50uJ/ETMSgGRs5/8CEBC+lP8dIOBJ2xSuz0uBJODYnAD/O0Cg84mGKuOj1E37ZFrR
qVmgKjzQ5T5uLNCbxXRJBz85RnLQ+/iO7MJ01BF0K/wy4Z4la4PAAoYsKxzYSnBz8qXpt8W7ol0A
fvB0jFVtm9kZtNF17PzqNuhczpJckSP2WYspKM6+7qy4X3kBedrBDy6cWqfbFAF17YVjjXbPwvSX
4MQtvd5bGXTkgQBRVpZ3Hm7NgiP5eUgPS1kOxDgmgLFRbHOH9gDB3ph0X39fGaXw0T3LPTXKgtOJ
rFXCYI2Zbs1jXzH6K72yPI1zI3YKsOW6aJUgv0IhRkvl4oWOsYs9RRkYgrI72ob8rORQQkikpyRc
2GhAv/QutUgmW02SM3adMUoJCK8EDLKdt3w5rAXqOEaLECVgI3PqgvXGY29yB6B+pvvTgQapicTJ
lJUmNW4Amhr8tokLKhpKmyr3fmT0xFYa4Zc31WNfMd+0ydGuWtCdGZmK27jd1LiuH4uoMTgeGyPr
vc0VIxEcZ6OxAG2uSP4ylfljS7TIkTOaDGHJRmn8gOedoywE834781ad274koZzWt8uw8Y1+r3u7
6faKfPrVYJ65LjzOWobXkWbB5bGLqq1ntQcjVd19l0pqRw0nIBNgBkcX4phRc/RACAtPTht4V96x
P3HS3vYZUuqo7PlALTj5MRvj7CI0hGPmrUzkD2SYKLl2hhVfc7tgN8uQTyNhziTpRXUZhX+zoIp3
tiVwiiDU486vX9qOjYPjEE5KpopbHQA4o3gUm83kUo3Xj/OTlYC0gI1PSLvErr5Yw8iw00/SmWon
SR6cDF08G3Ya7LmpL5C9UbLI80Mec4OHDnsKk3afkbJaDYw2YGBZ9cnoiLbFlcEweDZOIJbdK//4
DZjF5hiN2GTmoXziNXhMOZrm3FO1OGeKRucKyIOQTDGHdoA3ldAqk1n+KyZXn4OK0X2nYDhEtKnj
Wdy7uLPXrcE52MyeC8vu3iSOyIj8P/Ugw6UY8/qoFzNUFo3qYmfmKp40OPh6uEiPArsuNxGoroWu
vg22mv3fR79kEMpweygAbQK3Dbpp7VmNe5d1PUHEEdIxLLLywkUSVSvdOanC9re8H3Yt5XkA9OEp
h6nqjelB7PPsvrtJdEJBYDIDT/Oz6SasC9i7vt79/dWYGUSzOIJsLFkchrgGF1IH7Tly4K5WhoOS
4lhI+DSjrYtIIwPZWrmkc6pnblg1ByMssCROt9LvyHPTmXwD0+DvN5K0uXtT8446sO3v3aJ98XME
ojaZmqfWbFDr62Jv0F1x0BWOMx6KaZ3QTbGyerrZI/LWNaS6FpxIyyBhyMc33yIs03l01to4BjbB
NKQXztBfHrouF5ORa4JPAIkQJFMT2ubXiqDHTaFBGTLe1xv87t4qdUj/3RADfuNyll8ClADfd2a6
wRJ3A3cw3ZchdTbOJOvHogQPOBE+8NQE+DP4aSs8Vlk4b5Iy+k477vQGHbDwnC6B4cPFCopxNXZm
g5RZaH7Wx5SrtEhxHR0QzaKEgCRv9p01UB9gdi95kzzlKvviiJjtGsl3eyLS10MPmfm7iWHRw4YK
if/FWY8tIY0enrMjennfdHK6wYyC2NqZ0PxcSXV1U0Tbxs7LGwYR5oHAwk8A7HRKi/KTIRDf6aYf
yjuoB6ewgCWipV2dcndBk89UTU4tzfSY4Tc+lI09RRA/ZuMu9FZACk1bg7/ifsElB69ohbc9UNln
nVAmhBv0IzY496YMgfZuKU8ddK+7QuOJn0FB5tkRiG5jkoYzR7K6OIQBCGYmNW9NsKojXezjrGDc
24Kd4FwPAHRB4XDrR/Uctq6DajqS1AEM1myaglVvGkd/2wCX1GaPJZSo5jZ5xtLic8yiHRoWefzr
Obm7iVKeKxzAa4SbasfHE30NXbvBdp26B9/DYtAR9kdF5gefCnJg2qu0DR/jEgxA7MEU4KO/NnyO
8KGunkUSvOaI+VsR2ROxFsxrfCTdmSRg13anuYVU0NnR3ZzxqgBlul6xlT2nZbfgmp3o4aZtpyej
tuH0F1W3Q2N7sGJOlopAJQUMHC8DY5uHBQiBtzKwNsBUH6hJZkGcacyYHxwhHwKt92aVMy8Oi+dG
Nvux8QYuI/4Fae2TKUR4KNhUzfOUlMHNBKtzhecaRAwbvrlM+etTPo9vDmbXVdFE9HfGNkDApgFS
UWApawStRl7qvA+5/DE0p2ovMw5povYFobFNhW2D0rxubfdOv/FUdCgtSVEM1Ul7UgCrCfQ2hviU
5GEemPuWZCU1uu8ORrDFcfWB1BTAVDXQRBkKrLAi0/xN8mtbEjDegmzxEefxH+TxlW/AZwoOciNG
/dD1WXhm+veoKz4YFrekfSJqPjZOrLcGOEjiBDunMvS5rdhDGyM84TTne9vXlK5aTbBWqTMfM+Q4
g55dRE4Z7Ia26Y8W5OpV6/qKK0q746bqnloutCflYMeyJrYWX7snf4lMpRKPr7MEBRmwigNEpY9S
MgQZwvHX18ilZhuk5A1c3kFzpDqq6c7QOPuN39bRtr7xqOW9DCr/svOUui3EIl7V2p7akAJnhoWd
GgjAVeeuZijiUZvG61rEpjl7oPSUeG5Sf0SpeGEVweDQgpaLq3vDy/vV6O/Fj2kOXP+jmbEVgo03
IqZlyj8lDs2CPTtvK3nEqFqoYRQ2/m1Dt6M0fIIH47M90PvHd9K/dX1JNmSIT2pkijSYlJeFSBS0
ESAL0DC71Tm47GZtwxXeRjIINn7DEKSHpNTU094OB+T0gTKQCDL6VICyTaeaJKVXunv8efVpolkB
IYUPu1yaKYyE0yAQnLALL4737+ydx27lSLtln4g/Isggg5web6UjbyaETCa993z6u1hd6HvRgwZ6
3hMhy6lkyIjP7L02blaRz1+TbJ+nuHjR5MlwDTD4QgGPI4FagSqGawjPS6xRJBgp7PyoT7YuG3bP
Z0xRRv1zIJd0U+JobKv6dswCR4wONopgLq+CCZQPDhltBBQeOqN7T3npXdM3r/1AhB4jj9wY5Hbw
Ga+LhY0XWonBfpcwZmCo3nWqb63rp1dOhk01sPbFxxQwHHA2ozTFBdnLSRfNo+1VRETVxcvs9L+V
ZE1Zq+DQS0dizdYs4QKmXdzGeyIO/9oYwA62yOFm1Natc6ADea1iA4cSDmnRg7DJdDN6XKusRZzh
eSjSt0ECmh0Yau+TmFLDZzDsE8ewMXLin3rjQVjBEUI2n4m4PMNybcaV4xkuLNUwHOoVLu5s5Y7R
2eMnu6kXQoGMHQjEbV+tegErpobw5NRkQIa80vqJBJcax6adEV0RrSMgSsi11EOH/JPNg73Gs08A
2Yxg02rn2+DUpzIZ310U2JzfJAXVJa9yhRFgNdvRsyXDo2n7r0u641j259lzUQtDwpgUkkJpc6hX
agLdvcoCBOaVBz8SvMTVwU6776YYHHO9ylB0bw0kGjCveYdm6ePzxtvU5+jSe7ZCRBx091EQf00c
TbZBvGY7MKlVCipL2FSnJi1IEK/SrfeIVYWswHB+igZ0k+j9KJPKD+17D/49O3xUmQNE4IC9mZO8
AmYO1sbg3A9sPjHh/XqMYNY6Db/AZRJu2DKs0B3bpXwEhirr6JNZAIawksA45tqvrjIA25fJcSr0
x5xlXy2XyLrmB4JAoiVijZAnjynKIUqyrZXn5jFJvRndHdyMmkmtqjxWf24UcFlW7yHXBamZ330b
pOuNFbGkKRrCE5B9C4YdywWoB9L0an6BUWE9B7G/zbI8QVQLY8zxQFVTy1WDvqS0UxjhGcpV1RKZ
I78NQQ3bERO+7JGpFPqzM7k3z3igEOQBnfRrZSVvEU8++naGO4vaxVhK/SErz7weSJ4t92J5yRF4
XbQv+ulRq2rBdeVPelRbGuMF+UJYKpbuOK8J8ZuzT1mbT6DWnrqTLaOXgA509tJXStn1XJGTmwgX
YAGMGnaJ0Avmq8yuxYyVwYGsC2bgF7/bqXTwpUEEuxl5/RX6BkAF4pVWGETaTdHx7RlTNF7iAaSu
NJih2h6ZB8SuWEU/7uo5+uorhoOcCz7E4n3MRYEoBLErJlTrVYzOIyoGWiCTsg7Rh7qjhCQ0wn4V
bVJtB0OCSd90Knpij5sdO+uET09TpBl3nQQAFgUoNgBy1hfbRFyixK5SgT4wLuJiMNh7OYHmGzQa
tL8LVIU3G0flxEx2BQHvBnZveOpS8WXjVx5DByW+nNLDOHE4+ihIp7n8i4yQth5aFQFiLx1FDGor
Vkl1xFGvhb0RAtkF8/N7ZE3Un0m898PS2lO5+WsAYssl8l7CaE6qUCBSLS8emtJFsUQQtW4O5ojM
aSr1LxCQJZyRrZPpJC/CUe99J58w3V1zwjJWxMjvuxq5Cd8+w+9zYBmLktMcN7V1XyRNuXGOENdp
d1xm3xmiGyv2Lw7ygc5m6dY49puqDsQHNWt7RiTE5Hk75FBlQMwcREhJObBeR68pqHsM3l0y2A6i
lP7ONNoT/iR2wWnL5hWWQZVheSnSeufO3gt6yGcT2Qgxki7eoUVO4i+3Q13ELzk1iHao3ad6+O3b
GduD517ztLt1hcWeDeW13RSHqhFwW+0nfq6n1gCRlICV2DbVLPC4MRM29Y+XWe+2cL4n06AlafGy
tgyo0xlrR5bve0XAb1EjVmH1+yR94uDSKL5ZihextxcU7EvMphNfPw+JzFiA9p/CtthNW0SXGlhD
oP6NprwJv8Z8wA+loxTI/P4h9P3v3hxtcndwOahlqC+m9hbUwRs92EGIgHgwn+WF235OScisk6AZ
5CSI59VLjXmnmZvwhnlwJ6sk2BXNQPfpk60x+vV2yARWAE9fFcqxJEy3PRMqFj7V2eB5jAzvJ+rH
m4y4w/AfoaqvfoIso54y/Re89h92Zt3PyYee3fdA4moj0eJP3KLQ5jCa3ZpsB67gMoTfgkvuU0W/
pW9BL5gIXzVaVsThq0T8zgsdy20wPeNndRfHysGS8NuCfn7Hxv0WCXAY5E6enKaojqmRHrph+pWl
c4tb80mp4NkQaDWJkGTdexFMgetaEmbiUpOFIt5aki209F6Ilm34v7A/ZPmIwsvibas9+07mD4MO
bpDWHcbLc37syoCcwCC+iOF7JBOEPFfMBTaYm3j+ruqlVJK8noS7r1wEnTFsAmL7rgUFDI8eY7ky
rDaOE5SnUiX+TlSkrNgUHw4OvQ1uzXSj/MIA74mj64DulnjrCFGQk7x1jniSY0ZbD6KebtAES+wi
T5x4psPqG5freUqmx3SyN4qZfh7mjwNt/86suhTrf4d6mvtaEb1hNODBg1nvxAK1ccaI8eIUYIUo
wn7FWPQ+4UJlzI4wXJMlZfXb/AYP2jkWRveW8mqtsZ9iLBfRxVjmMJKgDDdGHNo5+IvJd4D5o7I1
ulP25JsK6tyUM1chwhhSTM8VOpmnIKrBE6T5Q8mUM7RG0s296CdY1i266hBo4PfE54bklBFYYz5C
5N2MXpHv+qizDo3R76BcbwFfjitq7HtroKIR2GBwGBbsrkdMFFaMvfIhf4tDHmAmNCzpcGmPOHZI
m2H68SAydVteDTY65dbnNDCM9p0K8uAlxiZxoRcOBkK0oTwoOX3iuySBpa4Q+dFRhV74Rg4MCtxs
vlc8ZCvUNXp5Ci6oet9aq8+ISwEmWncERPfqkhOwR4oJCSADlPsJqBSkeTqs6sDnXvb/zMum9ZCL
l65GRNiE1q+RGV9Gm7L9zkLeVeOv74esG5t92sv7UoV3NjCGIpyZ0UgDt3+c3ue++5Gx2jek+4S+
+7sQQXiQkt20ahldjc9lh5beHSK0dXn2A/bwUJjqXRQDI9osP4rc3hbWlRhjXvXQeyUG+x1luU3O
ygzhJOHN9LsEn0/KUDW5KrMHzYmrSRXNS8TJshtHdBREWjcz5/WMinaTLuIsRN0YuVFpgJyrHmOK
JeWP6B5HZnJzbGMQsSjCC6rd5VTOA74DjyUNHBJjDynkWNn+c+QR54pFKN0WfMYeq8vGNMZvkcKP
zmPzD/w6ZrZG/i5jA54lDSorGOeYJxr55whsT9qYlll8v7DDRS6L7qd86h1ygthN4XLD49ChOmmK
sKGghoSrBsja0cJktPwB/dZ4ykb53njmyyRoNpVlvzM5foOy/qfQPM25m2xUyMR65jmNkXPK5GXG
Krh204D4WkIOKXTLxwK5/C5xqnsEo4nv9QzlqkedI1Ao3R8dBfu898+pD0QgpySGfcW+knEesl6J
rx+81c4tE5I1EpSji8IVSqL56oIk2M3afwpY+DnFrfW8V0sghIL5Bp5kuPR5Px2odtbuUKuTv3yo
s3LJD4vRglWsyCQnuYSyxM4w3UQOdgvhu3j53ejUUhcxqhy3bUcWk90bez1hjhzGLGa8Er7W4P5P
KQEkQcTBqjRuE7eMH6OBm890MEjYAFjrpPmbCyidML80Ttu1HDGfBcylPMN5x0e+wFHq36jMd1hG
spOskUxYjrnyekTPTqc6aASSYfeE3Yf2QuZJuLdo//BeRSkVFeduMlIlVRn92/TIDJ8IRVikyE3A
oA4hDDMyXPdJOZ6nAdJjcbHJmCsK94tZ+ZNQlC827VPd/Nptywwh4Fu0JQ18ENa33OlP8APkoU6W
bet8p+NFDDdZDojcgoTzgfjf2nq33PppUOsgMcG6DxzOoxY7lQ7HPCtfCOPYEFF087RzEVm7T4Ps
qylmYx8scHP65JWhFMUjku4JATj3yNKwFBJwRfdBdmYGHMvcg4a7QBC7k02qIfGEyRVf2SboSgJp
GNVtZScf8FHt+oWSAQllR6OLI7EgLhKsBkL/NpA7RHTBLoxRI0Z9+KMrYEAtLmBUAfSsDaSTPiGb
KWVMN6Nn2NiaXkJWcbUJeTCYlnx0FQI+5OlaR5u68Iq1VSIFCDk8lM3ENBlvbQo8KTOJl3XqfA/i
mlFZV9hMaYvPsJjknpye1wo+XYrIgQ0Kep+AkTAIgOEMPvDJn6sfq5uys0nDuNJl4K8zw94HPhQp
wz0okGpr4W4RRJzEiPgbdNRZuRzFLmbvTjLejkN+/g3UIxLxjhFh2qRiMUOzmOEyuqWH25pd/Zmk
7jNawW2VTpw7zQgxYDgKwZFM8ugWLUXnWrfZQsONneAeUVCDT9vx5rVu44Aom9Za52O4dAYQTEPw
FtuFT0ckNdiqiR+gLOv7Pj/FEtcUwVYKLDo7IfstGBjjFI21l6GjwAU35FphfEFmkOR7qytPc8N+
OhkeKczMkxDWA6rxPxRaiNI56VzfW2dw0lfzzIbbsdL7sUbNMIzWD3ErIJNMwL0wkLdV7Mg13Er3
kPflpi8Y5aQDmVuRW9noz4bgIJ0Py7O7/QjgQrPkOHdN/qcbmPpPNA9cyUW9mZthOuZwkpgEFH/Z
9Z1cR+hjSQdCBrodkTL/PFmBjVbJOBqqRX6X9dtIUytluf9SqrzdQY3uTh3t7QmXFzb3Mv7r8TXj
E6svoiDYFKcYeveQAi0E7Dg/RGvtOcYWgOIfEwfaJkdFs+3LvoKRbiNL6vLPxmLeMiWdWmu2emtX
duSvufqnGWBMegFmkkrbb5KHbpOQHV2rEj9HA+S50M19Pk2vUzB9SbyMosVCaokJkziq68LCaknS
3ibr8+embX4nE+MNwSpiz7+zIUMh3PQ27Nka8eYtVuqmZKBXXR/iBY/DvebdP4Zp+QZCNcZDAxuq
zwntDsoW2QdjlxA8H1wl2uKu5jPbRvaeNjlh2pCbTq7tlqcoYNUpAOhvjDoZThaKIbZYZyKksQeH
nHQsL1Q7N6fYy10UyYN7woF9aZ3gAT4N/4fUuSYxjPjGT5FzmCSiERtWnILLP393LK273pqaQ99W
8aXNbwj9UPbAkNuycdibSbjAg4JV3HlvPSxTtnH1V4/6JmJvu7GS9DkKCYsh4w+nNS7yvkXRogYf
fzCJP2gIqbY0dD2x5G2hpN66gmljpWJWqWxhN1ILfzuG+rUrq4+kZ1vA+lqe/vlgp/tG+zBZ6+y5
iApIncZby5J9F5TB3m4bYsnCdh/6OBSkI8ZtbFM6hEG9K1PzJfabJQ8qcMN9Zde3gODWPf3TfYHB
tS3SHWNoSMazigisTAC2RqDPCuYPrsuYcDD4Lc2qeovC2NqX+UJsFudp7jj+s50VVl8ZQVr0CiEB
TOLS+OKtxfW2kImfOrvxyYgjp5BajGYuD1/6DKmkiqsPwrA+lKKBLmUoTmZvovHi0i1Yf1kyQYMj
6w1NwDPrQ0a9kpxcxpnkThN/G1jATF2MTp3Djg7Q6q4gyrYYQLMVYxzt4uEx7YjfKmpmRx2rmX1X
1CwvYvOvjLsdWbjlva4x1IssPcVOkh09mXwpi0gt8PF8QdArImFcaEHesEdhXAnGF9daBlkhmvoM
c32RpR/Q+1jMBOU7FDVSOHpFrx/620GQjKPj8KEYHfTMKcme6QE8zescjITi1YxFgW8C+U3e0TrT
vycwaasQnhkVtbMbTRq0wH9mfdKcptrZlrX5kXU1qdt5abLBIqUWKwIBIG7ZbFLXghhGcT94f3NK
2l3oo5iCzZICGUuB5Bozy3mjv41xQZx1jysjHMR0gL/73U4CI662nmmyy41nZhenNn/9zLMPKmYz
QrIBwyH6wbQF2aCMo+/Iq++Y36YzzSsSEbYhyeU8+IfBAuvGK4YZZELsGs4IEvtkOgE09zvjKe9b
HO6TADLA3VaSVe6TJz+4lntIM+zM/Ij/BF1E+dENPcm3zU44OXy1IeRcTjh/XCy783hthBWtR7TR
G1O7jz1P1WzYv1UurxMZ2A4BOfs5odtMHH0MSMDaxyWBkm5HICBBuFkD50bj9xgK59owJGiHcTi3
qXXXDIyxyJ4Gbx4DvYRRfy5YbiJwQNSP8RI9QhhBy+wj+YKWHnnoa5c46ZGFO03kXIPrdNGq5f6j
MyOGCnq/Z98E2JOaVkX8MKTT34WO9R356avtFl9Wr81tJ8I3PZ3KeYBjnmp3BwDQG+1xny3xVuky
IsC7lZD2uJ5Z5mMmLrND1DMCHgBAj3bIw/WYCjHd9eRM6mKJX3RqTHgYG1z8ElXUMaROQwdyAxLc
TEbPQ0VF7mu0Mo7mCSrM+dwxqkDrTvRW1WPf1IcxRsOqrfy3wj9G8FgLhrgP8T5I/5b1VAq4+4lq
UIBGirZ588HuwSFlFS69TB/bmklRJ09OzaXvjcnZ7ZHHGH6AIQS7Dt4i2lxloRi3kuhbqua3jlD9
95KmYh7V2XUi/zi3SNiFc9BdW60LnKTIF+b1GKIWsroE1VxF32y8Eg/lPwjOSazl85lUAqAwVbvX
VcI73KdrHlXFfqfgm3BZe2T2sPd/cLViGqsZL7ZcuIpXjhhyrG5kQXBsa/kivZ5gEEbNbk9Ie8ke
Co4/2kCW8Dsq03eAeYyWGwI9IyythEEhIa4YzZBFwim+bth7L2URv5zXykCPb8Ri2DSVHFFhR6gi
CTwM6NLXNbCBlUO+HJVeh2CYZ0YhQE1rE+pXyERwKjGm2E18dasN7PXMZNufSam3TmXelqk5+G3c
ijRMTFX4fEPDBITwc35j/H4FVAkvNH5r090rvWBG8thiAcCkFZMk75X9qBpN990aFFgmEqa0D09p
X9LVclxoD+pHL36F47bYEeCZgCEBKkgbQJsOEdVAlyN3diU+xzAEr2B/9Kb6iZcxSRWrYVcoLFMC
CWEc47EbjPJsOvpT9218FpGPx7RjtGGJGMeB1RWrEdKmUfjWaYw1Q8Kx41ILPVJO/IM9J8QCaDTF
Qf/oDryXeTq+CCqidUYUMg2syFaFcfX1kHE/lX+MuuZYRt/suglTYUCUk3gaLN54hwnyyskBOQTQ
iOIw+OlFeN+OICorhkxQt/qNMZFxytwxL/Ew8/Lk6TkKDX+FedzbIGfbF40d8rVmS0hVvcNXxmqu
Rz7VqjrY5sswKIkYEi4f8rLRkJbC15yGNqCySWvjHEd5xhgYCrxTxQdR6fZaE3VNg3qdhAvthLyB
Td2NR8w29hX7XLBrh0KuOvbHhrBGJKTAPOE7buci6C9NanQ7siE2llP+DSt/PgV+ijdBQOJ0A01O
ImubZO4eHIF81ozdx7QNinM0dwR2mP2qbRr8LUyTuKbWpIE/1rqbkOqA3ajtvHhNivsCtDBaMgZ0
0daw23tVQpKwGonhnoS82lkJs13PKPfWZdemp6AcfkQM2RpKkaOGFlrjBAQSeHlOc947rCdy/PUp
Z9YtkWpvgrJUIxeciyl61VT3fhZG2xacme5KBnPJ52iML9h2FngqqzwjNv7YIGlucUp1OJeknsym
sZn/TmR0QgUZ8Evl57iLeHOXfXAkQrJtVdU9TsuIuSHymE2gX51xJA+HGtL9lJrO1qzFJxucHLsF
nu1BIs9zmmo3RIGgMYM9AwOB88uW/HC84lI0I4AjXmycxTD1LNc/9OhSNnj8/gBme8ZvEaw8n42A
juYTbXmJ2oqtO6Zh3g08rgW1edCG9zVbtLlcRIwRDx5GljevSeyHqqtPfP/Zjt8dy8xyfJh8zc2H
8JFZnEYCOEQWvQOK+zaJmCh4vfU8Jj6Z7VV70Mr+6nE7n5uiN87//MlWPcs5obJvF1b7ESlX2VGn
mZhBVephrPjbo7U44XmHTK5blrPo/FmY0ECbmASPblS+2w1c0DpoIwL94uoy4125AOguDxDQ70Sn
Wd229CkQw7ZDyK+ETdFd4QzY9BLdHYnDKFaBGv+MSPS/jILr3bPkI5MBXAEDFIVoxlnbgwTgiIlO
AFQgqVjxwpdQlzBZQpcpyMc28ch9a0BHOqBTSTLG0MM+Ad/l1KKosuDtvJE0XG+NQgYILZPwIHI3
26Ht29nFX1/on5mQ1bOKrRuCjfA8GXhCbcJC3yk6py3XU3cIRmG+h9DW3LHon20SLFCI6Z80ZPla
ZsmRxqc8+phnqspBOlU8ZZ0tnpJlOwa0YmPcQtFjfomKV2NkglApssEb/aoLgE3RLC+mxYjK2Hnw
rvYJkuudmfr67D6NisGtHqPDqCG16BY8qRITpj/k62ssgJcqCb8NE9OjyK5N4Tx4bI22gQtEb4jd
e1rp4NzpMTjHWW/iENLuVs44jN0aRjWZS9l9qIrsHrI0zDmXURZipyfU8//+LTnnBPC0Dp3lqJZE
C2b/toL/XVqnnA6w6bE7TX3yyzqaadu0iLNER4VSTc4pFNRDlivIfa9VvqapO6EnQiFiAtUdLAI/
Ag9lk5WbzHbNh2GS3QseuGbVD5G38yNcRRTizutQBPekqpYn2gNig0KkpwOzgavDGhkaWpdtbY31
EEEvjRmSJLuI5DXwk/YA+YB9StPQAnC4+AQNbIHzCIxczq6xu2k797rY2755B+/r76TGdI9EMr7G
bvuVJ33xbHEIRDi9dolR5aew+ZvVZoVA/joUjB7RXcPfNYvxbCYNIqAIwug8MkcG/k/Gong0TL6c
wrVerergd5yjlTJBONnRHrsEGjlzqrcxO/SV3cvgiMU2vY6BTK+NBy8ASTen3wxn0GK6o4d+h4z3
qU1gQDLRJY2WmJaCJUYMG1Bz1PUeRGgnsT6IPj8QcHNEU71KBuQPCeugU15em9J9k170FpMs4hY8
T2MON43iXmx8sIjbMUnGkwYksEbBYu3KvsWbjzcsGj+YBQOAVXyDE+9pyFXALMYFy0/3LROD0mWo
TiROITsiZD1Ija+kOHoj7YhR1cW2FmNzmLzxC1/8N4rHkvYgvNRm8A6rN8cN7Q0nI116c7u7Brrv
rgZOhB2FYYrfk9VTg2gwCEe0WZp8pChQ9pbBZpCb76MVJntrijzQzu7fGoHLhA52JeCWU9Jbdzlk
PEybAPr65GoytKHXFYhEP2FOO1uMo+w9QY8MKf1a6M/J1gHuIcOJIjSYASQzHQ2/xxkzDeG1L54g
LIS159mXyUaMOZV9x++rqyiEbZUQ+dlsozZDtqyhmvvDRiXW2fEZ/w2jSfgKz4NuVA0zcngKQg7n
buMgOQRk0uzjwAf8WowbfzJvhZHcB4G3cXAagw7xUaq506br9Wvbpce6b4H8wzQNGtbSVxV2D16Z
vLnoNTc1D5f3GGHzXgkDll7YESoDWqdU5uWfvhLl3NPIys8S4WM8WFeVd6R2KsZnFoIVJz+4U35F
XompZZjI+a1J08hq1pqtRH1obsiTMteyCh+rgsWyQOfL0HMTFe61MN0vaCS4WbDor/LudQzid3u8
b/SLl4F8CVBznxon/dbQ+yjtYZNQrHVpS2hSzOTKSOHd57xLgq0FrwcD6PJP6/kMq5gMODaYHStN
X1lKBPsK5UTc9YRLLQR/r3pKY3q9zm/PJGlWW1fHK45aYweB80XZy2K8eCsCtulxayNXqw1rmyD8
2LLaBwzNvJ8CxXFWvkEwhhfEhzkY3vuq73aFzXQotzNCsVR39gaDRBiJYHpu92QhE63p3aNU5VCq
JHd4HM5Mv2wXEe1wifORCzuDlvrPB2374bGwrFebC/V//a2siw0giLOLyhN7TuxNI2Y7k4A0/ook
Zn39509h5P37J+WhsUOMzExnYmBvlwXZtLGh9CZLAL+Yrr4k2rfuUhWgJO95Ph1zvstCZ9xBAmYV
vvzlf3+IqvZOgQMCt1LBiwu6afdP3L1yG3aFAC63wDms6z8fetTvmDaBwzuMvuza1g8+4Uo3mzPd
iWZCagvvgdvNPMymD60QTgdXD0dSDMWJYCqyuGw4UBAwr3HbMwGM3woAOw/NFNDqh9kRnEt18sIf
f4aejGyYjEOSJMh1uc7eWH6EXfJczVN790/wbm841hGb3F1kDs29Y6rD/zcT/ZtIisfm/5ZIGuV/
/o9EUv6DfxNJ9X8cJYWDnsyj13OERSDov4Yiaf9HaME/UNr0HElx+N+GIvM/Di5WzEZKSBfbkf7f
hiL9H+lZNjWQhREIZ5H1/+InUo63BI7+j0BSbSO3VLattcL4xAbP4p//j0DSjpkGtgxnGwuLxGHT
+0nUoJhL81ZXIiXQJprZsNQuYyHjVkxJiZ98MYv7Da1nbz0YZbDO2zi5MDpitAI7MMhcf+cO1Zfn
2M06p+flBESim/5lgMdObESnRdQNsi4fH072qDOCQV0CmCqr3rhj8oJx48U1jOcClLSLBXWomuOY
Y0eQtWJtSWVqLcqDUoQ4MVZRV/ztzeAxQL8sU3WWUyfOcYWoe/LrZUmfEOUWxsXORAnBnnGEamw0
azPyuTfKl2wSuArt5r4cRtaXTr3Hg89GKkMyB/aPdjEOnhy3uk/r0jgOdvuaxvUDuCbrNrUQ+/oo
CPYTyoA5eIom736uSS40UCmaeXoLq2eDkhkx2qmKZLDPCDfEf4WJOLTMJ9butMXREbvqt6MrhHXp
mF1DhxhH7Ntu3jefqpafdntSAd/0HEB2JOGeb9naucYQHgPyMzjB/R3r6GXDneOuj9szOTSvYHxR
i8R+epMDE3rlJQdfOBuFh+NkjupLwbZIymIT6/olIwVqXdu/oA+Vp5xjLf0ZfZ1xy91DYGX1tbbG
q6WTewOBGW4gSKFd7J4oq3qU8YQCnCargYLSo78M0l+2XswYMFGssjDuD5mhrqOmIwsX7gguy1Ve
2tO5TIJn4hh+Gebw6/JpjmR/VJVLqSgqvAspPLY+7kAF0FRylWTQp8ZUXhMdSoSt7icAM3VX0sCh
/mHs0GKDScck5bra+0bYb8gee+0Jn1DaQUU8MYkQpMgVQtPSaGMT2xIJiZCXIWqOleeahN8tBWRK
Q1SKZI8IpV8ZuXz3IqQ2Rcid1iDhXAGipL8LRHsruvSFG1EdxYSucFTdX8uD0us33QLHYOAVPNcW
U7EY5TOuj2QbNS5oYuq+cvShsxYMQ6A5rBNANiiaxJHeI9g3+H1x2Jnhc5vYr008b1n034lBwuho
GST5nkgvbhvuST/Ojyw10o0sQa/ghALat2QklSWymUZLssnHqtoDq2AW2fKGg1Au4XKP5Xwwq5ii
Nb15XUlvlBDUk0XDLZr2vnTMn6oZCuQfP1i8M/59xtdGZ++Nxsc8hayza/1flfNZmHUmhxkLuicC
3v1amEcTaN4q4fd4GgipDaXGL2+jAB/Qbtyk8DatnKkSHb5E2SVnwRoUYBw+wJG5FYEycs2MYdMI
6k+NDdtWtAdpZxTsPLKjTOxdklB8emb1FGaARAoFrIXXIjLG13CuhxV3OVYbZyEUWM9xQFSjalCX
D8bZNM1n00O0yib3jKfoqj3kGhi++dEFxjqmMmI+UMwwGjs3pmCzfPSbIQZHkWWUe0PI+Kpi85Ay
DTZH8md09lMajgEFhZFvEeLeyAqBMDzm6+iG9N0pRvT3jfvRmh2iAdQ9SIXEhybNgOdMRMcovJq8
ChF79ZXb4p9jxvc0lPIMpqssrZdMxI91evIDZAVZZvODJbi3KL2LRuCzaT2LI0wML9owSSU0NuGc
MYIX/nhkqL6QmgNnq+ufpg2YFFRpcGLHecIGwR46d2CQIHvoAyAvqS5/nWC4ZaVnHAP213I8lMta
MwmyYuv0aKKI0kX+naHz6tDXb6xG/8nYyexrYgpJbcKHBRsHygXZktwMa87pG+QtMvV0ckq6KNy6
OZM3DKpbL8xoCGp+/7mDQlpqFqfD+ME+0F0THfx36sYSlCirnuQc2pO8G0v53PbNH7MtXjlw/A1f
ZfDApGxtzNT7HpTVya1YFOl++03CsAUbkC82KeOLRF40K+N+HCC+U8oe0aYxqG3WMCfr1QQYuHLU
s9dmu45ALlYNS6Xqw2xYy0zBvhDxVTnzXeyFx1kqEuIiFH4pBCcE+2ICtIMFbZOxO686fpbMXO4q
O/isHa4YOuOBhHLGdZ659sV0b6Aq8CyLdNjqxuznRQhNdpW760R0H7vAzxLTu5GG2CLoMu8NgKlR
xhnHIMSKGDv5D9XiwUDhtk8mthkU+ulOVLdpyu7Rvn62jF5Wyx/i1v/wKp2ttfnamCSgNMD+m6B6
Yfm7gZrzYgydJq6lBLgdP5SOOaxs9GasN9Oz0dQhKUswLHIx30o8/OO45sOvWRp/xhJ9EQffIaJi
Z0eUHMBP+St80X/mOj0ObXkd8jaA4tXcOpRuZEV6bwlIx30jokccJPsB6y9xb2RuLakGkIzavZvg
zuFdb6N5G+SkJcjia+yLvdXz24up3CmYX8uGlXA5xeuov8kwxxKXwvAxVHygM31WlnPJOnLCe7A0
w2Q+YBth5sWedE2EVLTVg/5C0PvCym46OIl9E7NLQjd1vNHJgsOMY6SqbjH5PCg+CsRZCtea5x/I
lSPtlM2Pmu7l3EGw9BY3f9JAXyycreHzGheRr8HQ9q9FODUnmVTvMWmPc1WaL4WVf4K67i4mjFy/
znICjw02P6nRgsLrGs5+8QhPm2CfUi0HOQMf/xJ7XySS/0UaCkp9sQTAn3wXKQ1kqVMWPs5POiF1
YmT3p3GbHwQ/h3why8muHw69J+Fc7P3/Iuk8liTHrSj6RYygB7lNbyqzsrzZMLocvQMBuq/X4Wih
Dili1DWVSQLP3HuuW9s7ZrJgzdzgnpgTppRQQ1aBBVBz3oQ1CHREG2qVBOVrKtVdS6rkihHFW0Yx
CjiQe9yExzELcIwAR5Fq1E+RMTkH4QSvuduTgVdgxrLgyli5tjZDI4/1KDjeVPugfIi0bWEeQjN4
IdX5n4jTfR8uZHRvaB5Iw9u7qMzWVSwMcovv0UJeOhxI+B5YnIPgik5jiCEC7vsOafS0AgHSjZIM
h2QB/r2q6icIIuqewvwz4cEiiOdIxU8d6/ixG0DA+CjfSAjOO5xXkE/JzPxEsGVs5xlxdsCAcCcG
zXFJgKP6akFdKru9s8Uc7SNsOW5GhpFfvUdehZfKCCpqpJLCZgSCO5fFvp4tVIXpvmKygrwqvLmo
50AHzg4/EfdJPrunSs9wgkeVHkRwytLCWuONaNk2x0AtJrfdqYqhOABdlQTZrSKDYlZZylc18RKm
+tO1LmHduK9BDCMnsqtzPBN57QN+FgYRYy0/CNPWyNHd99bBClJ75SNDbx0zetT/7WGtnqQO1r0Y
FiFwdPWH00LhJccy32DHQd1VIy23U+My22wPwO00fvgbTuSL5OoWeE6/Gwm3RDpksXwTy/DSR/Lp
HoYJI6cAgcjXkW0V4d58rQFygu7XsCextvuHXuZyo3QcntwwvspUbAI35UEWwC9Hi28O1eND/Jtz
9W4ZcsDRmUOPYqQ5+W1sbUKfENDQGcB8sVHB9XInXUT+5FYNR2SBnwk7krVqSHgwQIyvuiUwWLni
PqpwkCiKNu3mj6aWRzfNTgxbaNCt4pd1OhM4r2C81fk7KRjPVbaQewwLO9dlVluHkQMWUqF4MNq/
PM8A5whN9lq1cNsv3pyySJeEhflecIpUxZK/cpk1xnfTMmBB1pIE+y6L0DW2Sq4t5K09+yWYXCZX
AVsc32t+c4lSpOxQBoZZTYAe6PfcUy9uN9/NIQJwy38QnfEUQ/AZvg1CN7T70UA/rMySfdBMhxa0
C2Qt+i29FNyQRCYTmu4T1/2fYLIoI2/nRDPlh93tilDx0Yz5JxRkECzCMLEZJu8eso5VJ1VNxHBH
feLx05gI/JDN3OPqwbZVtibNhs19jVYDrebwQKIoHwOq42IMz+hyvRPSbYp0YWxRFt2Tc3JzCOq+
p9ZC8I3ZQ7g4VHRsvHgd2t0256z1fyDfbuflKrZ6ZpK0xP9cNipp133LcABfAQ0nVYrJPf4nXurB
RxAJF/sr70t0fzxWiOGyq04PIKAX7xGuLh88kLs2u3ndGuikQvNbJ4I05IVKHb3Xi/Chk+HB7niU
GoB4uZzuByVnrgbGfRji+xV37q5RhPzE3nXs3ynC2enxqhvPXcAnlTVsnIvBCQlC/0CMQClVDo/S
qq5KNB9hxyq/cVZktdBuXmt7YGaJFtr7s8EwtWzX1mYR/6PD+5dFz+zGWUYCRQXwe4sq+8zjebJa
/wQMrDnGtv+pIMWPM/S+VlhwtKLqeSC1jATgRxjKt7CB7x3ihK9Dyeck87Wb9t66jOxuO3rudhDm
/Wgj8J5EcUzJL8QHScZNPatNqOc/Cz445IoDBQ8y+jF6JsNplUqfgDF1Hv8LoPCmRVt6Vzb97whY
t/4C503nP/pXi5gJL5lfpsx8HVzk1Q6zMW4N36AFzN/HUoMr6ON7q3NaVH4t7CKW00JSrFJizuQ1
BmXzRctro2+dz3UEt5QUjJ1gr7qagK06vyp3LyyZLNRB7NB8rKc8HIfY/xZxeayXkz1BtdA7CSIx
/RNZz6NHPxpnwP9we4ZJODFELA6NRzttEtJnab3kP6W70ClcChV0BWpkxlsfoSfxRRfzRhgtu/T8
GT7Wm1GRM6IRpBIFxcMe/3MDdAFJ9CCt+omUp3uwANBbNRAFt3zXaB/WRE28mr0NzyI+9mH/YZK9
9k2p869dUCKc+5uaR3yHNox2xhEOH4x6BZruX0cRPw2VTs8Jmme8XAS5RKP4swfcEXZ+jOZYHXz2
Y2v+gxLRK8LjlETfxGulUHk5eSwWIzG2hDA07mFqwBIT9jUvwGxEKMoRchX8DB8j/gjlo665K9Kw
2zawDDByFfkGZ5m7kpPFFZW1OwYczZreNN5CXOWfoOfdRhOjy7Yv9kEjxzsi309pNIRrtSCfnCCe
z5IP0CuSCjnukkuFanCfCDhHgcegtWp652QIHMop32jnpD4KH/S9CD28nNuanfRnKpqDj7BxZYbj
1hY1YlKK6E1PB1Gl6iFGnHO20E6vHbTvReNtIf/FfIHz31C10bFyMWc6uHwJuiMqF/74LU0XmHm7
d6n0j26RbkKqsJr5G7ctFCx0karTD9C6HltkhNy6BHJGzosZWnjbcMeT/hle+rb99smR5HSBPu16
pGz6oNXY5Kl662X9W8WoP3Sbi+yru14sSib0S23os6uwhnBvdRaCCEgIIWNdpvJudfBT8Qi6pmDG
1fOKmQ09SHN0ci7tyA/vY6M6aKusHgrpt6vQg58sQb1BEVk2UvjAdR88xOhZu866l7ZxV9XTE/fB
zicLbo+DCaO2HdXH3EkPju2FlBsUSWW6qWU7bX3zA5vEowzmXaF5jdj+TRvhEL5e6ujO8nz/ZCLk
L2MitmyXlVSPthCbs3WsqgfTtMRVZh6DsCGHy9jm9+HkIymqpbcfq2A7fQTo/e8RILpg5Fe6iT6F
S4lqsrHDIUkKIMhQNmeWfsekgGY2Tq5B8m3rYyFYlmF9OJbcwGtmpZD75kXuoKlVRVTuYs1liYDI
zUYQvC7a9TkdBTYGA4cHWzjWpmSGEjxGbn36b5Bp/T6ijyYMgx3aDc0L3b+S1EbRMgrTNMvtUZcJ
BMHCz/hbDTJuo9TYtS0ex7QdvlhCb1xjYNFKpA2B73+6BFw98r6vpWk8tlV/GDUrrgaTh21Ee25y
snOI74K+9n8TYDRVz8AInbU911DqO/MTz8UhU/UGKTp0Jft7TqbfUiNIqZdAs7w+GE71ZslL1zW3
CQRsK5mLMR7Np5e5jf6wcbpb1aOB2TjxEGFEHtw9dqZ9kVjZTvD7rukd7gAjHAguIK8Xf7XonXe8
5lsDHjsGPPEuUMvOPSsiN4DWYUk+/la99AROEstSQMZAEmwb9wraJ2pW+JhlFpRMLPonmTMnxQCw
9hl7brzRPJtyYOnUVvsiABWFQqFYWap+njqAeW4ZlgDHvX6jhPWEJIwqa6p+I1t9dXIJX2qSDzoe
oJ0gsieI/fDlOVEQ3JLYhRwsplUbsatiNEFG6KhVPSTuzi2Hq9umh8Dro7VlgtkXE++rCDJ4o3kE
wUiNzxia/8q+3I85HglicX5th74AXa7STIQsqhnfaPB7Q+4tMheITuiQ0ZOvqsq9xE6F48wqSVqO
w7Ppz6hDUECQGjUfaC2+sDXesrzc1dVmRF14SNxXENsJUPg12Ee5L3x98nMXV9PgMTuIUkClLaFQ
2vX2DYmq3uzeGEijl7OrR8/Ux7wkjiBzIns1MnPULv4kyZWTT6sxG66jt1jp7SeIFwd36k1EbfmH
YWML8DpMv24VP7jeU8h2+pCbqt0aJZ45HmgnsNezxj9faLbc7lr2Jmdzkn6T4DPsAGcORh2vMwqM
CV5oVH70E5aMkuWv66lzGypedHR0SJGsm1Txzs7lj12Fj72naDeyAqpPkYHnotaXEoGSlzfnEimO
5B0Cg1uThGt1kG7yW2zCTMenk677joFWxBIRC+NG2j3AHPzoTu6BuYmL7dhgh5jRUpJkAUG4xAk+
FdQNCKZHJqndKbSRdPWJZn+Zmi3GxewnVz8OwYG80myJzQ72uhofs0gld7NTHmEnMG4lpmuTDOKv
iLv2NgQGbzuDByJyq5iKR7Sr0svPsZq2hbbQl0beO5YSi49xIP0PHpEGBuCPPac32eF8hrE4OWXe
H4OmDoFVJVlF4d45myAbgisH07RLO3wLOu9cmln+cDyBW8Ibo7VNsOS04TqxdwBg0fJJ86bK8EyB
HYIGKoiLj225ygyEhHnkICmktov9odwy/cHR1xtHm+34kswIfzJzseEUKGp1Gt21GSOKWd3G1t+1
aUO3VOaXKEcPWPQ3bwpvof/sDUCrXIStWUz7KGf1UvTpJdbWiVBzAjJG7Luz7ewVdLCVlRd7d5uE
zocRGDPOZKyFQeFcvCB4tBMj2JP1lK17v3vW1nSuK+aboUutpi3rMBgFUOX0i0goAFGCCbdpBw/G
/MOdeJogjqxHrzpJbRt8zBQNRnrfF166c8IYJQzIfhm0j+g/DlbcfJa8LMzC7ocWxZkZBgzfu4p1
9Is70K5IdwL+wM6icpA6Nw3EZG6mev4qrVGtFnhLZfibmLJo69keODr7GI/NX0cu9FoLB2szZ1Ed
IqqlkE1Z+IhyQ3dAsYfU7i4rd2ODBmcg+6DHB3JHSu1HFD15dhQyReyzDWyDvzys/4UVs+rWWcBI
FndAJt4kVbJO1VsbpwzOB7wFKVJyhostg0mMLuEljLhIxrrZtwXEZgtZwIqgrG6XT0gifKt17wNI
JC7nGoJ7ws0Hv7oo4p/XLRKEFR3ykt736JrywU9f4ZnyWWtl4D3kWooVuG+vndlHjUz0mug+SY27
0Hvold2goYfIwHjc6ZtLaKYA4LP6H8io50jb8hRgBPMJa1k1rpngpAUpOlKZ9eO89hTenbMkf/au
7StgLiEg0iB/i+zpalkArhjP52YqXshkpSbqj8mIEq/uOrzteXVxCoVBbeIUFW8YapX5iOsk3hDn
BxDCZIYWk+SrkVoiT+K2RFsR4ZQejfytbLOJSxvzB1zOjU3+HLghc6V9i/iJPfz8BSjwFDpMPMCK
QHsifTFNwamN0Y3oyUfor9C3fPVbiobVWTPobVfOO9zXzP3EMxOvvVDqHmDv1skVWyUmg7FJkkAN
0IOiW/1rlH8gnUWNeMl0jQDImVF5duJIaNFG9pr9X0Od58qDSvH1Kh2+2x7q1Sm7tmz1rMmB1QBN
x2TjwOUFNuc0xSyJilo9GBWlVibn1xCLY4QRzPWfYJL9FVH3XRMVfFGW91m3tH0jBjg3UkRlGsOB
xevW6G2iuw25LKbyK9FmEyiI9NW3XiulvkkZnI+B6X+MgjOlo/nY9mNxiDgEOjribTwLGFtAdR1v
yUvx4xNAxl+zA140gSbCNafvJ879sMiCNXLPR9N9reaMYwgaUtlQcRQNJL8oTMszIzGEnlPxLEV9
GcP5jQ0pu44xeYp9wuXCASgEkPu1h8cwwqvDk13SWhafNjlTbhVeTTX9uQRVoN1XjwEx2MLxfkc8
n1PLa8qIVYezSTQwK5Am0OUJeRx5E80CB7ZN9qfA0giKr/FbpA7kccH3glT75DiAZo3OjnfcTvVq
yX0afmYxbEOMravM4qO3a8X4mq0Cgc9607cVFAklFFPwlYXM/VIEhCKhEb/rU5ujYfZBlSUfUYMQ
JogSc0+02a/nMKftg/RpDnCz9bKCHgeTatQt2TqG8VQ3465FQod8D7QKeKDKKKlUq/5SiYvdTF8p
VN21bxeg8Dqb92V0Pkt0dEaeonUqz5QqT1WTpASeGuRHJ+FP7UUnK/W/54bRG2sMlOeRsx17+xO+
Rbdvk/hGNm+elPDQkP7t2cBsrXY+4yJimNEjus+q8ppK85yoFJPltaqyc9/Ae7DYO2BMuxUmGzTm
qqaZngJmMnhXX3qOMJWyII8zwmIaIl/W5Gl646sUDJkGWZCkMdBG5sNxaMDaRRtAZQffSuurLMyv
ZsCK7abxszKAdvD1v0axerOfDccytxHqzcmY7jwP8btfIRPqedTnHAEP4dxdU78MJXs3j2xAkYlH
ZuDuemwJR4vcAbRU5HxxrLfD+Fto/VWYNnf9uW/nLwF0JiOVGviJuTFwY5ya6h2ZYwr/EEFnhMuJ
5TOeMtw4fbK2S4+gZ+Awo9Q/c11fMig2ndD62GcEaYA5aqEDQh/raSYTsRexT+0f+beqmzKgC949
G3uKOkZSC6M4uY2Gb7Npw0nR5P0X9hrArMy7cIKPqya8xqaH0RFA6A7H5CfpSU/LFF4NQ3Nt++xa
jcHZiFB8CaisFPWkFrnJLqupGf2Cy0FF3P+yAbJn2zS2f+lg84MtvhhvZL7oh0eZSLGiX8KY7rMQ
g7S4KozmkaAsSdid8ST9AqekYJ2tE7ZAvg/wopzOgVnjCuPxJRCJISNb+KE9xHY67jqsicRWYEMJ
w5hqs05Y1Fb7oOfvKgMNSzG85ZkLu8mqD6r90WgFkWI/q7S4UewQeJr7n+T9wJCS8hS5QbSdPJ7q
Pv5wS8D9df0GMbWgxco9RmiEcQCRf3FmvQj0QewTHbIBJP062yGts/wzYe+tq6B5tEK1KywP5JYO
v2gIDkilPko0ocT40WOI6ttefEcuHDjoXwbq+r49SJLbFmHKaxiyCJxtE3wzCmc27SdWbte5omA1
tQE0rcId0AQpjTTlG5YyUOpV9eG39VlpYORdYEb7bGkfsoBM7dFMib/yvmSBdtERyR0jKZPvhPfU
oMMZnW1LtYTBv4PMWXlrk2zQE/FOO9qduLdOrY98lUB1FG7c3NNU5weOlJd+SOjcVP7TzMLYRUTw
nOH0/GMQjgCAcacL3gjX0KNhmN9RBgKyyXku0gQxT99oJBEV0YT1L8bHp7Hw692gw7uxoQEimeQ4
sY/x+NA2wkoeeMVRJ2JLUhmvoQ/ssRodGnXooZrV0soGOglCiOEJOp+R+iIxfjO7XAyIH3XFes83
qD5ghZ2ivk6pJ9ROLEkGflth2aD2zklkXhXmOskZm/SmfiMH+84bigsL5K/cxyseAzLsG47fJFLt
xhTetevT+TAj6+hsOnM86IbtNlvhzlekSWeOLv5aW34xuu4wS5Yvvil/Ird/wVs44O+xU/TL0x8J
g7zqzkWN8Quu1z+zc9RurrHGtsalHP231iS0Ma+D41AMiwr3Esye3NpI5jjG4xTmeXYaivquerWy
skTa4XDB2BHy974ySVlfMC252x3CUaw7uybNoLN2dsKZE9lhtxlrGhzhD91rqjp27X7+aWTje+wa
87cH9W4wwwehCQtOZHJkib4vxWjthOApG6wxObnp4vXQ3CdAkYZOnpXn5Jspw1YU/odUyLv5ULJY
3Ee59EjLYRQfN4QTJpqm3muZR6b4J62m2c+eza8eK2JUiG8N4+IrzEil5NYOEQSwYJatggNM1F5K
EkeGNNrUbnM3tpjCEgERtyx/YZbxeTqltWaPA3yCBJgVafHPjI+hOmJwnJz6FdaWyVcOHT0fXoKW
kY/06T+564S4djbJpxBWkJso+g8oa8FBAuRKS1g2oXrJq2XT0a5kSFff1gJO2y0c2MU2qfdi5eO/
Ol2Uaf6qKRYcb9A/WV6yZcm8jxEhDW5EGHbT/oxmfLFqRXYHJ1iiwju8k8svRG6G5LDO/MBYw248
x1W5DZZU6jROy209pQcSQYCppsW6CAwG3sI7cQm/qygUV0Ppnpo1JCUP9NpohIxjktmAFmCOp/8z
Voe83DNJuJ8buD2oJ8hpMPDkEbnrI4RgsMWA8JxHn17+B53GP+eOLZkuUyBqmrXenOJ9FOiHaag/
hwJdWZT4MdhHZwvBt7xMuKFJyADnoSvivBvGdw0UuDs5qB9Go9WB3+ShDOaHxDc5z4HibSspJWEL
ykZC0vxopoGIejUK1Zg0PHNgZDU48AEunkmwFptK2twue0c4dcRkj7JsvsWe/yQUkQvkZhQkDCL8
BsATn0iDZ2DtYU8Dd+IRvre3mYA0S25dgy53L2x5H2FUWNUvRpHNu1En6JETxFxzZJ0zV3B6x8wy
ebDruSbjJiGy3oY249rth2c68rmCo2x1yXud6SVtC4mRUI63nEs3p0XJPlOtsvMuDbymLKKxSg2E
3wbzSwO9YGfZ6c84Zv4Bn8Ez0caY+o0SC/PC5G4mt+G0E8FqpJltyAhckUX1hVfDuJgi/hibgPff
aW/KCS8Fwqb1ZKOLT+Ls2tFHtehrghz2AiuLu5E520EwlEZD0t7qOMAqRFKfRKILzBaroPTup6jb
W1rKo4jUnddDoIzhXx2G2PmZC3y50QTR2u3CVwNgg+BSpgUr4kM+q+6FI/VQcNEF8zrL+WcNfz51
cQwACZ+ubRlMTc3uTvYWmQ8k0fjYzEhkLrcVivimqePjjNt6x3BaNoAlVEpwRcK3RYZE/OxiEzhZ
lllvLVk823zrxI4lu64LOyIqLLo0SEK2l7SAdDro8i1lD6MhEjB+IsZMmLBe6OysVWNkrwOaNBRa
KQKclntWkww0BxvwEebOZJpDHdbzRvTvVcYZUg49kvGqleuidJoDhoS9OUcvZmHeRuFA8RbS36i2
+VeX7rtfMAIe64fCMr39lHh7JCHVlh4asaqeXlN/RHuAlWDXdOrOtVmvGIH5XjuanJnZfyICedv2
yx7B5Y5Nrcg8Bfg2In+6jpYB+Y62B8s3T2CWMCkwHWLVivcRywXpEvZzM2Tg2KkNaH8o6eXanIm5
5IT4GLz82RTBd2LKF4OQ9goD8baw05cJLd6+KJdwFpshTWfEJ/hdaNfxcU7tYwRvaR7EeWiBGzXQ
DJ0WYVcom3TrzVRn3bJDSO4Jcce6x+Lfb3jlCVLlzAnA1KQlK9Hq4IiUZRCgTCZ36Fm5Zky3PzVT
86y9H9i0hIEprMRTCRor0XBOO8MFY5jBD8RhueqGBN2TszMmZvRx1D1OCNDWRdLeKpBNcTbeYxDg
L43hxSlF8U2U4R18SUifZrJvWmHvdMMpNFX64EEvQUZEKkzsvei2PvlgmN2eNDROVcRhEbEm2mJ/
LAczZhsVbZmibvypvdrLBc0QiilEku6dBaDogGRwm0aeA9RN65nbHqG80ufUt/WZqvnd7UwcwxQu
rMXhQaFoO//3R9W5HVRSojAxUWOcKLvTKDizyEPhv/73Bz4f/9C6fXIx/XsnL7MTdJ9XYx7l3oxZ
LRIcTjHbjZBrHXkZjP5HOuDsALGw0lsIqi6WURUPOzuOP7jtoeykC2PATb7DULrbqGu/htIyHiFO
+cp3D8S8kBti4AqryjjfZi5puWT1MFct7fuBi3RbdnaAH5T6OZHM2y3S/jzrPfVxaSdzEgGMGDc2
isRtkudvCQIXQssQs5rR+xw8ZfhfT30UP8z5vJgO10ZNPg84uZ9Itx96UpqtDHGR4OpYjHRvo6ff
8K4SHFaS8WjL4luaDuQDhNlJMGUHiI9PI4f3IUYSpqOMMZZEJVWhBdpMSGrWbpm+sGrbgM2zNtEc
oohL3I+4M//6ZSdl2AFHDaKjMsP9rIdH9IvvYIW3sav+RYNzxipGKHUY4DXW5nznzOzjBzQToDBX
oFYkats31l702oP51WdILW19yYTtoglPfvgsp9ggeMElJLrGX0ugstdJHn85vvbjeN9kqFyXHQ0r
kvh36EAYEVuKQm1CfstmYcWdLzZJbOlNVos71UTgFpFqVPNAVk+ZsOD16rPWKJ9RrK9hH75r9tyb
cYzf9cx8YcHjOiHLA76IQItqnQUJR63hMU8MuUn4QZjf8ivQBp9ReIOsIfZXA6l9ZgP+lL/YHHjf
stpg8t876m5WWLjhzlYN0+gygQAHavuvQpJkz91TKZcyWiNgFGSO7RJ3QAheEKFeW0j7LAP4Tx8c
O++zN7z+Wvc/aavL6yzC6Jw64s6qNbKJECpUu3OC0rvilz4Efg1FNue1Kgh8JC2bfZlJP7hlGzxv
5whBSzR3b44s5z1NR3Ux4mZXzOF8jEWgVhHB8SiUYVvytSCbgIHvKGrS0cFkXUDUhl+lD34vjFOA
gr/NcN5mXWatJxo52bjhtWAzSLpG8FlLbr0CZB/qtvqrtN3TwjB3Ee0gvPEZfk0GwTnpKc38O7zq
b85QflFwvMEBvEQLziEd9FEP8ZXFWIC9kZmBRAcpK+80FsEHLM2dF4k7+L7hxhD6nhP5kMjomaAm
h38xBMz1/O2U7rZGdgaAP/qciv4TJ9ypG/3tzCxCOgnEkiT0kOfoE6icisB4XhZmFvessUnPEk9x
+9NypG0ia48FvpmzF3su34jXRDnvNY+llA8WHLN1YpT3eLkjFvT6DxIN0kQt74va+rNoz8Akcj6O
nn0vRVMfI3tGHYu4j/3KD3r4/OBM1VMlDb0ZtLtl2yIfZ7M6JAUJjXpotnIywe+kh4mtimeYEYA2
sev8HkhKWnP65N15nK3p1o5nN0wfCu3AT/cZWuVR/CuT8bP2oeiZrDi9sbT2DnxrKCVzu7cTCesE
7qcpg+REefA4yyXr0N2oQVBFSMEdjq0gBEZk5QnZBGB0iPCaoIGxSMzpkgfpH5LA+sUH/Ih4r9xj
3Yr3zRCOzNeCYufGqMoTPBhF1FowXpKLVepn4SbNa2XC25q7AF2CYyIHnn3zZDVMc3lPs8cyaQ5m
PA8H1iDA8RMzuhU+KWdVsGvnq93a6dpU3sEcBEl+sx5OwIrrleohVxkcITA7sXrP6hBO6dVGC7c3
NW+OrS6sasSpZH80uxC5Ut8iYWYOdoR9IlBSMWEKy3hyxAa4zdMg3k0x/nxUDCePQf9XgCAn77X3
QSZqtuPN9o7lJOonJcVLYxCckgzPLCDtB3L2NjnRFOs4Y8kIZ8x5tLNabiwrs3b//U8iBoHpGXcj
OhOs7qJ4TW3QzcnA05XVsXdy3Q4mEU/QITV7PoMGdY83znprK3vcE6PovTLFIoCyaaNtUoo7bLEb
olN7sBZ8bW1VWiiEkGzGwauDk+wSFuTbpj2XQzhtjRlZT5E1O+Iq0QNUzc1GvXk0m4ngswJBVZcI
9G+pvqfht7dg+8otgHAYcV6lHlgAF9syMKqnqeLkaMI25k7KmLdOzj/ArWt0kH8VEJabmuNbWXlI
HmkwH0mVn4mc1brBQawIjEmdBklWYT95aQNsMPO85zjCZWu6+Yt0iuiZwHj2m6xvYmq03TyG2R64
aIKYb/AehkChOw4VkEF3D2397PRyPIseEJQsIMEa2vxt46l+QgHBXR4x8K9rL9+Iurvl6ByvLfjx
PqmT58GKGMBLZ1HQ16gsIeDvICCVix1HPXoBhC7H21dl2r/01ObSDLEqRpfSL/pLXKkaUxN2BHPs
b2YFadhEyW7lFZmYi/y1720fx3/7EOphQkUJsD8dDLGTfYclpAEZnHXDT8K+9xzDcWjsyzwX4tYM
BVvhzAVyUFVXwTtw0KMuN52eqetSZ9yGTeofDP4/bDMy01vrEM8CMl/3aLmhczRVR+HjzTuLhnxb
zqHYpHg506l4Ccn1A3Lvs8idvPisXfsHpFKMV8D9xe8Z7e2Z+VeLsoegBrt7kAqepemfer86ghXL
jjwi5qZygTyyWESh7kCVi1vUbkLzK1gKJ6SMsn6dQFw/1xibkIsrtcNEEpKjkMjLYneMZP3ElFOQ
jXJvKpKutMOOsKxjcmCGZemTwLJ2KxMdUUFgDx774JilP5msngXi+pw9cZY0T+myJzN9nBdZvxBI
TAYn6JPfY43tP8FNFUNHpUxzoxVbm/rSwu28s1NqPMg7dPuiemlqHBCF0W7Y60qIyh3z8xaCVYTV
dT2Go3sdulhAP+Z+icfuH5ecuYvbnjkQordN6hg/AX8R8jRnmcr3ZDojavWFBfc+tA+ehXCu0p51
VKOzgcFTPYFeco9RyK6/koEBk9hEw5R2PkwA7ClmMkxPdpA8KIwbn201eMvafdeYutnZS+GBjqCE
O5rPzPjIfa/a7hUY2nhfUk7cO1X4PjG3qRt/fDNlK04MTXmMbBvb9OAYTEZnhF85w0qubRRGtr5m
wnrOa5cNUO2FLDM792ql47g1dH7RdRwBaSIYl9XVPo65evn51XbiWV8jdjJOsXQcch8089EhZSLg
JuGOcNZiNfhZ/sTYaD6kzEzWWRT8eLZQz2VmfLO0dL8HLkYUYuGrLpnOsWRCPjxEb2Vm38CNhD/m
GZ3ejTz76BHqJktX/NKmIyjP1PQQe8merhKOfBFYezdtXxNhU14OxkMad93GWlrGIHbSkwrynpuI
kheF6WPSsGyhHcmPGVlqEHvhOriJAPozEq4bUUGXiTVfDK+9B1ylW+Xv45T2dOzaZxBvSDpGJ73P
bfHT6r4l3HfEQp0V3a3r0Ak7hrOPAaycZjHCGme4hNqNF7OKzpjQg4PfAE7iiWbePAjAr35D0kxL
LZfNizbLbMAM9zGqkqojsMMVFbVYPR9o8mi/0ADI1AJ7OwWALbiw5LwgOzomWp453hRgMpW2ATRY
ePwJKa97ZdNuqmCc3rVhvE8+GzA60uxWpuD68uQ1SZJrG5AtAYLReckHvJhMaavZC7cZ65LdAPL3
eQhvAMHtM0cMuuAQRnxLFPpW4FPaNXoQFzEMD2NcITjFYrgl45hfuPD8uzxvPxzUWpsuJeLBGZkA
aa1u8QC6hKD6mGVZ7JztEggRfav1P/bOY7lyJbuiv6LoOTqQQMINNLnekpdk0U4QRRYJ74GE+Xqt
LCmipYkiNNdAjH6u9B7rEsg8Z++1yCJfPJDBV5dexiKYhk6Gk+8GaYcwFjILFAqVzKjj2d9iqDUA
Qlu1zU2v3Bu4me2ieo5qxUpigJydTE6y6c00OVf20Q7z7r5zGPCy38K+6/bRNW1/bJzfA+yDb0Z9
VyfimGK1gnl+jQ8IhBOpGCJsZhXBOeSVYhVbw0az0I682xnBgLiOkhcjbqvrIN5TmoVOMM8wAKw7
o/OeaF7KjWnm7koZct1RSKLK6DyjpPiqBMvLQBIvA8Kzdkd+NE2qFqeyeQ6XCvR7mRFnNeSHrCY+
FMDQN34fUW2aSaEukfcgo2kVLMre0qATx8IWcJNJydcV4atFmZxkkfjAW12bLdnnKOw//X7JVlbi
ko+S/jWdgQQy4GadlEm5qcI2ZQ/N03pZ/GNoJ2AyHLka4QWue5n3m2Iad4MT/jbaatxzrSiQI9AX
bGVnHHiAQPExqwdLqjO7vEs85DP32gUDpgMfWM3tneeH4XmR9aHEP9aG3kPpRk+hnXmbWgTwMGco
kMWeSspVBkz8uFvO6yoDWDhwapiXgHOP9xiNmHPy6h3e/YdHnXSDWphVs30VMwvpcAqOElT5xglN
9m+xdcFy4sPnyK8l/DOWHTWDY+VwsJLQwtYUWx+aGoDHQpmrl83aDJDKeyD78b7/GGbzmabijyqq
fuXodFsZpL+CoX03EhjwsS5Jg74lAmYKTtwsJ7rAfIqWPttY1CvskGIakxYfsQo1yUbLwP2Jnxgt
t+M8mTXQbuyXSc1vUgZvaTM9DS5/91Q3x4UgIYUkToaYTQ5lGEZ0A2BM0GjQsUofU1tovcGSep6N
pL+POw4JWE+DjZW5b7jVUCENDuwcCGGcgu/8xtSwarLVzcUliEIcz2G4On/2SFwBxKGb6X5Vrn9f
2uzn6vpSOv41CeNrYHOfty2ulUSCvZ1tgHAGBoeJIaQcOXkHskUWsXj/riqIr4Q9uoihB0jjfwXJ
jAQ+QURkN58Mkal9+P79PBVPeWPd2sl+UIO1Y619S/A9wKVjEFx193ZHmHXg15E2qXm/lq8RWJMY
jGFfUPYx1XZsCs58vNqnjOtkCJuZvLGz5l5zCJx23vWz2lW1x+d+jM7d1H0gGuLQDsCOX94Q1YWG
vLKYYkXMhtI5Eysp7INgubsaqBZYQb5xnDQg4VbddymPRsraWyMF9Twfg8jkaQGPeKNEeudJg5bT
DJ7RKgg25zQmFqhhtiX+kGLo1667XCHM3Jo6e2T7eBvHll/BeM/xlcTEoJY2egyAjBrJRDVD8GHp
/5RDOO2ygVxNbu3aHu8MYdIVuWOKvoayz4DVQnYmM8uSKzuxTgLfSAkYb2wXQE61FHd/vyzCnGil
0b4ReHgd41fd2v7d3y9dTKAupZDLvYtS0QC7cmToy8N9lYjilywx1rZiGM/QdchnBYLvb4nN11Pg
NssUEktojPDbuMIT6CPd3C0Qt4hFUpveq8C9jRBONqyjfhJMyN4QzwfgXoRy3dhBEMPGmiycuHXu
dA96ygE5xR/x6poOIUcZLGTW75b9Bi/Dejt5iVyHmdgHc9jsK4Mtd2g0yzVia8OPcJkgYFFnAHDp
cSFzwOuRlZFoGbz+/UNiS+WpoYMB1CZljMAOns9rc5qIZfkZ2BOwR8HGnsKR6x1fgtbmW6PpL7Ul
7JOcYbMbYuAV41bGrhijB9/tf3kVrLeis187TbUd9Jd4zCPUS9OOn+CvZQYICyUKimH37XAQPTaS
Bq5dM6ZnF+LSS/QCKHF1A+2yauaTnQRURvSG1gB06poNtNN9VIonwozJNgk7yQidbzc4Rcvgd8Jx
DHhrVoKBzp3djUcu9OimgLrYi61tK2M4XQHX6xsIl50wjlmnxanZFxut5uounnyc/fzwNI/9HXXp
+hcmBQ0ZrjOWsV6i/7MlEx5KAUFCsN0r4g2/pYpLFFLxZqBSzaKBaG/9OLQmhEJj+VXOrbdLO7CQ
Zt4RW59HTl1Ds58kJa6ItMJkZteMBt6moWu8TmtnhfSKeYZpsY7w9DRpcs9Uha9y+YpDIABjEwR8
Hhtxma5IK+Ntb7QvJZK3BubN1cT9vLbIE5fSsp7+Gt5eOBDEx6EEEGYQ1rN5ld8ZFRHbuIEOxprJ
6eUb/+r3dOU6p2aMiC+eKMEObyDP/CQ6JCH1Qn88WfP8VPFsj6XtA3xM/3QB7V8pIEfSkOLgYy6n
uE1/fJZKBzv6dkaWuH40/m5qHmKSZjv9x+qP62VHT4NyWl4WRpT9mA203H4gHKbPD97Ng3BQ1EQc
p5x0KmSkdWGSvk366GcckivdctIm1c41YsErzCw2xjJf+zg6cVFHxQURrh0ZjiDX4ZlQQIOaPLHW
r5C9bxf1mq1JOPmQV7WGunIU7QOJKI04PLbRTe4vwAJT0Itxp34QhD6gRut4pZP4rEVZHSCBFxOw
fseM/INVulwXwnnn1t0vUsYPopRiSzFy8IhLE9hhXZq+hwvZk9p0aDD05hsSzmCrUPD6LJyNFE5j
NY13ZXfzysLlJN2/tyjc1nENHNCXNK0mZvtk+vLz2GZvDTfwtRHQLIKLS+x6TmGANVzSG9eXV3jv
Z+yq9ZYm9YPVBJxv5xD1Y8pu1PQ86uTBJgFpsGa/5bijeLShVVFcBYMLUXJKgF3YVvhbRPfeYA7b
0E0fKdo+5UjZ+vq8RMw/PDe09tAmy60kMozz3SR2Wzz6CWSFGlFEWXn1qup5a4hi/tWpiJNmCHCM
LVwJsSCot0VPpClOCa7OuMiKekz2ohJvoo02DMT7bY49yEkINSkB3p3j2JvrV0fDoNnCTW1ZMadl
LzjxijMwuhc1V+3SjoC6WtPBnQlwmVMzbbMasNDCjDjk0yWRMbcIhthGe9exz8mTKIhfUfdq9DJc
85d5bdaI0SvCaxt4bytbjJy9Ir9eL4StfTTIbQ2ZweQ6YBZ2dsGtdFhGFtEL6LFWuzQb4vjFp0Ps
Jk1IP4UwWeympcw2z6AavM92boN9XVAsp5f07I04m7Suz+VEYw04SttkYpfKVstJKP7PLYlTo/C3
MZkSIioEqoXxXW5dhjG7RKaPvHYILrNW+eDeXa9gvI6nNqqf+ziHqma9JUn76XT9C35HMAIaTTBB
S96z+3JXlfNbRgsttXa5AVt5Zi13b9Lzr/rx2RqHSyD6vdVBRSvTz9qrT6pwxda2Jfet9C6F5oZJ
b6EpT6iFzgUJu/hHgrrDMHFybM3TaJyfUMUANmHyBuqNEl2itJqqIWvV1tSyaaGvGkPdOzCP9wbs
xNWY9GziW2Nrk6du50auJk3tZ8xz8Wj13TxelUZueZcU325Y8eM4Sr2SqIpHPkGain43chZbmW4b
rKywRHwwyKdxiB/dkCqJGrhMhlyckc1WNVTeilXdMr9CwmtYV2eCzCt4oJOZGsz+E8en7ygJ5ibX
LHIgu1fTW+Jlau3DKTTn7NOhZDZTBx8oTaySrCSoGIrkQxU0DbL4A8ktc+Gl9HaRzqt50UwlIC7V
3nXUE2Pec5sKb+2HhSJo15EkzoHHEImLBQ02sy7M/WSMr1y/AqbyI96PPDyXLiWjoPOvYyLMjZpc
tVEGcyEiXUStBxQbkXPNCnwAowmhRAZeuFdFtLYsii7GhEvaDuefmuBsHvANc4qZJn/4QhqCyn8e
s601xvvccz0OSO3rPDC4AwzmreaMJ5dJMtsgJrmxR/drVEzvqg6Jdw+RqxT1wY7dK7QIZ2U65T0f
o6vVkbuyuhut7hurkZU3tmh7RH92C3KpE/TVeEAqGSFgPRK3O3YDH2evYOEW9ONxYuiZzvO2KecC
4yKP9dzP/8xNcmfn7Fgda7kH/BzraRgna4MNvNtD4qh8Lced/lSwP3KOuUwYbc4GDkyWZvSOITVM
U8wLYtT8PvSmi1wYM1B+Y4I5MF4GyfdRtelDakufsQ5/DT7LR+TnDw7USoZp6WoZi+VoedVLNdXh
ij00m3dr+q7dR+GOfzziBOz/OAq4KfRyICosA06jyupNRQTihKHh1RPpNWbRTcSayLPHgQ37XXcN
6eVaFn+jcIOT4qdiN3E9W2c4Krbg8W1AaW94VrdumRJysylbzkgHIi6hTKp+pG0U1wGSfsWv6doB
WzjSvSCiPxAzwxidOXNQPlt3lfWoIshLCD1uzExuI1I3WLTiK1XdcSHYRjNf5MzgdV2jrE7Lsrz5
pNvsLoJkMId//OKpoBFMA0VD+kxiCh2cmm+TMVPDeevsy5R0dS0K9tj1qcqsko1UcpZ95Kzl7IKx
N7l8FZYwKUyyeex959HAo7MBAvEcyeE+nYPV0nifsav911JaJI05u/goVMRgL8euI3aWWc7R8Qao
TTQjPNOqN11nXg2GmOugSyE1AEJiN0Pug5sWStjC3xTI4lfRnF5na8Kz6Dd3ocdtNC+y7zKNXhaP
NHHUtPfx2DGczHbh4jPn8epinQGDVnPHo7N6IQH/GuY2LCy7emNUXhKI03G6/tLP02dfZOzRS0TH
BiV4lzHjrg2MmxWoek+upD4kbXsvl8o+pLGZn+1meCLtxuulBm8hg4Ph0TYxBXM0VelZm4tzdqSO
Tf3vEioDeIUZbTyjeiCuy9CdIs0UYTvJjGPbVi8URqEHIDUYw+TDXtQ+WoJ3YfCgK3oGLbr62U/c
K2L1EFKkdkzxJRLz0hKla1npd9VDXUzHdELgZXgCyKgDest2TW+1raOM4mfFXCtialE1FsRWqktU
Hu9VTViR9N4Z72AFTcpkx1NxNZ92RcaYnUM7GBx5Y/hssfd27a2DjoVqA4KAR7WAbhW80e2eV6NX
bVM2GlsrDTXZf0dE9uCECuh9+gwY8h3XMZUa6vgGP3VhYtZ7L+ZAMtXnPvZ+OUH8R/BbH+rJgiFM
6l+Tuxlo224too2evbwmTsiH1CBzJZeXrvLvVH+/sKJh8j/c5pLNodPYnCOq8WAabCJVWl/1/3WK
PiIgNTAyzcjbOoUSo/KMh7mM8dV0JChE172XXvvkArSJR5A8hj5WRExbKl69UMjFJzfOM5CfkrFg
taz5vu4X2J/r3rXugozGbGCB/xKDwbqbd40lboNzXbL0BaCxT3it1lpaNN2S38uoqMODH2Z7Yy8l
53ZX0PxYLoIUL8GX8VabQGgZzmJWdg/tOPPbwKEH78x1rvOGMDbSyLG0v6c4f+CGCkAXcnKZKH6H
cCFvI7s6wPEIT217EwWCmAxy1maogrObFDcAFpeuIJ7jIQNkqM2LXNCQq+wmeI4TpBMAv3ZgUAFA
VjROB/Ha93yYnbrnxyLLX+G8fU5VvE+5SiJ6bcZbTpLUFK23zgLx2bjgzgIEGluyAhxSdPVmfrEY
WGwGXhbQlIblViVzijyrBpfV31Sc/5RQi9vOS7ZmNXGMMOfDLBtEo5bkh9njVTv6fBCilrO/H0aI
r0R6qIKh3LHV4gHBaMSV+TPU+WvXY/Brgv4EdrY4ULLdZyHHYk3xsyElIznYDDnQaGN+dXvai3GM
GiwdXlKHSdaUdr8oxNwW3/rq7HEf4SwoRn5Q8tb/blNyocP8VjbOdV4I8/SD8+gw1F13XfhItA8e
0qKnEsTYuLnv/p7cUrzWvCPQdxgMOb003bDzfhWQBdlgjWR+iIQXXmlcE+AfDl6dA2vfFx/4EDCA
IEt/WySUjhXGXrjYRqjOBA7ggs7dDsBHx8Z6eGM+M5wqkXBksEDDcz9YDY7F4GsBj+Xj+OSUQVUw
67+y3JWQ0Ou940/n2r+NyzjvJz2Mhsl330zlbg45fzOYZtNEOIYF4K1w2gug+6d+WZuyGfeyP5jC
+mNDyln9P53zP+mcIvjf6JxHVbXzv62r310Pk7Ps2Rgf//z7P4T+p/4L0Wn9E6qhHwQwOoUnuZ//
C9Hp/xMktQUg0zZ9SXnC/xeh0/ynZ7ucFlCr8TKQLv9QVw19/O//kP+k3Gl6/HqMEOFr+vL/hOh0
HPGPf/sfiE7eIoHr2VB1vMB2eWDx1/8botNDNtFzX1ynrcPeGx7fhezFzNFJbqDfpA9Uiz8Gk2Sb
nWI18GDfckrjasyO+bBo3wafQkQXVfPi2lAGPbg+/Lchku36IylealfzvFMuU1uyXGTcvbQCEFZO
jxFckXDo53s0d6ukSJJLUKhb6bIYDqQaNmYEuQg/x6srGxAjnTmfaSpeuZmOxzkcyYg7DOYLxbob
x/smE4guUwxD5yTyQv5BhloBdZRTZMBUomjfMAd/D+0Ayd/gpL/d7NVCS4cVt/ssG/Yr8OPuFZkx
8jxp+9KY18FERjeNMbgaggdUn6BSu8eeagDh75S7RTizzFERAYy6zS65F//Xl6qX6eXvn4MMQ+cv
yWhIIEcfmmgnMyV3HOkxplZiuk6QFa9eURwMt94HnLmfzKXjO++ra2LL5pR7hXmxenEIFwF5mkbL
VZrMGxEEFuLcS5zFMaYndAMpIheTZHrSAj80YlTojb91Eeyw3eBBUI4gH6S55McpSp7jYGju+jH2
Lzkrly5KEmiiyr6TVHn+/pFtdMktS0jmyVD2x9Tpz30aJJfUG/ZzkpmvPrfHio/pufSbLzpGDeEI
nqs8BwlPxCZMichkDkKEzMbFJ9vWumB1Ndhvq+LaR4+GPd/SyTUOEO85xRSpvV30r7JwFuBvgWuW
eZcBdvhTmY4WbqnizSJFsa7zKrz9/RI7ubt9G4kdrJOqUXd4DdQdugfJmQrMjtEWikjTPW8K49II
98IiQh0bJyhGkiicYPHRvvmj9eINilUSB5hrO5iUFFThcy2MYvrdNmgCY2iBWyAh3TQVqkvH5z44
zzbxQV8uFyNe1CE00gJpa8b+KSePVFPO4U3FC3Rj2fMJ4Cm3wVRiiYlj45SYHtPc//bHJedFo0jv
LNuEI6m/OCnB/aqwL6GI2sPfPzWQJzuasb/rDEFHuMNijynbii9UDYJd0affwxKSyIrkl2fYVDEi
gP13XqXiO33CdtXeGZePnBDEKVlaPcysjVVG9pqUY1Ar2gg9J323JkSiKQX/+jLUhQHnKbn/15+K
cts/t2X6QTjF3JsT6dW/XwwVd1crA9sUZgsNYX/u911Qwvy19Xi2NeqLlSOo7LR/7e+QupzBKjoz
1Ze+fg+4ni2DZHEYd3RKGhLCtjM+9yPLdLsC/qEMj3m/Z7TONU+7rS8y7mbNOECj69nfNZDCOC8G
17CQF7IINuM9VpRJbTO54v9RcAWWxJhxCdl7yfFRMT7knegYZ4Ms0uXv//I7Fx5x1eI0nhfzEpSB
eekLzgkm+BImlA5rp4b/GKpVTyy/IU/pL/Bb8zvLJece1SY4vNrKrygLSTvYdUo3oQ6TvZVSxAWC
AqVngEBjmpnckkm3bDQ6zs1pY+dog5K52gauz7q5KwgSsiJNzjP08gwoIjtJgOZq4aN9UBpzPpMB
9Id9NhmoWOlNilQO54I0Ta0R6YOGpZeceXzo6YHGqMczlxqtUl3xr9ZAFAO33rf0TRONYC8jYOx0
5LBRcYEM+XFWEwdi1FGuBrgXszoXGukewnZn43dh2moA8nO2rWwxUcGBdxyA8LBuwDfDiGfx9R1F
10Wj46WGyIfQ5AuNlUd7is2nR3rXsP0ox3QLWO0Te1FJoDzEZlG9CP9+hFVfcLZz6UlOGmJfapp9
THGWHGgpcnZnpkXIIH2k2Qe/kE5hqJH4XtFiVFHBeuTBWevFiQc/v8/rA+WVEyLLBwkimQaaffWs
9LEPymMNgb/VircGJn9l96hnWma5rDpTje3v4Pd3e2xJ9iaE6u/Ew4OXX2M6KHm77TT6n5DJ0YKn
GwbTJtdnSAD0NS+MgC1FcT/M8haliARIwl3J0+w9BwivHDZxPByINz65DNpJBFHoiyZ587SewNGe
gtxhSt+7KKiyS4XJoNZKg3ZoEDwV5VVMDJANvAfIxM+AWvlxdrNndsHhOnHST+DaHrO6o6UrNB6D
Mi1TqMj8aiArzusUzknO3rEMP8Qo1mzXyn2gMgImUINaZ9pAlL9btLZh0gIH3kXrxQ1/pFY7gK7P
6EVYb7QxU1od21ZrIGIthIi1GmLAESG1LILZW7uLPTVcB87016gYL46WSwitmaA+/abwThhaQMFU
+ZPg6m/VON3By7H3sCmgIlBhpTR+z1A023ZQzLKak1N53qrWqotKeRuy7exSGaJxcEeIUYDeKzBk
TCY9KIoXxoA6w9eskDlDp8HUxFg7wH02ecDk068J45Sx2k5z9Or7zmtrXMyyWE5+4pMbo0Gx1NHR
SKNDI8z3NAwG8EAI3pl6M/4GlKC1H8QCkg20YerZT74Wg8wGHcseV4g/cxPImOPRZeSJoF0i+RhE
1Eu5SVaEybedFo8MGEiSYW5Y9Nacw9JD7dsv7cwsY/AttgBde2LIw+TUIltZjPiDuI6ec+b+VP4Q
nwTdtQAreA68n2xeylNSEceFavhRaWlKpu0pWqOySLCxPOJ/WCPcmVq1QpEDNhr2FUuiYTG0kCXT
ahYPR0urZS2x1ra4WuASaJXLDIls6wLyCwn9wcVZBK0q1C9VzMrXmdHBFFoMM2GIQcjhvuC7QMGn
9TFZj0gGVujwnPfWg8QxEwcWmWWtnRFaQOOPaAtynDQVg/61Z7jmNjEZ/ZlaXeOYA+NerbNRWmyz
qOxPz6Zrq62nVFRPkcumKhopPlSknlSPIMfSqpy0x5yT6y8mBytbC3X+/qlES3YardsJuBWuiFA3
+1xfMUufeVcIpI9USBqfqxjGhZb3kErMtn3lPkx4fbij32Y7/QyX/gL5bFlHLXCWsuVxKdyOYpjP
Azci1pW9FGPpn7PEYpJSJLici5jq5Ktb2xdbMVGh8PXS4h6KZkCkHLZeiNUO6+hh0pKiHFsR+TwW
MqRFWzxGBj6jdmJ3mzLgPbKq4HMYfglPOJcuFupXnpl7qT1JchiGA2BdvrU85t4SukSM1QoiR6lz
U41+XDT8g/IHViPY2AQHuGxjrFR+dAg6cNpLaw+vDUcbGIwiPsVMQaD2TPBZtr6yp3tRt8HOGPnZ
Ccz2pOoRiomdbZULTJ6wc3LymvLWeIXzJGo9mMbnsSLAYD22pHN6dkC/x9H8hohfrcouBcwumHSZ
IzqqCS+VpwVVjlZVicHbI2268/O8OVCHaC6j1TUXNiDJvkdGy/6wfQOIgv6qz4tt4NDSzBfgpKwd
iAGZhnuy+ZkAqrSHsNKjYl6V7BEA/bGArj8Fy4t21VY4uGj5GOe//8tuEWxbwyHwtKNP+favKajk
bgArsCVeb598lierYWRJOuOb2oDYeDBRxZLEUcWuMYjRGMp5aMORkSHPXkp2zd6ugCaw47h3WcWM
vA5xZV8xzKNQdlCPKdM81a7IEGuQWeU1/6tMu+/U5inMwss41InB6xocCBOtatshBL00I20SrwTG
1kcmoXeIr4WLEI3F3cbVijQ6DCX6NwyAWp9GJnDbFP54gO7Xnk1LodsrmHgGszU8zj209dD2weoN
Zbap0vo80s8AFGBvVbIKCIdujBQAA1KwnQhleoNZ/WNNC6Palll8XpnP1fyBWLPaxZwxhqCgfyvu
TW0LdCbccXZBFhCZXKGtchXx9VF75vCxAOBP/2DNdhlymGSQW+PbZAGEAvyrZ4Jz4rVDaoYfChOR
nUPIwaJxaNc98W/k1lxiCCOkEFujO3++Z7BXvfhLZG/sbgEaLmtGO0D3BgscbzScoxCjXroMN6Da
BLOR7Xnaupcvw4OrPXyBHxHiTM3gFGtJn7b1SR6XioJ+rz1+RO7UJWobVszUT7ycbq9C+zeM4NZm
bQI0tROwQw5oaUvgQl9qZWlzYIdBUJsEvSY9dDYL7kxbBgt0g772DlbNIxDql6rugFJoM+HfLxWy
woGz1VZqf+GiTYZLgtMwqottrS2HPoR/qb2HZPco8eVn7pJIlrQbEQYLjBxIJWpTaHfigESREOW9
6oLPxA8aRsD5l8e8kicw5sVUWk8JK4q6Ac4Rs+3TQE3SDd9DYBd7kBHswQoalPgcSdCiqUfxGGjX
o4rUYwoJb+2igUQzc3D7GDvDNOz7BCvjkpbylFc5UUCoUZI2LI0ezJJCOyYROqRnG+3khH4y0x5K
Ibo3SQePJStzTDslm8Jg8Ssc/HcxJSz1zQ8pdomhHtqGf/WoZfoFUoVcAeYCxivI35Bi8p9H+1Dd
ClVPnEvxZlJ6W0/apOl0ODUL5Jqmtmz66DbZ6dg7Rxs4+Zv2aFu/m64HbmxFFJmzcasqwFo2H6aC
Le/K0k5PG7knC+9bKbB9DoOF97M869ADbJArNOwDNZRqUyPQ3UrDOCPkHk/NPN7xG8gPghx5SVXt
tOY0APqasHo2+xOgIM56jYpZFb+Jgis5VF1JcMGuyJTUkM+al07bTMkXtWAfOn7ziWIsBnbjbKc6
DKiNdqEG2oqaaT8qi49d54nnVptTDe6HKyx09YrRPUv6ylQnAINr68fqI75JZRYd26DWnWrJAJiY
+FK2q6zpefribQWlfxaKjmCnna6u8RL5HIKWovzupyA6KULUVchq0WcxuPZSoVUj7Gl4vmFMaKCE
mnPFvwnyomm+5HOjCDTBRauFYPZbALE0Ec/vepOJCpSrr6BvXgXrd3eOvxwP+JBwm9fZgA2Vs4ba
pAV2AjZx0yIr6gup4O64SEog5IKNicdVAZMkCMP83BFMmfqx3gO2MI8g6aibks/LQ0a041DCyZ4E
nXAorcyuHXIiWW3pkXXzbPkh3/32MUkS1DVLvAeCexeEBQdW0N3zPpm78bEfl+emqK2zGpzXcUmw
NFSdsc7pvoPdGEfCSv6vpu++5sW/721uafEwH6WrQAsE/t42fLqyRfZuj+JN1mwKiqp0iLPwozJF
/Jt0A411DqiEHbI/HhAf7if2F0CdcaMCqhAVvK8J8EjJJ28bG46z90r2ewx1Dj32kQkILsUA9DRw
xLa+uzwOIjhViRPsrHB5zOFN8WOJcCdGKFr9LklHdC5kDIK1j6Ui9V15zKFovrEeCtYWZ85VlxXN
1prr57bN+Lar6mWJ0ycUkue55XLX8kPj+tRB5vYd8JvaN4v5qzLj33EpPgrPoHCTkdx1HGoQtC9U
RDRsMigjd3aPe7e6lwQq6XuzFohUfyxzEdNOmqJ1+ERfzNqO9ndEZjHNnFdD/TgNTXyjO8icNXfg
9XsvAXptRGdVpDgTGrgStj3uuqbYUY5NT7zaiLy44Q3w8hfBjXjLAYEdlsu2PMG5dkgqdVfwwNnz
C0NvzqpVzEv/kOUV3Anf/Qbq7x0d0YYbR+u4FNvQkgQdkTA5b0puO4oiLWwkx15XIoKmZhfMVRpH
n1q7fJ2OTFjI3gHDTALIHU61YRn9xZSTZ6FIbBB88kV187QXbBUov1K/9rtxS+ZRFxCK75kE4mBE
93L27iW5eb7p0Z+lqCE0uLZcs+IbnX0m3KcadqlZEcHPIh62yKvhZDJLPm6NGsugyVvuGNaLs1IU
qCYdVi2M7GK7TXyODcV3TAwPjuCxmk1tvA1ziDz1NEEOBNQPv3T5CQmqrWsgWSQ+aE2XDrHYLKD/
1hrMSCQ31TT1gHcyPqZ6yWJMMXOjFxxxbZPRNuq93cRHOqzSreXQok6Ue8ILeFmGj25ZDl3k8N11
omNKHY9ODtFO+p/jFiABHgD/YPCMnSHErUqZBNwIq5d5cVJQ2uzNSUZsTMkHa47ESUnAhnTNUFjW
xsCtlVMRXlBec8EuaC7kbVMuy1Ma37Am/PLZ/bb2b76xG0c58zZrcBNIryCRbkO4YuM2KE2Fj5Kz
QTZfUA015G87Ml3gsgmgWDFvohqOf1AM3s6pq3dVWMWxJtBj99U7j+BbwrvjzDiaAoSzBET3aIXy
eiTP0VPS7J/8Ea1UnrwGec/7tf4ccxP8SA+z76UIo7Mpv5wIl6yz/GrT/iDgHIu2R1JuqT1hLDjh
gPWbKNpAnaaAyDtRpr+xt30vMJawVr81DZ0faxpfoTkwAmFNRHlIrpoRMavD8z3yJL5On70dqpTK
BB66zN17HNBypK1GqxgNtj8Hu05CLQ+Y8p5aFWKJNB7x+sabmCD/uxl9l7qjU0EbgEgcpg7bcesI
YfWnke0niN2NJbPTsHC9zIqPLOd3wHQ/0jLOdHWZslHmRIQzV2VCXaKKyG2Cu1gOgwN6LBitS4CF
jmeJ0I9AmFjEDm3rld9kSGl9cymC34EAi5abnb8mAssGv8F2SoniM1Y9lDf9manleFvijuY+4auU
n9yqBOUO+x7UFatmEYs/Q+EBcrOIYitu2Gk2ZhQ+lpQ5qcNTBFa2WwMXW2hcSvtnmZLHxCjUZi7K
H6PNxtMYw+TjLblWVY3A2XlKyEVtVMzvZ23T2WjVPdjPegVJbO3blzIvosOcJM1+5OMk8h4oyEs0
SB+db/bUGd/JQIfbCwziE1SrAHsc3FT3/KPmHBrVL69ovu2cdG5XXI2Z256XIFILr4Q2ifFNOOcX
/ywWhMKGHUMUjQ9qmiDTALyFfLSSsfpRDMcZKVxMs38qhIv2qtsWWXTX40bTocKR5hK6loHgjB29
gJaGSP+cxtx8+WXPlMUvwhL3cNQj3gGQD/W/a6v8HzL4flu+GP64DyQj0ZIM4YX39C/oX9w/GJfa
FsTRsKQ8Zgb0X7L4N2kWEkyx+igW+3ckFLh9XlRhYR+KXLwHKhg3ReW8G8r47cwLYNOS6ZrDmdye
IBhuKGjX/GANp7F+RNnK6Rd4B4ut17rKTiNsOicVhzbW76UWMm8jMXEI8GRl85TCw3K7djm0Xkoj
Esix8LdG2W6LdHq3nArJtftawobdpAlvmR7zZENS0pv5oEmocH4aPVQ4L+jg9+RHVv/B0XktN45k
QfSLEFFAwb7Sk6KTKFLmBSHXcAXv8fVzMA+7sbEz3a2mQdXNm3nSK/xmXeMt8j1zb3bksFmdpVFK
Pwk1OzOcQiWSKHTOhj4r+yc9wwqbJ2dnypCDSEuPQISSxjylRsQfTdF9i9uafNlsTSI5x/k8K9Xv
Dfc83FoBZl9FyY+pvsuBRFpeFAGmSXVwrPZrMItDrIr7VLMAn8bmPuY9ak5wNtPgGbzfvtJwOYXG
yPPeK36dINujtRu7XE/IAZ3bvoZaQk1C1ViYeiXTYwTpIauUBwRiYnjUuhdFBQccya6YMXwQjCeE
Y8Mm5oeHSMwIRRkMN7tPl1Y6PUwNxHLJiboACRoUaHlJgcNitJ5z1A7AD8zP2OJ8XprCONeqJpw/
3OEG3RT1cXlTbBKCF8qjDAIF6kcG5YftNB+8jxATYDlpgBdVBZpKK8RpLKHKRTPcCroKryoPZPWT
V7uA0gPnVD15Q/LNcMNE5KdPUeJ/s9ygidwq9x7JulUKaC+XSbwCWc2KLDuKnMgONqIvxyvfLc3g
vGc4EFZwaY2QS9c0nZpCfMVs1jrPu1YgXxLGBgzE2ldNqawy3xAoaThWEPh9nVGjsS9M72tzVL96
IClYbQjCDNCSHPVuyJeGe5o2EiR3FaJF2eMEG6KznjlrWH8AXA3jIKuIe35gP+WBoKyVevH2MXIT
WqRQLph85+tL8RyB02JhmCGRJ9lvWFGZUSNl1baxSp3xRDVejvMWUnzcUmsoY1pQYKu55buvU9gx
Tf7GKDknus57k0Z7t7NsN1bTN/q4s44hdbgadQOsESi4M136IxSpshLDYcsktEot4OOKqZlaoWWh
uePBDrJgndQejpssYtrx7aXvOP6upnPMSEhgJUpbjLo6hgY3Dk0YLcojoi2bk0pML3IeVaLwnQqk
Gmhn/qOnnnkhIbcM8H3R8c6EHyiwHzHGlU2t4i9YyucJgdklk0nwV8g92/lthgksHLVkgRb1WUY/
vdvzAnXJbtC/JRZeu4VAm87EufgAZn/t4QQ+5abWI7JkLCrjZKeKZEEzFF4lMwQK4uJy53q1K8Lu
tVA0YjXlq2cMxLs0DEgL0uMPWsdgRnoPJw/0BZPsMQ/qF6kOLOyhbxIExvBDjPrsle6H6KsdfzXI
kGrcuHbKooBOuMZRCXbsgZndmtZMu5t+TkMiNwfKOjo+1dLzOVN1ur9CYn3JG/kFjj/HnT47a7i0
pX6TQ0JnTVNyq/W9hrWSw//t8ctyLdAAJfC6E3uAe51fMURgfcdk4ujA5ojpLqfWv1E8FzB5eEdY
FfRyc+6nsHyIEeo39pBL0w53edqs6MT5mj/qoZm9lPU4rfKeeYDaNz+azmVPCXxqfXhxDFEolfQG
sVUR0y+iSrZyguAGcrnaorWC7W749Cf+JhhFvyiL4DejR6QApgaC49dkwcHNtHwMVscZNK1Gx0ft
sd6KvgpB1Kl0M+qwyGT6TriVQgTKyViFlnAlYJ9BDdyKZObBOv9LEt2XbvRIJIXQVzZnvxzTcDeU
KYJ3wiO8iWYCZ5dSZuRqZ1SkJyrWr8Xg4abkIlzqmb8xoQQtoyp78euJ94Tlq/OthE1gqWarMoSv
ojfhwSF5sjmLr2NAyXcyO7VLfMBNr4EjjOWrW88WM9M/R+DM2EuEry2dE5qd8pU0jNmG8NaYbrLE
V2ptArv8yEqUMK2fviBV83zVb6T/6UIzLM6FKj94rnY3Ecr1EDZF/ZFOt4juu6WCoD2pWltVDiul
wb3aWWJsGCkwu6nxzzauwm72bRSQJZ8M2qEoV9K8V6cN1iPY/izWqUvGYMzwFVZcrLB58CoR0NiU
7rTrS4HmObLCqm37Jy/ZHeVWthZgExedsXXzxpljHpFncV8X0l2YPDAWohp5aMTGE+XruLDMYV8Z
JkSBYg6ZArdVGr2forTORqLaneFmX4HJF3zI2HXCy8o3XkOKvOZaUkxpQr+BOWteBBY1ne/zmMt1
kMydNSyQ2c1mB1ffKzSFFT0r5OExiZbDI2q7basrSGMYy6hj/ZpGd5347rLonYyNjoXjDU9hoQ39
umkpIASjUk7Uf6G/0oTY36ageiSRjVIh0ppIfXfqEcws2uFTclYBA2ykSh17bM4ArQN2YStK21O9
kb17ryZ/N7rjiX/9NxjrEybP/72pK+anfVSI+gmdNHG5dgTMG77B/lLyjbYtVrkF5zmGuLabAlaO
4aPooqsxnwoVV9xkHOpd64dAFWr7MarppcEprtnZvygAhyC1CzAF7uMxnzUjYE2RBWmzNmaJjJtV
bDnHjsqhdTax0LK5wjsljr9S6fqqahI2wc1LGM4xxjDHlT1l31BeXnwKFZLMizaAxFe4o7aO634M
ejwsHLzPUqH7TaENLYonh6ljdk7sXeFo76FqnixPfYoEI6nlZh8mNqOy9ngWY9bRa/oQx5Bym4bn
ic7arm/PLm77ypaXiE/RJJx4Kz2r2QQ5a9AuZklmBxG16mD789r5avXpTRX9BWz4uIhVdVR2tG4t
fDMDUtfU7WPqD1cuFpxMR0Th4rHoq43TVkdjollJtflnCwcYsCpx08Z6zLTSyU2fvFA/hmN0wdp0
ppWBERzi1VIktMmUrXoqrH4L72vt0o8ZIjQsJFkiGCD6o7cFRZwxcWB8JMmTO84HoYc3JUVgxzbz
JAvOajk8mtx6i7p9ZGTjZWRX5vf5a5O3Rwpk24VKyEn0fUY0bdTQHJuvyXI+StpttDm6pcfNhxU5
DRcQ7ycswmsda9GqIBq71WjH6AgKCd/809GOF7qlrGUZdmfTDEkad8hwVd0cVKIRn4bHn7TbATIp
L18JJHabsnhq8mb6v/P3YIP0wGyizmD9WI5JOBPtxBKwdU91kd510s4gySaOYc9HRSNgg83yldCe
vzB+NAe1jKUBgICAdhvNwoFWqH7D0k+tZFSQWZFiFRLEFEhrQZ4uU1x5G8+KYlJ0fJMssgGsQ049
mGy/A5DBxWfOUJPrnYeNLv6HT/mVK1t2oCLu5Is8OXa+y6c+KutV13G2i8zbT7PYprVdsSahSHZu
nEtRJ/w2I0aCCWkGSSPehAFY2wR5GcUSWsDwXfX6p4c6b2szabI4Cq6dsxKd0Qkdf/RhiynN4yft
aJtN7X6f+sUe/uZPYtSfUQm3ICKQC0nqMOYx3Ult/RbruG4KpdZZ1B/oH2iWzDBsrpyl6rAXYIt7
tjOmP1Ip3Mbi4junIyiHVTNjLHzD3FWq2lMHg/oNOLcmcVFNLOgy8AL0toxTd4NPGbDlc7cqcPh2
8+HLlf7Z8vtklfg3ZekB+M7caVoe2MExBHnhPgenaKXmwYv6Y80KvRI0T8qMfe8w+kcvIAmeDeiC
IwoNjWeQ1veJ/VI6zhcrlXLtYUugKQ0zHpVZIcM6AOOOhhWf+ZOzz90kNjMxhazpgWH5k1TvQp9E
dWtJ3JxCjXOTzgbl2/88pxgQSDCaEJdTG5S47gRG74cmX7IuVGJsffvRZQ4HKXm5deQO8VmWG/hg
OkaThrYTPh1rMWUBuwRz3Yb6C34HInq6pIOShVOO1aLspr1s4P3AjPpgpkyIUiffBKPXgJEhFs7s
BdKL67JoCGiNrzi37G1XDktXBwU9Zra24rK6h5Hvg5GG7aH5X1KCiytMbIO6oR3m1JMtnS24Bu+D
/69KyZeMTJ14VoAk0IcNMsTlIuynGvmoge9dFIAQ1Eb8wI78DUMc8ICh8K77ZGYd8RIEFSVENapW
NbnViaHfzmsAXgBnAjs9F77frPqBVaMDdalDW11BsSI1X+r/MHWp7Tj1H8xxvLNhjUiQgvr1PqhK
4d7ch8kaA8+3I3vaVUJciZpOiZzUtXcvk/JJZPkzK8GFw7LewSd3SAzzzjnNMVsDewntr6wUJI1S
bVMKbZ+V5VsHTQmaDzS4jny0x48kgud0iHY2WMmbIKGZJ1N5YpHYrBqLghpzbJ0Van+0Nko832xp
PMyFuC25ZlYhLwX60RT5T5hTZt+8s0kUcMu5ps3q0pm0aP2pxu3P//8XdHYutNArq/wNqq0Lr0eg
2kXJq22SqIRYAFvDsH6JvfSbYaybReyBNrI7Viv1FPy6Snuzp7g5TyiFi3pDoeF36cuZRKjuujZ+
MPRKSAHV6+DmPKd7JGfgXj+pF9OhWzRv/VjeTAJIXRW+EafRVmk0vo+rtmGp3ntYojogegFIJLan
qHYafC42CtqwrnK+1CVS0lg5F4wZ5jnsWY1Iqm1XeHafzDw4AdM6p1w1QZUc6mmo97R3HENpHIWc
/gQRzdSkgsT/o5b9HVfJm2lyzzenL+o0TywjtqQ4QSFXa6tKzlHJwUhzxy1DX2V5uJ/CZmd5+RMd
Zf7KBpSIwrLteAhaOZwDRg8cMe8ekEt75JUcevPG/upf2gzvdeLjHxxw3Pj9VuGzgxeI8QcPDtN4
SAEd5iYsmuVFY8QayShkSvvTJReOCURLEN+bssGtH+je0UVztCmYGHI3ww7qvBYZW1Ikdp8hb5+z
rquRYnaiCg0MV12FAP0FkI5rhKVtQwSeywwFTgez3yZT/g4NC3qqa36JUPD577B4jTGKSzXSQsa7
zzGVhwiE+qrwCx56kbmqcvojeA9+JLugveHGJmxf2igMz6y5p+78fqCQT5r/yKhPCzUSFMiBtz7p
klRCalnnESeyHHXJtpmTpE9lxYafQ5xV4YaL3VcdyuSHR9VHXmi7qcM+2DaPdIbJ0JDwnrpZvGkS
9jV9eynpGQz8ZznXDhKc+lJ1j64DBhSM15KH25vL53r+Jiggp6DU5TtJEq4UDTIrQNYgMhcqcsKN
Qe+hIyhAbFT7nYKfd0MAzDodiYHDKe5zgWmLV3OofvEPhEy/2iPrCeQS0MuLXxvqkuZhX45waAR4
vVkqmSdvEH/jyp7LGue+7MwnX53icSqA0PBVSr+1qlpmXDlcGh9zJmKec8Wu6EEjBbRC9mkruMcT
0YYGh6lkwjnZ25JEnfEwaZUU9ObgNT73c93kkH839cPvaxTT/ghxZtMQJlv0tFQCgnwQ2kZ18V/D
IGRqisAhYJGluelfQc9lNhdejizrFwMdmL0Be69zxEU3JBUzQ73uMaHSsIRg5VV8AdJiHzolHfKJ
Bdw5fwEI+qab6nVUg2SdAprMApBnJuanOVd0Cro6Wb4cjEk89UZ7HdyAYpAi2ET+q03HZyK8z2Iu
/dRJADbFvxbtPJftNRJndiMrjdsgeHAwAgWBKHUu4vYlkgiTPus4aDUYkyDbJVx+F/h++TKsdAJY
Xviumed8rihN6Cq1/28Ajj3EeMy2y6TtLznNpvpccVpVHl7y/5Vy951nz7EtrWNCK2qEUR+X/9Kj
iQVS6lydShcEs2u0C+hUVXO5avx/zWpffQd6mqNJf/QORaxjWO94gKXEfuhoresfSYeFS3cr/jQG
yh5tqsAN5NPvWtHzanLmNIF2t+cCWNeGPy/R/Q0MQZeIlliHtlhYoCBSWzDyc5FsQqNsSrPsMFfM
Dsb4bKvOP3QD603SsGI9cDRiYOiWOh21thOnSN1oRTWE5Z1SHfg2nfCnpvS1oC7m2NB3m3h0khhO
gxOTjZHGSd7pLPaV9Q8M662yw35J8RTkDP/PYaUARgJUXyqA/jTRuIeUGwQNnfE/TPNZ5t163X6W
RfuNZeXo9tUd4CtTmiJ7W+jIEm1GmjHM/nog2TqeqK3DhnUOw8EHL6plQmoMSd3eVryVg3r0NAbP
/Z3toJm7MXOgoFEqTOZ4WMalPBXAogyTih24Tb8gGRnyCpch3ebjyLqBeXEu/RMkHEdwshSj2htE
2nM71xvjXvybUgqPZRQfJhqQGzN5cZocEZ9u5GYuSa5oS/bn2uSQDw/wehDunTF+urHb77MaABRb
ohM7YKrEaGDm/g5u2qP6xKOdmYWYtVT2/EkZqW7Wfv1ueoaBiEVsrnZ2ePn50jsrCr3ObMa9Q1tR
BK0TqDQohnZojcMovcJTSjKL7mh7LpHu5jpppGGqHSBMdaM8yFHwa7j2eRa7Mqqj/DHlaUo7tUVL
tUC5l7RWhzn11cIIUT21PllBXGpWtqc+cMDkWxYm0RL4d7drOW5trF0vo4+qnEEVHkSm74QBXcQe
6ZnORt4rkDvRVhutJfaj7KmWBr0n+DtN4gZj9enxKhAvN8NLLKPNEA7xVZ/SzwKTQRKO8DDQuk5A
OYsVS2l6Et0DBeoReHxIFzFd4CC7xcpxqAeXc1G4T2N4nBLBCbp4y8IZnzmfGTsgihDNPeNz4bhn
UT0u7OxdAv716CTX53Ly2iiPBXJF/R3QXG73VJi7hYGhbGA2KXB/rO36Kxq9n9rNB/R1bUW/yLni
ya6R5rDxQS9CapUp1lk2dKfXccSdyvg16VTPw2M1V6xT/hS3SAhak2wAuLNjn+vYuc7hNp0r2qU+
npz2kgaOhjuC0hBBm/to9cVz61HwzqxOw5z35dL8bs0V8DW55agpn7PBYWFckI+Y6+IxmVobRGOa
bE1yonTKe3O5PC3lt3Cumx8d41IIliclTfQR+hUea/Vm88Rkk18RJk4eXMsYDXmOrykazUcI05J/
2s9V953pXlB0KJg2c2hI29YjrSrart+lKNps3NNd5dY/SeNQQY4KZkXmjwfLQVeY1PMmfi8dHKcw
dok8C+tf1365nXt0NeAIhbknzhlQgyJeSkFC0JQ2tWGGZi/JstDg4nb7ITfaY0HrrCgL456wfzGS
8r0Ix/oQRt2jiHzeeg1npAWrTiY1C2YP748xtfi3zPEScFC2LCB9f2cCGqKUF0CErHqIxNoFZvb8
qNVhoON1OANdW5RKXk0fXlJZibvmmV+wv/H2pYq6gSSiimo0nrM0jNYZZ4cZWEe9G19zzSTiiebJ
NwhodXctR7Rg6ZKl0adHkZkxzHt11CXdFnr+paXExhJBLgLhOmluuVc021Bg0mE1hoMA/EGaVNtG
RJhWArntfO+tM3qNroDymo9sD4amOIlK7TNt+rOa2l/UXbwrO4KaDXFUDyYHHeTuXymHX/4zLBFA
xXT1+wQVvqm40gTqyTY1IivlhDJpxM+aAf5oaJ2129b3sElXTVDeG561aEgBAs2jSKiIzzznw4z9
z1ZnhzX/j9KAua1dlIgUxlqSGj3bpG0Uc2T7z4xN1UII7coi4jOggrQ3LmnLtk4Z3rUb0NVRjy5G
ylDCzS+Ly3s2lVertY6Ejg+aGC+VshikddA/FDBTLDg8lYX/0fXRuWpjHKiw+XGsriZwEAjDmneA
6RFrLu9OJzeyC/amNpzxbp5EanbcPZZ1622A4WGQoIHL5+ZV2ebrJLHiKa8kwV8tbTtcmizBQFLz
97a9S+iTvJmgnEomUD0r5fKeKFI8g8svEBRnT8QeiDICXteCZ8rj2MfSglbI4o8OmdemzPVzdVAp
gcKhHYodZA6aVTmFsn74EE55cALk9iZmDIZEM9d/m+tE4oiL2yhkWEoOeq36ZWkOV1ETpIks4DW2
YX6ZwUjEj5C6UoBTjdr5axwX6zbFKJsZSDtPePwuQYpvfIZfxfqw08pPhei9t4L+Csrjtw0wSADI
C5cJHAsqtNit2NwiShWAzwIHoNk/Uqb2GtI+M4OXjnudQQ0DWwDZgnus6O+gmRh5uBusssIjLwcB
b+IYaBsqFbTm0BrqJS/k3W7PXaE/6bZD4cnIfjrnXmYo3lIJoLKO9lkPLhXe6IcVljXciZLXwrU+
6NDrWAqod4epc5EKHsB9FLIZYEJe5rzr5C3SH32olxP0TXbxJagjiTujEWnKRtXYCuk3+8aNjWXG
v8JQuOoqVFKFUgP9cp5+spssegoCqydDx5FldHQnk0qrMbYlQTFtUk+8lrOsza9ZESej3kt0Dxvt
CjvJSo/iioRneWOdi8cwYRtB53hR2vnKNgeaxgC91fMqwqLfUsQ59azKpykYEqSwegtBKnpSPMVR
HqZpH5LzCDqi6rErqjVMRcWKO+WTEroHBDSGoqA29mHN55Uqu/mOlOzyNsTQrDu/kIAwMmBhr5S5
jdKSM6oHkjPEP0U9Ayt02/jhzqKi/grb0ju4Lb47T12NnOmSOAkLCy8KNtmZKdVeV037S0F7ua3H
vgOYxI/IQ427iYO9q0BYxtFjqRV5yWwv0gDFvVJHuiuclRtiwKX94MyZvrYs44EXM3x1sYktlGdp
m6Aqxd7F4hHy0XZ8IWj5tujrINdIGB7GcYbNVDpMlVFqLN0keI2GpVa3IWBK6nxGs/2njwUSQmib
+6JVd3ZIzVULegyyZODou5ilKGrXF44u342BS5texzAL1bCdKnhCtt4bt5wC68qfjp09+DRs6Rzx
wtnl9PNAUsJ+TVZ52/cW4Pr8AROKiUNti15LVlVPsH/O4HrOBF8h6dEbWvsTvVTwbjvi5CuNLBn2
PpyNTXea+dxNySvitO+s3GNit/m14WLX+q72XvY2D88fzfTWOv9yW6dsDMvuS4I7GrlGEiYhSiYT
ewudaM7J49Fzs+ySlcMdU2iIT5AuEepRN57ZWjjJwnJlDOZDcKBtae3olyCOMd+l09kuUv80Ur0Y
FVw0O1n5e9bfGDN8dhY2F0Syj/BXpoWRtp+inclHzSu9T9uYgRmDgc+tzmO/gsPnGunfnRnlu9xq
Afe0JF/qkCJzq725gXF1cUkiium3xpjqlTfQJWKbywkwFJso2ueixNzE1vA6P5lqjzjcDz402dQv
xhNtUJ9IJ2qFAbBeMGAUC5T3Xy2kLKVoefqxqKPyJbvbTVlt80LHt2T4J/TIhO1P/zmhzBHdESeD
ZzQ9ibwAQcxLoTU5wADa6BZ1PNycQHLMeh+TVJdBhC+e0b73A7ovbVf0kPG36aseskyIYQaXVmD+
Q6hb8y4WIGUCsZviaUdj3ontxx+XKWp6XO+nyb5Hu8VXN4mbrSI8Z3j+en2Gl1LctY6Gf7yFI2iT
6gYX8R5Ezo+WXnUTWYA4wqH0+UzbLn+mNgR7Hnr/WEussLpu3YS3OG5b6xQjx5ZbJL+lZ3A+G950
DKDKMJjNZSyjK1d9RuOcYRs7wyOxUhcFNCDw05lYp758J3vQr1yDuDaEG4n4Q3Puu6XSlzSfmrVX
+vVCGON7mnonhuGrgFdBg8BFfDijQ/p3uLJ4fXgFn5GGxbtmAbZ15ACqRCAHS/ZMqYiRasS9svpr
MLshaz/5Dqziblav3oAli3f1Xpvte2Yn8Caze0LnAX/9AYqmFHQJDNYDd/gCdg1zuBN/Z9A/STxX
1xxiapu/F8yWK2fc4ebd6j1/9KSnF6cq0k1E06FjFYcGrKjRVyc1/Xh2vZ//IM2TeAanNx38m0Px
JQOL9dCBqKfBG64rOpNj0Cp+w0jiYVPLDLQAvd7Qzo3wadn3MrzTGPNSM/p2LfeacDaX456iA8FZ
iTbfg/96jihNo0cn9Ke/aqJIvdZ3I4jAAX4hPY0scOpZ0ubmSsRdCy8WgMd8XppVyY3WBSEdvATB
fDXF0TN03odhYMyVstzZWeMhfSx81VkUA6az4MLZZOTWgbDknlQty/zmGjo0tCSc2Y6NwxgBZ0OT
BzIiMhsYVTY1vrXJKztehxNXRLq01Oz06PSRX81pFBCKs2ETUIN8VIJgR+ydTA2odxmkS5O4Ckh8
DlffPXHXdFYpFZlh5bw5+KCRDykAZ9nbd1StlmP9CdPr2+gsLF4cgUltyGPNRsp1arz6LUi93Ocn
a1T41MkjN2BqiQQ/ZqioBu/RubUkvMnJiylaQ0Pk0BlaGqUBfM/RBNL0CWIZjaopHSq7uoLIPwKE
rWLwWpFq9h1rc5cCWiOo7hawKekvfD3bEmD6sDS5DZL6ApYh2JS++LBFeHfmL7AzktppTWroyUhU
mY1eZDzFFNU+ST73JImNv95naSqf8pEJz+RNjiMOcl1YZ6ejINfkyZh43laP699eqTeiJQ58Ix6t
Mwl90VS4icdD52bgpRNsYy6YMsl3uCnSHTnEXYQjyjdluWyr7IZ2u+hNuYgbc1wUPXtNdO137orM
qVX60vKGcj9ih0yQH8GcTXhYeKeZb5aN8t03B2eltWJXcIgvOltdmkg8RsxoLTKjXtYA89w3qqoY
kesMv5T2Mwj+AVDhpUumwrdpugRhDYZViYfPpkELe/Ol9EZo7IzDQl6tMnuLMvnKZe8p4Dxlg5zu
dGTUOUM9GGwjPJsdDHUFCbp5SX75u9BrG89y8tLY4Pr6lHAOwyu5naiHYOw9SZ4XHO7lux3ybXQ6
RBVeHm61fCOJG6cN/ROeDXSN/d+MxqRrXsfG0hn4pXMMAnXDWeZmhOuaNMefaa87IanICiB/q7pI
tn1IRqDsq0vWuc8cUTopvJoEJW+JYF0OKzC7Ty3WwxSmcuZgVbbQhBlSmeRze8/6j3i0aTxap17b
9CQaQ0m5kx18c3XHm8QFCMoiigA/lN+K38YptKUYxgfZ3kcVx+S9BZMqKwJJvTWb16ymxswpm9v8
Do1YDHfG+HBgBAFsnICNahp7XF5EzHNNLvgzo+mFp4NYJpGp7argX4GfAct7MC5ct9m5+XiFlHgp
rXTVQfZDyK4O/z+Dodv1DK+YjHJsEiN26NndcstsmD7RHGycIIbwQQ2n6a/Ox79oMsqnMsnqNf6H
S6cx6GrWKrO7ZUa/hZkz0gbLblvlxeuAEWulWwLkbRGc6Sq/GdATdOKMfWXdPG6/y9Geu7UNdRrq
/tF15smtpq00xq+oIyVuQjflEXMOS8V6MvBuWs8w6mBNpFNWxyqwGucHZQdprINDFg3Q1aC05ssy
ys5JupFGzW5QIOBIv0zW3Io/tVy/Up/IxCon4vi9+0qulkJMPfvzRfZpG5axiofsNwZ8YGXt3pVO
eBNO91VZQbcEd70aC76hfdiRgXdaahwDj17K3AD+5uxDDUgp1BIWmHyfLJ5sef6Mt8zg4t9/Vg1X
fRXKK3fleKMxvMY0WGHKrbaBNpuiCbXI9FCm9kCSyjxNurwKExmYGpsdVcjIkyB9yUUcIzP47MHA
gHmcnevK5Lafo2FwJM+fOeRXhyHv4uOjLdWzabzqJZ576r+XJfoBW2ge1ll3DnKW1c2Q15u2lhA9
ffTD1ssBhYgvUVS8vBofdDDGm8FyNnlLiLFESrZ8utORjXAvUTCXxHMfZUqYSL5XubxyGf/0ewQW
fLi1Nf3USrd2xTB++T4PT52nYSKMW0OcWpJwAPf+/8Ih6D2GCU6Syh9vEACGAwvhXd6Zr1yrSb+n
M4ZYs4GpnSlaxxyUqmdpeR+uaniw92vC4EdlWru4Mf50n+wxbRXX3J6IiXOMDpVxTGuWeom6lRoS
k2R4WxpdfSuBeSbtuKkkocTcfm/ZMiwar3nJ2wFnTJh8VEaaHtloz9wqHhDzI9ESm7FjvQmwZiw5
lovCNLfaZCPROZdg5PNm+y6r3b77hI8CaDZ237CpirWltKcmeQBFIK5t4vghKgmPucXrNK0Z0rtl
wWywrpFNPS6arsnEPvrFRy8GzAdhhU5bbklVU3o4xRaornLLh+SnzdJ8y9MT+4dzJLnEnUWXqFwm
h7OdXLKGK1bdUXScdjej5pZnR8CoAdevsxgnahAFl4DE4aj8Bxn5J/aYRFZShokyuutT8NLZHgcy
pgJHd38I9V07O73N/9CS3BY8LbnP50a7MWrXXKGQOshObGFpCEQjarFKG6wcVHczo5hPYOHHqzwr
dm6dH1ytulMAty/GHgHXuqlGinXhGA9sb9gT1LXUKSl0Sc0dUq19VEEJxqweouVk4Mds0OmRPlYl
pH+McDWkBoU3xlE7PubsPxo4gynNDIgnbVxTdp/GvyIgvtqD8UDTpNWgMO3XsOowQMnwjvFwPWEf
RlVgiRdhPOw03MoI7bzH8HfaApkx9Zp1BYubFE2yxzDTly4Miyn+RLrxlhHZBSYTbPeR2YJBb7U3
Yqb3vs6PRWT8U/jIMWklv16W7T3cIwwgNHgxqP7plfXI++jip/4X2r1ge6Y/YY5eRZp7ah1sHyyY
29eiY8UkvcFbQHn5HLr7FHVzl0i8z4qUohhfbawpxogOrpaD4TJ/WVzoe2hrTM2QGXE0Q5uEsbHW
6HfA+vZU8nu3JWvXfGKWQK+Yrw7BczdB3g9ZBHgzJGLeDBoA8U3d3FOiYGX5n6ILdcOqQY8CuPND
Dw06ItQkV9QmaPsRNjRO8GfPoWclT7xPgb15Nd8ETer6FgkbAu7J/qpIJvDXUb7UbXHsGw78UCrK
4vptKr2eHo+Ii2WiWPHnxLi59i8t58mto0OW6e84tb5APIbL+bwh+FbpOE4HwTQmoe4nxlPhcWvC
+onPCOt2WZHOi4d2Rh4TVHe07lbnlFIF1DfNv5XWD2C/wYXqVWvQT0c1IwbCQuc1nE3cggKITw1H
Y5n6xFXp7FoC9L8BoIXde83GEjmdYgxzpkJSV7kM6D0V7aeWpnsyGTuElScxsGWVBF7JqBMBycce
tLbaxnZOL6myqY+h4k9v499mnI7IENYaZzhchf6R54K/HxGUGa48KNJKNR8uWL3IUjr3Fa3OOVgN
f21M3WrWYWQkvhptlrjd/DPR0LMyQtNdL27mVFjYli2EkLza6pl+76W69z4LWJrnHCBX6cgGSf/x
8qLfG3ZIqihWK8coWU3zo2TpiJCkRXsrdACBj/Yx87tzB5Ny0UzYREL7TGKN1fNMF2cCuWSWTxVa
/p3r7h+H2TN3z53RhOjI8LQn3fwcA3YHnQMUZvTwQ230rpiLTk2K/xqKJsdkgNHvgi6MiyeMFGug
EW9jNTLg+g9sadgrJaY31re4kD/diTiZIHO7/I+9M9mNI8vS9Lv03hLXZrNFb3x2p5PupHMSNwYO
ks3zbE/f31FmZ1ehgQJqX0BGIkIRkii62b3n/KOn4msTAvZwv8brgRLgqfmYDWbEjXvVknpbJu4+
qGpFQdkIvDhkez9Y4NTn6ZS41g2bDEZ7X//Eff47K6uzlqDLNJJm2HWwg+w0DSmgBJTHgGiUPjvz
vjB5sLoYZeTw0cNVr9H0AKAaer8lWAZTru3460F53xRlBev/CR/8Z4ygZfxX4YPn+Ot3E3/+p+BB
+Rn/Ch50/2E6tq5IGFS20l1FJOH4u+3+9//SdJ1MQtvmR23bMcGZ/l/wIJGEtu76yjBdy3AwhfKv
cIn83+BBx7KUclw+e8P2vf9O8CCsMl/A/xc8aCuPfRAJm7IdMg7/Y/BgRhugEVNL1let8USAKBTz
SLvRQI0964vpbhy+UqQ+bbAmVfubWBYeIXmYMJr120YesEEetZJHjiePP1C05j1c9mgHy23uZ0+T
PKi9PLKmPLyIvJkqeZ5tnmuT51s3ymE9hC72YvoTFhMCKDayPeEUv5AvqH3FexIiS/Suq0Ven46I
5sQ8hzHIGyl5Yl+Lr8oEi/Xl5et5C0P7oZOX0pTXMyRVKAbcSNz8DcU8k3l95xo6nIUNyiev+CAv
uyGvPbYaJccA7PT9IucC50MvB4XJiQEYRwCg/1j22u/Jr79chYtM1YTTcNSkcujEzgPwpPi66BgH
SJSs+LOeiEiKE6uUoytml2JrnbEdc6yZnG+BHHSd/m1aJrLTejjChu0nlFyciwbnoyYHpceJacvR
uehAxJylmRyqfdd82ErK5HTjc4B5JvWYkroAdy8HsilHs+/jB0/diAmLY7tq8wNGQBDUSd+X+vwa
Yjqt5KjvOfMRPPyYbSlZ9DUfa1czMBb7XC6KTK6MKqV2jx6e3WLWrOv5AU3AEbrpQ3O3tGZx6RBq
oWcENbh9e2nDR4vbibDfWybXVSMXV+hiWfwIsYNB++k1k5ontxy3nSHXHurOXThxEY7ciAXF6ofW
m+/MdL6ZLg8WhkdcNHKR6nKlhpNk/gKnJrZ5N41eg3uAC7hozGu/b7mVSTyL1vJLJQDuqU9kbnae
bNJfGNjgRNMqW/sWe3XBw1MMEy624tnycvZ+5oGEuQBh47CKmBQSGRlQrIpEETGcD+BL9NrH1FHv
XJuPNYAmfh9HO+Isr1zYUEikFUqRmaqjbbWU/c5hagHDsJlh8qpDkQXePJn6xpAxZ2TeMZh7KKGh
OkFGodwfFmaUCYhdEv/ZQbGVbIei+B3REZPLQOXLaKWYD+BIL26pXX3sZKtYxrCceUzXWBxyeok6
78WptQ8yFfxV5kUprqPx+T4QljVivvOZ8wbmPQQTah0s7mepwgua1deSyVDDlL+O9BwAhqkR1eXP
hLdx23nkFsW4t7PwdeThIszaB4xhVk1kCB1lHCWJ8WOQARVDQp3lR22yEFQGdN6hS97VzLSWDLej
jLkJ824vg68WOgYeomlrMxOTKubuaqbkxdiiJCXmrdq2NNCOY/iTI2EGFCLBIKbNwi3aO5QoF5f5
25FBvGUib2Q0d2VIR1SjZGjPZXwHzGyxSfavvoz2zd8hP7vySgrpZL8SkkXqFfsAj/1JsR8wNr8o
vzqhAz3UVcJHKKsEvcG3RJYLzKY9qNkdfBC/QG1hE/Ck0GiP6fTOLoqXro9QhE3pC0lwtyg1rx6b
TC8rzchuY7DjyL8cZOn525I9kFE8hkxX7XvEdlTKmqSxL5Gs0K0NQ2OFYpeyZalq9OYlNPNLLutW
y97lIPwhF9k7D3TIDLKaKXa0GUaC6cXejLK+5exxOfsc0JpHBDeRj7LqBex8HbtfLUtgL+sgTTBb
UxbEQFZF2n89WR379NVhk2xkpZzZLRdZMj22TVfWzkgW0Nr0L67v7n2lWXtUB4BmbKsLW2sh62sj
i6w7T1CZpEuM+TkZ819WpZNLEI5PfQ9uQqn4uxY09wzIO8T05HS1N0vW5kYWaHqxboHyzjObtQDV
lazaRoBUTyNZIWYLnxrrgL/y3IQDmk26PP5u68ljGihs30Sg0u6by1o/yYJfsekbbPxhxOrfggF0
AgZEoAKEdtx5PunXCyDI2AMZWLdWYAQNPKEGV1AlZcPECHxHIA7BMl4ar/mL8wip4Qo0MXC02QJW
5AJbkN3XgGJUAmewsO9c8A2qH7HaCOSB4O0zoFoyETBkEFikF4AkEqgkJBfDEvAk9qq9U6PqJzzj
WtbPTfaogbU4w6UW6IXk8M8ZLAZ6kWtMCtBtwWkEsInL4Bcp/edKoJwYTIfgz4PqHQZW0J4C1AcZ
x7xthhMQ73f0FxYCHxrocV0Rw036w5Ds7IgVPEQoDWT34Qu81IAzGbHB/TrchsW4jwWI6kCkSoGm
JgGpNNCqSWCrRQAsjgkiTYC0dLAtX0AuB7SL6hMWs4KMFWAwDTwsBxfTBSAjreO5FMjs7zdUcJ7G
Tj5cA+WsJgAbpQH4q9vd7JUPLc/52tExCVgDsBwuqw8qHMiN2DQC20UC4CVafSxy7ZZllbsa0xgf
DWBfAupngf75oIDYGynL7F/HgMA+gQkDD8BwAjk0QBDJ0Ljo1JgsQ3A/5WzLXaGWjdw3pHuvx9ZL
ULYonFjM7+CTIzhlCV7pRF27jQ0iAr1QB8sE02xnSoA3LNEEZzi+tjJqdVsEBoWdwyhDPFIjEOlf
EsIFNSUGFheKAQeg0osPruqDr+bgrPVfxLUN/2R/IVgBY11Q2V7g2dx6cwSuDRXALeUMG0+gXHN+
XQTaHcF4i7y5NTZnvF6cLDBgR8DgGlS4BR3WQInbYnyttBQCBPy4KTdkXILWCbDsCMQszxxSOBA6
7sbA5jzo1KsrsHQKPm0IUO0nOU1syJwKMGz1F8wG1U4liGkE50b4aSE+YF4pwcA5IS6TgOJRS2jz
UMHRNuWC4WixtzYHRks9KicqbtehQQ2+JNRyQodvCgHfK4HhA/D4IPTinSs0v0D1LgrNCrVQ7GiA
7U35bgmsj8LmjkrkYe24tc2k6HwhdIVkgw0gjNpZ1eUXqXebUeiCQIiDWSgEtCkr21N/ucJISAYF
2xCH+nOnpW85LITL+06ZNjgk9AQJQ5AO06sS4sKIAY585gDMaorGnemOJ/HbSahVGNt4azrBm9wb
5BbTNjXdImvCf5ZdaiFMwkHR9QqF0qT6e1HmWA79e5IUABxhWxqhXfqRY9yHiYmEknHgZuDxgfiE
rpngbcglY9rJbgZV0esEZieD4ZkC/NWoeyCLCfgTEkg+EkDIk8Tr6cyDoSdMvLwuBNq8GTBJGYyS
DbOEbi6GxYJsGiIeAE3oqIKyjsq+K7svo7J/wzQR3iKElWHctUJgpeZuEELLE2oLPSgkF2yX05m/
hr4PEbD1l66y97GiOcznBhOizDlaQpv51APAomEf7o6jEGsIBTcdTFshlBu21lMyDXcZXFwkpFwW
kPHlUB7YtubaJU2SMkztyRU7lD/b/yQhSFnA8sh6PmunSug/U4hAXyhBygFA/CAJWTvWptCGA/xh
A484CaEYCaAUJ3eeUI0xnCMbz5ocZ+qgGauU0JI2F4ktRKUNY6kWsqKq4L4w9DOx4qAmtG/CcPZC
daZCeqbJSa+YFsIk5HlbMmfXwZCGOMw1oUxruFOa7jtIYP+bXPaYLKdrJTSrzFftNNmnRedzFSo2
b3V7G+LzEZI2SdpDbvH2jfC3lRC5HUVkqwVudyrFFlvaaPwsDkoyyy9ATmetP3UNH3onFLFZ5D+1
cSps4zCoiqhQ47cLo+y0GwSq1wWeOe0obyjadB0zIZN3wsqB1T3TQSf6Fzf2X2qIjXXrdLteSOys
YvCLUsLRGA4yIbqrKX6zm+Psu6+8XS5Unfk+zPrbUtDNBoVHAdkxXb5p7rhvuZMoFjuB/BOKRtyj
NpUXJZR7oA170znoeYuF2K3fR+SyeXcthaqPhvxLCXnfw+KnnvtqEuq+I4MW8Y9Q/WxhL/IbNWgA
tBy5Ia12q9J6jtAIdGgF/p7BgzVfjdl46YkAthci5/s4PzoiNGgMZOo2Eb2BiBCaJnhNouXqoE5Y
fpVTflm4khOUCxkKhpbXl+xPhlARN2Rl+VTPuOBdyO9ZW44qvO9RPG+E1MiJePPdUydyCcPjmoCb
QapfFJsxwtkSZsgrIhFa5MV8thPe4Ynjq2fCS7GBIsygAQMQHK2GT/MdcUh/GkLpa5tTsxFZx9I1
DCMxd/t8DS1kxXX14qED8UQQkkx/HBGITCIVSdCMuCIeGSzjtoicpC++ujn8qX10IroBuIbuZEZ/
ko+lOkwTOGtM0n6I8MlDxwflDKlAstVaLWB1FYKWCWFLgMBFN4iPRvBSIHyhkxvRw0RgAYqYsC+5
A0QlY4teJucrWy9IaBRzDckXy0dho3XQ3FC7rxDcuJ0obyAcBlJjO9oPScCjhaXIc5QOEY+7KHfc
yck2GmIek06m9onW+eaTAOIvG8lPivQnQQKUihYIhnTkMsHCQBBWL3oh+hZvqW2M8CP475EUdSIt
Eo1RJWqjUXRHif6lIUNCrlGsR1EmsdHREUmLZOg8q4gPCE3iB+XKi9Dbe3fYeaJyykXvNIryKREN
FKfl3hVVVIw8CoyPak9RTKHEw1aLiGoUNVU1LhjqVLSbRGk1i+aqRHyViQqLtrADSqz6ZCHQykSp
tYhmyy2qdedNnywbtAIh6wrp8u6M7waxFzZb7b1H/jUiAzNED9YiDKvRFtFIJo44rPJJn+BvyEzC
omprbcP03xvDMQ3i6j0iapoTPvqp0cWVlT3f0YuO+ccGEO9H+7G3gCWjZDiU+YStaK58UpWyH3+g
K8hsiViaHfdEiDPDttUn3mmug3US+g66j/hiBvKlevV9o2haQ6fbmsveGkfnqHtr2kdzMXtrc/Wi
0gqBhb3RJ+szRM9wMnR7E+ZGeojC4oRpILvGiCelSO81Tbq7ZWygHqam4mPxd+FAmY+rjdExMnf8
5hD8vesSUNY36FmJIcVFoYXth2chcXTnjVYW+b0TSMWr3n3RhHicHLXCRnVLlwi7vU9nT5324b7M
S+KRyz+6D4+TXHFcvZqhNmEOdC/uEDwx97gpCkQKmhSWlcW8TnH1CML7GnmhdqzDisbhkH2ZuCh6
uggjwki6oulvX45MO3xnLnQ8UeBWM0rFATk5WksRBZXbulnus5marqCMGB1HkneJVCPTZe75uDLr
LvJgPozwaS6aPz0XVkXLu+U0xFlQeO8uE2I/9iRUIThkzYFy5M/WImhCr16EhGugOnwUaV4u9xkV
QdaIUVxFJaU66obshhGQdayjm76lfhsZbwtsUX+GlVSeB8aTShFtN5qdUCQJ693pj2jqFSwWMvQQ
8uDgLdc5IzegmDt7QxgBYgE0E9T1MjBSMfJNDl20sRYOda+1f0aMH2Q/7Jku0D3ecmD3kg4eXKzr
0CEvZQn4djX09OT09cx/W+QXKnxqAja86W6h2afVFip+hvobTRxnsNT/VPQADVIIFEk1kE1HUCVl
QXlLbVDvc11IkRBend3SUi0km60pGjfrkyAc+0g+zKcnVURcukv/isKrO9SECOa6TzRYrWtEMArv
1Mwr3dJecSxuEqk66qX0KE2M12Xkxm/oQ5ok1L6RiiRFV5IqvSdHypM45p8WqVMi5fDeDMd3GsnW
1UzN2Ii+JyIooyN4QnnGt0EzU+ZXzxokCmrJ5jUbjJPjmfFhyd4MvQsPBexQA0wjH6USfrxOSBGT
IqjG705dRzVUQkeUS1eULJlmirqx7MtiV/R9cug1O9yMGTXbHqFWgGpUuEX0V88mEE1aTgcvawsR
K0hfYXlxybeYMCZULsr2xUGIEjkLR0/EIbkIfrOo11CR9tKY5ylKS7wveNvayfpS5Orh/vGYf/Tx
akaBefSHeG8VPR7/4i3r6UCwMeCA8br6GzYwVMsJG1FGJB0GiFI3/RfkWxCoJRVvE7/3NhW+h6Af
N86J1/Hv4BPHjSHlX4NxnewqOEW0gk1SD9ZYQEU4/0+Ro/V7Pyoey9D5PXkUM9ZOQ6BphE5Az44t
+Bz8Jw1kNJHp4GKbmAkAQZSIspYzHVMbKSFtkCnn+0gqzWwS6XnHSZgkX3g1F1iIFA1o5BlTFnZF
J/zu6722C2hKC6Qyrac7TUmJmkWbWi21ar0UrAU0rcFQflVSvWaHlLCBxJDCzymF1+bD1Tqo+PbX
SGgAli4q3EYpc+udlLuXzs5VHne8TsRZEtJS38tfusaW49UUwzk0xM2Ziqin7K/Kx/A2dpeu9B5M
a3mtyanc1gT1w1URSzXu8oEHgb6cDZzqSEQNfyB2laNDV11PZ50+3xHjxvWX0+CppKGrQWqpIFtd
+u54214c+u9QWZG+ujOlFi8VFKXzKrHi+vtSyvPGZe/Oy1PSOpTq/Z4GKvZGJWeWddWlfC8oQU9L
+viQyhzCUj1aUtTn0diXZH218b0HRBtskFLqhxZ/odAOSS0r4PqegBt3hcYIq2TpLhsqM7pVLR2B
/WMrjYEB7IStn8sgMb7R4c7x9Bjl7t0oVYMFn6Uh5YPIGn9ZtMtM0kqY1B2JOPURN/srbw9UdXii
Y8ZYu027H8LmkfoWjsm2fOuc9Gy3HPPBwBQf8TC3mYuIt9ZpWM2OvlQmJlKeaNX9LZU6RftvsWIj
6gOqFk2f0sWW9kXSNp1d2AFYSzFjLxWNPV2NKjkPDVib14K5L3X+3pOLBNtZvDlj/ppI4WNqf2kq
w89WG/5W87eZW+okOTYXxSWE1ih+jYL8dw4tj92ufYgnQoOsKrsPZvAX32/QMUj9pEEPJZgTTU0t
n31Yo/nvWnXvKamtNCvwGre/9zDys8I4a0TyzMCMQ52FDCNTCCX0meWhMKwv8kcIoOgvFZ6zMKA0
s/fsp86kRpOdilsDngtBIreplRKRok/p3bhw96mmOpEUmQP2U86Jdhtvt6fv499lW98GKfF02kIS
blqCHiDB3B/XR16ulnaHXP19MPJTT7JVQalg1MPhAqXRFmrRGvoz0B9qV+OVaIYrRwcCo0w9YU1f
D0QbgyPZ1HBqhOXUyFN7u8J8Nh2MllHcpLDU950/I+3K0r9DjBIq6wRuIiX/r0jeFyk9xamQEbgM
o76Ui7mrSu9kIIyi6KJ7N+b6XhN5TI2A/aBXiP4LAu2VEb+VzMSnseE/VGl2CjO1Ir28JISWhVYL
UQQk/U/XPy1B/9vsOY7CBe9HMOWvRUEdrSNFr7SLryIvewT4+qDXgkUdie12BG3s++YjqVl+SE3F
itDx7+jtPId2dtF1KZfFP97QNkv4HNUrA4NBLlW0FV6esZ9+ktECjZe6WgLotgaX2wamiYHKni6u
jclmoeXWzpDW48wU/CsnHmnedh1xOFp/JJKWHHqLlUUQEECc+UjJR7LufHGP0T4cxe2d5ib1ISYE
P1rsq9nyP+KFq26812nnnaeS0tvIuS/p7U1Q42/HqX+YiAFcoVD+TkYGlTQAkk15uWr0nqs5x39j
z9UbkO0xBi3cA8z/Sbl7QJi1EdttAbAUkO6fdKNxzPTul5cAOS62F9H3O146FH9sh7fAq8ilgpGf
cDjNTaMfYWyY7Qmm8IChDvP8U1OiHNlZsY0q9+A4pUFu9plFmkIVzn9g//JXX803vm2c+CFZ/za2
S93vP/3crrZ+AtjRG8kbSV9FPyIQGLnEy5Fc894ZXnP0C/uBQNx9HLQXFR4sFSiwiPJPRGQPvTRn
VOwaj1i1zUAJdwFRvgDXPJQet2HrRtQ+JI3z6o0EtnW29Z47KTZs2qR8zaDboNUuqmq5UaPlp5iC
nWOb6Z6WyXxD2Jx7dJya5rBcgt7YUk4RzjoEphpO9MqaSRmDkdhbFeJ8xIpMOkRqrue+e6+gSsSg
jFfkBGNOdhcO0iPSb+DMkhiJHgJ4NSaZpJejfK26r9yxyQ+bwAbaEm0rNI4ebR3Vxzs1GAEZjMQC
tzb+t75+QUW3Hkjr5wHYRyPWPN1iz+66+VU1ZJW52rxfOlK5+/mGt/l33FK0RJJvaDHowlMUq4zi
GRysxHLmQ0wwGa98Q/a4biMqZcIoZt5rzbNW86y7G73yaG8KP+eucXAEu3SqlbiVEsqVNrUHNFlZ
6jgU/fPU+t9aoyWEucTY01eO6yXbpi8PbVKecsFNSwNdSR6a7E5x9kc5JN5U7vDeJHC3VZ1JmO9z
brG5VICwCXDUmenUHuQeDmeyF2eMaB3Hksm7xMv9PjghiI3aKF3/ItqTjgPT97Zmpe8zS4NHcqly
z8x2OzfHAhPGVpvRQJWEFNoRJ1l1mhcMKIEWqh1jY+sdOd6zda2NoIGNRnFI/2TmSbZFWbAtHdwk
CWYB6rWiPTk9WDOb7iU3u3eQ70Mz8ovmjJY+GxZIUhxgALwn9IM3v6oOYTjfyCX5pFyM1p2KmoOW
zjd5bgglv8MBlq4t8SgYifvTkPJNBtVv3pAF4SbeoTzX0cdYtyknUNFpybhIQ6SGLhbqMbRX0VNR
1j0bAaIEwvr3acPnnHCmhISUDSTbLm566UYG+Nl87ok/GsyPwlE3rdS+TfF8MQetU4sjrNJQfS86
xhx+hclvv9uU13widpbP2Fm3FPUNIA3bbZQ5v6nnq5GEg/TpYXtXu6w4JvlLU3RpTIfRq50e8sIn
mr9q33WtwN9mz2cGb9pIm/aB52x2u/fUTZEn9Z7HM1kDh1bqdVEFVSI8ghrezmH8s5TDzV/acUf6
2ElL70rSOcmJO/QDrTHmRBXDELCaxMG+J1p1xbpn1d5a2vaUx6AVTyHhIQ2EUphCIs73msmpVuUW
U4pX7uJmeOKpuStsvN5BxA+HLexuRMAp/BxfCLI7nyCXPm+uQ2OTDR/k3doZU8T6WnHnk3OC55ME
KHOgUm/pn8nQKmofSn/2llMTOud8cJm3FlLQat5k0p+KzeKCcCszb35DC/qEyWvp0J80o1GXVDmP
lj4iszW0ahvOiAnn0SlpVqZEozZiyh5xk6hKTSwYOJx7XDwvxPDAfzvRrQmj4oUCGlBYxXecpjYu
qTF9ZtlMn+dg+Fx4Y6mFTNPnpAzKbU3BmwTSpc+xU9OWRTxdmA4/7lA2t7//V1bLr9brFtIn+aFO
a5sDfjvU6xYsmqesFw7YgdjgMb3XzcZ51CUZtuf3r7CzHeq6ASawzeGKQ9y7y6g23BiYIE4lMt41
tb0WMHtSAAjX0Tnwkb/4yDJXna1J52Gtn/tiOOdEv52TuftFFF13sgLkOwl09QHdPakbBtn6fDP0
NQqB+ha2KDpUVBCbW2xDPxv3jW/Xki5bb0LfhsuJinmPbAm5BXzefdwEh0a1/JP8UCd/pzv2sQwN
50wK7L9+vKo6kqUwSS9uVB7SXoueVFxGT2bgHZYmzR/+/hMzz7zGw9rCqib9zrLVDwSVfq9GSfHG
70S0Q370isDfh7lYfZ2xfeUA8rb0yuFcpIee2Le3pB6hJ2x/uvR6+ImAhoSGWvWvg0PHHM+zvOWG
Xt+pLjoNhps/Z66CcXeWDz2sWpCjvL0zFpMwdys096YX3fwuDT5Q61nrrg/indkZ85oaEKhy2Pad
u9QB/OBDNvM9JXDFOfZl3NxlEZtTBvwPfaWqVZt7DYqfMDuaYaz2dmB+5qEGTT17FQ8ikQa6FXH5
q+UOMSm1SZZqdm0nBRJ6eyxrGNXBtw2inAxshtVgHKt47HZ0kxMcHdp/5ty5a9sSzBWA6sIs5WLD
CUYA1upc9N6EWFFTl9mpjnligrNUpnqtF76fRqbnG9chx1Yxvd28DLei3Xy0uXYmf/ln8hPrOrd+
c3W94DnHTz0llfkWeePLrBjWsjaLd5Vy6m17GZo5ALImp8A23xLD056zYHjs6au6YJsOkDKtcvwF
9wUGqxOqqjVKLpcFAH97I2tpMGt8KgMe6r7jp915GcZgWmWoWqYEzI/B7TsaPUBK3L3hTDj9TRib
sHLns+O1NGibJugDsYoH18bcXPYpmpyFRJGAfpeN7Wgu3epmtislRMvT0LqTY7UGKWfXc1NCrwIi
LZ0UTq0W3pfj3bpB7vOFYbgLibbZJF5sHHQsEkzUyQ+rWYcQjBk7rG4hxzeuHX8POIzXCA5/rhX0
GM0EhB0o5DejTWyKQzg0i8i56HDtuF0EF6IB5xqa8RAGjX9tzTzfEkOAWl+F/lWjDAnbWIQQaUpp
mHEJyBrcdnge2AUPVi4khLO3jWFdTnGH4atEXWN0GiJ7NFi0Pm0c83NCjf6nj0nNKjRMEhhpmLbC
6IH2RG9NE0O+6z0DxQzxxHdR5B8t85P8LYdtbYkenZ7jNbYtlEBB+DLNTXBCczdd7V7vj3ljUVfi
jDc+JPTfoRPeI9nAF909zChtnn0t0W6Oc4r4M1alG36SZkXYDExXWIXGpQgKnQfToy947tJ9ilnq
NHS0fphcU0PEu2N5sblpwZ8vfZnSn64oNwqc7tHLrPhMhv87sgW8ar1C/euGxs4yGu6lbLZOBNgA
ZOr12z+/EAtkLRrKag91TvNPqM6ALyFaOcff0HdY7Poo/mhayEOKSbBiZAn9PlRS6A9dX4O4zF/w
GLTEMi6gt4GFl+9BVJjj1kfLRWoLdZBFXz0mgFgxMs/L5HrHEHnYKmjd5jgYlHyGrp8haGcztnHp
DoX2VFkli3Ev2Sjpsgu2qcSEtIx9p9n7hedCe3aCdW6jRrB8VQDeGgAp+fBVEYVFFq5wbumvNGFP
T4MluPOW+pmxerqmbYLXWb7ETieF5H9kv/+S/Tr/pewXw1kXlf9Z9svP+Kfs1/D/YTm2a/uG6yLb
dP/dNm64/1CGrUyFhVJXHgP0v9vG2RX+YTuu6/nKdZFo8Tf/Vv1qpvqH43jk6zhIhS1lmf8d1S/G
BPWfVL8IzCwcDeIBtZXlcxQiWP6Pqt+4gbmzqSdbkTtCWnFeIdSBaFk5DtltKNfRgZEptckD8g+c
brqGdvIr6ULnWJFXAgxnRLoCNHI/F51BmxAvbZdF0Q2ui+Q6qyQ8JQoPDQUnx7pVD4tfHz0DOXAR
UCte1j4JBJJkonXWmZKw+Ag6cWlL39mZFc1ai4VKC4AlQrGDV3J8U6nnbTAlTdt5du6NEluFHsc0
lKHwg7SJrM2sCHxXdF6FQ99eEWk0q5KUd9JU/IkMssw6GfTWuEPBssoV4+FqYqwNE9Aps/BPoFcy
BkNsxab/5Bf6rSvI1IsLZq+4J8AprV90qBi2V9A3lvxgq9YWQZRAWqO+Gx1j2hnJYZy7pxpeFuCE
LGrh2kh0gwAx242qsOvQd8aBFKOimvMBBZr6mKvOucZeQ3homiNSMTVjpxkAcp6Wn3IvHc5xxBo0
AOekWve1gCfuZ/0xa71h2yNFBDB/QliaH5MEPqxPHxtD+0Vkkr1BIHclOurF7vr83JTaI7WlaMec
jdagxDaWiDh7/c3lc8tZ04aCfp6s1fvDvFRvlNawpuvbmq9yVbsEiYZpVHEkr8iP39pqzI+NAvm1
KVs8JnHzovVkoI6RgVARNNdqqvJgEumDKccPScIlhNSovqt2CLZANMWGHC/v5iWJsyHUJNiU+FPG
kt6xdjRk4Vzp1MHs2qgCRBycLfS+s6k7rd84KtwYEgAT2MRSupSY0LRM8nkZa6dxyB5wYzO5gIHz
3zYRcPwcWJ9GSPHglLJD1kPy5WfEzdmkS3FO6zQbVWj5NIvkB7PSnltzogLSbQ5JDjg8e0T+LOO1
SuyzTY89cCmsDu2D2NKD7n50U4LTeqAnMmssGF9K3wfoIZohmGy4TCuju3PMfqtamD2rJt5an/Vl
Ozjt76ibSUIvyInvbedQTkh9ga3ezOUh9NF4+JkP2kuJqpVqxakenD9p5gdHjLQ71ao/M2k2hMWk
67QCSi3oX3eRpaEBBxHOspAHgXwxWw+/SZyBB3FrboRCoyyFtBsCjPq9oxEjDLBnQExe474lkI02
CysKcdXPogKDcNIZvtmYHHbkXjtBRvnIE02iSzroTvpEf7mO/QwViaqBPtwZURrTTbWrtAmP/zwj
o4kkUhoOFSRkIS0kPwZuihkr+dXG9XxHE+rB8SyHdMfuUrbD0Ryr7dSMP7ZhAcMu1YvvQcssxmhT
wDhCYQjWYnnTr4ZfB9P/DC6dSjhWHn0U4/K0/LWlL69JRux07w2Ygwx3hqVD8mQv3jGZrI/CCKKT
Nvcnuz/V4RskTbhtpELGMEfgGNO6leb8zORPC6n/QN3ZsBoxPu88+53mWP2Q0UxRRjhBvVmWV8t6
6epsuFuGLlx37vBtAMiB0B8nK+fPQOgDCLCDk5OIQpxT06ZaSGzjDZi2rVW90eMdmUTtNw0ZURbb
Dz9jFc/lL3RF7Fq1cXPUfZTmrzO6Q4QwKHbxIQTmfsoXbnx6F2eP9kQ7lWiIkv124vTtwvjckTJg
NN1b5o337gRZ4pPPtGq8MdsrZVCeOdSHhFAMwwojvIvoDZsoedfHXJ1sJ/6wyqU6auXwg/WDus12
q8GUE/j4DSpxdobyTi3WHY6zkytQL9fWbwTyip7WxnqoZguf70R0TozrATcUJ1FlUCq0hB94qrr9
TNXtqnLdMzXwm2miFIE/UbibvOkxb8e3sbMIwi7zQ4m9ZJ3UaXqciNvyQu/Ltxg+zVKfzj78i4pR
FwRWYSDEAbcg/34TlUEB6+3tZsP8sUwz3rCkYpMz/WuXWeM1aKgsrCmfb2mjoq9zxqvu8SJUsBLc
NSyxKWm+ESlSCbfVqmYr1+2440xz9+6Uz9DT/StSlopgnG6XxTEegyneYKT7bfTeI+Gzl6DwHs0h
yd+tehKq0o8OIZBv76YhbHVPnDif2tTGD6XlUJ5BKhBGe9KychZb86fxx2SDAou2AcNEN0hDQdEC
V4xzet8sXb9vOpeqnfIY9jPvYFP/UjMy7xqJ6NhvBrMYLp2dfgU8FKlb5F8SPyU8R1N8aaSurpOI
rgwUUUSVp9/ozGi+nmNakSrjFwFczNZ1Tgh7ixfRtwFeIqRfXXBXlYV/QIW9KjrtnVb6PKoecpd3
yCb60vK0YhMn+3Ign7p2Wn3n59p9/2K29IZpQBb7yqG/KkaijSuAEs04+8Ypm5K57SDOYIGbyDz1
Yvj7ZZn6QxnlW08z+eiXmjJDfbp1CaEUCVziosFr2627jjqQ7na6WXP57uZts0GRQLFwTVEBetNt
3/fvpo6mjdvp4MfPqjKtrRcWVy+D4DJbOK+x9MSnfOr0dShpsA4JYlqYkqIOFjqa1rjLvoKGEiWa
TKilHI196OFf+D/sncly68yaXV/Fcee4Rt84XDUQ+55UrzNBSDo6QKLvE4mn9wL/31XlG5547gmC
oHgaSSSQub+91wZQ41CJ4eXYXGM3Y3+p9Fcmb4/xnHTN05EkPgkVsF4OoyUG1mmSQ2KduIHaiUBf
md1NdrPzRg+9gDTUUlZM8mxqTKoMMBeNLzPvBBZk5IJ0T8oDLIwjM8ytTzh0YYdA2JHZflB/6ZUd
02JtTghGI51Eg+gOVKG5PogoAiBgXcpXtvoHm5/8Q+mk5Ebr5BeqNih//6sr5Q/LsN+Q6PGraOXO
kbRvZXCdPf7+B9vrk0Xdt59VWsPUpS8m1j+qoNwF6B5kApIPbywx4Fj50kHJsEIXriXNkBMQ6Xlw
M7liUxYJXmh3WtcRPugkWHgdQXbKAuBJwgzQPNkcwCmtrNYi08ENkrjbqtCNP75jLLkqwnNojN/G
tAGyiYvKYzEHgyhYW0V3tCewhgonxJK+A4bpOeMJ++KYMQBKYQ0wT7NPXa+2GuiOB6/xzo3f0XdB
Mr9J6KxB9WeOEgCLr28tgV8GcgzqJ8m9yvHDowO0+dI732Y/4BlIJVdpLz8GI3KH7RNlo9R3oWWy
Xrh58CsafLmnB+ih1JG3qURCoF7oeXGOyajC2VF/ygn3lTOUeD6l8cKQiEgDhq60qi5l2NkHD1Z0
a3SLmmK1LAm57khS4XIAr5N8JnMHou+4XOHp1oMEpl/tzn5EiztZNvhHLEns6hv7NRL+AsoxfRr2
LtjUtcDXlhOpyJo/uLyplAwD8BzDOavTF5VQr0fsBhyeVvqLENYhldEeRt6yFbeksjHmUz/c6vSA
9UG605tmLzAVsySjxYCExy4Q1nNVh8coyN0F5dcBGn/UPVcKF0rnVvuhRQjVSKvp/FioMUVSrm40
UL0LH78JMmaZ1adRBEAYy/ew4f3gCVYwZQw7Xg4dTlTzs1bpt113J2ZBbJBVshxjzOxG4M8arn7q
wmoLjHLdg12WLQMIOhnVaP6Qu1qgw8PTDYvjBHchse2D6auOpHL9pkG/xwX+y3FCc6PlfrBSVXPt
Y0Swpvzjjm9NGI7LCQDmui5HxH+K7tumWaVQmRcUIxKumW0jFmMxbBIWgzFHxKDzCv9VT8dvXzda
xIb0z9BhpWAcdC51QyzZDvLeqZvfQZT7Bxm4h9ynSBrxjHTwWvrZJ1Zi2l2d6nsa1O+s/EK2NIkY
WenZjfSN8JliERnRkem7X56H/XMa/IM1UFxUctfa2HX+E7b7njly2Hlf3aD2Qo6/VNugUKbtx+gf
gF9tu9z5NFuscpj2+Vz3RC1dNznrhtRZsgpnFVPaulIB+pYtVuUQNssydlaZJm8lRVEPQ6l+J4xB
2sRaNiYRRaBPFIRU2kdDPZZXXX2AJgs2Vcs0ju1NPFcvApNZtDo2TCpX/PW8pVkWpG4eTMxmAcM+
9kjWR6TX/MCJLrFyhR7iUfXn6/2J3qlrU1NmIRjUU7tePTld7jEuD56HmumRbTJwszt1HcaMCiPA
vhgUaA7cEySCiYGpI8OFu6R3lswJC2OVxJDACM3jTYv6XHuI+7JBKTQIDCQsMJA7DQPItBldQAo8
0xb5IZ1g3/md+YA8/abMOIcJxrqty/WvcGq4sSWrrA+nmfTB6pTmyQc0KzAy3HwW2atfRN8hHEQU
Yu7VQ0bNhEdyhYHZZA1/dD3dNCFQhg8gVHtnTFzeufqJj3OJad3B4dA+qCHiNhgMw1ovzHMP4gwU
d/dNt/uvBIl8iRZmjsTLWLYQjpJnWVZPdsgcMQFUoD8aQ/SeqzLaOfiz1qaLn58tXc9mmYTNF9Yb
+6q5LBGcLFxj7uLXlSI2RhEhxMDh6qEFP8U8k+gMr1jZ8QdoVkK9Oam0HCs+DrV9B4H3JPyHicXn
SmB0xdedTSefYAzROJ3rQK8dXa7wG+VhbGronn/IXdAYsZwBonS9PRc9E5GmmGdANaiU+kuFXnmy
jRyILYk0WlGslY4dc+mV+m6iyvsqJmYisj24ko+RtAa18TtUCdLEr0WsQTcafiredLxhpyNLle4o
aEPdKTtWuyGMK7xLccUATrFlL/Eri3KF2icu1YLZwHB1mrAGWIahbDg5WnapInXQmODu3E7UyyCI
wUU1UHeZL54Ul5Au7z5l1uYMZ/wF5uUXkjL7CU/jnnCyUjgn6+K5Hc1tq0VfWsKgr2gCyjTybZG0
+IsiJqNl8lsGk9rIoTjDdkGWMMlMFXa2Sfn/Lz0nGmmgTI+6jbsFVK3xULM6f3Bj7z34Mb3kCn5c
8Mt1NnndrBLLe4syX39YxsGR9d4nBPrf8cgixdGzjhCQDXnAvdUxNX6uK0CFMI+xjLZYDbH7lhWS
UBza1XowMnEa7UJbRf1E9WXEjUiJrEEHialu641HH6y33v5m7m5tpN7568Rrzl06wNBzD13MsIM5
6/RAed0+i+unXmc424Ys6cwe0q7IflLIkeBMvDlSeMK35mOnY6b9UpjDGcqnfcgjSKuoqbhAnO+O
4TxvTe27DmxsJ1nOHhXXQu7QCxKLYDdO3RxfYBseequBTkd6m56Z+MFKMvW9h9tiEYuGaoO254Ns
B4ekasIn1sxFz7CnTY6JxlQtK9XbGEW/WGF9dz69yOxYl6Cr4XLT+wlMtyagpY0LsyufGjeinhmn
Rd6M42Y0JQ2xOrZ/qcpyZyE85b4LgimYvhtz4u9X8gX3okFEvFjhzgqXJz3igmlFzmOD6xV9QVsK
TKCMHeSBEXp7zMtgj6y1wUCzmzomWKN1RvY3NqgzLBcTPtAZQfC10ttdZ/XsFLCSWZLQjBHhvNP6
cqm1DO3DahPqKEODlTDnRcheRiFtzXGQf1aw3qRBErq2qt9mHhF6ZD5D+ZW9LC0s8P9fM/5bM0bO
/e///j+/x/8R/ZTLz+7zv/0UnejU+TP/+bd/gIpQ/wKK4PV/K8bOP6lHcWzdDBA9jMCw//E3KCL4
J3xK3cR18ZdgbPOVomxmGIRl/dNwA93QDde0HMsxEKDbkunqv/3DCP4J1UFHLMYQ43uW7vy/KMaW
q/Ov/BdOhMf/DRnZCgKPfw1MBH/f/6EY+3aaJgxbMLhhH8DUGRmTikkronJlJix6N/1Jy67ba4HR
7VFRTyaF9RcZ7draGbZ+CEiemXH+RKlg/jQAUe9GLEXGrE64LDLfEiDIyjac8ziWT8qNxhuZj3Nu
yWCpNyN9UjRpUgnIva5zLipVmM2ES6dq5cijdPwvnXf8Ew1IR2hTzZop64/Ji57dFIOBr6ev1FAW
28bCQvQeDimWBjM7gzePsK4jH49AJieWK8/O0BgnPocfZRPqz4nJPTkHVrUZrHBFPTDoTO6HbF5j
H4aLgVO+KI5mivvK9Yx9C/S8rGIsxRDrskOLYgQRC4u1CtS6sihYrgK7WzpS+Ky+puE2BUCg8SmD
eGpoCTSxe621gDmp3tXypjtYFsWEmKJPo7dNbUpttHkj3iVm+Q58i5YvSI1QzLOLV5gQmLheb9wB
IrLhpgw5w6jd9Y3b7dJZbraifB3VWvRaBBSH87E3Zncbl8oW8SBVfrYeGte94i0Cqt3426wZnPMs
QizspNG/WPKsDKP8pZK8frcHQd96CA238mhOaNkljF3xmcrwt0z14pqaSJpdawKXNcLvckRGjFwD
LpDSjD03u/qSUV4bOXZ9Sxv92GGQWhfUzRb26FCJnuIJDRJtJfMe/chKNvRRVY9mQIaj82cPTxbJ
JckbuawNj4qxlCFlRsjDt7UfJyyHZ8k6ieKn4JHlySUpRb/SerZuwRDWN8n0fZ2Vo0YsrvkpRaX2
MV0hazvHOMOuiK5VFLuVrVobrwMF2oYsyKi7w6cb7eoy+uVLB6aTwpqUd2aOktZ3OyXSNz1rqpUe
GwowuWs9trqeUM3gnwtUGVO9UYXRU2R1GR3nqTf4FOQsGQzf605BDwh+xLO07OwI7b3RIGymFrUu
HpYXu1RimwzhlWISqiYkkrI318n1smV8zX18BVJ4E2e9ubR7P6C3rPK3rYqexy6Wu5h1v7ToxzOo
+dkaZo6ZQjNnw48q3jRglI2fe7+iR1Ix8XyvKK4UlV1Lo9DXdC64LNNk/dFyTyA5lfVXVtDGNcyr
H3ZS9XIqvOFhdGJ9LSEkluMnbrlu59pWeWq186CPrDP0yKSBaaBg3H/shN1uS8jCmALhWuf6Y1+n
8aPfxr8Gn4ib7Em5e64azkbcJ7xRjHMf2b9dqxWPUwXMPfFD7zx6LWHAChETH3J9pZl4Ewzyc+BK
/Gjahn4t0x+mHdoBH/+zbREXhODd7tNIvw1ekwB7i4bnomBDi4VthPVgHww2wVsf0vPhfgA20h5A
1xXYpadhFYmxu/T+a+ww7A3nSao2j32bFM8DyetyrUuXCqQC2ux8CHsOel5qCIAIKc0QigPIrZy0
pINVPzbbSzpF7UUAf9vj663Yh5lxKtZu1gVHJBKbcucyQtCJ8f3Nzzlhdi0Brx2ZJ8RPmF5gTarA
2d9PGyfF4pkbdAcmnrGlc6a4ag7mtlLwo9Bj+7msTcql4kCw18m1rV9X9rmNWAspvXjpkf3BwZSo
Xbhj04PV5s9gBzgN7cECbY7bGNwnczD/dz9aeAoGGcRrehGNaTsIebAqMwMm3man+yNjPr0/arUO
cxEJnElQhBR7KhQPCevs7lCWMEWHrDgG+oDMN6ZZsk7CXHyWyvpd4g5jbekmG821wkPscWD3+YQw
0V6MyJALMYBFZNfmLkdi3w8jjpFjjeizG2zg+F04WC9RXQLoS17B6gXPqUhxZ466+9XaA7jF/gXO
drMVdZAeifIEO8urzwwdu2U6EaYBNsQGrOqso+4xYJE2yqLrOgP9DgPgyojx1zRFr/cz2ytR5zyP
bc/85tA6X21tp0YH4pq4RNUY1/5s9iJjGsFI4o/eqxIDGU+HBvTBg8+QfzL4e1uYQdd+PlgqmHXw
bJ+NhX8yO3iNaencBr0Uy9GlMQdwh327H+RAfCrrRrUTtMRh59BDbHmeds2bgt9qH9Tb3hij2/05
R1g9knunVoZFwAipId9L3VNPsKAxKMro8X6mOwJ5ajKrjW3m02y65iY1UfiMXGKhLvIJhTtyY7oB
mzPnrzQx2a+7kJW9H851qlJY77Xvr2iIqB4D3qjLupeKborE3arK/tPVzd+fgLQY+x2Nhc9+5hE7
G8nnrv2kKOHS4RSlkbGgqS3DCkHXN2p/r7yz1sbhTvXlo8oTOoHv/6A9lc6CpnLwu8XA4MfPDG1V
6lBSbaNYA9L0rjhmEALMJn0OBL9dO0ssOMFkXdLRVp8W2Sv8uAEz+ev9QG9KeI3Lq44x9nJ/xqxO
cDeLoxU1/rEeWY8Tyv2UozOyCJHhcIS+EbdXCf+QxYLlnYXRmVQe2d993nnnwLR6tumSGvOBJqqC
t+RSdYb2GuGgXrH0lpv7KQFM70G0gTjeTzNTHUiqAzb0g6OXc5FVlLYs/Xwg9DKf4qOx9tCWMFnm
pdEQVD0K19YekVOjhZO54z4snWdm2OMlG7T0NTDhnBAsv93PGoyhTu0Wz4mRDy80Vt+fZVelHTSh
HnWZPHZR5HyJEgN8C2Lo1mY5rZ8tGC3H8tKPbKCbl8nal50RsTM7CzKGSbaJy3u/vP/R+qi7kfoa
BhAZyRDUR+ICSVNFxyihjaDrxuwKoRc/TqqNzzqtMg+lp8uPzHTe2SLFP+TyliOVU3MLR04DazJu
vaGVO9QDwoZB+0yHIbJK0+sremeHT4O8gz4Nv0pZyXVE8ope5UkeBReFhzlyaUeNejf8qtsZ1Hsv
myqg7dDgCuz7kX3CJtm9VAHTlSld2Sg5e1GP+bFEcceNOz+8H/IyLY7MW1k5RNNiJCEpVm7ZEIll
1km+Zz4nic9alTDXBuqMvJRpDrBfZtFPYTckrkoK1dwwj94n6d86p1c32mDGx6lwSf042luDprXL
A+SYeNSj94QA8ML0RvMw+Xr26sV/fGgUmk6+J+Q9SJ6r9JAmNFLmbTc+MchOzpNKrxa/bLKPY/bj
9UzvAF4SJBDBsCkryXuUPrM6DPrr/dCIipaggQRURKSY6ke+YOWOvQFgNi003f62omy6kELsX/hU
U8eQWm8uLvRj5OdicT+lnFutCqsNNhm61NtUTd+6O/xf/5AHnpr7w7tH5PnDhZ7hFbr2bVfhoe4D
DO1UzuClmKecHl2Tcc+ufp7fZey1FeMR+g5JXhsm/K0ipuVttI4aBB/qMAbv1Pjc/cO0e+3igMor
TzM2GnASkFbAfe0+/0orAGBQntwzfaby5HbwL+9fCIZ0xRW/eauik9N51p7+L75VSfNQEhgDcrIo
/zplwtOc6Xh+v38xkFZzhWN2vJ8JmcrHtKvpH4dSQ5CxW8bCmKAK3Y9uGPO46nOIdiI99GbYHr3U
+Pvw12v+y7lRjHuX6OP9dVrWvSSKsYBuFC9lp6psleoVzTeKUSVRZ+dih417uT/K8vR3XiftrhGx
e6nmg6EcCMYTAhK/LySIbFC/AjPbNrKOXjEHRHsHvsDK8CLCznGxlWOgvTBV4fk2zFfZEKhfaZtu
6Z/je6opdHA8S+ymJivWlVfXn+PW7Zvsk1Bss+4cK9j6hle+pum4u3+ZnSBZUHOCa1wZxq1IcB01
859rFBPWcCriq2d308kInGutgVHoaVt1MryZHaQOonVSvacvZiOGp8qKjr41ksqsMrFNK+E/jRWD
Szp+jG8DKAASYvnWangaZ37WJBvE9tkvKV1DbRQ4rSXlLXwMjQRxU/rglHxGf7GMmWvOp1BZxPX+
SB/KxyAMffA4PH8/NA31uE7KuPw/nor1eOM2Ej6pUc/1IERAXHM2y9C7vqwxcb8Kw6C2SOLWuX9V
5wa9wK7t7dksX81wKE+BWVU7J8NKmVkNEQhsrZQakKJdTbNLmqFse6nx0Kiy1ol1dvG2K7htPfQ6
JVu2NgCd91C1VzodmC53g1YjqAqjHq9kQ3zjwZJGvP3rXDPwq8O6Z043UcRrUEy7I5jPLshIT0rk
7YVvqLjeD5CXi1Wq3W0rTXjIipBmd7+HAlGNyWlIveRU0IzXzDGs+1P/+fz9kcZGU0ZNdQ4gfpi6
VpEXLWsPFlNu7ZRr/xJ27F3c+Z2L2WmVl3VJQJX/0hoNbDoEtKHOahiG6EBNhySsoeiM2EH/5Qv3
l9wPjlETA0w8PGOjj1NHpE0LdG96bQpcEXi3xtP9kTs/up9mOGOhEBp/veL++oYiZ/pWLXgUrcUc
QxPGtphPzdLJD+yloPbQ6UwcAlZczpT/0vr1+ISD/Rqlo8KzElGQCrH/jUFY+UB/p3tysAe8DdQz
uoKlqWbE6gYd/Xx/FcPp7DAT0xa+g7+s9d/SGtRFHArz2Zzm92vjpTdPNelaFDIkJdAKyghY3XtZ
Ea8URZXvYwCLotGYfDWO0b3JeEu8ongHUuYeRotI2/3U7cN2OYrQ3XnEYd9rIdZcIFPYhTiH0djt
57b71VIX+ir0KX1sAU/cz4w0Ni9uFT3fzwbf7ShQLGgRo+r3IcYGtGYHxB4rG+iZG8FpUv3LPqEd
5MoEyPDWKa9aShH6Z6AKWGVSDEwuiy0SrmFyabjGJ06hrg77n6tbPA59by0r086+mhB4WOZ+CQXu
xmE/OlvTx7NyNUIKBUt7crHAlplMTR3GMqD7nrUqSn+VmJI38nyww6y9WFartmloMDaeT+MKKw14
Z2vVRWFgb4l7hHusKQv6A5IriA7nUXMTwluMk3ZYLtzHIpLDebLN/f0MvyJexSgB4q2l6Umadnqq
rOHTG5xpwycxpavkfz8fQ3VatcUEnjNlIgyuG75IwkJVDT/EIMj0+dUndtKKhUo9PYOmYWimrFUT
696mtxSjnMl8a1SpX1Hox6fa0Le0xGhvaWF6u5pJEba9LHpvJY5Fo0zCfd9jfY9jMa2hUXmnsqUi
G3wdah0ezRMfJe6U8+H+6P4cNcl7iRy8Nzz3p47Has/vyHgc7JSIJbY1qiAIDufudLt/X/fv0GFP
sfWoAr9/9//5/P1RjrxvRnmcHaVO19soUrEwaGjfFtyvyBVa8ZNZhP0+zUe6N0b1qLpKnKkhONiD
Mz7eD7jFs5UMm7lmuzY3NsWjD4GKYKEVleeuqtoDst7qmNjnA75oeluJ8q1z3u6n+0GzQDI28dgv
iFJSwQPifRHV9sg82dVh7YcrRe7qUtuBfwH8EOAw77VNm3UAXu6v8AIyuMz47JXNnuXknEjmVqe0
ChhQl0V/wm1Nm+39IbbwHcH7aH9/ZWWYXMvrbhN5qAteWvkH+pEBn8+H+6meJxKQWlh8ygnuyL+8
5P46qlbJBUnuBKSZ4ouwR7GnwfrxfjbmHkGr+0Oq/Gh5shV3Pl6GhCA3iWlWYNs0Knu9uNs7/jC9
xW6F7cCUj6YpjUcXCibIpuktDLmKTZKa9vupmdjesqdyHTR38M5kIX/2RkKdYtDs5f20jLXh5Ivo
XaREZ9L5gDUWJE6fPOKoJZLgaRcN69cir319Ry1r9Ew7RbIdI98DHVbNyiue+4E1hnroG+SGQX1x
/aPJVn47Af/iGLeYjrGsAngMISFkZo1fLlZ8wJv0VZFMWes9tZWS2dquEI22NsELOx1B9X6yqjXF
RoqY/hmvJevEMaBm6d0fGeNWcO9punA/+HnVcBhnWN1cLxK5DgaCHNtez6z6IQtjNvAdqJamdWlp
RNvVagDl9BXN4nNUXnMyP1RgJOYuaWW4S03J1tqFx8NVsVMaDd16gnUsqJob42DCzJmU+5D/pKZK
95Rsu7S1TzWdx5PU3Y0F8CO3HZi0HvlfyGdkKQurWAUZbVOjFhwnpfEPT46x6G31rtvhH7fRw4VT
Zb/o0EWKpowx8o1tPYBEteLcISdtYcJCJ4Bw3K8KFnUMs/sGv67G8iKzksOYlgMWB2/ThezkCU69
iARjksfmw2iS8Bh01kdlOvm74ZQTfJpgOsmABiwQrU71U4s2fx9FWx/YjIP+bdlfU2HUMhr25Vrv
bGPjGYztqxxXbY7ul6RvncX6F+chXNIoXUoSV4BozmnR49WR9Z/WnrgL9fWwIswFk1Na/KH+zTWI
yDlK7DI0UIfSznNc/hbEVc4wcTuImfoAPc7LrvyC8ytGqtmjnsK05+bhUT1RtU19AQWdPCaBTYen
a75KA7RBN/evV9pwpios23dIkYxY900xKFRZhUuuX/CJ685lAcouiFi74Mwz6pqu3tJ+cioTl5Jg
fykyL12ZHY74Gq+C1nZUSdgCWqWlrYPa4/Jkk3MKc8bOjZ1SlwYLLp1QYUf3ODGwZihq+Bu9Hj+N
KHFujg3h2quym+AjiZX6rc4QvySm8Mav7StJjy8pJMaTUkccC9UeChubDX0M0QzSP1U9ZscMQ5ve
wqXrE6/G6kNaOMLaqkNCgNqa3sl8V5xPzGzCH0uagvpefRl2Fu49OnJxcLKzK1tulJ4eraGAH4JA
3xmDBX9PhzNskWqydcqnpmEkdVwywKw/bM/9nQN2oA8v2YYiHTck7OEFoATlIU6+sJ2YI9fPjeTt
JFw9P8vMwv4p8s2kU7KQNR10puLBNZMa04Imlm5L9e/EamPH7YFK1MC6aOVPPbb+FgTOKyoi7kJY
HZIbFftxWlwHWmHzrtOBlQpnOcH/wFZaZ2f2KhYwvypmfmolzFgWfTAZl9bO0sug74WbE4gyJrls
lDgkrD8e4EFla4ZcUGAHK2cFUxRbt4tXbCPbpZm54SHyoS76at22XAqGNCHvj0vcz3EJBZUoX6Qt
v0IZq4cgmQ6MGSImQmFDbxjtyfi9j9PcY6iE+xEpdqVGDObMKOTG6FtjNcYMeXGWlYtWasvGknRp
+6x7EH1PqC/bFGuNXWAS6V0RX43EWHeFc8Aws5Q07e0EQIcHoDEPBRzLHaICM59IboeYn1hQpzdm
fdq6YBVWY/nEU0EEybdrPEwDrWlJ/dWSYV82RTs9E5d8QQ1Pz6ltT8+aaOBt0HFu6iLdpjTenfXE
vNo5rPiqL4/ZeEM8pbaxXxEyFTdjKmOiFgzQ7LTYsTrc039an3yn1q9O7jiXMTjSE7jqnY53FmNN
9IZO29GHdkrG9kObHMFHIQ/WAJwD4XvX3MEvaVQa3c8IZsRW9iw0H7txp1cJxdxduW6aidWUPa2N
0f2T6fpw0XWWVB5hyh2QYyz0JeRMlw+bIBKf1gb8lXWr0/dOa2XEssmguTHS2n3OopiPO5AyBwYH
8zFrldh46iAqPDoJXTodHpOdD2p7U7aZjzGEdHmbjpcpsNUiTgN/VwY57lhMp2FPfVtjRTfbe8ni
yF0hGj430LYJtAZrrQyNdVap6AO79cI10SRYL37Go8Yi1arVU27W8LMMEN7l6G3Itg7kgW9WiKEA
Z+OhSrI3opHyoLlUodCtsnOFN5wShqDUEDbhpceGJCSc6Km2nkb7ubZLZ+/M1KduiIy3ksroKd2S
O8Ton4Ik8DOIWlYdvcAV1Tbm5BpLCZN34RaVvk/bQK16fyIah1OKZdFDGNa/VQKpw1XiZjaNdpCd
x+BUNVvd7W/llDcE8vJpp6loOdXk55xBz3dYqg78VC+6rY8bv48DGt+LbM0tJTyR4FknRfMrm+Y7
Rt8Ge7sCSVC1cA7luseOfZHedDGdRj1WGUtTMSc9KDXY9FSFAoR38Ro7+s0dqabuAxdT7rOON9rg
vgvtiCtzAm8k75yPCUEjb7DLdlFFEzv3HMApK+pz8UZEmMXSwvCAiBLr552hQ0xM/9hkvP+q4Jtd
iw2JhUUEDJRyyegjCHEmj/2wLZpR7ERifIUhw0S/lC+DsiPaev4MbletrYCCsSiztvpgu0fTgAfs
RPnB8bNdrJN6pH7TBjwt6hPTQ7kexlFdlU26eywMaPVMNppWe2Wo4keUwBAMVYvSiY5CM9I/ycjN
zbP7Q1oH7rLN4nHtalzGM5IipIzem9GO3rre+mqy8DGIfyAA+aRKxqe2cve1afnXQiPxbWIe3CSp
Z74qjTJmc/yRqUe5JJSnZzWYcysplEfDlZSJ4Q98tTS2qtpUyi3ZCvEa9ikMsNpd1dzWeSOAJwyh
bClPFyvVpqRQpEeIFai6IFQQt8aBAKn1UEwlTmCtoTc3Tl+bilSwUK8Bw/NDG+vJq4N2xvgt0U9h
3jgbYtEsPtK+OruUkoMvWUfIZIxoe+NcpRGNZwq+28qLLX1xfxJ8zfyxDsS2nF9jhIkBtMHawekV
AHjrnWY7N+yL/TrumBGnOHgRWP0zuyJsaqAXQjnqxMY05ySiUXE7R6aL/GHc3x+FHo8Eg/gV4N38
QbZjsS29eJ9bJYiYvF8EmXgCgUsSxcv9hcqZ85h9cvO7KsfczIDXI92ip63DncZ5Tab8AUSZzmV6
l5GQoc3gkJWABiNzS8OTv6kG65XRuzjUfpWtzajM6aExvEvpd38aP51WNdgbwzGrg4s9eMmklUUB
9VvHuhyIWkc9LaPG9K3MpV/573ZfX00KfTeWHsIHV9oM3eHSGJWAX+8Hp9X6Q2KBFSrHqt0GsbYI
E829qKNpmdNKRhm/9CAL90UUBPuy5ddrtWO+FKGnTn6DjytM0wurBLR/S5OXu0p+f0Q/G6oYhXo0
tuIOcVvrAlUqfqrq6Vz33L2baqKX2gsJDllfWpoHl1RhBp/SefRu+i8octTzZBcxSwkl0hWDFyve
NuPOLHrzxjPkcg0n2Ww9X6mj75ZPKLJvto3NUgXuvumhygSDrlBlKnuDyRVqVOzKfRDhzy6bgLbL
kSUMy7V+rZwkWqeW9xOBDUsjmZxrDx/Y9FOieTJrJbBgaoZNtbcp1iFUrW4wfrWts0kFVGE+VeM2
649OHsGJ1+0lwfuQCTWd76bZzcnK+inP0oOnyhsz+Wwn36mXwEJbE02qLEA1MYMxoeGnRDFbjtWt
b4L8kBjRmVKM66SlBLbNeOdHlIRro4gXevgFJqXf+BpFlnVCkXxBjmfp9S4WafebnEJ+gn6iLYYY
eHKndd+W1FuYMfUpjbynctZtwoqFqTGiOkYTBnLuF4cuG5YS8NdVCXi1tobB0QRfGYKbySnIWkJA
0tfjqPEU2CC9j7bC025Q3TEyxMkbDviTJShdjSsK5H2yYEZanuq8f7Jy3TtPqfaqRKsRSjHoknMh
JzRWdqi89HFouLKEgEC4zYBIHT1jPTKM5pIq8jMgzK3AWbusIo2W6BizdzrCOq2Kj5LM6CoZrGfH
afKzlbkbYJ/jjqko3caq4I7ibaOCVJXljS9Kkw6FIB6x/rAMNpKNI1Ut3UE6YLYT007WufR+RlOG
l//F3pnsOK5lWfZXCjUuBnhJXl5ykBP1vZlMkrm7TQjvHvu+59fXojyz3guPyAjkvOCA4JRkZmrI
25yz99piSNEDdKtO4jkn1Gp66VHaWwacZ49ByMp9QP9G+BhjPX2lsfmKhsfewynSyXQKiJqBQA7n
I6XNYLvOSAS4ubN1p8Z0xASVe2rY6Pa+T/tPrtbe9ARlvI+vByKLoa/yuFU7SbZnn3bdG4PIDzZw
J85fE60s62OFXXfTydkHaRxlbok3t33jBfSIKhGj19g7ZJsXZ7a+JnVqDB7aNB7JdTTP6M82ENDz
t0SBYleOJtfNmICF2eawaB6T4Q3rxIT3bTjEb2DvW0oazzlV82WY2uLVjKzvYszIOmG4XokoMS+A
Y3Y9lW+IPvijmiqkeeNsFILclRb2ip2QUjdlGO9DxxZrSq3vtWfhPmhqsmARMgB7PfhS19/mFtmW
jKOTaEuXMlL9KYZYuM5sRlCk/9m2sf2DkXeE4mXap5wTL5QOFlMYqAMcjlWYxP0uGudKkNmqjZ5o
1L0CNFOxzdrQ9VrCDCFsLHKT9e3QTBdCwJMLY7NG+wylBcaqZBFlZbXq4rzfl+DOWNg4G8eth7tU
41e3rdrvbdmch+An9C/txc6dB3YMzaLPWFoZqaJGkK9NpKsn5cgtNpFqlaASfAx5hmEybFipD4Tm
JPEJdm31eVQ0YyhjVich9OqsIuJtTQcrUyPLYxoEJ4M93MKuiIoJdBeYWNbtNYy7q1j44YUKqYvS
xSbIBTriZxZRxxSp/D1VxkdJmgEFhjkJuFAXA+PYwRsrfaPZuXkn8QMlF6zTd7ecIxKAhid48Rxv
fEOLP66RKT8wJqll74ifU130WJWlDnre178b5gRYVZh3EJIYf8kyAd62KbKRodAcxY3viYoJ6vEf
HbREPSzEqVYsN4JQizddHFf72B/KZQDyai+U9WI4Qj/ZHuIXpTc/hyi8kczsrHoiTbYhfqhtyOC9
H1OP0vPgwSrRis+hhbKWPBoi650vOJwoqrDrR3u+1M3gpIfDoRiUu+5C/71T49o2E/NYhx0YK1jK
Uw8WszGqdgUdflWRRdwz9OhxL7fs53L4RIC4WA+I/JDNN01wLxPMp1lxqTI9BccT0q8/q2Bn2qrZ
e2Mm4Nim/rK2u+KAWizFxNta//Vfapshi9gYPz75UqXwm7eeZo9eHAuqNRXseaPXf0TdGOEmAEpt
Be6mlFsYIMPGVP1418au2uoSkZkWqFVSiHEXCFaU3ui9MMXC+zfbfptbHTnVpYbG5r9uGqLgV7mh
9GVt4dxq7S0Dd76Wmu/vRVg6rPey7joX8L7AixpeC5GQt1QRHDClJU28Ofp1TJobqEdtmVc56zIM
HMsJB8B7k6v1ULTlh5Cwp2sbbyFBQu9FG+WveJIuxFAuIBb5e4vNUSVYFDlZSAMWpgbb+uQkJkXE
YGFTlaSyeWJ7QTnTmPakT9K3guvzIIs77jRSoLxijaTPuDpQwZKcNZPmr+3exsFO0Owel2uzUHY3
XB3NHJdcG8T3KFqywGi22D6iTYMl0x31naqkurrRaJ0CvvKEotfeq4TzSqx9ylxTxCuoe/2OrSYf
QDnEbw7ttDdGGnsZ0wHath4+nW5w3A2odvclqLKAcq3lLNvU71EXpvbr8yZPuztiUJQO0n21tPGt
DsA4d+Hwhglo2uO1OtWSNlwYn1MV7jqdEK6QRi7R1sOyDlCj6qT16JQMM4hoSzdDSlIiDPfQPBxr
ygTWnB4yFP05ET5UzvIh4fFcsy6Z7QB1uQ0t3jlxhy9OGd8QYvJ2I3QbO6r8yBRoJYQUQFci0/RD
5MQfXqZXF6tABTZ/n4EJ/yTS9S1l12TbueCsUkFXrC6Cr1pEVEiVNS/BmBnHUOgGUkD5keez5Msy
E2oeBUWt5ui7Wo8MB2cKkE3yJact/qxV29OUyXzK9U6u/jBj94I1KaBWA/mhKIj9cthqBWExrYOm
PHYj3JbMF0zddUUGr0ojurLRt0yBChKap930SXydvNw55WLUbhNFgjXqVXMdEvPIYgyrhcw87eSr
4aPzDGKNup8BPv+0GD6TfGIesYGny36oP0KkCSusD6if2eZaEBgWFeVMF4oSV++ITMx+N5zS3GVD
SmWsIB036sdo69cNwNnU/zCmsF3C5pVLEJNXVTfZJ4hP3+suXVl62Z/9MTsV0FzfqnOEbWCLx4kd
YYGSr2+x7yYfItH5mwk2XTPQk+VgshQJJp5paVCxdGGbu86yfoayC45+JE6FYcQPjcQvLXRWQ51r
JC3Aj0r81l2HBrKKZpTsOtioo5thftDhL6/ttCA8vW1JDLLi9qy3jKZWWX6jr03Hs9a+F5M9XNim
LcRw9Xz2LxT08QoV7c5I+6OLw5zmrbOxpwLkuplXF61gUMlmi05GhYMLv6RmwxBZ1d1Wy+y7nBvB
UdWvqehDtE+NjW0W5SUL9ZJcs6Tc5MeO0tVCr/zGprpofw7MlgbA5ItLbNL/URImHi1FEKBGNr4w
FtCwlnLvaoJ1iWoug5025HQPzUVLyZRgM3jwQwOnn98CZBORxa4SoAeeUCZmnUBTxoKyHc8qHVdu
SwgMPkZw6MmchDhoX0JTQZt2ChOrs+YSLBXD3Talb2/a9n1g+qyHCcBFK9xl1i/R3n4LC7pmQ2Et
qtE0Tglj2MUWabVp0fUvZok9Ow1P/xrGBV+hUelIyKaPjhHu11HV82L04lbq+DXzJ0qVLnBvBMcp
VusYr1o4Xgx7si4gyayLmjWfA0w/iLABXHMufMx2KKtTGd3YTlHh7iuuUdkXB81T10YjCDxJexLj
EkgpsU12UdcoRKuj24LntaAXpPFF1QNIMQYbIyEi1uwQHdLu3KQ0adH7BfBHy/aLH9R/6GnRbQPT
gLZIlM0e+R3jckWCJIocAo7MPTSq4VZYcbVmC+AzbRXHaGIwietHgp5yh/qzeXdA97NeKD9LD/Vr
NfLKytmMSG2sObQFFtK2LrOrZiTmYbbrWGkYI1kh/CZiVXJsSzAXqqLdyqLUqlOxdfx4WgZamEAS
Dz9iLS5vJiOiCqptmsnu0Ck1nFlbEfPWFM6jcDzihmRU/NHTTdFwIDLrbVyDziuxq3+oqqze20YD
zp64hO6Q+0LwYLAGBeas89S4NrrZbFmmtbSChksttK+jbNOPRBjUgJGLWQ2SGIa+r4HJEtLP4vFS
lkOxUhAPznlE+HKl46v02ADIOpouOeqBVWNo1ifNG3aQXtikOxFNq1YdsYLTvCz0FbFNmJhD0HOF
ddCc4Ic2Ugkzq2rf4/RbTFVXHAPmiVkA0tdLMNFedAcKmpERzgCMkhgfpZNmUHWH6D4A09sEjsa7
KgyKvS4lvQkJ9iptRXHAlvoWl8nrxOBksVN6gQ7j7yOvQVw8mCsUqNa1UK24Q/TA79tjgpJW8+Gx
yQg9d7jYwwgwobXW6RixOmjN5tZmx0LPxd6TdJSk+SHKq94WI1bQSFwDnQBFsO53hDBEFdfUUIvY
WWSe/WpQ3TGrJro0VqhughU1wRAq2rITDA8hnwXNd9s8Qi9hbON9qlTzXgvy3K++j5QJyzBSbXXJ
KQyvSPDZlnpPnm9j0WUktEhmi6LPMNqF6VGrDe3G4oSzFvnbUvpocibg1ynpiFtFNXc9dOClHRbk
o16F5FVRPUyi5M3P8+aOksEOoHKiUol3bdF/jBmEgsSmI2aF8UnZ9UZ07SV2vPyVlsOp0JMvQ6iu
/fzhmaGl7o0DZbfNYCRhfVF3lwSLgwHEX9eSz6OoD/MS/EVqOrputHl9Le+jq1l32QanIdFdBDfJ
RgG133huXy3zAZB0BSJjm8T5pkBaejOd0d1yDfSewfoNxk7AOXeDLZsea1RVJGiPX8rIMFeBYH9E
AXh8IMvTHcJeKIDqBCXxdMq25SKbT7bUYauZMJ0cXBlqm8mIxcqSn+kPIt7QSRVikYqp3TYvMOse
qj8WUOxmTAeAfM3LSdwY0UezZ4Vf7R9HVuT3pqaNl3oBZRatqO52kRZHC2QGseLUlxl72TrRke/T
vNlXFsCXPNor9NcNgEuNPVZnUKrLdjJ1zH3o12eZyNNkjOxRcnWPDfZwMIiq0dooNKwbzRpnpEEx
3cc2yi5TEaEN5AgpJL1tIrlX3tr1Qv3+vAFkQXkp7i8QOJraFTQMHUi7kI+2hiaZYlWJDLmFbKjH
VryP83paGdK9Ze7Yn42sN44jjEIGoXMsg3FdtqzvFQuhW6P9QOZev4m8olmgzGg/diVX+PtUje7F
HYrkTsUhgezV/pGQ3kFT6WtNzf5uuLa/hlCiNuTUTPcwtuzdwG5qCbMC+lwud8b8mrzunYw0QnF1
61DRw8sUmPqMxV2vh8nKbYbmNoXfDQjH3VJh4O5lUV9rx9AvoVafreDFQGFBF6kpNwFZiWYZpnf2
clgSQz7E0hMJMIpZ/h5bwVKU4KUCl2Irs0boAw8ULVw7iOZyn+pkg4BtnAHi0tw1bmacx6T74dtl
eJV6uJf4ul41Ld01IvdXBI71iI+nC+LG9N4pbUcm7Wmy+/bC/PaFuUOdg7A7mCZkGLufxkfVvBQV
bxI97kuP2fQel6wC0Duz33HA0GaDiBiEMWzN6MBw9o/IOQWVb3MlLPZcADVXdiSmtwzkX5qb2k6O
lH9wYHWvXvbMRKovYyhuWBqGu0BpsQzy4o8gy7HRonWpy7R6obZ7sNqA7vuIg17DfWIo8nqLBKxw
mKSvKBPaF1vRnteZQxZ57Fi4RXiwIgulbYAV1c7owcsZ5V2YZoPuBruDk6byblvOuBsDVBc2cPoV
wxyzsSiHE4LHiBmNn/D86S3ps285gLAV/SFgGDXMQTnUNlG+yBn9cfPkeAJK0Qimu9RIbO7PG4T9
ay0rxNWXQCoiNDVbZbEmCnOHmNnCfyRMnjSo+Fr8fCClLm2mh0FfEKx3DhKomCACc9eEMX9pD7St
RDN9tozeOdV2aDNmJXsLeAE7yCx9WHbQrfSe0VRm2AGf98WZpLaShz9nbm8TBBRHM4O5wFHM7F0b
Mps7F4T/+isZLnuj9vWb5XzBCOM/ni/QJhaRcGGEATOp1LKTa5K1RB3EjNZprPPGuxb6tgi3VQOc
Oibg+cBSEgYmzIuVM2H9nRIfrr2PTRoOnbdyQof148BaS7Zshaq698nadEwwBv0xI3XnbrEmoxbP
FrAaQe5Oga8IR+rK46gXZ3+WBZLUummKgepHmLvXyCzpiBu42ArLOKFnt19Kw3gxhtPYxljlM2ov
uUnSTIg2tmSluco4dyG9m2vVVeFb1E31ow7ak6kNFWel3zzwwz2SWJgX5TfNIygQWweunp6fT21T
mOZdOVhHdCvNw0Y4tows1Ryej8YSX3CZ5MhE5p/153fqOVLbPn8xoWDlmvKcC5SWRymo5xtzZMP/
/Nmuz4ttC7hr/fzNUaZqUClFhkGAl5iM5bRPEzLFn78qFI1zgPrpgM/jZTh4EE+aHVRsTXlyyTRx
VmTb/HpRQhUvtih/vVe3aL3XxDP2v15Syq5zIMLheYTzsr/ToNGSSB+WVYSko6jvz4caLmGPuurb
8yigsBMEmf36/ANEWN9IYExenkdmaf7w2kD/9XlhjagXWtskp+cPWhUcUiON5OH5EWDeRSBRZP3+
+aOeSKmJU2fcPT8CgpKidWoS+/V8FO2Qv8FQkG6ej/YRgByvtfL18zeX3hTuAAq2q+dvNpqCagYY
hiUaknfkJc1L75r+ripTb8XI2OMWKMQsV4i3Q1937wPtsmUGwmyP/pNUvkCrDmgFEprgVYlcamof
Tsc+KXGglmKF2zTIv9+rgWW+TWzp4Xk4sMNeoKeBLOKh9wx0YFMe3wiuTz896VrdPQSz6KIlE+b4
PDThPi51GWWHYhjXI5rDt7zXvjZqOAZz0OivoUy4KBdU7u+G+VpvWNZgMLkDSqCBVXT3vEgBMmjo
GD2T3I4cRd6jTyBEZxNnV+XDUcUXuprAD27S3CJNkiy365DYO9epgrVooA7l7IwDigerYIoRGzSI
C4O0JmiyQk3bJ4ACHEpba3BX0TYGs/BA6FvTWAq2BAkCHjfcT+Y8KwQBXxqSDxB3TmdQtRqTdwmR
YeX7lbZ9HvJ8a8mUO9enomtGKewlSrieHSqn7oQ0/NfJ0HPxCMRi22A+p/MqZG7Rk1OjUcQoxWCt
RTf+1Gw+TsS6bGuqgY6aZaqjpbqf+sCEieZ5qRPBeTAC3XgIigfLhGXDYUp6CtUNvm2Y5z8zneQb
KOT1QoqUIkmRpUe/HzEEqChYTo1VHt2MIh0lma+aA+HRceN62yuid8Na36cZ8Sl9yfO78sNJK1SE
Cnwo9RP3SIwD1VsLnx0F6TmHOt9QfZGPEnZK4VjDPuw1Wj2cwIuwG71LeyT2b8U5WbCyc+6ZBNIV
dxZDLfHQGyrxDrM3/dxG7I1J7YBNI8osKScyqb27KYGj4yS/O85gbEd/kMTSjYfJ8sJzWPP3U4O8
46awytOYuc3eTTjjm7LwHqHNPnVM2NZU8ozA6RyPpv8lDLL1oEBXUtfTWc4i1w/ysdgXkwGGB7Jy
3LJYIrSSFO75gmLlOICXgP8NggJ9Vb+rB4XqUwz9wgcfsgISF4NBjP5wspa0vIb9aEuiwyLVGPNj
zQzfhQVLw/OY4oIu+sPtOO2nzkbToJHR0oDlZhNtHEYbZ10u+89kjCLLqLzTqE/3gr81otW4Fixp
+VMPLij3UhvjSz1QFwUqbGlR9qaQyO6JLuBUSJHthUFzjGKHHNzWspasdIkkAtRh0ph72OhWrsIN
gUwQ/jXY3S0Jq/Cc2GVP77QHcz2Gr1o+jKvJnuPnkVQFrvwDp0n8DpoAgBguTRolVvzu2CS1B7E4
xibo6VJLkne7gF8+xjhEzPkaqcY+Wre5PW1jlqVnDKPARwYUIQ4VSkh8TfpOJ7pdGNWniTOaHFJv
pxotuKay2RVthnasTfNzKnUoiVNoLgZn+IHlVoU6aYDC+Qq4mSbi/JfZ5Z5LogVfn38YkMAqjbCS
BOhRt7Xvp+95A/pnQm/loZ7MlIQUlBGJ29swfcCTLZxLVYniPU+dCHNYeCJVlvmvK9/L2iJEIzC/
2RbEINf9FGBvPTcpZQZJUAcLmIWupv69HyygOr0+i2eilTHf1VjGtGla5vUaoeJhMvVm2SYg5Ktm
YL2Woe0I5wEc4Zu9dh2H9CYa++9a6DZInuJpl8GTfzfd6guRDMeopnzr9OlbOqX9wxyG71Mt7DN0
NDI+o1G7xDQjvTogL9XpXlzyau4jZwgdAxsp7rttKnrkjffSzVNDiibjHJUACcJGa989fIrMKmwv
EHSalG5kd596IPBoqLajBLD0/8kg/0kGAeb835NBzl9/fCU48fvX6u+B0vzQLzyI1P9mOS7SSuPv
cNKW+TeDNofrCIOVn6508/+xQTQh/uZKV7HYlvh/CKz6C07akH+TrtAhQFu6zkhjOf8TOojgN/2F
DeIYpglTxzV4cZKuuGPPtOnvX9/CzK8hkfyfvoOC3/i4pP2JXL7aR9VwqjBNJKTCTog1YQlmrPo9
9+cs49trLN5QEmYsFVxCvQdwEkP5WrVooDHofrOHb3/5LF/zZPTz7H9lbfqahzQ2+ItgUH57fZYt
pO04fE4u3ezf2CXmHGOEOCRe9oqJJYPLtmCZAZOYvs/sOLdDMouoq1xsy/gxNRQLwvETk8N7PrSH
HFu4U7CsDyOASv/6lcl//OTghFtC8c+FDe+Iv//kJLJ4n3I0KAyye7ds29kN05QOTEBiQ6jvnKFs
Vkjf6B8J9pwgsDdG2aDLK4H1NFEd7AgGCBeJS/58S4a4RcwPMkv9nsbGe4jdq3PKn2UmHkmJklUI
6+o3xlXLgpglEiE0lsyOKPt8tEyUdXQr+Z6JM8L7YuXIUGG5M8ulSRE917HpDSVhP6H9TUCsQgVP
68Psq4IqNeR8wtzWUpgPT9gQAc0I21/hs9sc6I67zJ1t3zQrXVOnCLM/ue45JmbNPAP9b1b9ML2b
ofM6MYP9Qg39Auz8k6/e5QL47auXugUjhzMTFI7xO7bGRUdAUDanZkEa7QazDBQ8d9qNddeeIr7U
BgLZy9iSAltbzjo2nG+iCDuUydRg2tHeCTagx2EUyPkasTDbEQxn73u7ntKMizilUPrO7BzerqRe
mvrGuciuQ8Vi3HTIcSsHjbK4ruVLd7Kmg3Cp6sd0ATZOyXLVlrQwNFzJbKQoKLJ72rSGVV3aKdu7
ecN0CZ+YTJP4WDnjuQUsu6w8BMCCiFiyT7JjPHXResQCvtQTGeO3GD8FFixylmU4I5FZjJocLxkC
wL7r7mGXlbveI6enzMfL2O1RcSPbM8wMXk3uLQE0DMvJTC6yHvVTFSOzJEqczHqdGb2yaS8poprW
IEbNVUqYOnouJGC2X5+GVLz5UZBfM8N+1Xp4jjFOanpJybesZ1us+U689ZtgWeiRtnUs+zM7YDRY
ajyYKAFWouv9k2VlL+QvDq//+hoz/tkpoEAs2kTe2KZQ8+N/GZ0SdjbQCOCnxp2fUG4G2ogd4mKW
9wrL4qrSFIRjEkJSTezzUTwobxwnvyRWoiYdsqpiYjHSNR2tBhk5LGKthOcue/lhKMO6JKSfQ2P3
14GW/ZuT14AG9fvJK1BhSGkwcinbnkePv7zyrG4cLTIpKbMHPvnE6OwzN7e3tDeyjdS0hU50+pJk
ynwvdKtkQ0y7mBDt44SBMB9Ig+nSgbU6uyM8O/hCQNdhh2OYwxsCD7a3CGUl605Od6LRWJdboPEb
hTxYxe4Zil+1rFgL7/719yHm0fbXIL3/8R//e54t4EQoR9dN3TBgwcyj9V/elaWJITMiziYrR41P
3ko1AYXsoxx1TkuFyO5OtPm+ZDkF04OtgU0QU4lBigBaFHowhAzj30wQ5m9xCLwkZkNiGpRjOgzC
vw/DvGB8ZbjelvbYVyxSrQEZyYTLJ1ww+U6nzos2DJM/tEa3574WZI0Ih0BhkdajYY0vMtImdTiP
etQfyimbSIbLGwSo3nEyrH6pIsuhum4u6lRm2yhAnmaWtocYeLw0QXHn88hXPaC7Dkf+v/u8/+Es
slBqMP3ZxEZQQtR/O4vsdhgqPDvMzkJhZgrLOyVYNlfBLgojF+ELTT47QmsI3dSXUGFoikI+rsbv
gWWpZcxgjqr5RtvEplFX8WuKYf2vzwn3H74AzgfKrageeIXMg7+tIGKsDgjocCf4ES5QsoofsVN3
S0K7r7qcXBIWsY1oWd8jnBih4Ov1eNDQ4W6gn2Lo0Od4v15ek8Kqz2WR+cgUZQUmpCUDyUzEVaUf
jtCMq5AxxicNf3SoITwhxeIW672i3Fa+TY47AvUV7afKDuWpFiJ9T5H0LHX0rocRHfgGbGy0CZX9
bWjdDDUIQYFlaaM8bfsUIvXIB5RV8CfcL0i8D1lXwM4aC2vjtw7zqAnHgLz7nI88qTfgwHV2AbQn
XPPg6YX9QtrfYZKlfxIUYLMc01pgwu6Z89JsuLx1GG3iCllbispHc/BbHtAG+ucaORvj9JEqLpae
ESC8Nlo7jY0HfZrsZqXCRyFA9yqyrRrga3sxGiMgCDmJLs4Y9Uu8LdG2zKx669Cob0ybuhyNNyEr
IhsnIjMI5F1hH9r86y8d3Z/x21DgKCVZ/jicn8KUjvptKPD1HgKiH7BOqBTxxI2fnEk6I1WnIS2O
taA6qKxRhzA21MFJiq9ap2vr5/2JH2K+JuuLhhQz2aRR7qWQUN1Ilw6OrcobsGwAaWMDD0Jl0drI
CT2bIf6LolbFhV6/9VYX7vV5v+cjNoJuOezMzG+/ONnPBtXEpyCOmKCiniWYqHHJj72298d0WMvB
EJuw9OuHo9fs5UKkJxQH6geNJ7klxxJ1/jBVcBoUaASZIz2dHyVorjtAZw+WtciLa0WYB0V4+WoP
2mIMXPstTRL7DQN+vS4rEhaf91XRYJPxMS4G+oLX5zNImkcOqQOTej74vHHD7HXmxJ49M+ZSZwe8
sRwjumDYji80MrZEFiZoAzh63vV88HmYDC0IBl+nfqhPH4pYuYXFq1/nTxCVnPlTpWe4Jz/vkjV0
92gZ9Z55ztsJ0+bzv/TsXivieFlO1v5aZrr5EJ3qtrAlfEpXaLL+PJwGMGR5BQ2GQDO5SjwIQLIo
gDq4/SoFbPOAJTwe6xQd5+jJRT1N6gsLLDYVyWxem82HyqMfxnX7OR4x9pWkf9pcrac2DMXJmUYU
V3OaOimB9utUpjsNEcHGT4BWERJKkK8cqujYEGZ21IzqO910Gi2TneycAKx2kjXmhhiw6YVVcrtO
KQJyNfTBOp3mYbsrqNx1fo4g4YfnN+LdS2HYdcBCBCrqd6At2in1aDya82GYZQXdbxWvUFfeVBeW
p4xu4RWrdbZkW02PlakOUI+Gk6oL9WIdUWi5Jrh29nozr+fbgaahhjfJQ4B6G3JDnpLG+Swmo7uN
GCRvcSQ+2yDcaAJw5IRCn8NptaU5P0NPrXqdsGFbTw0pDrq8PW+CUcONNwhz/zwksEjbDYpFqq4y
eRuiOL/x/CGSCAcs8cbytXoIVhLKjCs6P6J6aF5FVzfPr8/HlBW9ebFVvDyPhsb8qamsOz+PdAzs
siIMl1ZiRT0v0M7PGx/P0NkpKw3AN6ublojVCOn4RMmRIgkrEJ4oXYy6GZyn7fPZf/6wOz9qAq8B
/f3VDlxxqXM+nhCAa2cIPh5R1HMjYtpooWE+0onOhZrY5RQB0DMlA3pHTWZdenewLo3+KUCcD+2F
e6p8+qBtodEsU+rSVUW5UmisVpin5oXImIDzC/M3aFJENk4I0VCJBDTaDBvYr3bRA7rqfx7Cf6up
yXGjjccKb+IpRsX866bDzbYMer4qFHk08kaJTPz5sBdOVkFHnMHJJqJ4jmfrKOVoELUEjtDnRKYq
FNORGQCGiUIIvhW5w3ptmudfh5LkbG+or8/n+u5YXFSfbe15ClSRblx9gMJHy8UskmabEiPBoyVO
7iLy+lNX84nV8xGU80/Px4AG28/H6vmZz8davf312D/5ufkxbwK+awQBlHVRjNcAzTOWi6Rkpc3h
86aM+TKaKps2EZSiX/chIiZkKUUi++d9WO9zel7I9hqSk1BBMUTGY3Ah5Oz0PHreGFD9Vhk1hG0J
ymxvdfW4qITqr+bgXsirn+A1cQTIur+WRbWVesf0VxIBtUxxX5YUkhGcFSCJoFfNHx2kmf5aEC30
UrJBeh7ZmuGfsz4/+Z09vBjwxhpR9FgKfTO+9t03NhrqZYjw/kOfd/dtqyfnVFTxteQvVFKfzrHe
ths1R6NAqUhfkkiQCGUmWrYPSutjDNv0hUWScWoR7aQJKW5gObWj2cppj+h663m5vgkQOy3zyWle
zW5oXtP5f/4xg7n/+ue9ExtFMNNht3k+6fmARkcDS657e/7In/dLU3/gX7YOz/ufT5Wi0zd06Jol
AkVkYVVYHZygdG55CBA6j73L82iEvbUq6YZuhOWqW4LR4KR75R9z4DT+1slc20zMr0VlOLc6ISsl
QM2/ZW/4lba+c6ZnYBIqgDdpipzxAbIiRfxZpmsQnuPDDQm/TvM5QWY+jOmR78rRB2E3P9mS4w5d
vLY3UzM7IZA3l0mIGcUvOjVRJFEn+rG09Nljgm50jhae96OB4uhlMPLSXkjW7vQlLs+7IOnKtYmF
maBF/LRu1EtSLfLuTvBru2lis1wTVNyjWvLKYzsQF/B8NPcdefVgmT8fRADV3Y28OMpyki/Pu56/
jaiM1zSt3OVUFbNvnPz5k4Ud+DTN/2tFfWRwmc5JHuwIQZheqtStbkZiYCNJpb8uy6K+NZW0riMW
sOfR8xmOMcePURPYdfyOm5ynBqHln5/PeN41BMMPG8jW6XmXj8xwZ8egVZ8PFk3900t5tfUgr3Y7
mljafIAr+C4ucQupfz563sQ9/fmkYqGotOo/79OQLi9VkHa7P+8zjWwZETb6WuYJ+2VawKg32fdQ
pXKwqGTlvbXneaqLfjyPSGQu79JYRSHz0vOeIaAFA+gXHZVDraMredNx14ibVefQLWOBkXZeshcI
Fvch0NgFH5q4RfMNYRk6O1fTha4QAmHC9BLwPaFV7Teya7JF3QzhxRir4qz8S5Jm4eV5j5Pb/rHA
zi5LQ12roTp0kWQymI9kMxmvYf3+PGg9bYtrXDs7nlecW0s7yDJJGD1oVZMnOg5b34UqH0uJYaY8
ALK1viQC8FBZDYdJ9CEAUm/R6VKetTqRZ1GbMXWfgYCwvpNnY755/q9ihD41/KSXmxYuSK642heY
c2EVI3j5rNzyZxdBLkXPE/ineEjrK/0+JFUQD8hYB0C1/PNYRrjQDJ+v3QkzdYhEQLMB7vEnOMNY
JF2/3UTu4H+qiqFbOihr6Lew+hjJycMJKjEZIHE8pH2NgsssvW04r0hsNXk3HTXSa6HVm1Kg9UFS
pCCG9iRazKo2m0n2LSHWhJocR6IhSM7THC7vCHXwNIh1T1TYuSqL8TyM1oNUaHOF1A7rUKMNbw2Q
iiGke6zMHofLqJZV6/xfys5ryXHt2rK/ckPvUGMD2AB2xJUimt4zDdPVC6KyKgvee3z9HaCOdHSk
DnX3CwJkWpIwa68155hgajPxBFhg3Ge+Ga2hHcCSSnsiS7T6gla3Wqd6SHJTo9pT1an8aNgl0khR
rY34gI41exjTcHzAXxjsLdVsBD7SdcK/j8KOIjXo5Sovo6sfipHkhbx1GVcHAKBVgch6IGRsqUZS
7WzIC5QuxffKIAbcgwG2r6GDrNoY2oifSiQYRRSdLdLGET41ZFnZSsPfOn9kddO3p5yZ+KJvwuAK
ueXqQQyuF7SmMQ9b6BPcunikYeHu8OY1Z+9uO8pAqPhm92brWrTKPBdsk58EmzJAhaT1tnmV/c87
mo0mBiKELg8fuCz3B9gr2wjV9UaXlrtHBS0fGYt1i8CutspoeLtNIQe0YMAzuO1XaVG88MBOYRN1
k8oP9zeMjhhiKpLhKC/lLQEX92SVjOvmR+hwxM3cOf2wAshhP2I7EjevJssjVGl5Cs06Y5VL82yf
ddqS7kR0bdPunKkiu2HKHZcVQM4tonvrQQ0x2GWNdBNFxX6uUxLawkJb4xFBFWm/+60TfE4ZKsHQ
8owjPQPW01kQjdRKHF8oMSzCwCdM73pJzRmbB9+aqpNmMTZOVXh2gMde/d5+LIg/eQnG25DTv/RG
yjIwdMF2SLj1ous1yLcyMnKfcCgeSy+PLiQ+7eKGsRpZzUh9CVRfkKuW3gImz+sW7vBWT7un+6+l
glhpGGWe4QxHfMSLsXIvXttPOK/N8MlAuEQjLvQvjZ2/Ab8jhzFBhd1PDo7K3tzd/2WVp0RSJA3B
Rt0UrvA+hQc8yNaOKzOo1okXU3hFeGaZYxBM0G66GpFjkW+yPOr2uqdFN73232QuiKRVjdx1oyB0
EpjNtm6L4s3PybusrXI6YciIlkPK61NRxEU1Z64gbWEBNDLX96Jn1LiD2M34hFSJYimeJv2QRcNP
oBL1CUruo+4H4klkYcb8EuPv/SGmuHbj1+WwihhNjEYfPdyrtBSQ9y7ubDqLrJsyciflC6r3bAsX
760yDXU1ZKWu+CtokIR1TSYOD+9f8NDg7X1V/yiyQjZbkou4IWH0WQUITrZpImCkaK3GkQWSthe5
IAfT3hW5CYskrT+AJg9HdMRoqFhWnLhFu4uOX/lGpRKR1zIRwkb81psgSB2GDZxIGLAvRiknrvWD
DmPR70mOhL7uyay+Yjm76ERUPvc6cWxTgGmrgjishYhVRJc4T6p+02EY36SVq+fy0BAOf6wY6kZ+
Ge1R8MxHFpvcCnCtjHApiFamUOz4JZbezeGCZrtwS816NFUpH0VBlArhdRmjH54rEDqh2amCdu9L
30PsLoMr6ubwKsiqWE4GN19Tg8pOP/AHxB9n3xvHLsPZZ9eB/4Urrens+g1o+C6pTP1UVNVbzqzk
2DuSzg9zaLpkKAHwE5DPh3aZIOeVTnjjoicyVZRudfKcpD7d9wj7gaZFk4w5df2RYyh7cIDIL9Bb
6Gtl03mGTYYm18x3nCL9IsoHc92gAjn1jL1PnJFfPua/TZ/EaGnMTCiSuk0qJYilC11P9B3TRXg1
mQA4PE67EBQanjPRogOr1VIJQfaraZW4Chy59irFpWl+k5omwT7FAo21blZv4m7yDgWOhXnpm6xw
NASbJu250CMFStO+fMUB+hnCgVsUljeuIYeax5RyI4fwhxbH+TYaY7pvxr45od7iCJ7rtNhozuTK
neqC3G2qpCWHJVkG2gH3imTZyGhGVz2tlZpgnaSpVziNk0WtT1Bi/CK6xilq86pqH0qGPQsLzQEd
1jjfSlPss4hKoO5VenMrj1I8QudJCEwF5thA31UFz2k2DidpO7MGkLfy94dqyk9GEhb8rljbTqF2
zvOp/zn8fccv1N+emb/kk3K4EYkI1ygohoe6bSbupF220hv/VhmW+TDqJPvJLu23HpOUlQ3hZ6kX
Cbc6h88A/2sO68VjGapkfusC4aw92eiHlIBGIgtyPCtIDjT6JrPi9xd23ydW0vrJbPDEF6VRbbNS
oWJqIbIoQyTPtVYGj4Q7LjJ8K3Q9ixqWNia9squRSeuc4HEyHFyvm9t5jX9EjCj2oWZwDlfWpox/
1FUSrnz660eqG4TnkVG+2mUQ7DBs9+f7JreL4awp2Ash/eRVoqXbRvYoK2WSPwyQvx8gMXw3jeDQ
uxHVosiRoElzWlpOiQAwAzCAZ5os5MFnJpOT4sjapSE03fYw0Lvwj3WIpj7e/5UdZhZRQaN5njTX
ZJLH1JQGQpeE8ANwbEnc+aiE9PzA1Oacp35yiHXEumMDp8ZPy/ZgoDvnuK1ectHO3gOn7b4wmBQn
gTl/F3Ew40WxyZOqavfgSggFmJ8x1whiwpQdbjJTEWvZWr+qKqrXUU6v3y3xm3T27C/7xWoKQVpJ
g1FK8RIpN9wFAdiSsc8dTjBdW2Ylej8oORMnqHoPiuQDQ0J5hPJ7Ub0nTnnbf+F7zt6Zo53pLV+L
zoCsobjRmFWuP9axii9hPjyNTrVBOfKWDU13GCyrfGAsgdHUUk+ICNdQFcsPq2jFlp+FBp4KcU4T
Ljp9gGovKdU7Nu1qo00EOsXN2F7KJlhZI0uARZVnWI9Y7pephWtHTGfRu/VT+nMCSPukD+lDgKDl
LBodHjoLWmhmP9HTDVvHxKWJESnfOwaBoYmFGI4TREMfBYUKxHOwH6tyfIDZU4Tpte3hLkyspI5y
xFcOZrh+uG+6ujz7sXK+eYHxTsPl0yvt6ojwblwYyAi2Wg8fq4KScGxJTjvUdo8PYMYkxwEDuZGI
0T3F/N5H67/vRxmi6cXVMzrDu9YX465DXLoGP44ro7OmncM8kI8te9M4TreGClB4u7g4rGxeRXmu
ebHmjlY5VYdBfozKQwwG85rSBQPwQqT1tIxFGJx95QIcGfwHc6j8I9OTgcVfm5M2b+eLTMbpG0N9
PhiFw43JtcRo8mhMUKvpYtr4/4190JAgTWa4rJr0V4VNnGyhapLyyEg0nPm9jYt0MRAZRZ2Vdacx
TllbFf4q7TuKNP6nd9VerRCKi0w6DEUa3IvlfbhRpRq3orZVuCprdyXyRC5N+PyXcsxPjiHbYx4C
RNAwrxvzpjaCN3RTNB/9WHBCxu26Qdy4680aspXXIMUPU0rKHmeCVrb1jz4KVh0492WoaWJnCMmJ
o/xbMW94h78NQ6edwq7Pdn8rD5VV1Rsk6Cy2uxZYG2Sdk1e0cuvapn2srVdMP8G57CmrWPqkRO8R
dqdl6qGvFMZPg+6XUfXlfpTOZ4vG8HjflGNn7fAl7DxrCq/3TQmQrLYozAhLyOltwL5KinLEWlb1
wCSdqzWkamvUSufu38m101r+Wp88qMC26X/R06dZFx4Bn2QrQwh11qzmibUc9xddeg+paJOFQZtu
FXhjd8izsju4utMdEp3AZIMF5DKLhEsfW6+eo7LY0qWKl2k95ruu6u01KHeLcX7TIgIJPuLaiDdJ
ldRbawRpTBccr08t0w29VBaEMjxUjX61sCwcchePNXqYblPWxiYAgXQJbGjleo5z1bJJJR5I6csU
47+ohC6TQbg+xHa2ScaYgbGDPzyWtX3W6zTmGGny08Q87Z00ltyCqU29Zlgy3A1dBAsTat0Ou80x
K6r4NJqsSEWLkVKa20g6DgKFLt8WmomSJUAZxJ0og+8bhXvY9Aw9/RGeoNWgzFbxczpC2rdS7EnW
ZHdYieQiwYx+aCf0ofmsLhk931wESOgWEdmIOAvL7wRQ220LJT5ljThyFjEGjVCAKOtY9T6Gao+Y
3JCqwfbKs9kLjYiiFteDnuRru/Hdg9cxoNcrtZNkOS5yWQp8B4E4dNW4mwaWgCzFnUMeMghxc/Hk
UCgdxqqHYtQMSxs67Vm5nJysdA5dOz1FWfjo4P4+dd3oQuaHjxQGyVnJ4plZq32QQQ0pPYu3XS/5
oAdv4QuwAkmSx3sh8Z6bBUwtB/mhI6m6CvyeiV0ZVIy8Dh8Y2iK262oT+YP2RH5t/5h6dgGQMvvI
SmSNoIDe+omJTBfGT3h8mK5H6lyWbXTVbRa6tD99uq20e70C3BEcS1Y3HoL6UuIc7eddNQPr0Cry
ZgCamXxLO0ZNo12HvgKkl0dbcD8Wd6PKOhHsOHD8Dv4OQ4aOgxM1jTXVxVM7S2RdvMZYEENs4grj
fjLq1K8z7zocE94DbWgWmT69j5ZDOhw7fQmewkRAu8xy2iKTX+hPrkKLHLQ3x417e5HZ/UOqs4qe
oeJMgrYAvdtjl7T90gDzztlWl5uh1MJbhXj0iHj/LWuGD66uOaIkjrUSydfCn6OjknuKlPTpmIxu
/p6QZmcgEbvpTT9nMpGETqxHcNE9nYvsWJcMCQRAPtQIC9JzcHJ1w2Q992Ukdn4DOxz+rX6WsYtu
y6mRtrMyWY53V6ONqSs1m8VAeBfU0QHLVTjS+hnhrulNXh0trrhRB5yGYK5q31md8SJEBAUkTQx8
McWw0yLCAPx0ajdtllkbz5vgckN9AY/yo7ZwDdCW1B+sGiFQ3noQrjymef4YxFfPwQ8cVM5qcE1S
PA37Uk+EeetuEJ/14diPY/NqRt4P5FHclomNxh1Hry8hD+cwhpq+yDVnC6Mi5RMulw6H45k8HpK/
fBzbXpMtGwZwiw4PXDtGAstaV6zI10GeUWs2DEWsnHWHS9dOCYcijbBYTOQybIomItuoaRYy7ikd
gVTvjGJvVW4BIM4L1m1cHp1GkEFjcc8bxEObcFPTw+xVxRUgRLf/VMEZXU73yXH8OZS5dat4f7fQ
f31od063T/rQX+Vp+qP3WKXFdkQiyrxpHOb/eEXOYbpJtdT58DNClHJiPihQivHbVOOoyYzXStOX
GjfskyWYkXVEgdxkyCCgrUPqilrdyOe0Nhkq0CVGy0ej1dLvuAZgLFtRfc4mh5lBxxmX+Lp98+Mo
WeZj3l99RqObqJr6axB+2ESuPUKxwLDRZEDA7uv8wcg2ENQL9E7+8Bx7aqHjYT7mcBKWSTQ9EBrl
fA8rGlwsF7W3UE/TZZVX1Q1DG14oxw4eW52jVLeb430JWQGWXI4yj5EmxdkDiVrxMussqoDGtOJN
oMkfVVM6DynxiecaJGkUiADebLoVntV+cutG314y5gcRhrm3rA7cZfwdZ+pEaw2aU9LFPjkQkHtt
4Ek/YjwVfDE4jCwMPgJ3ECupw1OuJ++pnxrtpEfNR0DlRvOMOWEyT2HuGzMzjdVAG3FJIVadEpIf
TzXcE9H/NDVfPQeJauFbQ8CQQ/OCFCXddnUTvbby6x6NAQB6PNlcTyiIvWlh+Jp37i0Ln01ZphdD
hfXZmgLIbHOeimielG3X37seNQY3nY1jchDB58j4X9+7TqYnPm+UbF2CPMx3cdD5VQEbCNux6ZFs
n4c/+qLLL3bbYPfvzH6HBnxJKj1qkJo4jJTKcZOFgtYEEbuIc73qrL+5RJU85gM2+VGm1cfcxoNB
2DHS7n6KUHOXjiSI04FEMg4Rd4JkiS8SHtFp0JDcF11lfXgJWct4U6qNaocR5KIDu1espuGlFZF8
LTEQgBimrQcMpb2AWYSJMQWsVkcv2uokHe+U7DHGoehED0bUqNH6jzB9yicAzJw6NSQpY4eoaVo2
djB9hEq/YknU943hWWvbAT7USeUfe3cY33V3zSvClGSOA90yAQO9orNgUb0aduxtQYaJU1yHDsUg
H1wNqn+hh6X9IbqY0XNTGR/ByBogId0q1xL5rgIYG5P2Y4iY4OPa6B5o0uuEuXI8elWW32obOQKE
aNKnjCh4hB9ynhLpvroB52NX2+2+SaL6ybPHAngh7uxmCJK13QVUDXhNzywryteGJu6AYfp9qEP7
EEiJqroxC5ILZ5VGPH0WXmVumRYFpxxVI/i5TtwMe8wXCWPjZxEbBQzKq1uVA6iZydiqYmx/uBpF
4STAFgeBPi3dKvxFPF3z5Ukbw0xjf6YO9NxAwxofBC71TxPUhygoNoRykOAtlPNIGEBD3dE5a6w+
+ZbMnuFx6GNseFgs26h6LW1WIMn8rU6MWySfo179KsYzjcv4Ajeg3mdlifpYVM3fKn8C43XNIedV
kueCCdP/abndi59W6TtwZApxY6VPFblotcguJA/RRGrj4HXOINEirv5A9c/3QCq705npaeGZwqJ+
bKV84mMuYpgxT63hTo+GYX0ZKk8OLESYnA3jnL4d3PHmBl5DNUtpYcSgRXpncNs8RSOw0URBLOs6
7Vvb5/LFzfITKSD0tkszvbGkiE4CX/oCJOTb2BtXcw6ToM1QLUs6JjvbxQIIy9o9TLOwovayp9AV
52YSNr3KETekMhP64ta0sGRkPWB6eWFwTayIEQNLmDsVkY6HnhSDKcb/FM74IKmlnI/3NysFsXpN
mkQ+l9We9ZkLMoCGt6ANt9QyEwYny+fT6Bj92gaOsYdyhugy+Apkmj45GXThMqsxnYJ+hTG2iLTh
KkPU3JLKkoG0f5N2kz/mQfWW5ogAx8zls2jFeegscZIqDh9U8M4Z5yEOcMZt0Q7gNZrOu5SYDTFz
Ru6jx0ruI6dKw66c5Vc/SHNyBTWGy0oVtM4t/YQCflq1+kwcjNwUxQ4qtdGyj4Ptw4cn8OTskNJd
uQm3hMJkiFnnzgMRMf51HGAdEdIkoKLbxSb2rHSVOlp2CdqGAGKAy9U8TBqbwXhMEjge+Laj2cNC
HudziFky7LgLJbSkztqAKaDpSpKOgSHXdNSYzfUnygduOFxIA1ZgA8D4EWLO/YV1xZAdIiugo55D
1ys6NzjaiYnmNkh2rAGbt7QtVwhI0l0CAX4PI/GVkmT6nHfySBvvO3J+xmzi1/vO/CVXAaVwFLpc
e0CzLLMmeGjN2Do0dqitGeNYb87owkZJxA+vjudA+nHjACZdu7U+HOSabtTwE2MR/VN4ZTc67mpN
phpBv0SankTcA6zQjF9uMgyrgkUUQTiJeDa4HIHnbV/MNMtf1CXocJsKboDL3KavsotdMzvIGf1g
MHMP4i493jfx6NMl0CP7ospeX+I9585oDNWxKn8ZKRM3D9XBoSvnniqkibl65P0WawjDqAHmAD4W
MDEBW9YJs3twEQXxqllcmCyVne7Ww8aCRaF2te7vYh0B7yL2G/NSGMNSBRl+b//d0hvxRrY6xA/l
jEscC67vtRcvCa1LhAIKtAuETjd0yKwTPczgTuNyGiu1mwqsvkHhOCvoX/YjvTni/rQ2NvfwnBJa
+9q1ZZnzgTDfXgsXeWAhs/5DM2+z4g95W2KsW6Rsp8nEMzJiEnuj7iZR0qIAIdZHvQEweY/NvnmI
uzC8Ccm1MRbODnd2sgFESY8w0rMLDDV5UAweNkKZ1c0OdEq6MOm+2Y5YYrGzaAQmA3SNuXvTjKRI
ly4jP90+24zcfhRa+5VqfnGzjMzYuk5DSH04ttyrp+ZDpqvaM70Piv14NxBVvplogADUDjesFVHO
+RDwELmVO7ts/G3MUPvDNUisYJbkw2COm29u52gHHZ4URPZ5N2hjbq+D3SxlIMOV27v+GdVGcI5o
zJ/vD/XAdgAfh9cRbnHfKet7MvhbYkDgWkUY/8qhkpTxwdFqnCfr3vMJ/ELsGj9odn0bfAY9y2CU
ySOuUhvvxmbCS49hIX6giG3OQM5+2yRRzH97fxL8TC2TreYUAROdpJXMzatir7mCjo0Ipw+P7sJk
jsQ0jzFyloDbFsb5ntvTCSoMPCp/WIQUCDvbbOwnk0H7FaT0Vu9cbvZgmPVV2+aEC1vUR/Be2lOC
6pLWL+gwgILy1SuTaqX1GfJd6T1a8/X7vmkMbIMLYwyDVWFXZ5LLdpNhPP3eo5vnFo0jQK2FiVvs
dScwrrXnPJlFOhzuj+4b16GJpQ0uHbEalNhU9sHN0U3/Ng6/4tbq4Tdo3kFw4DECNy4xUKrnypcN
ZapB2zputA9vqCASjn78oCyWECCG/NUYwRTVNM26ZK3+2x6W82FDY4K04gZwa0Dtf6I+B7PsuC/3
RwnO8HXiYwkqO+2xKMzp55hjGC8s+1ddMudo6wQWgv7gl7YAGwgMxrdMeTDdVh5m0D0xFPfd+UnV
2ycfZf7OnDvSLShCPNVI0+4Pk974GPEtPAlbvJoM99+yVDNXwnTji21axGQUI2Rk4R+jPCkhDI9m
dQrRTC2GNsWn2Bb+xZTR9n4J8ObrAAqAeNXEZNNxI920UwqxqK5wq7IGfNZ05MI2I8BXl/k0QsFE
++jt5pvCB6VrvbgVQP93ErP0Sivr+hVbur6JHRFsWtgZr1UJNzQZabEaWUMyyLxq6trMvBYGGvFY
6E+Z6Yessp1mSxyDieE1RI1tGUAdy5pFd8C12ifw8ONf9mLbCP/2HIYnWClB0W2y1hXX+6a0O3sZ
UD6zuOe5aY43iQYuUKWrEF+OXrZvDWN4zdAFLrLOJLCydftXGFxE2bCiNYrPyrZ+ZraIn8mHcfYD
0/YNcYbOR2/Z1AZZ9lJ3HgReoyWRrwsfyL60HiNhOxep6vX9URGzYnSsOUAFEN/E69kzBDx4GvWb
bCpybXGNo70Nh1XVcuQEuep2mTH2T2AP3ccy2N4f9E7aP1Waj1SsJI2lmL8Bz/PMjsvA6DIQrDfD
lHgcKN1vm8wxgRBUYZ/vlLJ3k0n0SFNP1ZbFjHyvOvss8kZ7UnOUxeh88gLSTZnA8FpKgUyUAtqG
YZZh4XCoP9YWrdbl/WIHTFc73Pful8H73n0zw4GcyFtXWKyg2Orle4E/8L5I56JH8sw/nrcYuwaW
OX7r5+ctJr4UJwKHGDettRvrWBEJOyATUo01k09VMObvyFuO2+iNyf8vz6qbL936igDi+IvSR74E
MABFhP4RYYdfSfAhi6YanHM3b+57Xpr9tkefccPhJJm9xs6h9GrnMNjit73fnytN3AcASsEBxGeT
tfv5vteBDqc9GFqItO3971+8P//7t4XzTwUZWSlegHnk9y/APY3WRsAatKnrgVxQjz5YMWo3P7CS
B8OajinJuC9+5+S3FJKfR8JsTQ9hkwWpx2AxMvyjZrvLwozrvTCMcWvafvpMKYphpbLkT6//om3t
fdpZvO90pE98pmpbm2N6VVVbYudmRE6b8ZPZbAMkuawuIES+VAZIDT0Evp0mEJ+VA9fXi5JvJsvJ
dQM4BYi7Q3RKPzFhRNd1um8Gpf+2By/tt72CVwds1Kep5NoXlrvFwUyK+hqqqb4q2foXydicHiPN
nZxoelX08jg1SbnFUrIGVkF28Kh5K9bawTdXTQem9Huvscy3qEmrw8gsf+m3PDRV1q0MivFBkbDj
DO1nzBvFxATXXtph8nYB35wjDFyLLjHTrdMO/sXo83cdLd5t8MrqqfeIKFXKvSU9M30vL5Yt7dGj
kmjg7hs/wofFjxPq0HTj2xAYsDx6LT0B9dK2GvPB+1P3jeTGh/+J7/CRyq8LYTJZbwWkg39sVFRr
6SJCmHxw+sIwwWnNppTR3NOEVvmir8zsCDTr77sQWzL4HEl2vO9Rni8r3FSrsaUlfZ8udpX8ptlF
/VCYRf5swWRPSUkGigaaZ4RgOk+bmKhrB89K3GWX9OP7MGBa6oliW2i5r3Z9SZ8oRDpx0fJ6vuAE
f9+zkmuSd9mDyPxvZu5l52oevefw3klWlazeyTZ9LuJ9KVFLwIaDmOusKvD5hDHWwcrJcGiz2v6Z
ZQHntZEwwNeJbc9KC92flkY/p/LF0dLpU9NBWWU0Z49SmUs5d+l/3wz5+MPGhLy9PxUi/c7Q1ryQ
CEfGTE1r0cevxEktf3GELvABI9Wq9HdZceCapcQRTKrvGjgKwXmq1A6+6f5C7oNl1be15aR880Xj
srlLlKfx8Stzi2hI0mY2jr6okq8sF0cNvOvvO1o+HuxjZElmrO3cU1Iak5iA+XEWETnldu6JJbvL
2iL9bY8mvXuK6XjsTa1FvYEUqyRmUmVKPwH6gO1w371vnPnJ+56O9eJQ8333p5z79zE2xac6VZe0
d8tnx3sanLq73TeTDJ7bVNUX5obdjauFWA79HCnWp5AUwy4+hGPmPzQ1LqzQ6fQfDdEsmUUgs7nz
nPJ7aMfua6/J4lBoc8c8GN3XOjCaTRIweB7mh+kUwcJj3HTICs9iQcUbpXqOGnq7dG3ROZzvnqj/
9QfDcv3X/+bxj7wYq5B69l8e/nX7lV++p1/1f88/9Y/v+uPP/HX1/L9v//Urr/7r/Ly5/et3/uEH
+fW//fnV9+b7Hx6sM6Rp42P7RTbKF42S5v5H/K98/s7/1y/+19f9t9zG4usvf/qRtzTF+G1+mGd/
YBlIbLf/CYAw0v/++ref+Bv9wJJ/NnUWd0qnBkYIMPvI+q+6+cuf+IqORdZyMfe6iE4kDrIsr5rg
L3/ShPFnWxigN1CjSIOWE/9Bnbd/+5r5Z3j66MkAJJiCGtH5/wEgmP9maTXArgmEFC5HNl62f/Gx
CbwzZR7Y7kIhgpLlm8wgMg+ls3fzeNd05MiRKf3U9clrZMHyBvfbzEoK+KoUER89I+nFAt1qr9mH
tqw3jAhNn4Ras9kY3bi1HfcA9VwQVsI1IHuB6sDNL05/0Zp8FMi+rTo6wp59zGnQ2e2Pf/og/g8W
evPf/KOGawveQ8VGMdGav/5Pft3GS4QbAaph5IQGQX8gc25l6ekpCKNHLzM3/kRPchUlNeO9aNlX
30Z/eg60EgZBcbCq6EXrnd3QeqTYJlv63SdaTY33IAaSRhBLiTjashhUxtHBhd2w5Ayo+wNjZeoJ
8SA1ciRkqBAhS4ZFTv4rzO3/i8/63yAM8wt0kJ4q6WBAlbNL8Z9eIB4k358UK3gxVAwhwodgdPa2
055HU1ESWdtiFgQNULv/8ztr/JvrlT9MArIpDAeEh27/C/3Bo41WINtUC2G+5n61FU12rIhY6wHl
md3rlCCfAFue5+PGJXMhzPSjDi40RasauBL8O9wuQnfd9tIDcY/L5//8/925HX9was//n4vUWLc4
+VzL+uMbMygH7UvczJHs5O3Vw3uZjdtUP/RNcEZ5chocky4dAy8EpEsWMa4DU6mOAWn9NDqxHXHF
5wO8uPY9QfnIXHUL9Yd0r/Yd/Py79MNHXtXE6mAR6N6uAEYQMbgGHOIUaEhAGhlQzCfCy0TRfBjU
ABQCw6EMtDfRRRDNI+QP6D8hlzFQPXSGcxxodTqnac7IuOSF+WQKlxmvz5hct78bYfpWpek1ki6z
IwfxXwIoqb8oO7nq4cd/fvMsZ353/vXdc2cwClwWOV8W/vjusX7VpizGXK2m8iIbOuJUm03gHLS4
PRsiPzbWZ6tbjwzDXwyV/YgC75sarXe/767w2c28uKU6sHkd2/G0n3RnNbEIb2Ljky7JjphBYBBy
xfJ/w8LtW8zgPqw3boKOpJiWCd6HCD8hDpUNisWFb49HawjXJJquGZvc4OamJvd/sPBp5VMpTLfA
7r4zF3vpRHq0cIgPTrZA978zNLXyI0VwRzLdbMCpGQnxia59uNhE/PxTkSpxn6wE3bkv87WuyU0d
FZchTRhFhs8xh6pH9Sjp9Do7mwpaWdi6k2Cf+h+aT05ITa/CKx5gOi+Amdo/ZWVTpk6k2djLOpIb
QRBp44kLePs95dZetTBGEmwM8urqOa7l+EAc594GFBjZ4rPpEx6jmRmHnUOr39BxbtTnvm+vYW3v
WCVuynen6oiRohkdBedOADlrECdNjI0jewniZtVIpJxefkJaccxYUdAsQzyQb3BLICwUxcJOyKoS
zGn0cjUQz5eGalfm6RG02zWiJeUm08HH7K0gmH1NfXE2o+oSWtG2DzDYNnMnr6TvHLrfjdL7rpDV
ZefGCR+1wDgNRkrrkC4v/faaoT354YeBoQHdB8wD7jEZtLWJCbbL+jUW9QP0lnWS1DvouFeAJ3Nf
C7HpidnoAbwxzCu4Hz4oEcvcfKVt/oATdDM1zl7202tk+7/I3dx5iPoLuaHIcW9Glz94Et0Ps2dv
Kp4dUqwC09o63YQFVuqPWFqXMbY8TYt+Op29D7j+OApSvFC3xrbeKjAahQWwS9+SELSNh+Cn3VJk
jmIDHmKZOelpKlExOJZzK0t5iaphgf3/VEzxT80p33EJryfDpbHFVdchbmZy9l391lr2xfKI3xXZ
t9rA7zamJ8wrFwKw4xzO9DuxQYJjhEWHYS40JVF/wjeNGtReLWe8U/KBCm1N0f4MPzioyBdI7UtE
Z9OaE+m1l8IFRdu4N6sKPxsvey4JRHXQpcXZ+JrUiFB4ezfWXEHm6RqRyKrGlBVM+muDOj8v008N
+Q98XU7E8jk2k7VPM9OwShSH2s6Ivdugws8IkVZmpmvVRJ9z6xzZUbmIve++5zLvas+m1NZyFI9V
iXJVyfrC2GTT2tWu+x/2zmM5ciTNuu8ye2+DdACL2YQWDAa12sCSySS0cAiHePo5YPVY9bS1/U/w
L4qWZEZmFhmA4xP3nutzDmdwU5ddN2a7xwaVHzia0yyzZ/2L7gv5xlDTWxCyEWSbPo9XYlK3BFqv
5uBbKvWnsKpHVQ4vpZjJG4ow/RY8V/0x5b59qkX2MJxlJj7HhDe3ce7ZQdz0+XBpQWG7jXpsC+el
+SMlicu4+szVQPjlLV6aVz8J7jPGhVDmWKEyv54B4OelequS+CuuqG7KMHuGyoD/EVFb6NXnwfWx
gCTfo7KzTRUUmLu9g+FUd3k7bJvEPDMD/6ji/EZWLihoQoXcIyvWR7tf5CeW8YL9G52DtTdykhc9
Jr1O7288ZyJDaSkllliFdCYkTlvGt59Bao9bNJmNS5QIHu9ZlRvWsNDgcv8MQovIQ+ULVmKYbULG
i15QrrTn7I2UMYIxzxkD+K3h549N2xzwaRer1nLu6fluKyv9Zhq/M2r5NLb4j2r3kx7rOGTWUXTk
f82lvUozhui5OFkjJ4zvB9U62Zht+gL/Zc8k7lAxJYqqAV7FwywxQ+NijI0MI6le2039mDuvrZfe
QBW4jDVMAwBKhidpc2NWBd2LYxYHN9JHy0wQ8s9X3QeoyYnmy9imxaP/OpXht5NgXvHUfROYFyIK
t+llNKsHNBNbi6ZxVfySSU65Kq7mVD15drAVyFcFFsPVhC5y8JPbxs628wxqW1tYitJDgj4GhNI+
iZN7g5ycMX+vgVKNHfcYHM1gYB9D3G7iakZyirF4fm/p4GySZKfNfq1a9ogsDurEP+gwOybWPsyD
vQzSY8+CBaj9E7PWu7CHAshz4P/9hDa9//SAlpS1kjrHsf1/K2yLmmFHiWtqBQOWELMXNhebUF9L
ewKKD/9pBDQIqr1Hp2Zoe+1326HDafc5QAhGS1FH9DO0PP+/+QM+8y9vzdJc/rNpXPrc//6vy6/8
15D8396PP/BX72e7/+AdAhruWnRztuHwLv7V+9n0d1yEFFYw3Whz/u78gn/Y+AsJiWXMYFnLr/6l
8/P+sbz2fzvdfzZAf/XgdL7/qSH6t37BtG16PcmUEPaPSeH4b9dNNHm9hyUOZfhUEGobVNWT8HNI
muCo19Pgl0+qd/UVEzTae34zwbGBVGvaFA5mi78/lGErLokry23mimb9929ky+tiP5cnm5bv4LXG
7ZRG9iHlZEbyWN32at7/YEGNBnQ7ManF9ufTXAlUi5lJSIpqJYvEdIfwa3yLsyE7egA7CFjJbv/l
vfoPPw7LX97Nf610WbQYrjRck10TBB+Oyv9b6VbCUraNIn+VKfEck8RFcHIO16nNw03eSjqA5UPe
km6fTJicHKSKvY5xcdjVQDeRXufMDREMJMch1a+VjTLD99I/SpSbiLzYbYBNYMVClX1+kByzIf9w
MvGcclytZGmQHNbeVExw/ab8xsNAAAZqu1U/Bffwf3SeWRurdu1VNxOiBAFkNUacPRxpILXtN9Gp
/GaoYeRktmQ9W+UAkLaqSXEvowayIJVA+t4HRo9IUo+CEdgSoeVEhB9qpIMS8Gme9+dRzDnuEgKc
g7rAYuG05Sbp+uO4cINnVgNFxuZlUv1TE0GXa5NLQNzMHPjT2s3t7IawnIaxPgd2l29Df8IX7e/9
2DnqkG+chxk7RvHpdQZdcH9uTKu68fPJx3LGRRf7FIJ4kqHvagaulbfP63Jxig5E2hXrFuTJNsYv
uzFF9IU2llcjn91O9Y1lOG8O6RR1g/yzSXsS3cB9rNCBXGUofieFvZZzRWNwJZ8MSyMaWtslNGXM
r1XFlQhfLiV6vASAlFrtHT4u9obZRBShuelJ1y0zKKxS5KsCfyYVEtNMyOQybUKEViXxfVizBe5B
mK790SvCxzqnHhn75kB7kd0YxPjUeUgjXCNlBH4K6VeiPNNMqL3U+226CQmJMkVBpXIuFp95nek+
DzXcQQXMgzrEDQHI0zsOITGnVog5rIbyDFqmRh3JnNZHVdLpfVKHl6idyfQQ5ATWPJ9JpIm2jY8a
nfNgKwbI8WbIv0cIEuvgzgKwK9jCk/1NqiIGghCPxuTEoMSnbUIqT88S2UQKhnHLfPGKeNOjX04H
mzE4V8LY16zIqXziunkgWNQ+Bl3JsyjCC+4ZxhZc5rh3qjpZT5ZbrWMrCjhAzjUBAWsvZz/Ua1Ov
G9VAL/aOGesRVky7zrWvwjeye29Ql7bK0LsKUprDoOrXNdjdUjr6HULGegbo6Ew+Mh260SWUCkB0
6m5YY5AGDUPKNNegObqbBBXljP4MB+BEvUIU62wu7OP8K7fbZZtPCk5bhXdzYh6HKHhgmwtJDrPa
5Des9ig8s1J9eQVlmBoSsIVw9/SENMcJYE0HN0xAFMwX1W+Mjsto5ka3ydNk1E2wyIg4PI7vh4yQ
P9Chz/nonf2Ai0lnKDNRIOFJrO/lUO/whsRJ9+YRp2XG+XkCB7getcvcydVrtr0IyuJ43VvQnTF8
rlyGD9uqA82WK+NU1TXpXS7DCGvvRKNxsgiiQ3RDMY8qKYzJgkghW+D8IHfXm/2D6I0XM0YEzv/U
xZ+Gx37ENu759Q7FlOZ/21qFCCUiZ0L2aqEJcLJ5NdRhvsmQIK+m9ey5OCjDfjtm1Mqjsn4XfX22
QuObYSAL+t4A4Ns/DtoHeLKKTjm71oORcLsPI4WjGcbnNot+mYoJVWMNv3WNFySxkesOEQfvUCbr
yje9apXW9BmqiAASuXV4bvsoPBv03wdTkx+f2sG5IsR4+YH87+/KReY6CwhBPy8OkHTzRiD8IxSy
Gki8chHL64hQopxuqrCi6sZdfiWd1NkSAIFi1MYF6k7lsRkyhN6sdwjy9WCIO58IEuddkAQ7TbMR
dTynorq5TvbcMPLgVxHOaox2YuWYlrn9+dLfH1AnsuMSkrzoCW5lFt36SdJdZkgnEXjcJ6PluO8L
RQrz8qk1WdV2DmNj9/OpYs1Y5TbzIgjL67pS1lPVEv3VJ/Xnz2cNlP0HJDRMYgPzqdMtSeBjyIIj
jaMdcKZPqeGLDGVQbifWRCfTQxL186u/P4UZV54S+oJNJghToH5Y20sRXedWvq+EonfgEjTs0D3N
aErwYbt//Dj6yArtvBBjkG7HtiAJd5lAyAxWFUFSzSEf1bhKE4cHZkz2KAEpVcoUtJB+/Uo++psv
s+qb5A2q66lPii8rAbcbV9p/HA232lkIWs9TKcsbo6KzjAcTsyZ3ChPVGi1snwVfbn9LEGrx3Q3G
b6Yiw0tRxfG2IsvthJfliPy1P7EuJLUhnLIH9lsbp7Z/o5nwSE8mXivzDQP8qH3U2MVhGUT1g5lE
f6IsFCz+x1Xdq+eCqPCnOAxScqLZ3YnGxe3fOfOFdR0SVs+6lVlEUjFZZrdBqfptMFneYxeATU/M
xPqI+VdHBBl+PT5zGqqP8ZOBLrPTov8ih++1rOaHMWI/Z+Q+IZ+p+D3o9jei9/weSwPjvgE7f06f
frI8HJsyRyZTQW3cs02ChJujTOTpMG/LRN5lXb9VGFh+6Ql+ex7OhApnXMyE7MKktKUFJN1z33CQ
7T3ygn7zZhrLNdvCFuhZ3Te9wG1AaG8ygrtgdnQLaqZy63xvl0QBDLDqsVsTzNlFG6RQ4uTYrXvK
Z/Iy64os9X40sD2ym2JIGfl3iKGGTRoS4NCJrNkAlwcykFvzQ2GSeBp9+OSX3M3FFO9cK7Zu56VW
GRLyZbIliywAYhW/5hH6e2sc0nU+TlZBxFxhnsCxr9lA58c5lTZ23cQ55VUDxaQfXotWvLf2Ekpq
a0JJkXodsoxhfZ0zwqcgfIittVK2vFRZ9TwMZf0U1SPMxY1Riua2rrtbNQ4hXqhvsuyfBUUk6gjB
zDEgPbHgKMNeN5zj3xHEj2slk3hvEwZMBmfoHKSuX+oh6W5QfnKIRCdmEc28bsPsNi7zEYB7QpGA
CO88BtV8rEZoQ7yvhrVEPRIAhhyLCHLldOyPh+tA3703DWBzer7AU0lA4laPiQsyt8+//Nlv99pp
33IZMewB2rC2Bmt+NP1mrxFnr3o3J7/PmvvbqchefY24SbrqWipJZJYl8cQTUD1M9rXJ/V8dCq8D
zgcagYjsuUCajJ+acVtCHFyJUXAa34/YMTYmJtcnBBXOoQ0yhCnhHQ7N+i4vcs6GInqEOhZdcbNO
u9bmSp2k8m+Hi997kB7zEBzn4huWzDL8bmCZQnFW+Q75lCOIQZ92vCvDV2KkCKtdiufIbozrzwfS
Pi9BU0fH3PmszdlvKAOspw7PzQq+A3YOP6lPvHGvdUGEPOkxpMYr/P49A51jP6Q32WK3AlKoGaeg
pLSlylZt3PZne0HOaRembjv479GESmGuw/7x50PiOSvfT86D7rAi2gXk3MF6RHbzmlrCvovcgjzK
uej2GCAxAY+ArTxHPeaxS5DZCDiscRAFkRPnTqK7j8mgKDTy62ghlZQc1rcyrT8dQuiDnD8bsk4k
1APbaJYOlK2C+O3CVt59tXyw1QIdg1izkRNPEtqw9MAFPVxCoXNKCbxnbZ+qbZTrMxvc29zxCJ6x
qbbSJH6L+AmdXXIk1pQK0VtsEtXsJAazqeV3RY+Iz0JfjE9+vDOb8e3nVbIunH0vqLkBLRprkObu
Ti+79HDZpSdql0VYxH8+cfCqeaydThon+sVIhvwigAxdCjIT4vRiLV/4+WoTwvdY/bxKOSZjch+H
2t+vl3BuASMsL//rNaDOV8FgWoBN+Npfv/3zN//9Zxb1N1ms7JmWl2AUts4+e/4opfBqOumd6+XD
z6dkhBDqmpXNEr86k3ax/M7Pa+IUw/Vff8axU/+vlzc9t61Q3bj5+SaNRTDbRNNNkOXICn6+VkDK
vPVL76/f6B5dM4zuFKGSd1h4wnNslYsEsbz7+YDpmdw+u4qP5I/t08jvnklsTB+TpFr/fKYzy37y
p72SnY1YuLjYM2Bv5Vb9M1vAdUyGqgnj7yFJpP8YAeCYXN+5//nMLKppLXQ4HH4+dTi/j7J0MLkt
r9VaT48lTseE9mnkH6YSzbsLd0pC4lLof1rRyVezfvBmI16n5TEyDbUa8dmNXA1VLYA4MPkFQV98
NFO1Vo39WPXOPcEXYAoj5nW2xZi9NvvdGBmf2mKqCsjCdI1bz2w/DDe60PAfcAi+jbOEG9nFtymh
KSuMPRpFsS//TM4AZF3lwAvbkhM3DE+dRUxoxTgLoUh79ENUR45BmqUksoWArOLUxwM+Gf4vDQT9
5G6mR406b131uVihx2SoboarXsC4NTsoGKMFw8MMmDX3wtuNpoPBu7wNydnYG0Z8LZMnXUX2FoaR
u1Y1nhjSPN/QA333OZCHoQ9PXq9uMld3HLmM5702OpNOzwpwCB5zv2LRXXAkRN1wDAflHzijhwa8
jNd15EJH5p2baJwZg/HYlSejax946hx7d3j1CuOLicQnw06ABwm2BcsUVHLRcfFR1PD3JtsIbwyF
UrjDU5vJGdYHguDYJraXGFC0TkLvkJCflVtUmwbURTgP8UakVnhucFVEmY/G20h//ZQ+JjoUVkzt
c5bnHwQndwC3ScEpFpqjFBqJLN7CAD6RWbuvc0URQULhte8Zj6sae3qYzbfe+MVK502H9DsTI6Jw
/ghhzkCf2g52lENgeAfq/zVrcGJ3E9vQVerXpyBuPkwPLGADEsnK5j9QpP/gff+SdfNstmOOmPnq
mv0fi/goCHIhquDqOUya96gmJrayx91k9XrlopnVsn9gfpwfAspvFiP2rYyX/Z/PDetM2bFY0oDC
EvN1jZqMU3U7tFzVdj9+hFnyFUWD4LL1Dimyuqw3ESFzh5DJme50o/5Q8a9Mw7vhv4c5YrLiusGx
N/q3eW7fkNGcVQRhC8PGGWWuyZ0YQ3o1E/foUtEbA6dACR5KwFnSRvKQW263NkJwc01XXmfQ2UFp
fEZd9THLxNwbiiGBGcphO8volWBGlomezQ+j1zviAB1azVoof+fOe65dfR5oa879ssws+o7ohwTv
ImJRd2t68Xch2ALAlYBjwG1Y9z4WWfWHaRd2LYjldLqAourUezdkcmGByZbCwYRgTpInY9bjgXvw
WAO/FrgaTJv4ODP8Anjwhj7/rmnhI3GyH3OAl8SGPsVMreppIBF6bIjQNlS4c5uZCk3ACJx89L1Z
fLV6r9t6Bss33+dOKlrj04IRsasRyi5U7K6SdwaUHOVYvE8GeUZxZl24Sr9N1ZxAleuVRbTYNneL
cJWQB7epnGLd2dYfY9gOvWgYTbEvbbLftYGLf1I7qdlFZCUWPiYJ5JZu9Gxc8+zOMBBLxcU7de63
Cly1casAUfsh9tmLLPrjLk3h8cSUxlODJA/q2XOs5kfH9/wtrBdGbmpElh6RsSREjhS2b/b91Dw1
qZOzd+iuc1lbTAAAinTsiUVoqVePn7c9p892heW9rqalco/ZCh58E83NkMuviduPVbBcK0ZpG3dm
Vw685JzPej0X9qEvyuvU0v1MHjnDopI3biXOiSoIcmo6c5P4I3vJ3rgzu8Dbl2P9jT+o5XlBvcUG
kMKdaEyIny8D35fphOMWI7TgXjYdnq7BlTMaYzy24LVDYiG8ELnHYfKSVeB6BswolfMRuJZ5Gko/
vs8S5+p1LVdV4jM4tNo1+qfqvmFJu5pF+5CVc0mRgmZIbJwCkpLRZESVdCUb/uFUI51Yj1Z+Q6Nm
wf1gw1WmTbwbh/fCLR5ys6xeA93e9ESVY0qWLwZWMR0wfewLn+0jpGcoL/C/yqHZx2OsqeeJInFs
61hFkdpZwZ3LIFt7ZJqZdknmp5NnDFfrb5XOjE5me1csaE9ANGvLdJ/cGocoAtIHvHAJGdMMMouh
fO1SbPiYqDdBBeZmmvuTJ636xWLrmiU+TCaEi3J+E6k4lwX6YN9V4zYYsc13UBoZPXy0fAWHJkQi
Ov5khYvQ2XcNKseBXV3d5jw8SRYZWBvOmJp3bae9VTvwjJyz4BBUNj/almO0KLJ4LbFbjuIl9TTh
WSaZTEIMV8OFih/jusyiDBJ4OL8M7WM2QvvyWAPuiKhCY0l0loS1NimEnegqLo6kZ5gW9XxU6fVk
TOa2Iy9hLanw55iI9Tqxjn2RbtIBIIqJaReTAqMtKn9G1KI9hbVmulYbD6mUz21PqgaX8m4sc24Y
gxmJE8iV5cAWHw15GV0vvjXq9mlO2K87g7dvenqapk2X6j6IV0wJebr35GLOZkdrrK5zQJgc2Wcb
04fGa4RkXcUg5br+IAI1HuKSDTz76uOkUpaWWfMhsJbaczGs/dg9ih4R8RSAmzGTkVOYmV3k+ygk
gC+vIPF3sKruWjk9Ym+JtrgT4DAmXEypaZy9YSP71t6ptEQ2qYrgIKT3VBQ7dMT6vqus89gbjwbO
oUNOEm+a6rVg27mrsOrEknepRya/WkS6RJAzDWKRadh1vJ39sbrB+vcaFOKlS4FApFKtO2N89byF
0D6rV8QaHwzZSIrLkqcxBz+Y9NI5Gkh2hXY2+C6gGziUBZn8ZOIKlUqos7NEmuAKh7cxPHjjoA7E
m60Obt80t/nyFzM9JDiPy2AyqWpEyvjLdOOd3TlEOXPTSDohrRJjb/QoT8LSfzZTyMDF5Ly7Bo0A
Nx4Qi2CT9iGapsDa5UqTaW7ck9Vtk/wIKGTy68/ecpklWvToGhN11vDaXL5JZX2xHm1XkdEdcbTF
e7l0+ZWKL33TPihtALThOx5GGG9RcBOjNca8lm/rxryXk/EcWPgmBCnxa82ZTCxt7+1MxCQrkg6Y
70OGDEZ5P6IuIEuPSwd+cR68FODUW48zvuqnuyT4EDkPtRA+w6CdnnTgBPd3ZvIImnfKy5m+G/2d
rhg4GMxMwKhgoC4DYD5cOjiqgucuhryAUcdlrUJ48BeJjMUqDDDfkmv0npWtcSG7/peU8W8b+wwR
cmTEfYjSvG+nxiJ7Mn31NE1lPQOH6uOrMVP9J+4Sq902V8TD7aqP5W86g2Qtz1XsJFsRiGmjfAmu
0f6qUauQ69fm6zH0eaj7JYdIXUEtNd7bIWDUYn40Gk2HXS2ZoJl3TBujJ5JXApccMudQ6vRiT56x
A/TyxEibOTRHfR6DHfOD35jaf2m/ubdZQOHFhZ6K9DYpDg7gHNKQKA1y9VyOVFViZnqXVswW2zH4
ZnZc7BLTovj5p+WkrLKTU340QYP9T0mxIX83vU5RuK81zwokQeDBZxoPb4wR0Xds060su/pi0wuX
bK3SuE4FQ5+Zb0WN9isrRrZJYimXwSdX0mMbs7NahH25FN9zJEkOZ0SYMQPazD5nNLJaA/+JbW+j
VtOnhvCMkeElSZDtkPB/tI3ecYBBkmWVt3ZEejEJdcEEmxwcarJtaXn9TlXVKvmCRztdlI7/DH7V
wYokzJugpRZqApPh5R1KkO8JdYNIPt4qVKwb53MMXnDyMDqCPcvBsR2bhiI3M8dVY/WfcWUUm9om
ScyhFeiWfipeFgRVad16gkmBX6HTsdQJNhPm6SxBKtWkm14TqBwzOyy74BfjCnfl5ozwHQNQjcP1
mgPNSZhEwq1othn9ALszhQEJa9k8dfMZ+gg5rw3EHDVnPLj6eEdi/E0VTSWgHVRW9sTZhWdrk1hV
tBtAlK+DBmv9yPyGCr61YGT1LDaIOqQrvAF3EO8pKhTDtuQjRLZEbnQCdTI+lZzmIuz6EzzyeGX7
RYEFnsPDQ9iXiJ6Lv2JzVmm9gexYbBsyW4Imv819ffm5fgFPsTFk1osxfWKKwQOmNr+N+t1P3Oep
ogIUk19uhW1AXnW7546RzyowoqMVeJ/WEBIwqfwtXpDnauZe9cuCRNzReUiiwbyYBWyu1DraVaS3
RPfY3AHoVKbYeJjd7D535vDQOFG3wYH0GU3Bc54KRtMuwZ/Z3knsbl9mAloKdS0x14mTPU2Y5xjt
td4mnNO3dGCHx88IsrIfMYCqkw5YGXK/OHF/FWHzh/DJW1F3n61b2Xh+JfmajSJwowJMTNT9Sete
bka5CYPkKUHTsWWnjI9EYv1wX2xYUbeoVjaxrb6DkudOGlqbWBf7yEh4NHNUWEk0H81B3XsG5Ox8
PtS+SnYuuZtKddwNWbTr0+hLuFLdxoNCaGX/rhsAfHRy9dH8HNL0V42te9YSy8Os0GnqFAOjAIiv
1aqWEl5r3vADslFf2bTA15JZxiy6V3rsT1uZWxbb00ZaeN+mwLD3TaV/IRZgoCmhIimZ3DK2XrmO
YaP3MZNN5/D+hS7pNbhBEMPS0UCpyC9lAtjINfDljIYOTj8fNM+wUPrR2oymgzOrE/JfPMEpgApX
YF6lHUwL83EoGU+XbDw9v8eWVRk9l2l0rWPjbZbEQxLCsvec+bMPV0qmlykysFvkeIVtEHKDD/px
2DuM6nZtHb2nOtt5osbjlPENsHb9Dcz+khaTODazRReZ2jvRt/dROeW72EWuWnFu4vMFzejZ8zFh
fTc7LGbH8FCZgIYbJF5QTpZxScBkIYjepni090Zbi4MXHYIC6xZP7GRv9XwYdPUY2N7OD80MqZXx
xZjg4DDywcvYPUcI0XfMWje+N7pro1vepiW4VIqrT3fHk53xgQtM0DDdmpAaeeO3jQS0sccSQPPo
+4dgLrZUouqIPfQ1Yx0VOHwPQ+F82GaYr/20fCba9sVh77CPu8I5ho18J12hOQ1a76TdJlu/Xkbf
TvzWjM+Csc61LdP4LonZ5gV5fiDg26dDLORqsIcHdON4XUoiSsnklfphnofvkqVbT0++HaLhq/H0
bZKk2TaqZ/4C2pOyYn2egWXdVw19X5FUw7a35F0JCCr3OCmGQuZrQ6bTxqfDaOnfdz0R9awjAvaN
XFlkD5wjbfNcQDW6Ak109K2Q2a4JL9/Uh9Gsf0t3NqD7wkiZbYK8YkFnYP1pAljRLAo2NGvuAaCq
uWTkJpuxVR+9HYHiHztc5HzPs5lfVZALdFaoZQKPVQwYGQaL1ooY6WM6knk29OTjZgFHSubfkhuN
LX4EMrpI2uYUJpup5wxSLDNUaD9QGhXG63Aufw0Da+nrMFTNm73oUHiYwglkTTL4GuljDyk4jTb2
XC5E8OHRZFYKbkoZHeF7glBFU8GHI3VpFejG3IQMyjZs5JlklQsQyL9mGnZtvbaHniBEYPTgTuz1
oxm1LyA/mJ9Y0QTkgmFCxEbypjS/Nc+KrVvJt7yQmynWz7Gm0iUcsWnk+KAins4qK7ewfRgY9Tz/
3PkNcYCDhNxMTx3LBTkim/Bd62yY/W85uA0ZK5+DEw2HHB/Yyk+cCCgLOZsVKSmqVckhb80zh8mH
G7rPc03uDSqRczjSuudK9ivODZ5sBa06j8Rn3y+gXH3ggGTwic4vkgVQjElsUgQOa+X62Q5VCjav
yEAcEatVIZkeBjTqdQxPkdRH/6Zg+DKOiJKMrA7XVqDRaRr5JslMynydbyady11tTP3KCW3AfEFM
XJJCkVk9WABWb9qqew/GmPCsIgDIhF0dDFWzHS0r3uYF9IukBqnJRh4Jd3UWmW7XzLgKkAFR/FbB
RE0yvGk1ogEEs6T7Viul6wPvTQTDmumJK0akLqw6W+oNfGf9ic4WqhIqLkyssMMY8t4BXCT4l3qd
1sJZJcbQH0BQEgs42Wg7Hf3Uerjo51w0eyz2jChR064hQF5APCEyTtPHqTU7knzdrWSfdsAWBr6G
rAtZ559J0ZF0gCZknCa26z1QbznfR8nCow7I+TNt1gVGr9iw7SoRlhvtmtj46uwCaPQG3wa0o/ZV
0YrUVPKVx5jGkvA82/kgK/WMiBPK2AJOYYxJBBcla1HYJxDMz6B++eY1xd9E8hlFhdjZ2tdMmyhV
pyDek0f2nYrgQYhsIukStmpMlmvo2Ro2ybwj7STZhiKYOeO7Cmv7GqmZveidqEmZ+K11gXA2LnR3
ieryo6ALWxkB/fG8pErnjo7WRhDGO6s7A+yYDpE2Lv2kX/tS3YekR+yFUbVbrM/5YNZcKWSXjSw/
A/GAcY/rl8XkSBO3wp+0IuerPLsDeQOVBS6jDQlOFpBAoOrAVQcXuMLEdK0IL9U5gBEecT4EGo8E
vrKFDUPfyL4iwvfti7MF3+nQeLBtgVTlhsLa4sonG/znzh8zFgMSQ67H3zIEIANcN93B/ktzqH0y
NY/uONd7WgGGrWa87oaeZcBMcSBY+CQijz/bqL+Z6mbV0hvfoqw5x4EQh4h8eGpVPEcZFVE1OmhE
WNRvrEGydM/Ss5N6D7a0h61hpI8pVKRVG6l+HbstJn3PuXKnfXhJPaxC2+LtjkrQ1zNTPlifm9ph
8fzihwSSWkPHqoZu9cwX5zPkIc/q/UPm+XurZtzveqQS6cCX+6B0IJVV73XlHtuUWHAjt74HmBEo
rbF7eTojk8FVtBAOQC/fKaBt5PYhG8yrTsqcvG+bQXKv0l3ppKgbWdG5RfQ1zp7ezZl/GESDmX2s
wNuL6DU2sbDQaGxTytVNIlgkW9amqNsM8DMjCNE53+VUDrsZNBD5sTUTYHM6Z5Yutpp0tpW03S/C
0XYQrvFr2HeGNSeHIrtv/Na+QQi5dWTY7e3CRA03Z+Yqthce8Sy+ens+pXPGMn4kRxW2PGVo1tP/
eWa4R2rvsOulDJPZOYyy65AyEx0Ld1faBLiag2AuJ8w/NhNRJogpThC/2Zojjt+IraxUPK+6CvhM
VjPJcZEGFZyFwA4X/USw5soAAGs8IH9C9wdH1GvaEyghJDw1K200V3ejrPTOjEHmhKLGA+2CmYwW
bGfDkwC1F3hiZqDodQT8Y2YLhZJgPIW4ywGS9h1GoMyAGRPKO+0YB280cAUo5pqpITaU+/VmHMA9
2k32WqmNcjTTI4N/2nYREzJ/aA9D25BttG4TLBpZSe+AjAFlIef4ik4P5DoSWJ2+VINxKf2tKWa9
TXI8H7xRyb0r6oMpNDts7Odrd4rrx1AQyJJ3+zlkGTXBnkVcbb2FUfUwoh3C1aK2ueU99XNWUMJ/
tHPUckQHTFD6+cQEqXLUscv0uM+dkntbes46cqNf6WhwNpMbKTF6k6URMu9oj2JMdvizstOsCW/L
nJCWyKL6d3pxSWWAc3vWeA/mdlWNpL1XbbYksxsbFfsRrVGAEeWYj+m3UvOLDMphDwxkXxci47lM
ZyQX1HKYBVu8kBUdUfoIOLCCwDGKYyE6UuwQurbaPMylpmKN8geR6nJV9mG7BzEDASl23iPbp/i0
rF2RfdqZOW8oDO/gXKlV75GkaxsB7S5gInNhfTbqaeiVvynbX+5kvTv9G44sLu4OQSC+CHp+3wav
C98LApm1jqzFpJNSN4ZaXYL5o6W82hTaCPYmqjmT2dchHL0veEr3EwRHU0Ikr+z8Udv1rxLFnFD1
keMHeLthql0DU4BULcPedFN218f/w955NMethFn2F6EDSJgEtlWoQhkWvRG1QVCUBG8y4fHr50Dd
MdMzMZvZz+IxXjwjUUUg8zP3nivZPiKOOMixZvwBx0JT9xUjrCIwBGgMx2Y6Cxs7J0ieXVJa77Zx
J9tsijI8rXvf7f9alJ6BEvCxZjfSiEKWPiahr2XyoAFcreYIEueYbktov0sPPH/5SdLE7Qmo+qrm
8qWeguIkSAIVJrO4aiphpbWMb1jXnnmVJ4Xdx0t5gLUZ5UHVvaTKQAky40aoan7kiWjiS2UOJ+pA
xSV48Zmj83yMLFHQkAyZP7LQfOzKCllDzEDF9+K9weTR9Mff2kHKwgeDgvshbsosatY5Khq1n8iP
DNOCHJG1DQVnNPT9n7PkftLOy+Y7LJFThLVLmSERkYekZI27oDKZDTmuGXqHVHYfKFmopYCURl3N
VeaXxXFgKVxS+OyqZPMPrytcOqYhC3/CUKBXBdu47tehxphHFsAOqcqTHt39WiI3LmdBrpg+aHsz
1OJ84PJTLm8wyRk9YC/JCnMCiauK8dly6zfhqXwHcOAi+zt7RNGSqaK8+Hb/Q3dZea+k95ILfSSQ
idHfFDRHJ2Vh8d2tE7RKmvhdU01QJ93lzipz9n83A8hZuLIZ3+cdZzuEghN4OMDsWLzMJFrcstuN
AbrhWIqfqlbHtM2XozvD7WghWywrDmJxEIrSpuX62XUXw4UeKVMtmFO3ZxDnCWHjbrWxLFhtBKQy
GKZxCVoLjCSkawMX8VJbf+oh9GeKGF8OUWvUTxnSz8hoV/cs0EtVMQLXtGyf00zRzTDgskfUi15a
n2UxIVHvyQ1fyUhHKbtcmibbBIbuCfzkHvnfS+5T8yF2uKCj+Iv8gQCIrvGOEplOtIDJpCeZ6mev
Nu6GkQG75RsfymfBk7Ln388DPUiGF8copv7Anm3PFmU9dCVSMq8VFKxcl50BLQqNPAsY/goQL8U6
vqiey1MnzRk+NNRs3SB2Fj+XAhn44oDuLmbEZVMwvaR4qo1VvQgrYYFlO98duwZRdVkIJfJqgeiv
3Ba1DOERtT9wFQTDz2GhyYztA3054rAeJGvc4RBy3peAUFAWcwdXjCy8aLno4ZECtuFK600JKNTe
YtVgmOrcaG5BH5dv4/VPK4l8CT4jJGllf6hMfAusUc5kfOLQsvbe1iUuLdlvM6MHL85uzsyNl868
Qpkvd3mSEo/AaTMuwWthaetQkKbZ28WZYAm5Z6tJ5YPSkKGKQ+q5nJFNGa1lnqbUaXYWgZQ7MCo9
OLBAELYrttK8PXvY/xBaQvTIRj9gXDrjnLXBt5BOodn+Tq94mW2YO/vCcvsosZs/s+13B2PIzomv
Tmuhxb2jSXrT/YG1Muy1dMGHyiiJH1Xlo+C03zCpEVUzZ6fcUdVO5/SzA5iKHPuUaVHgy35FVut2
1yovfxsbvttOtt7SSgvuSzKaE31EVfwLg1nS44DYmTEXcjGJOapmN1yU/rWI6QMBJ7HvzHtBSf2N
Y3e49GP/vSCF25Fl2R/gsHFc9NkErVT8sD3iWgURN0VDj+P1DDHgHOjjdtbM/7aCBlDJILUJ0jIF
gdiSjn3KQ1HZ7d4y6pV6kVUAqWGRkbq/NeGVzESfyjxnE+dakarzoy8GVkl4P9AnG+H/904tW146
xft/8+P837xT/4dziv/8v6gZ/yEcNoSbb99H6mVtXIP/dE5taAzhCA/igZRSCPxV/9M8tfmo/ouS
YZn/YbkBXAQgAP7/MyRDUvf/bz4hV3LqBhQyjoB5IH3H3nxE/w20ACWIoBiSneKRiOIeEHHmB8HZ
GOnvR6TObRN/FhvRGzhti0Kl9IgoyBM5hACCf+UoYlsu34OogvNasxUJrEIeJyQEiRjR8y6vukVB
ZSASGnMyzvJ0EkeWoofWrH6VIPzPox9/IkPqIyTv6zlBRlxWmDNy/cSgHpJoakEdczA4slXOGf0c
pLWwMQJ5utczRcic3y89553ODURq6YdBrmek8IntBiv7Xit3vDUCgkU7MjKczXk+zU7wd+6dY+lu
ftRA3szV1C8erFEul5+zr9Ameg5iF3ISh4ChoZmbeKZWj1aemOgE9Azu4nY6YIpWBzXEX0X1IjcG
0eCDdLTpgsh3j+bhR0AEsfZZk+EAMPYdBqc4m+68ymGjANFpSs7YRAFvAHweS+o5kwASYpj/jo18
bszlp0MzXCXS2yWzH3kERh+9oX+pcbl15Ebbwnle0COzu25CU+ljV+qzIViJ5SQkNkURNfWLtjWf
M9g91Iug5Kf5yVXIzMbZ3ytLfeESxhaycjG2ZXngzL4Jb0ARlY+HurEvCzv+y4IzuhQdHCz9Xcft
OW6Ws2JPHQ5NeSJ3E/lRW31WKB13COltCgl9p6rhdQYbNqbOz8WYfy3OPECb9cIs0XQQaCISNKQL
JMh266jTGPlUPaUk97ESOiyDKQ5rjRxpZAhvZYh7hxipcgACDWXIcuuYkyH5Xl9hTiCo3jlejwRM
o7AORpqpcdlEGebN4RhP4x5Vjpvlp9LxuVOTptoXxSnIrFsprFB6nbMb2b6FExD6I+ghY+853X6J
q4y+lvCI4W/HjHsH+3h+bWdqJseg7JfBKV0DrLtt9Tb6N5zVclfaKBc8t1dUIuW9HBzmAVa8Xoam
X6GHkaVEyGxk1nAn+xA0xLhs/uzCOKquJzYeQZPtpMwJ0vHedCH8myMy+zV2/tjjQkllHIncCSIz
K/KwrPPHlYUHdDHc58v4CaEuuaC439Ovf9b+lzbgezvt4BzTGidZnjJK5Ii5C6bmlexjrEv18pCO
Z0LKPiAQ6pT1xGQB+hox4TDBmakyCaSxl+KK7RCE1jSidreXd9EmMfwEgiVlYJyXvD007hShLAIt
yGIMJ+SKlYqqCErcQzmwAQWQgafpWmETCDL7PSCSdT80AJUD0G5rXOHEae/AmlYjCckayRfw4VuW
96wmVqD89h+8EohaPZKwSn2nc3xabTc8DO380RjBV4PphNkW6zkJV6NB6oVnfO2P0IvyKCO3Atbo
Q0dQsxbdvciI4wz4t8OSnnv2f0xkzVvbBahdCLzT6tNs4DOSSP4zKftrI40ffeGdsFgS82qyHWOX
nRf0CjX+0clCROP5/uecuZHH/CCvA1rbHoP0qp7Htf7VA4lAVaKRAKfPdpJSsdqjFdrzJPeNF29r
etwx/ZqivpN3maB/YGxfJVWPz4YpOV5oOnopkl3qBQ8E0V3WtPxLIAhy8/XZ7Lx3UnimfeG3cCZw
JAq/YhYABzJJ0/d+XIkzsKlwY7asLr57G58lBsfr1HURk8acmgKisu6uVkyJytRnTWmJHVfdLAIe
Zp8lMYtDMflvPgQky+dNmq38rfPyKlRTBWkAoeOAdQt/ejSL+ESQ0A1QLpO9jMGiLZp3XbwEOVtX
pqBqL/woJeMmbIx5OvSC0Y4oiPecJP6L2N8viw9qMfnKWOKLBlUPJq9Iqvk9IL6mXbPzDOATS9q5
jzvyD2bX3/SfYWmj1sAOmu0yh4ZDonqFmkzsFloCv3c6NBC6OU61JgrQniEo+/WXACV6Kir4CSJg
qWAjoTJb66y4vc9WvZ57w8/Dpu/EtXPNH0nP9EcxRiKS2sAfhk2yghgsYRpWpU3pzH2mHPeAYAGV
BINUh60x7GHr1GI9OzYVwtn6Wdip3jspOox1BqC+LE1kEEw+1MkbRyXjy1Wctqjtoh3PWUZKi/mn
p0xj2aXEcfEfO4mes/YI7Xa7ZO+VhFUMBMBa3adtpdycYVtl7wkaVJdKcF+YA0zQxHoZM6xjufiS
TmmHCdCeJlPusQ3QXk2J/2GgDAxX3VxihkfjmBMxRQhPAMnb1DlvsXZfIQmtx5ZEk908ATmFcUmm
XP5YsyParZPDni19LToiSvFdzixEv2vaReA0d0vfPjswAfcoK2MG2TPB95AMcl88xgk7Sd+4b8aK
YjQbS3afmDb7EtMviX7ELvPS2MK1QlMwXzOt8csCDrsr6Ez2fjGR2+UczHFsQt9KSlpsujVR/YCd
kCFzKRlJTTrFJuZ+zDK+qjWcmKqz8ejfmRFcFZ2ziknIiuGH8ZYFJVO+CKMRG53pdx9wYs61vnTu
au+SLjvpwKfxI5HF8Jaf82LeEBuVaHRNBoCkVjQSddjcDvoB9Y9SdbwHIb2PJ5MCo2BTUxbECkPQ
xA413MY8p443q4NVNq/kmyV7lbtIi/GVmwXnQ3ciJXQpl0tmJslethVtRp98ejn1ma4mOBV2Ul//
84ubYkcVwwdKnor1urqZgsgvY1xDiFzGoS3du9qlYBszYCWJYjMVB78Q12TCDBPg+gTbdDdoHLB1
CxAwHRmQSRrf2MdHfvkv1Xv6BPD7gSrxxQKsHnlZdvQCB1lLfcNFTP/ANvPItxAWTXfBn2++AY5m
Cm2L/mBUvoV/xC7xHf/IM52dxOLdB8XrhJmjJszn1LjyxTP8K//858AwvcNRxFrEtI79PKCwz/2f
gIN+ISsvr8Xk0nSumsnj4H1YM3k1HZlkB9A8LqI0zj6CMaxcExsgLf1g1l1wIdbhsXLRGfui/y2q
HqsXOemvgXry8gCped9eAOCWh2yd7jVm/phiLUyNLW589crQjmckn9K9l0VgHtcyyXlGOo4hRpN9
qh/LWfvh1MAq56PI96AIN5yPESm+ncyyzKiYnA9/e0tmKz5709JcZYVuPkbEEyQsEYcMma/PviRL
8fmOOT84sUlVddmSX60qYqmC8TI1HtLbpE5QfbOVHmfkNOShGjo7YJrQmYdm03X+OAE3BoD8x6II
MddcUiioPE/Jc5s7t6WyP+bJPc+zT7pjWf5uvOVAaLy+qwggkEoTEOUiZY/97l2Tue4S5ou8djzK
YvHCoCI5mYLIsNSjNJZzZ83vU4FoT49/tIFizJsUo4Y8ewGQwLHTzkcvx9pNSCt2j+WPFpJcg8x/
nBHh7lph3PEgAdxdHGJ++JO7mA2C0f/hruiFmPmhzZkaSLP4aXcBU1zY7SGOBLFj5N+Fgcc4f5JP
/l+ph2TPbpacIXYrXK1MI7V5mmcGyMsfvJtorEoGHI3hEKx1QrCAYGdoCbkP0lMbtFflVA9jlV6F
i+YUqOvAojH3qkiZ3nvCpHTnptVt0uzaUSKgMC5+pwVgh1x/BIZ6xfSOCM0ad/BifqVu+0xcJMmf
OK/yp6FF53nr0L+kcniXafwEh4uAzngY9hF5AkxzXBdqlvEnGNEMrCbfZZH86DJ7lxEhuSbju7dY
T0Etv5fm27ca/r0n+n3NWFTaxUuHInqZcMIFS/AH3Q85TgtLQPbGIBfcP8jW/7JcyI+inJ2dslhP
5HxsLOB2zphecpYb0p52w1AepWW99h2LWS6/b7e3br5fyF3qWPfMubD/g1qp0yWaZ/NJN+k9CZPg
URmyeeXHXG5QJ6JTO+tLs8miBSz3yQgibhkfDKVPJB79Xi0CX9w6MpmB7Z2x5SpJ71aHPX+VImDT
RO0QKdzhnyiZcEyW85g/Yr/0wA9ZlwwDZQgRXnBJL49Tb/1UcH+q3VLS/Q0p9KIc1NSSXdeV4DTX
xhFRT5xGnvnoGHPAi5Iwg6xf+tJ6dmX8YQ54AFxCWWoWpyQ54B7x+SzWqsZlIOOVB794EQskMCbI
H8vylUPVcSljievZx37zZk7Zc5J6F6JhBTtNhftce89NahJLp61zEw+co7yJhzYzccJb5zUzqQGt
lukp+J+c9tD2OTayyX0xGy+qR1ofDFUXGaCsYvS+N1CrQJBApIuTY7rYSFb9VqzRlJA+7L5IzY+4
m4lZz9Lm9+J6d10ABmDcJDFGy4jODK596QA52xo3S1anTdW+m2ewfnbMeVeDFViT8rCk6sFE1ttb
Wkb8xqG/SORH3nRv6XQ5gg+hhDTCUr8t5Ca3GL0B9TGnumXezMAVx0PMNiP1xyXsPdphmVnfyZJ/
dj2h14ondic9msPYbOxD65UXxeI3HGr8/fIbaYCOGHjerJRZbqcZrEIvjfdQhc5NTZRbUywPVjDZ
pBtaboRculOauXw+/V6Fy1Kdkgpsxskt+FFaSV0eQH3uSIfxLqL9hfEVET23E3brCF1KzEA/+Ttq
+y81fEhcUhaOkj1DPOMsZzNx2OAjT6gt0qPmJ3rNLNysRP1RdBZTmLq0+faSPzM8JBCrjsU+zyt0
xKwRFAF2Eez4b20S1CAmi0i0XibskHDbrcS1eeB7yTDcAk5ZQqT0yjlvOqFy1iE19XRAJM5CBHuY
W6+84S6rUJVBGzDb+B4GxQII6lSJ4KDG8gdiccBSuDKuMMcoMkF7Hrt0qmBbwZwTbzHKZ47qyggz
q6tx8SFsKZN30pA5tTWzGziW+652vYPI12+fuqDMtujUbqv8arYMGda8yt7i5VS3M3vWBbPf4dSZ
OXRHTAw7Y6JpMIIA3Ncamq0fsNra2XQNJwScMIINKhhYU3u2zrRyHk16WyVX25U/PaskD9U/5KnC
blDWcSj98n0oUE8y4SQLJ2EGTYjMdOynRFEfjTwWBPLNefdaJg3NPjg570LsCdUARwc4DkFsnL6U
Uv5YvNcUX/q+bFhBa5XDCxvr67zMu6py8MYRIYAUj5WAhNgyDFw2KRCOdCZrKBMeajOCAEeFssTM
Xg2Fcolhz6PfJR1bSH1sZIpvRKVJmHv5dFJIRCWcKvxWJKhgRWi4b6bz5DgvMYlrBzD7dahatEDO
QDZ7vRhETm8pF63VFUedlMj/gik5zA7x8owaENOaPEiov3YJWminHioG/tNnXWFOTsBb77JaE1iT
189j4867Pl+Rz6vkR/LT0vHyvNQOuq2Ru3F2xm+ZOoe+r110PRji2J/UgP1IWM0nRvaqFcApW6LF
koLeu1mCS7CZ4RNStLl3VkMWL7ocHzRlhVegFU/NqQz90QMmwDfrFx8ptRWVrotHqsOzlWZULPbs
6CupG099ZTjXlRxSvJUDG+TCOSDQctO83g/TOtErwG0vOcoLOsg9pC+PWm/jCfZfNN3dMYjHV09m
17SEUJgb+au9uiX6RJN9dVl/tLGVn1rTbMJqVQcrM06x2ZURj/hHmg95VOvU3Lur+CKes5QChqXh
/7E1ilxWbV8BzZGoQndUVjQQ1Y1lZKGNX9LunFxp/L2w8zAhICTbt7zPKilb5Gfydyd7ItTN8vxv
rmPLL2luWQoxX4pyhEzgBO+dmYO3sKuT9n7BNxiOlc+t5Xs/uPJo0rJ4Pic8RcydnHtE6+p8tEFM
SmIQ9q6dg5q385n+oLKBNY3PrBf2APvTO59RVRY4x0HgQSKpr8HQI2Eo0aAfS5SivqieOQnaXRnA
tqwtfmN/O5So1t9T/WxPEAWcTp1XReAR9yR+/IxpKWmCzQoQYclMHtSE+JLOItpkcKLOYy/ZDAJV
KydJOgoZtfXASzQ1D8FcNQfYBSpsVDKePGw76PQaLuxgYb0581jbOWIDX5yKTl0UKUbPc+Cfx7rM
jqxO6LCATRx5zNWhN1Ty2QjwLqy8TavH2URmvJsCrUgyO8FhWJ595R1BkNTXjGQ5K2vg5QCioY/m
l2MJOj2WydqHdvBuuSp+zavimE3zYTWt9x5C2V6C/9k3NKJzMt7Ii5gfSLF8Y678NWglTkbNpTwa
+XoqCHjACRH/KrAnYrhxEcGJ795Tv1JBbbTmHxSo3aFNH7t6mA6jq56mDJEDcIRunxg0fvCZl31V
bpPP4WUUdXwr/PJMxgKXJZGJJ20je0zRmtgUYe1SvfMq3/flkhJDOu6BivTm6B51m96RNDQcPA0Y
JoZ1tJlPigN2kV2O6+SqazfZItaRfRqpcU2qKE3TOKIE+VEQ4QQ2tn/seKmOEILwWoBjdEppHXmf
4etgYiQojPEn1QS36SGeeANRLBWh44uOidifGRUOO3eO8xw+wE7k3N8I9IBFrcTa+IVpH2pZH1vY
xLeRkjAdiMdORqY5Tpo/xEOLRME8+04Gq7LrztJNm7BtKXY1HjumI+RAWqQRslnfkZmRH52uZRm6
NjieiLeBjhW6hSHPvYPzALZUmHcdTWKmPtHJ/E0UfGpSHgvyZgkjZqC/T4g3Q/aUMNeT0zvJ3L/y
zQPoDfZLUHaH1dZ4qDS+n3E8QSawjsrgBpWIvAYWnwiYsrfOZpIDHbVklwFQJK+mUC/5B5LPiVUr
0hRRTvdrrtC31fYvGUAEZ9BGeDuhgHtK4iVkgf3lTNYPlqwbjihWUTy27S7dSEaTMd1lNg+JGSNg
VwgsAhNzRhlcSyfANDGb1B+eCoNk6m84RFnBwMMMk5pjACSIJu6V9hztIEwehnqzwl44jNZeeeK9
4ahkgOFAJOY4HRq/uPXqsub45Cik19CBXuHkCenahQd4Q7jGieImWv0mOVhFme0B4kKz9Gw+oswL
aTltRMz2p2ex80Dmehmtx960NL6MTr2sCyYvG2Gn5r7Zdd6mkRkEUVV+lA9uChr0CXMF+FGUGCu6
6Yoh52HUPB9OZ7WA2Nz60AH2gEjD49XJ7Ggv7hgqHg5gad5DKpdHd81PQOMNNuXZ+uz0cJBFVyHx
RUpd+ZJtTYqhul4VeUJCkdrhPMdz4NxQ1Zp3WEkIdUWf0tkU3iZxt3q0jnTM9t5h0nIWMXgxhpCd
nRXRZIwb/bMyn83MHBkIUGT25gaxJdh3HBWzAavzscxN3w0D+p0HW+8RlbbYbwvbYzfxS7vlOO8t
P/EeOxN1WF4nv9e5yk9Ddyfa1aQ8r/Iot5jop6S5PzHgnu5LlE3NXNTnTlcbvFJNJzL9XkYgDDux
mm5UB4I6LFcCrC8rH4uT12vWOsrW7p4wU0kq73SBv9AiknD9a7P0n63A12PI4W2xhP1iUs3S0N7p
agzuJ45bVvPk7oDcel+peSaidTYw/LNY6B/ZWhssquo6dJL1dWSS8pQkFoSFpX1eSxwLWMm2APYW
d8TMFHe1AYyU03QpKzPy1GIRUWHAsrZLfHyY6ZYm22JEOlSFJqVMN7WKi8vEQ6g42DLNH8Zo4kNh
y4P0lHntgQ3MTUhyXPX07wuHDa5BEoSP8zeKPBzRMi+xQRoIvMw+JSQxP5faLG5ZF4ekI473ApTZ
U5UnMfdLae7VhpRGWngd5ERFz1zcMflZSZf/2S0bkjGt7rKq4X517IInlwROw9T7IUkkpYffP/F7
M3MQXX2e2ua31zF2NQv3WgTCuQNWctdPMw2M7T+iDGIx40/5y78vPZwfy0yRAmfowodgPsaV/Fm0
2anhlDsE5QJ5JiszkHfS3XclRqTFf2nRrp2ksNRh2DBoRSHkpUZGR1roxbulkLLuckpSZy5JsaZ1
xM3gSabGNNflQIEWiAHcbO8L+oye8N7GJ8ab/KUs1f6dDhf86zcku99LETRRreYjLm1BiS8UabbT
savIYy+CNZrTN12Ma9TjI9n3YiAGygRZ4cY1U64UIFaWOePDlCy0wDK5pBMGGWMeTgElClqSAPum
03Sn3nU/65mjHJvRR20PGXIKiQELNzs6sgx+jxeUHzExI2s99WTvwAIwANUj4Gesq7UNNbFs+Xho
DiJzCoc27k9Al1Ghu5XYuXX9YWbJ+AQHIlxF/Xfo0pI8H5MitMG/C+pHhbaDB3LoAqh9lQ4VFEEz
I8yztdNjP9RITwdMfPGffCNfbuxMlGYzqbZt0kYuXrkT5f0xr5z6IlNzZyTTfEnL8lujzztk/X1i
I2WaK7wEnSmADzTVR9Dimo0zyzyrGN2/sdovaB5RI6/BPT9xtnGJCAlyR8Xoj8GBkAgg8375w05o
8ZNycW99Oy8nZmboqPx47yQsk4qpujUqdu9Kl1E6O1G8appRNhwOselexATVQDFAIvOmOY7VvDx3
MkGjDiNq6ogjku3ML871KQry3e1l+CtX/L0LtMqueE06SoWuimwvXvYxngE7O8b1SCq0TYI5OZbc
HCZshHqkADWJYLJHG5mQWUSdjx0TTSu3eug7ntjj7mLFWxt/O4DC+7FYf2Su96cZ+y4slvm8GmTV
pov3qwjqhs5nQH0osc+OYJCY7bMRLnz3aZkWolnteEDqZLRoGpNfgUixjdU+CeIMJ6uxZEJStMl+
BQZSJ3wHco2bS1D4D25R+kcME2irJHrY7dtgUq+BIedNdoB6v+yHhZly7LBtwdeJC7E4zNaEs9er
ujuzBeBBQChWhb90WQoIAbjhOs/PjM5f0ZIz1FRUPaMh3RPNHYSuFC4cm27fmtVD7OlxR8goj+5q
Qo4eAXM6PW5bxQi8MLZGUdGyG8Zv2ht9skfj0zStR6IaJ0a/mHQsSYR3VfxeSteAsEwI21iReV4D
S0gEy4NtuO6PRb4vCExYPr3eAC3o6a8KFMSdYeKLY0dw8Pzlt0yMpw43erhAyTJlT4sY19/0nnjb
ANMMU8JQwHZDjF4MGFmSX5UR/4yNVW4ekomPwzo1HSZew7zrRC8A7jUsTXLQnJjH430OO5AeWtth
52LWhzWZvdsKgesobetHHdP9DRFzpu7B95JtR4Hbcc7fQBaWr4sNf9O103DoGGT3vfDvpAJbAQht
2xV3dEcYVth7a0y7xTTfdesDeIbkXBVlcNRz0oTjsLC/TEnr89P2ieOZXGBlq/OYe+bD1C40FyLd
p3UwXfFofmD+ws3vF/DYbW6s3oNPOMahERfeteKO2TuCO6o1EaP8q60zyJinLQca0+I7yUJzmjzO
uBJCzf6fg7KwUJAkI6kEMTP1pvWRPJpKXMscP2jsKIKb+vmqGMnCJRzOteJByHxMsEaTkqkNRtIs
SuDq1dWdzeBS5fZ8Bfe1YGClaJYwYJ15qSPHmt+4ID8To7CPnTv+jEdGPDOM7qxLWBFrxNm+XK7/
vtSOr5EjV+2HWBmblPZ3wZaWbOg3kQOPLMYl394EguRlfEwZk9BX8wXQyVuB4IbRzkorv5ivDtKf
qDGz3xPN9yGzMGfzYV3tVnmaRWDTbrPFbF8gu2ZZ551Gd51o8xgRVdP6FVA6HbXHkTAXJGTU3fiG
8MHAV+E/JXodI9WYyXEOEHK0LG/uFOYgDHfBa9FMlIqI4YAWaOcaBww94ZleUGImd4MZW5G9qiec
MRIO4fyZsrvF+GZ9B73zBsaL1yqXv72auwFPULCvWPhh7eBXakQKqn9q2AczML8u2JEQHwXoWKcS
TMCCPJxSHh+VJ/Q+H9moue7SXme0o4McrwQes3lcc/PQJazUp4XplD2K7zmdk6PRejKa+/JhGBl9
u6yYKVnSh3+/XjnAaAE2dW4oZiN4fzeZtyMGFPBEVN7+zvcA7Ev9gAZG0Q3556qzjQs5YHi7NkQl
9MPTVvleWGQNG4UZrCV8LkbBXLjk7XVlwGaWCdrF2eB/NIVLyMkukWbsCH57UXJatqfUIpJnKkKX
P/glZ/1C9ECD7BIzKRCdhDY+6YcvwRuiycimW3ei1K6fkHEPkR2XRIAOBvnwPiTN//VlaCmAC9Yj
0bB+2puncWw5vNYhQGShMMDXvSujuI+/q15H/Adh777Z6zBECKzKUmZ3Pkr7NIlRz65MvI34y6v6
T69oiRZwGbU6Rpaeg5YxPNDXe6G5/ROBkbQnXvyw8PkxGwG+y6ObhiNu74tXbkoCFGamiNUfkCkH
YvN+W8qXpy7rbBi6jAyseXr20w3Xj6Mw99BZCsI0N67svRd7b1UV9CdrvOp/z40RzLgt3GA3oM++
WG6+kwKxfwwZH7IL4vjAYfqFK/9ZOvhTsdJGsBAq0grGuX7lx79cbUeOrGVsd8fRNqdmeeogd+Ac
a+/bxeluDvRss+kvsxHHPIWozJTTVDeEqDZztFyTnMf3WVcM5gJ1a20neeis6jDbsbwWMWkIddUw
1jD6k+Pgu2P/O7J2TAEkt8jfAbGk+woj3YEIWLitI3GTacEVgELVoGlHRdW42OdOVmE/rFCKEJyO
L54yXo1Nu2d33Zb6UxYhdeNCXcVKpA0eZ84VVMcZ33mmnlurJEcld5YDT5Z5C6biWk+iJVQch8oY
dOy1MrDfi780dzSHzzVEEposn1Ath2GJgGe4X01Itk7V08onNrsCr4/Yxr/nfb4gbJne7P7gx6Jg
jjiRhyEgqjBrZVmd4xTIZ+bBOW1PgK8MN97RducflSXUpcj6t76bMlb/5RMbV67OyjrLNjAjgj0d
AotDu2VZp7E4L/xjApmpRtuGgUi7xlFl4CEFjqRIOsJzCEsQQ0PGE+MAE94phcCC79pVC1C1gR8j
BNE/hexRhC9jHGmDTuPf/7fG/eXf3wGvtiKBoF7larmUPtXPwNo/L/3nVWNdY3NHWBThIAZsriQz
mIexcD4YCPpdRphqpb0121QSTjMwF/b9GZee75xKGZC3HpcLj52jT/22D3ELN3t1F8l+Yukc8pvS
d/nAYxKfXNkhBjFwDjFTpH/EC245FovizTYyMDGTZIxOz8GK/hBW4ZdDDbXzWZZSrHJrOrl3HGTx
SIJ8jJPCBxa/1pc0sd4qxd00TNtinq3HkmJ313JZCJbFLK+t9Jete86foFzDnjYSpu3/4Ou8lhtX
siz6RYhIAAn3Knor7+oFoSpVwQMJn8DXzwJvx9RER/e8MERKIiWYNOfsvTZlfKdP+1WUl+WiZCZB
NKCPMs1w2y1AJBviXhu7QPKFMilOXVxKtyFdHUfffyTRCdmW4dbH2/kNkfgXpMQ6cRasQHajAVu+
J+uUjF0XHesN+3v7anYabiFkNauwoNBaQGvu8BUQh4ZKjOpT3Zn3QceYV86cEJcNyVpx6eC6VfWB
1c5dk0hKsw2WaSOCO6ys5C0W3KxDwrtJYe1t4GXHkSgSTBhYZsqtlugf8qj9nqaAt2zJtC1xt/OW
JydBBwokuudOFd+u473GJcE4HV4EhgbNpsuL431rNLTQi5ec7JatYVczpID23SC0d5MjcT3qofEy
QC0NcEHAnHRos6uDZHjbGY89u+fD7Tz1MquOqt87qHw3+Vx854Ud4kljZdM9NMorDi4Hw5GJRsPS
L2vN+BE4e7PErY6bKMuoXlbcG3YK5kQZSHYA69PaM/ZVXdQbSiEoDCo887Ig/Uh5zhtbQZ4tD3A1
4BBQ0gQSwUR0O/2sTEADtLBx7Kwn4AaX3BgLSlHLv3R7qFoA9FJBki84K9Qtu2PUpstvdztagPzx
PTNhJHITrLu/tnFGUz6xFGQR26K9ghxTUOw4ioGFMTJSIsrsNYzC68hVfJji16mM9YVSpbcO9Gyy
pjSGa6o6f2fKnvRIB/mXb1x0OqMl7Vg5JUFfX1nTTgwX7Qx3hXqPmhRQIkwMUXbRhTCPEqiUqr3q
yhi3hTEEu87oCspE6U/oJTsHiPSVCkK58xAo3aVhTaWHiK986eYvymgoNkZ7Md38R6ucei/mKLiY
eeruHGP6Lik0nMZR4eZNUA5NDjTfCXCAnSZIn5HBzCLDCUop5xqnaLeLoLj6XkT/DE/bmu5afuLv
287GHOHfkE/S8IIz2oCVXeKdUhYFhSLFY4jhqtrOQdZBjnSmO3gXZD9hx8iJFr3SJW/RDWHn8pr8
ae5IS6e2kCwEwifkTfm6j7CbOT7WzAaRguFPoNFtSuzRBie8Ty8ftV5dYS8dx+I5y0HOGOeArME7
JzNpPYEVoRIK6SXJNh3Ru+e0aaf1aKEm6UDae0Ov99LRPyv6+LWfiq1oMbXzb+HU3ySDXz8YjvrG
xOOHA2Ldwjxp4FiHGi/xJXCte37kV0IQuwirbQd6ZEm9zx9cKmYR60aqB3fwKTeLxdyLoufYWVR6
M3ELZuNg4lJ3vd+kq8aEV+YFT5lknhVucWwtM90hNt3pOmru6pRsA9cn0McrADp9NCHVi9gEQZMq
Wawr30XAZDzYrJbXnM94HYTpj95QdDX4QJqrVr1ph59MhVy6RqvWxCCv6BwSwsT7nyNFcnYOnjAV
SbhqpHfvxF9gIJi1EG6tAwtduOm/xsSwrFAyUIourFXXF78z0Wz1oL/q0v/sEuunZYhD6WL+azO2
qWECcjBFsCs5nu6SA1k6xV1Gs/puWErJlntNJ2XhNMNHckDjU9LEyH5B0yBpAHrpHaa2bc1mhKnU
/M4iFAqz9c20ObdqlTToJZPWQkY1p5sGhf9sqJPd4q+vTWFsh9ShLhjfQ7L5XbmUu8qRflTvd18I
hDBaY4MDapDQiUg/onwdp+ZbDUKaIUymq7Kiwe6xUkZlB1zfjOeO8pFFJd98MUn/MIyCyEbn1bGx
vOGqizwUcGEtHiGgHxZUyZrJMlz7drry7OZXERrHYkZK6eu1VWqsVxNsEI2za+uz12RZ9zSIcySO
rrR/dp5494v6K+o7oPmw6025c732LQSByYYfnIft/nZDNmLpiNyhhRlS9fVGUByYm+4i3ADjrkal
bqDGIKgcN+kvenqk0aPrWnWEgvmsnneWMTy4gQOGiBjwAF/nXTj54gAq7iWx4NIZTOM7pNLFxiu4
Xyof/qcHgo59YXselwylCeVF7GGCpVWzITZ8jsuV6jJCPoRcN0om20TXz1FG0KVRb8CLYUiz0ao7
Ld6iMfGynR7LbZ1kL6MzP1rclSuvgiNKwxgXOdCt8+zHL6YXkiZFRid1DZx8XRf96TPH2ij9NGX8
Cg7wYNVMP6uS3Oei/6TbH5OdwsBpLrd6/kbz9ohUMVujIPkTG8nGC3G/UvBs3flgWdDXskbQtw8R
maJr8Ggt3dFkRQPVlBvbhBzVFPBiPMNrYTRnFwngettI5gUJKPdotuaWQoi5ikco1UGr15hiQAuJ
pL+zvbGiLSF3dj7vEqf6IyQ8Hn8k/60wbfKqqSS5s0YaRBEWgQbFXK//cCxK6n0QNqiTOoj9YvpC
jWoxjECoMz50JFfSl+ecKUAp56MLne6OpQQhfQw+NWMUGkxAsvwH9RhswtxB6F0EKGBsg5Y9CzR6
DE+piXs+LQCULxf4QMb1JdTZ3vX7U915mwE7y91s8VAmJtDiERNwZrf1KtEqxaAHPSs1ZzpzpT5Y
BeGgM9ukdZMvonK30xRGsOVNkq1xlLEFScyiPiVWc20bBCilU2+4hz0MfPU7woHqUKWn2XEecvhS
KJI4/VC2Cld/E8jwZdSL4tmtf8nQ3dL4YMSJrNNY5+1WaSjiHuwKYZ89VohbCXNh05KhgNrvyEKK
nkyI+r4AARarB4wSFzYZAKaWEz0UEFYpRzU0JFdB3xlbSCe7OYnuUQ9OawYiJzfibWAu5NLc+pjS
dtOy8waVLAv/UqX0gDqMBmKQm2CkqV1Mb02qKYfGDyGqeeI92B8xhDQjfGkn4miJ0UNdtzO1tx8H
KpU6cL6m2T3Kpt/DQgqd4nUcNAwEqjzbq/apwFNoaFae5GKCd5payRKzAwKXmI6SVUTon7IfQ9uh
lVLqaBaUbUSxBHBa/QUB1rDLrPhnRclha+46IE5rgRBkBRNsXbu4d5vgozb0KasjtY10BobTuaeQ
tc44qCubPvIG6KACuQr3vAzzTzf0UTQ5ybzlHEJvhIidD1NDE2F+JXw9OJkIvdZzRZxoFj5ZqQ9A
PAlRu0+7iHLPYQy98jz4TsX0lq8bcpLOtszsNcGFlDczpkoA1hSFqMBjCcWd1LqNsWqMMF5n5tSt
sRchFe73uWGCKXSpN5RCNKxoc+gJOJqRskQuh0VLPLquWsWUfUhCwavj2nRcUkwZs2qKZ+4z9GfH
0TQ/m9GLVnHsPvaGDVpgUvwNGRKqvMw+ITfwRsPG0fm8ySbk6K5CSDDGLomCVMnHwB/WY8e2ngwr
7A9BtUaueGoXrAoXHyo6o9zNMeVLdN94wIEfgFVCLQanC/skCh4AqKvcfCw5hexi6kPetcPeGqyv
mOOKEB/REbK/bY82fT+a32IY5T5afGsK4Ar/JuOEl/4x4vqqYsAJpUkgTlxODC/JUfS638wo0u6i
enFKU1glFKq/GBq1OV0lSvTUYO80RcZ7x4fsVRJktR2xiF7rCcwOtYKBwKpfeMAApGX1Lg58mzpy
QMRHWVGI6Uyy3imgwl4+hYN7btXoQYQoThmgBR2aazAI6Onyh0IFwSXMTmPMocJ3UKyc3iHQuBgu
aPj3aeUs1gEgXujby52WdUWbWszPbmScJlxBn6Y55jtdWNz/qPpOoe2yuo/mZTRJnmFjO9dpIXGj
mIs/h6od8Qg4+TEfGeznAqTBcDLTmSM9gPUQJSkn8Yx5w5NV8GHTFEahNbJIEobcqtQOCVJzNlM+
Th9BYIMrxaIU+FiGCJn9RNL3K58nFzy10T30gHwo0j82pdKf2rfGdYDa7YgXekCOPdNoT38FbNw+
aQTlhzrIgLGxyvTz2D85/NcswVxFQ0WX9/hbxlM2tz8RNT5B+rc/9FQ8zZpPiOxuZOfHR9DmX4MV
KZEkjuWuRohwmSquyIbG5Z1FJfkSFUSHiIgRIq2JAyhH7X0kuMZit/hslkPBJtIKEQbOvll+ElyT
C/M3Oif7PoZT5kGX4vx/DWo8pQRc7djaRrtSx6wzDUzcyADXY590L6FqDqlV7JBBs6jOkX9Eaffu
5U61D2IDCOLyecFMLKc1aXkaTR2uZ9OlD4bA7vbfyTJxAKhpAdqymu5Hl5pYOa9BqRy8ujUvDf2t
y+0rREAEnyR0E0BGtn6LaigGeNYbTwlC8B9WCE4sH+tjKft8nzFBbCKk6HeexJURT+Mew0321dJ0
Ap6LFgj4MdA7g6Jf0Uiqx8Z3pcdkpQnXXC6rgfH37DRcD5FidVgRrwqeZmfG3FkznzIPChuki0QJ
awbWnh5cUwi901aczn7O8UoTbefrcItDjfXCIF4CUF0hWn3IyvlXjSZ8HSaAv4SIgk2riUlTY97u
6PiLFP1nJn6pOjRPCfBxbHNYCKkTr+Jqn6UQMQzfczd+xrIzk/0fJFrDwTboQgUYsTZZy2BdVQ2g
1vSeVXR0Z5CccmYO2Adj+2zOybWO02STmvhsrM4gA7S0pl3I8Koj45c1chx8qPMX5P2Q8KrKuuBV
oXWXj8OxD94M3sAg25ukTgu0XX9NSOlGmDFMJ8/50ZS6ulddemI22JrpS+f2EDKDFhqXhQROFvV2
HsgvpFeF3n2M1dXQZxdBukxV86x9pF8yvZYQqjaUJ+oHexEi96xkW8GnWAmRZ62YkmNY+Kz3yY/7
QYmRYhq0p6Cu5MkfW/s0tdAKA0tdzJpgMmtys8eod19Ky/CP7BP/oCIAq4w1edXEnb/1IN4jI+bi
IgHMoWbnha5xwqt8TqfkOgp8iNA3E9yTOB+8Vsy49AcW3lbe7GmZsZFviz9hXn2BIQMlYUAxrieO
4qL8XiUzCYxR1hDGtTRIcatcWlO0T5WrPkA8ADakzXUiAGyPgRiJbFBOG3M5OAvf9Lk3zbdMlMEP
NNEajLUqLxmysofAe2TXzNK+Gd3PuIXy4HTKZmNtv0JpWQsXpSdsMc69Xhg8jrlBHNb8iBBgYTQq
WUPaMcyemayCLNH3LgHhzLae1aRnylMDMwdGuDkHIK2iJ7M8+CP4o3SkiysbaOAUEvc55oqlElv6
kfVu2Ck96jGsNiOL33fDQhpke2C1eufVbCOUlMtCX8XVJvd7eYnDPEM+6Ry5/uArWK8QWyhja25r
26a4QgNas4ARkbtWk4+lgPQjCpbLFt9jqWOon0lrHslXlztdCiyBpH8n9oBDOfl5G2ozk1/PzXkp
XBJc4aor5IPpYCUsg52xu4ZdRvC6BGaAlwuucWtGm5LzE3SCvauibCC7egezIDpkSA3R/dGf7sjS
2RX0w5f8rHAlbHY4vWS/70fiWcZAX+r21c0p0bA6AhXos6FIl2uAc7eUP4w/RgVvjbh1e6pSqkIZ
5lbBhgVhLBMvrCW0w+LdkCEzRIkqp3KRjJqkNq8aK3h3pX538n5nuP0bqxvSI+fuOHXRk3T1z1iS
zuwyveqG5XqnE5apBUyQinUnuXwScJ335FicdLpLYClQC1RwGPeIIhNaoE1ziLsMlbsFT7d3ni2s
nxrW5b4RxSmE8c+CnuYQgTWfRqAeTc2iaVyOcZAH6bUu2+4pzerXOOSkS4Ox2EpiH3qzWhdO+JKQ
OLQRi50P+xl2iu7eNmkSSdStNMMPjYmbsl70C374089oUeckNH5CAT02rbBfgirwT8PAoq6vQUQu
E7Y2kHrVjfyIAnY4oxTQNYaRqbStBu4hgqL8nPRBYyHe1KIguCmQ9qaou2afJcR/jR4MXnc232JC
OqaJ20DokZp0Q16aMhdY3Kp1QmTCHUMZwz9Fxtx8TpO5eqKO82sAMbdnSmrv6sGuPwM8KpRE1Do1
mRKStIW04RQkbYwVO5sQ5yDxhBGTxDjUJMGRrH6eU1rpyfTd5pykycAFncBXnkP1aDSsG+hI/vT8
l5hw1/d5cJ7rCOqXVxTXqEqiXYvf8hN9NFACXFbdgMVxKOULnA+5uv3kxGAkhk3YU5C4LaxQI1CK
Uwb0UawKH8345gx99YbSc5vq+bNpOLgVFC7UGl9ymQkHiDv4sVvub+oEXMHHELEtDQh7ZXu2v5cD
Wd0M3QYiEjBFQnxMVsnOc8rEplrIamEemh/6n2m+aZ6LWEr2ZAyFKbEqilswxlbyKZP2AbVQ+ZwN
pb507kwMdz3wB0UMRz19MmKjMhSCfXh/+/nEhAZkTJW7b1rvUk7Vs4gGUjcdjyV+YZy1czFJFv0U
eGBIAmDJ4kvDApKK3txFCY+VrB9HSgGoep+iaH4upa4+RcawSL4MF4dlVJ8lZ5OzhgYVNdMWTi8T
ou6tgzcTroPuFFn5wLQuiu4+seNv0bv6IUld9cgc9dGrKSRfdjI2k+kh/Mgi40NFcjtRzV1lddjs
rEneF+zG0CipfiurQVJgFvoj6yfcqI1HDWuGb86tblxEROk2mH7AoQjZGYKfC1mW2vxnn0UpqFcN
3qtE0XMm1E2tRB4nn1lTfUUBQY+l9s/U8/pnM+4fbnfUIEwaW5pEzrir8o/M+PPPy5ESOympraoe
y1/GCrsLs3hnN8EnSXcuJfugvY6UpUgNCt1PV8bZypzz7pK1Q/hk1skDOoo0a2Cgl+xyJ9lP7N35
+7h9YKm3On7PYeLQxXY+R91+A0LuWJ+KxyQyZ1rRaf/YGKiSqWIHqEk+KlHT4zJitEYY/56TdH5W
obhWgJOm6omQrWmvcha7rd0/dzSbd1wuI9EL87YpqYGU4xyRvMviHyFV8NG9Z8ptXqOh3nHAEU64
MdoRlRLUMo1Mwokf3c2oWq/D/ITWOnocY/qZdTSnVysXn0NU0XFoaMCkNl3AoI7ZcfSMzVi9hwZ9
MGWpt5pQH58uOL6ggTOcIjmb3MlFIu3TeHDoktwexpaW1X967fbdv9+4/dzf1/4+/a+v3b4R/+8H
3Z7+p9f+vtV//bTbr/3/P/ef3vm/vnZ7q7+f9vft///X/v4Ft9+4/fC/vYZTiNJhp4lBhSlLVHMx
MSynxtE1KWgYCWzLZi7j9RyV45laEwnTOV5+0QXDOVcywkSyfAlzaflyHscz5imsNnGx18uv/J+f
+T9f3r4VKcybXkhg6e33lOkFDNo7TUP7JGwsx1MhUOX18PFQlqCatOLX3rQowCzVD1pwC0gwwjQ9
TOX59hqm+vJ8e+rPJPV18DaIQECkO4toOvs9O3s9inBDSVSftav+lCNyDNtuwy2Er18keJPV68N1
nJRXnagt3wHjobQfWb+TsQHPGs5UZkxKq7GRjwBI5HUi8c/MKixl7nxWaPOdweMGNQ6DB3iNCGaO
3OQwbaYf7eBCeZM29ZMmvcxTZu37IHkiT0at9ARjt6/jr9D+SewXBuoZqqPlxCRnzKcOsMG6NaGR
ha270b1u8GT0iLKrjWzRgJTLh3O+XLxCi7CATRcrERfKVLDGpJivUVK2hKFB2w0BJQ4G8zo9QbFh
J/3pJNR87AAfldNiiwQdYtdG19+tqrGcIS1PcknfPplK600ehq97BZ9uEwLsoYZU78a5u8BRt+CA
Jt8tIQchVfyi/tVr7A/Uk+Sx7mD1z04EkSa9EIUzohgPFz0pWwqvL/ZdKj4YDsXZrwW2/Nhg3TcT
RzSwt0jaep01igV3eOxtRW545H8jvdqkUgd7ptGzJ3tn7dGnyNggwkVdSpHzHkrpU69stDccRsE5
cnusm3QnKbAPkBJB+K3JtRvxgxjOKuncB6hsJzRpzabMuhRBHbrCQUXIfqjgaVrfdFJB9AxG/VxB
LVqFARVaJ3EvrAAHVKvebhgxLggv3sWCDJQ88l7m3Gd7YaMNollKZZeN4FKDQOFTN39wGV9JFI32
sWvvTaGfAJmAaeiRUMV5fNWe6dzVfvIjryeSYZGor29Xbdd1+pwIFENQS5EJA2vYOmX/xcWFNNvl
l0wa/KIjwqFJUohGPhuzsnIPzgwDO8o0MT0Fss4wbext2C7AIf7Ci8Wqnd0OB9iBob+yW7MhrqTd
Wog6Ds2wBgqM3dbBJiy9JKZY6UTnxBw2Nr3ntU+xjZ0CfkJ++pnqCWobOj18U5NG0Ge7OY2+gtAA
wTGSrZx5eUBBQfzQpGUIs/WOyXIH+zRKVypZaCy+eSfT8iQCsrvTgjpzFHPD3v7/uJFsNm7P827R
9I4U9CC0tFCbN370A/MZx1x67aaxgP1Dk3g2enI+pPe7rpGSC+z0rfbHFYQY7riZU8luwlnrmppb
V2PhZlKVx6kBCTEE+0yZ37gF3fVgxcmBC+LQKmo+IXvlxqYyZ8vO2My9vtdVcAhdCNB5izAwyEXL
0Fd2Z7YyO5s7w6XRs3ZjaZ8bglg3QFg1BVXR0kBbDjpy5zN/mr2t4vKP747dGetIfedAFNiOlFKQ
UhEKJee3qIIe3Yjq5IgSjUIGH57twxrQYceN1ihGyaV7571T7nuuMJ9TWuR8GEsf3x7E2pSDoMO6
RKzNtAmZZemid2PrUAeckDiBdGgSnELo8H4grq32UhhnqiGWahvm6kUvqcGsx6G7xhtwora5kX7R
o4xL9dku3BHSQ7oeVPA8Atu+C2caLy4xhrch/jbsTyZxKbCyM3ZQDbidHlzZyWTAidjIrNPIctDN
Z+lZuslDJSHiImGtWchyLdgIHSPfsJE510eImggxGpguoRFl57QInzpFB5w1I0FyajqZANL21Lk+
xrwmi3SgRWT/dKYUWYFDLWEU6OjyjF56LNO3acJclyzRBy439uxP/YqawaaEUnOHMcHE2969T4ro
nxTYu60XUdEPRMogDRpGWRAt76oAN099KzvIvjvdpsXbQ1bai5op/GfS9Nx5AB3A1Pj3J25feWr6
VZnJl6y4ky26j+dwwohreCCCbk87Ntzn21e5PwbnSit3hyr8NZBdQa9ZhqCvrfsxdD5FPeq9o/eW
V5TspWB+jhWHjhAoghwavHrc7M6rIaafzQi2avKMX3Hsb4pU3od19hwZ4IHIM4GFyEhZB4JrKHlG
BxbwhzCapfQkEslELCJ/7+Rczo0jH30dv81tTKfIDtpzvzxMAiO5IVCiat4owwzRVS7QVjGyThUv
ZVynKxyO80Zao4tirXyJbOPdK7pvKlKvyhw39IWjYwCX/ORnq7kf/ixNrJ0TVu++gxIOjPF2Hqef
xUIBaRrb3dTwaWv8mqhqWFxklGynUlOYIFHqLrEfnNQDt25ZR2uZcJQc2Jqm8CmqpIEHTq3RRKdN
VMFdGHXJpveLuwCae4zxHTk5Rt2WEtt2QMeeJeULPWoM7YaCf96F6txVGvhT2K6FlbvnaXkokGTe
DU6RbmaLDBvtF9EWOPNYmsTTea3BFs8miptSK/Fq5so0o+Fc91DsXELeCFSkmdnV2dn15uxcGCo9
uLl9rHV3GeDQ0X4i7Sqk/3dmJY8kJCEmxdaXqWx+14t79PYu/UhNRAUvtycSMdhqYEW1p1t6TVum
H68J4BUEzyoD6uAu2HcauSqN23My2c15ccmfB+3YR8eF5rIcZ2tKJ8r6Ak8VrFMvx74GNxqIQqYO
NdXTOY7UpjANyH6/ZuzjpyEQ6twgaaFvZa6NhMKVWu6r0ZQvZguhRAbJiayIQLJpmAqabA06sXO6
fDQkYCxfo/VSk8o0VU6EsocVhpiXs58SNgx6aL4LJv2UzpHcWHYFW48/fingdlVyvj25PfRt1q0J
TMQSig1uXzTJ40BAOyWzwFulpNb/MzoPdENqAYrO8sj043KMGdkxve/5K4e7djmu2MeW0SoiNZKz
fZu8ptEozuTSlGeZeS06txxTUaMI0pmtHRrI+hB54R7UMxRRN5jXFKLAdU/xsU7t/lwtD1ZZn7B7
i31NfwlvVMMExOIF+8x306zyAvEd9S9kHxMssiCVX3EfEL8MWJYFKfFPVLnZ7S88/udhZuINKpQK
eg4OGk3+WWvYMCZSBFryep3NY3bs43M2TnTlJnZvbNDwu6JAk86PGHS0Y4jfriV36BDYzzqMfiyd
QbOL5NwO3cXSrFMgu6zVAmHKC8hXKPX6DJdCVN1LF+Z6nHTfMcsRGyws4sCI0IxluxBMES7DHJaJ
CIunwtIUzBz+kXTZVdZip2bjreADz38fAlgOZ4u1JxFI4ZOdgAJnRYFFOgRIL7u+gqSbuweCr3HT
q4tKjOOU9VSK8fhiIgA4kxqvrTZYtIX1UbeO3BTz+NQUCXo45Z/jTj4QHPhjNAjprFvSKPr0iFiW
zp17X2CE3jMzi3O/LKqG4i1ForrKIZywaWDCv13dieezTMEYvUdQewZAQyc+/1YCTzGED98JJc0+
+eWMTr6zIvhCQd8egmReRyhrVwgdWJA74YE+hQnSMPi+vSk4WXW+fXWb2f++dntqWWwlMs/952f1
co/dfuLvL/zb76vl8qy2VgyGPjDzj3J0q10dV9PWEIn5UZfi3YYz+ugPef04K/ft9rLspNgqCRri
9nTy80fciBUCq0w9FF32fXsZrz1gDtZyO/Adzd4POHrd0gGN3Ha8omvHKGxjSHQKe7zevvH3u51/
0lErL7cfhXHBnodFnrOPzfjH359yW2IGlfSuyVRZ1wnv56ozGgrwy1NTd9ivfHdYl2loXuuiKa8m
tPflCfgR63r76vZgYKFKUU3CuZ4AS6NRokaDNri0r1Y//euhp3G+d2M0Ntg852borrcfuD1QmbGv
LTDJdZ2CESk7rDmx9KEcDJ57xePw2vjDRxoR/RJ8DRjAjklWAlFGc+Zk1msgcICIRl4Kh90ODtK3
v3v4W/EBPR9L2g7EpsvW7a7uUDqXCQaNBPSh1XntCZM+PdoCQF23vD3mm+bYm+hi//nK7hFCzuSG
3j7cox8E/Wdb5k/w/iFkNypY+63Qx9vDyCRGFj3QzKAOguOiRGCfLHYdliZ64qyuZsRnUZmcEVGC
mLNjAgHK22Nmoa/tYq8+kjW2yQD67Zvl2e0lv6Td1aPUNjrXITXsh734ISxvUEfYYWxkg+YxGK1X
FtDn2ESAW9QFTrTlq9tDY7fZUY8gP+eD6ikJl6ohf3URofoF7HpEPCbxpD3TR2Rp7wiMaQaQO7wN
rfObXWOMwbj8rU02rYRQD6xPZX/MKINvEsv6uL1EecrHQc7JKVBR7HKQ9kfdF94a+BDcleWpx7oa
IWwB8gcXzxKYSPEp1InYR53eOVOHzRZhcNurZh1T30NsB0ShZq3BpAJWKnaXHLjllxgc8NtzIhpi
duxscNb/tYgz1+5HQcd8oxcdt9XXpNberpGoci6O0dBFAreyScne5UwIrhAw2gnJSC6rX+nF7A+G
KedzFweeXZbqmPjk01m23hRlTVd9OR7/HAH3VXWATyN7zrc0v14HBeXo9uAZod5B+MHhiP+sSBGK
4qt8vZ2A2wMBrt02K8Rb6MQHBw4wMuSG/W1cc+Ht29m5uDpP90has4qn/WPOIhCRqP0e6eENFGq7
vR1NFvzV8XawoXkSrFPlPnJpM9wQvAie3v4IfUygOsMSwiXs2LuqDRnaexz9S2Hwb2Ws7vMaDIj5
HrrBn7yiqigDNNkNEIojEWZrbVOd0VH4bWbFy+2j6UDLQ2bs/vk7lsKfaPJ2XpnB0O8LZFj/Vitr
OwraVM8BR5lVfBLfnaXnRUzfg5Fw7K1rGOe5Igkihd9ZSPOQLQYdlqPAteLknU58dby91C1fgQpW
hv1i59hQwsz5hJiCdjBLy3g7MyrcxoIedwv+u+UfDVLAHzRw7AO3LFANEa0CaKPs7GiMJD6kyTFS
chVqs7xO+OqvttnhnJ4Lb2M1CdK72oEFj+yM4oS2je/Opv6e2ChXndRC+p+qvQ0x+Q97Tzw+3dlr
3OgjFd1rGAfeF2b839lAqFcwsxDHyMnMYU0gumY4gWnHHspAEzTp6VpWJN5g9kwC/yzq1LpmmgX+
tGwpuK82gQe0zAzTfz0M3fQzpxMOKQkK6tj64MSmCPqA4XxFU/jiOzBGwknHp1hwyGUefo7UL0iT
6kKqep9t0LsH9Iy7OA2TvSojuGNDN7LFZXg9Rqxk7tqQnQBtYbTTRLMk/R8KJ7RkwqVQ8YL71uX+
ngF1TICd6UcSsgblKKPRxMJ6b1q4+6lJf1U9JmBvWmzzGrzHDEUzLDosIBXxgYy9DWUqnFp50u+i
sRgPU9g8KE7Btscxs/IEoJ0gmpFsz8HRyizgeATuBE5AFAxF91VFUsQqyTqwH9DuWF8eG6AWB3b+
/O4yYSw+3VDxJmF+Sdvc3EmEsdfG89euY1jXOPP6K2PGdpQm6M+hBwaHOOJZgeSjoqH8O/gUNt2H
GdsnCnL/T06etxyKX200QOlJbfajiumrGBL+dkDbSFczSoCkaqT2j2JAoMmSluQ0C2TxcLSNAZVG
+C1piW+QBLkYS1qyx1t/hxYzPursYyzQYxLaBpev0yz7W/UV+XpJ/3vsBGQgFk/vaAj1biKWb1vq
QDPmXsBZp3SP+3vh/8SiZROXelcYC+aFytk6gWZO5J7Y9Pj61oD2oThlJBUmP9jPIOS2iRThbsHl
Bh5PtZBRYrIOOtl8DObSHJkrE9sh2QouppZ8ptfQe+HIXLodW+4sbar7xhE79nX3BgkUCD6W4ojm
8pziP6Mky2CofwDMY0Sk3znO8VaKjniFUUVnf+EuuRiNLS8+lHI+EiYVIAtKyawqSGNNCFNNk/RE
1ZGxNO6fcF2SFekDUC9xE8vePuJvmrY5WLXCYMMmnekeeDOhGaN9Vq1G1lQEb15jjicjcA9530If
GWB+1AGycteR6WbE0qI0LsDas18QBn1Q0n7MatfcRd5MGpwNyy+SDqRECuu1T3ZKqLgpDCCM5MiS
qZgScWLIN6YAxOY5BdTZgABSsKKgQMDioX+wrYJkGCTVoVkEJzWUxyGgQzxm/qlp4+ee6ir7ZiR+
UWacsozhge3HdBm8HnIM2djAHVNKYmAitn0S7Fureew69GhGh1lnNA8xOgbYugTNNQuBK5/6vQji
E52h9phlsJkMec0F6OL/Yew8lixHkiv6K221JobQAdDYY8anRT6RWmxgKaGBgBZfzxM1QzHDDTdl
XZ1ZKSAiwt3vPbdB9PFehv67ZdnFVZIt2SYN8qm8O/qNRY4JgU8ngXxiZSBHxUspyAzHXuFV7XcN
H2ZRiMCDAofyvidAfGM08Vs/dwL9r1PcpGkkd62kAzqGtHr0/GdOpaCBadKsVj9GfDME0SdhkRAt
DEThsBOA28nwkViIG0SNJgCTED1ImRIcZPUBk3wQtrzmkrqVMGjcOO1CUY+2gMrz5RBUEkhvYCwM
8lVwZzBhTFGu8EtsDApUfuOKrB3vnDOmJJGn8A5Tj382FxkiUvDGBDeTYVbcUGtGO6c03iaDJRJO
b7jSG/2xaXpj5+UplSSxlwz0wU42a8djcy96jpmF51H0lTRvYNu4eazjkijk0uudndW4d0M3fDip
C43SBNSW09mYZLILe/jYKWo2dLJFs82Kc9XZw8JP3eAUXVouu1totwLAMy8tUiEEHrRixmzTMPLo
BxppfbfhwwSqAgktjFnHv+c12ySJyBPCzOYNH14JioL5gq9swYeKHuuixT2BOjfFV0imbh5UJ5Kh
TVAtXbb2/OE5h/ZuwOlBLWRAojWJT6/c4UJ4SX1hl0ot22cEwU/XFGmxtBglbNIRd4cXa6+O7k67
yZh/uBe492rs+gbD7AVfkwVP8cAr1HjrqE6MzdDVB5HXW5/52Z7GH6N6o4MD0+F3jn3Fshl2mkEP
zcC9tE1JQnLxXiPbBkYbjQckU6gCxMwACnaZ5PAkNKtfpIPKYnJSMr5HcZvF8m5yvSc03DWZzAre
XjL2SiBcIxOfE6LRKnTT2BSfMCCc2kRV/tehooii+fvkh8U7Epx0pSkSJq1xHwe5ml9/uLWifNEo
RvX2Zrcy2mi4i7m20HsHi+vSxhUUw8rfAhmvTrme73rd2hSdg1CP8E4MLwojZeknq48eNP1Su5hf
rRT28xQCHZjRe7OyAfCjruAOEseAnh58bdtICMwoZsFJq2BJJEDXANxvOvjFuc+HDe34kZV+1ped
+RRiRmH37r4i9Na0M0Zm4fgCq/kzHsC4irl91GY3OttDdaIsfdECxkeuZeGmNcwjUCjEayEUXl9r
L5j8MX3TlQYUykEuJ+B3iMJpaWvdo95C3g2Ao2Sa/UUX6zr4JvKRAkJCJ5dBZnfHAuT+c4smL8z8
E0GRw/NguA9t9RyhSFv2+H6xqpWvPVonxtjZLjSh6gU20mPUmSSStoirGcBgqSzckxyHZOMV9d6w
rBPdEJK3PJS3U6mdTLKjytz90mcXkxFoP5Qp/a7r+0uF9mNofmazNdZGm24mEBONEpgMIyWHdLUb
oGSfCCOL/Rh3B+CWT7ZbPYtyvFT7aXAe8tDjtchiG6O7iV4qx84Td9+uCPND6Hk/tELDrnlhC0cC
JNCH55FGkWncDkNyFTzUi1bv3hNAiguZ9KvOTS+UAQLNV4tGVq+qDSjPS1XrkJLhbSDs1hhWocuX
vYm/TDuRK3+w6YnaVjMu7HrM1piRUze65pV1DTLEa1hdOsgNGN+NY8r1j/UoXeOmukcQhxuj53G0
7o3KME6i9qBHinjatSEzUAnyuSOSp7f1fGliauspdgBj9ttAupd4kO8Y+R4CnkDaMeNhTLSfyj+q
Tt1xTK0tdNV1nz6JifoWc+aNLQ5j4e+q8ace0otFibsQ7fjRaOXWRZ8wETrbtTa4ownHtJSQwtqc
TDYGaj68QWTGoLO74jvOeUOJgkY28UGrqcu6a8p41h7aL78W5Yr2bLKQ6Adbv4II7vRrt5HN7e8/
9PZa2UayTshKjszE3tUFWesRXagJr/NubCP/ztWtOzT0DTeGQO6e4pBe8Bm9vHODPHlLcEGC80s/
zkE939Rt+p20MyIpJh4NOcRAUUqYoG7yMRXsarrl1Ee3oMrBhEvwRukAPfKYsNUV/VVz6NYWNjw4
hfTLyuqJBy55svB/xx5A6YRe2IxweTk6AZZTIHMR84fFKFC+ubb2UqA9hI6jJ6gi2V5q0zFBk+ty
TSQ9re9AX7WDP65Fmz0zdRzWroieI4B5vf3qWjHJp7EwLpZoHeCJxFv2dSO33D0aAy78TYSraGQt
AIn1Soh+x3w+eKxtse5cmHxk0n+xnpVr0wB/AnUNiRkAss2YTNASCNuNw/G+jpiQlq0drPrRSq9V
E3p7gd9ZH8jMwK69C30/gf9DerFdgO6xJN29lrnmyjFwjmQRMonWMW+Y9YK7Uucd6Fj6OgIWQJRA
WCdb6YbJMm8JrEznlQFcijYLOSZpy++vJJKe1kVH13zsfMc4+KFlATurT3aEc2Ho434N/fmmG6ar
H+Bq5qjpLXXIIwVj700/A12YsR9WLqGsY0cLN03SewhbSe3fBeZ+aiw4MQEOwsYXzqqqUKYzDe9d
FJgcFVZtyCsF8FEzsr0Wqh3PgDlPiMm2ysPvXB+npUfwGxRvJJmGxTLWKFxlEX1oNt5y0dC/jTmR
QjRMCUxeEyBxmcknGVqdg0uVfBF7mx48V76TCIdDoeYREjeMQJk1duWnqEw88aIBEG37OQpPgUQM
xHE7YCvzjG/HYsxidMRsSBoCi1T6Yk/6D2VK3l+r7r1uIAJ6Hgdp4JTwz146x5jXf3snQSEj3PB5
pg9hWVzcFhFFnuOAe+1tZ0/ENynC7CYLRi23uZ0eIEQ8oz63mQ5yTqkHm98XnGSoVSpCFyBaRt+Z
0DVDGWb51yDnCUEOqK5qUYAjAemI4AyKMZS1HQaZtabCKysGxGZ9MwZNeump/W2ZrzzCdJeSw4Gb
2KxVOi9OkTU3wLMkt777scAmwQh+TaKAcoaYx8YlZVEbQzSJNdl/vZ48eQAn12F222XuF6lYKTeR
+qtiQi3pE0HxwCQ69+a+Bu3dEXWA0i8ONuAevyvbv++6edgEAdnlyqkI7sFAcLBCzXLTFmDP2sRd
tshaNqJBs1u3dAtiF271WO/zvuuXI7MuIIz8wnP4TNdf+d3DV2wFCWOv5nHSx5vcCbkzssNSmlUc
nKYDzYu7qIBRFs9ibXcM79P+067iB8MYn62wIVohWg728JNYhbYOnnSKpQ7ndtHh+/FsmODxtDGy
D5hoh4Du7nrmmAbBA612PIHGyNBvs/XoH1jm3ppY7kTzQUXknAI82cmUfs8Gm6ocIoTg+mEsB6Yd
HLfITtlEBu4ZgYzd8RCRYyjZ5EHxEw4xXPbYrZfBxCJP54QpTMX3x8A0piYo5IGGT3hex8h5RGIc
jJBjWMFQCt7LN27BcxhmZ6uIbvBFaajeLVCy2jMoadwBc0jeLkMu13HYF7vnPAU+UCGiwy7lbWDr
3ed5p60A6NCFyehbF3SWjfggjZqp8sDoV4mkC6JhfdtDMpDi4nXM2l+WoNrYNoo9lbWlpc8UOJCw
MpKaTb7cJJ+HyKQCzNio9FBxG/rHqkaQkEQf2cCPiIPvoWWlHhLxNA5Iq/UU/L6LEJSUou1UR/UZ
u1W+hChNnG5k5djrRiUdhFBFg9qgwCQaSZlnq9LbedmpGqtHJ4IAkRvjNq+bLQv+dTJL4u0C94Zj
uViMjs9JiNmgGJw3H171gAMJSY9/Qxvlw3Erdz2PzW4Xt8UlqDGsOqZ/TjJQmTKOXslw3+pO/407
60fG8WssayIUR23RZ9eeet4i4nPlyALEkB28l340kUCGiiCNOZYn9Nl4XWfjjYyan2maGnZHGEb9
ZEPMMzeS7D7IuF+WNqgIUBDtjKQOnvNj02hYODrnfPUM2Gy4umLHTX67RhP/6fYl3MHJeskGnNj9
jLwsy/pjHMlqZXKYt4tox4AZ/2hA5ryW5+vOTpiZgtdsBEtt5yJWgWm7iLkKcrZXzowMYdLD0yir
r8GKwYZASskyc4tebJ3a7X3mymlFpRN6hDbKqXtnW3p0WpS7A4czvBWaChYhbRe1i/WF1ucxyoMN
EVf8a9vjYEHdRNR5CT6ZK6trzjlaVy7uGQ+n1FKI9lHP8y+UXFSJbf404X0wmyZaEHLz0Ph6zfGh
RGudsK+PBRF1Vpd8K7qUP48qZLyTN1YgFxN9mFqvIH3VzA4juAOhD77FS3jUIBF9sCdvprBt9pNj
thtdym0Ro1OxcdOHnQHQrcRxAGIABX1aI15vEZt7KSmnnoEVjfhTfiCFz+2bGgrY0epsDCToZxe9
MUYHApBHVAg1S1c/bMM62rtdQmMRr8qt7R40S5s/g2R80Zz0LWobbe+6Q/METVnlM/nNilhJzjsg
ZfS2VU+ot0yF1uysIWooLTp9U5kBeCvdCjeOrMjLeymFvCHW44CCGmmB5VHpjBqimuA00ANfo8Hb
T/1EveJ7z0mFcLnEidpYLTIt8ydy4sfZtU9IfBhCg8JzzZjgD6rtLpoep7r7mpP8seAUodbaD+nw
wFh9ddRm4yxIlwJNtvFc8kV74IxeWUFVtsQ5S2Z0cG5NDSTMlScsBvu9/DCoJEtFKQ3HZ4N564aD
kccTDloHV5BTIV4IfdRHfrcxW5rLwTwfHIoc4PgOZzHjNTZzEKkEaLbyZFWJtjGGatPltLLZPxfk
0asoc2V872ipmSiEOnM1gJxZuUZ0aws8JePIvm/2+4HhD10CH6e8W/IOaveG9Z2nTbrsJJCyiM25
TCkXGIhHCIH0T6Q9d6MNF1+fMFJCvXC97N3P6vpYwtHhbqVf3RCNqCGTx3Eq053tO7fQhby1dC3i
GToDRw2472Izl1VGhAag9gEpHD0IfdeLylpHyOqIdkYyH2znPLypMqKDSuJFBj0+g5TjIfKgILIs
g37ueMqcSgmlitexdgnCIUCs9GI8B6WIV5DZrCW8k2AVWvF5Hgy6AqQzTqb+5fkWv0TpPVUVIAwq
fSKnM+2TeCzoVxp3pB6qT2LL+bURqvZa9tpIKHdJ+MkAjTUhIRgmqHEegRkB1fXT5/TViukJjOzK
zKi8k4JUZBRCj4bqpRiK7AnYfneay/KZwHfcCvFr1QswAom2pi1z0N0RPYzhveUZbzbatKteiweT
SazjfEFN4ZujWYOidG1yrwMqwmrgldvZpU/OfobU3ixoPYI4DMlp3whR71obtG8KWZFxapO0uGry
6RjLZt9HJjR6wdFb4/yxCPLowRohhhKsdkerkBYUZ5tkFA7xCrVYVDn5qjQ1tYR+JVH3HFGihVm5
+kLWEixLENw4GYYjAizY3236tpGPQmTg5Dy72hLx2LGS2XnERnp2cc/AZbo3h/CtZuqyGSofdH9x
MSKm2jCCUOe6vCBp/5Eyrl4CNTLJwLjq+Ce0AFQ7fDEaK5eyQU8xBLBofQ+SB5SoJur97dRV0DF1
wI3ETrSiU0gbohzK8tTGNHnqfmvk+PrnDM2bSZpWqPLtA+QKU7XVfBadsngJdDs8JKi4YpWLQJ/r
irD3wznmuknwZjx+gMb6pjfmT+4HFq16TcodTedeIzQgEXfIrQ4D8tFFLctHOgQAIMSpYyOsYA5s
8d0wcNOmG7/vN4Fl6Gv30Q/bZ7QLT40GQ9XiYFCSqUQwnf7hAH4/W3W6y/Gny4BkeI7bqPw3fY2Y
QuBYdxL9qd20RtAthw6VRAP6QO27i6aNHgXZBpGux4eIE3aqr+qWCzmYFyRLMUnjydE8+zpAtUrD
yVnk57hHrkyti+aomo9odNYhPf5tEqEKZZ6Oe/uaa0mzHXrzTSd5uQ1rUuskNE89dj8LJ2A87X/p
EuWWcEr4uqV7D1EwYDC0y/ryoYndtzLxYo5QuFKjnAIALeFHLk40YU5gHuJ3ieivt5IVPBGUqf20
ERqrkkeHQ5FLu7pIoT8O054Al3vakLQ07PRbMAmhCaBZazt6DWfyi7rYpIiLgxu6HBP9zDQ4Bcju
WtEeGfkq37GA4dqWT1ZJI7dIOPyOgvOIRZFsR/PXQOcyJ8DF8sKNbWGxpSt4AIfigKIE9OB6pU1c
T48Ct7E5LxTAbBqqjIXfWTkUefp0JqYvnl7W9TCyyclcWYP3neLbcvT+LpRTSaPP+BkS7Wz6OLJl
Sdpp+W1WAnCno920vvIGgjvXnATmxxjdhw5nrcGfn3tiY2q7eAA70KyCoM6P0nDg51rgdTrys/cC
G7eXPadhdzdqBSjvwr9j7HpxkXMsYR4ka0Ab32VDI3geC46iHqE7k1BJQNnadyHEY+TXp6BbD4Ie
gNCxcCYVtp94oCf/DDPlqemB3uAtPrPJ9vj0iT3qemNd1tNukDC8JIGau7Dyr53hvGFqiU950HyK
cf5pAu/eFuPFQ51Yz0+J2fYcsfrbOObFQNlyaGL6+VVjHg3tMErnBhTfh91wwnd4jTr/paPbxCmK
ulfRkvvOWPTcFuaJ+4lJO0doDoJxy/kqX/PG7TynfZcUoLwIFDeRB2d5Bp3n+HLtte2lIZipFw8h
iZfLlpg/W9KIKRAurQa3/c7qJGXDae7q0bvWISFzrWzhZ9tbyDbIA43iPi/FDnC6aVh4g9grzSqk
JwEsMHABtBklhkCClDCAEU5PF2FM7TfCQ5dFKAo8rRbbvlncTmkfrhr9jpyLehbPRMJ+zGl/ZT8/
hXh81+TUQKzr+33ayRP4I/EYEHlr0OP3zekMpPo50xJnUw2otaAM3pjO0W6/u3FmdwX1myloq60r
Rx+Rho1hbf3OBMtmVQ99Ur4DB8fO0MtTJQJODMaya03JhbsFysfgMriMUFsXdjVvtQbUD4TaGfkJ
KJIUAQI165Ol17cO+oGKFC45ssJjAAyXPes41OZ+ZaFpJZCC7oNR2ZdkIiCSGUuz0Q34ojJLBxS0
cusFugZYyz/JgoAWHdREXJAPMhLYIBlat3H7XPXuxiMnj94wISUaTZOi7VeJj7M50H+GskpwXzIq
Mqf7Muhfky61b+yMSX3GlNzSuIwZC29Qo65zBWwkE7krZHGfRTdetsLiyODwJGuD/BGRQffYXmnE
R65zJxWrtl5lSKGQNhkftdQ42Um5tMhR1kyUa41+dIYwXzCj8iz5zBC4X9j2wGbVtJegIcNwyN8M
K91VXnUnAXYLn0eryxzg06AqDazsSIt4wR3YdprgOTaGQzCT9uTdCtORUGuGmYbsO2cRbZtzXHI8
Ii5Ch9eni8bj4DYPjLLwTswWY2LHvfMa45SgcaCq1+Z16FuvxTqCVgqR31wQP7z14dbATnBJEW2N
Q9pD0Bb9I8SyZFvSwFv4LO6e+2BP4P/7q592rId5igKW3MgB5cDUXgFRGAsUMgG9V2jftFE3Ng0c
Gq+SFFrN32P9ZGMK4Q+GYbNLAguOFgFOEKIMlpmUXCuNJENmuP6xr/Ur0nMeqLExN0GYOxO8ThKb
kslsmenEqLrUH65B5EMommmjT5mHnrSA/RXwakLZ8rwVUtgOaGEITD5FHECLWuMeDCt2pU3ISXnp
1AWDq4awvZbboDXTOnPSI+ccpi5WETIVN5lNeRjUx9iqrm0V/BCU6K8oxKrlBJ4RlXSEzeEOv5Yi
h/nE0sTIZD3/kzvyVbVNtWP4HYKdYKjrN81hsqtxgV4H5l1OhUNSJK4f2pJgnIcjpqJszUjFQS5J
JrXZr+KAE2svUb92zb1j0VTUZqDrUXol1gpDSI+osApikskYT2d2dewLqLGR13xzD2AJJnhFOqfF
UsK634n2CzTGRsuta19wmmSIKM5D2x9NF5xq2OdEfuWvw0wBSiqYRhxnB3jGpnHlRPGnVgzFMsRe
DNfhburGF9MziR4h5zlAmoITZu010oNTf8+lu7Ub5IyYl/j0On21pl4/hlq88817pA7Dog3GMyO2
adFvWjuETGOB4rY4M+oVPbw2GSAHyzsOIdWind1rSV3Q2iQLY9Da6EEMIL0CQEdd5nBC7Q68TfW2
nXldSSX3qycm5f6OEF/aMZt6bq4uLDkzn3e+05M9hvhqEbjK/TYVDOzIRc4L+xTQbzaNybo4mXmB
X7WM2R9XFaxnREclxGyAXmX/CqaZi0tZX/T5FtTUD6qLhzRlGu95sPi8yYCSR1Ar9TeugjKknd1g
wbRca8NGTrC5aa1o7Vm4NsU7E/MaXASCMUI4gYIBzHDQlehpCDg/eGkkuQJ5Un+UU/FNGoZcEn53
70x6jzcZw9zcdP7WbMuHUsfBJz1HDUYYtybkbhv+dKzCoFrpHUEpKVQjJ+rviRHNWTqo6mVQppvE
8S8uMZ+RJta1wRSoi+tHs44+HS8cV3pPSHJRwBYanJfZrD2IaxA9IuOlsO3bfNYSCFTWLk39Gy3B
yDHqXUKDstw6jbS3oqmCFa9iHz3FDSo7Eh9+bFaVUeYvfRYQGUknsLg60Wlusmc/Qr5Gdh2bL4oB
2X/jjP3UIrmJIfZIIiqTRn8zUH0t0foRhefIhyQigHkMqF9+p6QxazA0ZtmpAfKFbUkyzKvYRxii
5eznoMBE8DMMlOZDRP3dYTaKg+mDkwdNTMGSUHoZ2rKMB7plHMd1b/ZpAovfpXOS9GDgR2bIfm2W
V33tSwLTwqF8CZ30XfkrVhYM0haOwlJQQa/Zt8Sa1iqlSjJmFMEzo2F4UCLIN+ZA985wqX7BQj4E
JZ04oOb7VAz60uj2IvpMeGygQFQrDAwdbnXiIXkD0RSFFYp2fMGtDN4sMuWQCawFVqXL+DoQODWV
tbP1WJ0QX6QwkgIf7Sw5aURBiXNe3KILgQLsJa8mdBlUQA0xlTGJm47rHtK8C25ci6VioDEt3YYA
FnPagN+9A41jSxDSDeq6VSw+hdD9pY5yVxvNci+QvMG8rdOty2JdJ8N9Rahp3RgXLZsYvHi3CbKd
deRoZDXqePc8J/1S6ymGe0HSCgPv3BcXM0VYNMi9pcuGHZ3jPi6hjHoESmdMIAVBMBTbDL74zgRB
G4O/lUSgLkMP3JRwoRX1eNtsecrJgOV+PUOZK9Hc1zp6uHBc4Juy1hUdq21XVZ+G7p9ICKFd5PO+
loH1OLXRHvqKQzZIe9c03S0RzGGKR6kQpr9FYPjGPHeFgjfeOzpsKQLeW6cfrjKnHhHMhploEPxQ
VDg0tPnHkHTJdWr9tYlDN5/a5eDyRiZJf1tbJPO1RrwKKLlXnjatHcHRLBJyN2jjm43+D+oXjz73
t7ZidxMheAoEZ+pc9tZBgE9h04OE1XJ02gL0BUnEUIwqkchcL5yPTQZPLwoGnyce5YSsgZf22daf
dMm8kPnWSCbhcqDuRphSSUrVakOKTbzLpbBxkbFrl3ZoMmyq13ZAE8C2pL3xLStH25acOyaKC93X
kS40o3kuO/0IzPwSwAaMa2KkKgDItAVD/qsHMzZHZD3NPYtdT1XVhPVLZxNkQxI6nM4muYgk2hkq
j6Xw3wEt1zdpCKwzdQhqC7vsFPn7pGaCCv89O9az/2C0qLAmCpo0zX56J6BZayJdsftHLexOMhPG
qg6iH5Sx6SJBKpA0l5i0rFn6xZJn31l4PWIJAPxwEgPCs8dwh+FLWxft+FJV5o9vuCyxbbGMJpDH
VfRKt9glaIlEePuNAxVdIqIra+RG2Vgdi7bbaVO7r01gaLV2n1RtsHLr9JwRLYaIaU2e+hajKu05
830Iwgf4z8+hCF+CIvgu7HcdVWqqDd+xhZppCk+642BYkNExB3mUmca5DONTPwQMERH8Zh1SNiN2
7HMl/QtNI5QzREK0RTatk9SjseBqWDUCBg/zaHLUwz3S5aWzgP/eq/B2jgpdHT1bigM2VfcIUJ+x
NQqeiPYzHZhODR4ktTzuHghkw36uTa8MQx5lYM03hBR86tve5hJWHIPO+hS96DL54rdF2j6H+qYN
eHRrcqc3tul8mbwfTBm5kgJkZp4ToKJPrYd/rHzOZ0bXXXeTtt5w/v2HETrf6CSHjalVkoK62BWW
2GQ8jAis4+CoIfdqgCEtaRs5y9wHCXs1qgS0b6rHa5JdaGwBF15aWg3zC1z1Kc0QgwFjvTfJUG+M
qzelBxZApWua97XklcwrcI66th+rXNvklf4VR+57pZnd2e7kKtXcx97A2+7acG8SQVpPeeshAjia
hvZSuyhJu0HPN66F9YtImQ8G2Ok69inFJv91yiWPCpGhkRW3y3EeXvHOAIVL7Z/aKEEI2hkdBH6k
fqRuzfIUgr9enn1RPDpIrw9Ov69g0ZysBhmuplV8sn5n0Z9bwRQB1YtTdzkK6yvVJqLo4hDcU8vo
sAqAcpoSENGvP/71r//+r5/jv4Xf5bXM8AsVzV//nb9/lpKos5Bm+z/+9a/b7/L8nn83v//Vf3/W
P33S6v4/Hv74Kes/Tvebh3/+TPXt/vsf8uX//u1X7+37P/yFly1up9vuu57uvhuaVb+/CT+o+sz/
7wf/+P79VR4m+f3nr09EIK36algIi19//9D+689fbLS/r8TfLoT6+n//oPpV//x1eu/quH0v4vf/
84++35v2z1+a/RfPxP+o6z4dVUMXNl9v+P79IUP8RXddx/CEZzkuC6T764+irNvoz1+m+AvzBdyl
uq4jJ4Az/+sPxnnqQ4b9Fypgxu+26zF6Ux/6r1//H+7T/9y3P+gXX8u4aJs/f6lvL/92O9Wv5wjL
8F2XPBtd+MJn2qLz8c/3u7gI+WzjX0IbSaCI9Je2Hq1lmWYOG5CNISwn3EZE5zbt+ktRGfbC1oL6
PTLCrzAxmJXqGDgAsibIjTUnOOd+5PO6qrB1UMDYbO/NHgmFI8U5mt2UtyvQEA9zqLTrfTnoTzG5
BQfPFyzCXXAEBD6fgBziOXJMeai6AwnAxivo62nlDYHNzup7gMuJe6Bp/+76tNwC58IhGzPoQOju
/7qJf79K/3BVLNP75+vi2rphGOiwfZfuv7oB//u6lEiXJpFHZ7eQ19EUX6Y1bVLEwHuCth5JvYHU
y27PUIGER8tN8e+janO8/tJZpLWMCf87MMyjozRwc5tZq5KtLZTNKcEOey68/tGtfJczqfEJ7nqf
Sm88tIRlCW/4wnMNaSl5rtDpLL0a9jjc6o3uFGDTg+bWDTT7GuVcAg7u0XJktTy5Bar2qsRC4MqI
8GtDRwWYOEx5BLrpekT+VtDcotS+zMDs0IkAG0M6aCgN4RwRNiJce5Nrxa51veo0MzSJkjk7AkJj
q8spsBJjwm7JgW8zy+6ts8SzUNrFcow/ggE1oxcgoWKEVQxxuor69B1HxNOoFJABYCSFIAjlaXLb
p2ww7DVpXcR/IJ4UiCh1paYkqDteiPFrRmaZI7c0Z/+29wpEOnYN6q1T7fxELvlwtncjYxMwUUXt
Mx4MhJyE2nNiRdppKo1naDIFbq1hZyj9p1BtAHMYzg5hOAtQ9uMeQCmipeaAGIm4S+p49EkRTRYv
7Jam0pkOSBlAcXD6nXrzh8ASxplTRCvbAySKbm3TdFwX6QX5Np18f5mSPFd3NULxTGnIULLbSvVq
In81y+DkyZm5v07eAh7aXWc2p5kNm0Y7+iBponuyA44bCei3yfPXnk4hWA7zR5oATZrjQ+ijxi2V
LrfUJ9Uuc3Ydx1ql3K3pjOdIeS2l6eVtiJaajfOVh+CuQVobXjylApYdE8pxPJsCb7xXITwk/IaW
gFIP44/u9JFzg+7TXotnzOjene65OzcDS165RJGMSo3s91sCo/PNPDLgaW0M0zhwJjvdOLE1LPSx
BA9aWAZbqflocu5YxTqnPd+x3jqCf3YY/m4kNZjSSHcj+QC4J5lhOIN3yEN2vtIOzl4f1sjMxTJH
bp0gu86V/lpXSuxeabJ7pc6elU7bVortTGm3XaXiNpWe21HK7uy3xlupvQ2l+zaVAlxyNoiVJhyt
1wLKb87sEL14j3DcR0BupedS6cknpSzvkJgbSmveIDpPlPocmVZx0ylFuo40vVMa9VCp1XOlW6+U
gl0gZfeVpt1Q6nYWqa2r9O6hUr57SgOvxajhG2TxJfJ4U+nkCwTztVLOp0pD7ys1fZKeRYW6fkZm
Pyi9fa6U9xES/LAytH2HKF9X6vwGmX6t5PrI9k2l32dgnm0bpenvlNotVDr/RCn+mcIdW+UBaJUb
oC+1ux57QKd8AiWGAV85B5yufTCVlyDorqHyFlDo0QdmfGcp3wHwFqTWlXiiODgMON03aewRtBq0
GmuBRkMfxY5meUSO0d0v6THxUEfkRWJ4KDE+NB40N6NmZ7G7NRBdwshiZp58eyJ5SNBkafT2/RgM
xwxTRaXcFT2aSU5GMLKndL6YefhI3OIlgLWyweZyaJRLQ+XKTTnjlTYd7qpct6DdktOGwFpvM+wB
fl7TGGr8FayOQ64M+zTzG53Db+tN4Q3DByQtpPnl0YjMo2FwiaGEiJiVg8EELWi4oBGuohctQqVc
Wv/6dsKUMjautW/Q6NSIzKUF1WEiVCITkCLoPRhrZiqM07C55MrvUmJ88THAGMoJEypPTBwZSnP6
RrpDvNWxzdBg9lahNNaVTXvUDfHWZMplw3JJkceBuP4ka/dSiSlBbH2q44hFfvAgtLf6uA0r7xlj
D4m1mHk0MW4TrX7nmGesfOX36ZXzZ0hfJInshznTqU0wB8XKJRQyDFq3wRfQ/HZpYSQalKMIiCOY
5go72huxuUBKlPdoVC6kTPmRZoxJvnIo1cqrZGFaIlLkMmFiAmypbwrla4LxpFxOpfI7Dcr5VCkP
VK/cUAzS8QXij3KUU6rCMmUp71SsXFQedqqgcVj5MFkV1Uw4m5yWpAHV+27GhWWOF5TrlJsQGJZy
7EiM0pNyPXq1duzQEXFAPziTOVGd4vCCdAiXR7m+RuxfGlXDnrniVk/kuBvNgcRPpXkJUkpMDujj
2pMIKG04NEPhTLvSkO+ODWW9HHVBepCOggs1YSnwpCl3Go3CbaL8as5cPMzVwyAqf+GJ4cec6con
aHloIrOQKusnzbDDrCxwhjNiiaNcIfm2KrdNZbl7K36beCWQVfwnZee13LqyZdkvQgS8eRVJ0cu7
vV8Q28J7j6/vsVKnSjdOVHV0PwgBgBRJUSQyc605x2QKbxvRd/AJ8Zmk4/hMzQ8d4By+mBjwmOyQ
1FTk5gmjx7QvxKc3Ydgzxb6nNqGHmw+f0m4Vfx/45XXH2oe1t7j/IFORI71bOv2O1FZ8F9gEK/EL
kk5TIUEyKcjZBKx0o5mdzbb+U1it/2NkggLSMv6IhYWhUXcanekv5LlD3jrkNotjsRPv4oSJMRY3
IwsOOtLOlTTVm6KLCK9teF8XLi53ZoURvGoymI5aoBGBbmeE++C0MMU/OVJHHcRR6Yu3km9LeeqV
4ZLiGT4oTJgdE2MWfh7GTFP3vrXkA20qTJu5DD4k5nRi5LRkDyf8O54Yf6dOVXNkHpP2TOLuwDCP
3wF7aKCMop14Rtffuc5bPqf+smt79NaJPKPaIKmrTg2lfV1cqKsypKobZrnBTw6DuFbVgY6RNbej
P5M4Wz0sro14XS1xvWbif+WqANhhst5rscZiNMWrJQ+i9ii/fpRipbWt/eo8Br6bAQ8Vqy2e2xjv
bYw1bpd7Db2XrJ/RIeDTTWTz+ULEwFt581vpO++ZWHs7fXpEjIaGLiEl7NCuznU4TNlYSaZMhcgL
i/AAqpTu/tss5mHCLHjDZTMVw2suFmNHZ3S3gZm5Yj9mDACXLBuEPK8Ry9TbwDTWY1O+lWJkVpsw
WFCBSlM8Fpez2J1V9GijPNCW2KFTrHI3CXqRWpzSGOhELVnIGfhp4qdGLX9Vb4qhzNaT+K5zcWDj
G/r4+td8vYPqnCkubooGONyUtRvFm7y7kTJ9T+L/JoMZ7LQyhUeYNcUl3iQuQVIkgkQAowNxkqu3
sxd3uSk+c1dZztW7bYoPHbsrdiFlkhaXemdV56XPmHCovz7J8PjlcF8XMXWrU4YYvQPM77G44Nvc
/0MAxBuenPWWRpZ38sUzX4p73lNGevUfIK103Vbis0cTcAz4KFn47yOx46tNLu58tWdi2GeR+BoE
7aMpTn5DPP3miLs/sr6H4vYvLHSoHgCATnAAjWyI3SlofDC7UUfo7k6FgghUags8nVcHYhtd5k3I
p4+vEfwBT0gEzO8udVWEp9Y2ghu+s9oGgPR8UpuwhWbAF5zx3HnU9xpohBxVHmZZKB3VtqgXDEfY
c0+DkBLU3iy3AtMzt0W44Amds/5MqM63tGfut6TTcHILB0ccMQKkNsBiUFcD9R///OJwXSCRIpTg
9mstQ4ZB3KU3QJRr+OeoJy9/jRUyfK1ePsxpebW1HK2dkxb71q8lODZCi8HgTIHXt+6WCLD3TWk5
tO3p1sUT/Z5wjRHUcKPa0Ha17jwj3DcGmgTU7fuyL+Hf1Ii4hG6hNlm8/rNXJ6j4sIGr00CEpu1s
Le2WgQyjsDZjMYkqWmlyGJCCDFA1O9kC5ogF1pHn2XdNH5zDWrmsodQNQWraVye/fN1L3dUgrOQu
jbGXmiKg/rqVFAS6U0IC6YQJogkdJDKAjJTI73IhhxDjUT3BX3hUpxvhi9Ds1D/vhRP5LRAKiS08
khYwiboXCnYUHUItqYRfYgEyqRFIQzVpkUVeUHzXF0+YKV+H6hxQnX9uZcb02xJuirqHuq+6x9cv
fJ3TwbBgpjduPcAsoRBaYmG1MCek79MfLSZBB1d4Li5gl0AILxosBiG+oLv/DbP/CPLpkoKESRUc
Rj0R4xX2SWHHZEKRmYq3scfPk7fwZUoNU4+V+fchE+FcGDRIpGdh0iRF9INcr4cG0ceFVPBdYS5P
i3BsNCHa9KBtKhA3lrBuTFapq9BvGjA4adKiagHIqMHHcYSUQ86kcaMLPccWjk4lQB0h64TC2AHp
m//HBqfjG90eshmB89RC6SnB9Rhge0DEd2jhIflAuALqQ8JKxJIH0g9q3ATwj+Nq9Z5G6v2IdKJn
nXJbFA+E77KKABpkCT2oH8EIgRMivPXBVIChRlhDHtAhFnl/+qK4LYARDUIlqlGCCKXIH+1xN8If
FH4Rs5YtYiSsRzPzlEUoR73wjkLAR9PKuj8GhRTZc4uY/8YURpIhtKQEbFIIPikXjlIpRKWigK1k
4b9o598UHCiTCn2JCL5dLTwmCzATKoLh0sqGtz4+oR3edcJx8oToFIN2qoXxlPrQnrgkvczCf0KR
AY9DPp7rBB0qFchhpHXbWMhRDbNLVgrQpDrhStUAphJAU2R3fRRCnuqFQdUBo/JimIGomm+Y63gb
Ag5IpGuTx9iDYbUKzYoX3G8rYV6pTS3UK7hc6sCyiDsQLhYIhSdLSFm+MLMMoWc1wtFahajVgtaa
JhO4PzaETKhbnfC3ViFxhcLkKrwNrzI5m4wcM9CuRuhdKVTnTRWY206RveQ7pgvtSy9+lcC/dKGA
teDAdOGCGQDCfCGFEZJEKQV4mCUUMdrtFIoAi01CGEvkqVOhjjXy5/iSKCVEMuZvD+OsPcsPSVUw
y4CXTUIxc4Rn5gksbQRxNlLvVgetvK8rGDR7vi5CRSuEj6YhwILPIV0sJNibFoyaB06tFK6aJ4Q1
V1hrqVDXPh8FEJspRDZP2GwS0EFmA5oRj3/5LAQ3Lfi+CNFNF7bbJJS3Unhvq5DfDNnoIpAQKpwj
V6VMSHG5MONy4HETEDnKSi25SHDlEiHM4ZUgiYJMeAs9lS8UugIcnRNBKxc+XY1gqRFinSXsuqg0
zRNizk2TkCdCmXQVzp0vxDvmkhRdJG8TnXonVDxSBKsbfVp++gLMG8CEuSD0Irp4ex2oXiBgWRh7
dAyiUyPYPfB7vsLwJR8BWD5H+HypkPoqYfaRVPCyWhRfBlRZqG5yOmY8gQ/qbwX5Nwr7b5YNzVjo
n2bylrnOIwhLrh4gA1MbdiDShCdLaIKWcAU7AIMAiPQD+QbM8aGuyYJCA0ZoRu49852dUcS/O6EV
Rtr6M3wzEb+OoAwDYRrOQjekhYn7SMMx5c4Ho4GAWA3+Ny207jsbNmJoi1UFXGIt3ETSXYILa6kA
qhdURbUX+ZAWNWEuqkNHOIwRcas+YEZDIMdfG134jb6QHNW5VWbKQnn8ugfljTPI0OzYCBUySvx3
WziRzAaIbPtuz/AjrZQcCPFyFKAliwp9AZMknEVtuBsbskctIVGmIClXxabEslkIrXIWvAox71Sg
FliWnvWzELblDOSyB3ZpCvXSBH+5GnAwhxomUAYaUxNGZi20zMBC6NsD0IyFpGnzzo3C1oRO02xq
4W06gDeJ9k1peMLijIXKaYLnHIXTWSpkZ+RC70RRaWFr5I0wVrDPmN3wy/DQszis01F7dgGB2kIE
TelxXxwfSmgGLhQK5bkVfmjENWkSoqglbFEuC44OfV6YozPw0S6BQtp2dJ9Gc6ShhfMjU7DSULil
hhBMTRv7Fj88EnTTTjinmLrygwX6FAtfKiRUNbIXPnTUgpdjCi8VfcKAuKU6x8JShdTx5gFXnWGt
nFzhrUpaPDJPGKw1MFYUvKgvhM9qTZBabWG2Fjb01k44rurq7Anb1QbyWgB7LYT6GubwXwshwWou
A/7ClV0HEmsLLbYTbqwuBNnU8eBbRcdJ2LJkLbvbHNxsAXbWMANiwHWbaStEWtSI+OSEUjsKrzYX
cm0vDFte26UVqq0F3jZiODfA3XbCvR2pxe4aYeEG0ffepVw+rzBaQry8Bdhc3FpQhBVKF6/nDOWR
DURcXFvC3HWA7xa4LBuh8QYLXF41eBnM5U6Ljt8XeG8uFF9eGJctIfuSmPWjBPWLpzvZTEL/NeX/
UQ75cyFk4EAYwbbQglOwwYXwgx0hCZsOTOHIhi7ciQoT+MsMdtjGk4S+BRLxKkxiS+jE5CYkV02I
xZqwiykyAXwRnrErZOMKxHEvrONOqMeGTKpMQMiDK31VYSO7QJLpHWt4SIpmm1LVQ0MKS1n9/bPw
lWvoqzctyOVFhKCJQJgH5im1B5eZcIEnVm5QoRh+Ome6q7Phb2zBctaF6tz463IZhfQ8onK9KSLv
JREKtAEOmhhRgt0Gb29H7khuk3vVhB1dC0V6Aic9C1caLU2860FN83mAXkhNk5YYHOpQiNQ+aGpW
Jw8Ztg9k7FCrAxYbuXCseyFas0wqkMeE7z7GaEZCa2sH2VMiHOxQiNh+/1LHsHBqbPnr4lwyYWdH
OdUrO/yNFAL6CHjtHMx2l8DbTvI1pm/+exASdyBMbgKcwR+m+kfsYRDp2uwxHjAGhsLyboF650L3
po6xiYiConEM+TsuMKcwNDrud5NvBtUSkysDcQd2s9f4aFCyNqfdsQAobgpZvAnHM+Q/xLlCHb+1
6eQzPxIa+aQFsCIt1Aso/9sg++YJuXwShrmFXnlLyQenLXzzlFLalkYdwvzG3cYeOsYQHLopXPSq
p6jgCCs99+vdPE/3KAVbxMLurheuek0vdev6Z0uI6668jW2NlUqzfo5A2QNLun7CaR8BtutCbjdS
GO690Nz5dP0qwbuDmHd2DcD3ScjvU4zFDBR8Q2mGb/Z6MYHEr/yPVqDxVEn4eCqQ/IwzORW2fAxk
fqLDAAEN+XcNfx5tJplNlHS20br+si0o9RVa6dsFcL361C7Csg+Eak8E1nLpFep+QBgQCP0+lvmm
CgocBIuvDj3h5dfMZ27UuVFo+ilY/USDr18zo7pdhblvKPq+cPhzgI7C5VeXeBqnkE9QhDJBlsu+
jImf8///2FU3zeD/M50cAPV7JT7k4eZzbJShYgikfxJIjgCYe4Ao8midpAxEKXkDHiT7c5jyNZAs
glTFErT9HOxDySr4Ksd81bL+de5rra7u8nXrvwo4/+v91A1fy/6vB/jXua+HV4+s7vf/f+7/9dm+
Hv7r2f6nc//3V6B+4399I2ZJ3CjMcqVP1+5pC4HI4lK301r9bZCkjlIyO7KCnmaWYvvRyFQX/CRQ
Kio6hvltnggdJEooXcbfTm1B5XWWq0bp8dmusgetjtdvUeGau54ay6FfzfC1xBNTr1utqmei/6KR
An9b3MaNo599k0eywvCaWWP5NHUZaSk101SP5JfUcL1vbj4HZK4a1jl1aLNRRzzG+FTpk6BfjdcF
3waBLDuvXo3bhfCgWH6JKtkmsdryPa2M8jSYmr2dJZNF0/23VG/g7Sx4Mi0d7Zw6XywTjjsvI1UA
w3wQFCw52sY7MeO6sVFVfIuSDuG43rHm1p5QMr9Pmt8+BTicKDV4b5ldM861I67u0PU/XA32rQO8
8eLrmfEWorTW0fbnWdd8DJZE2SlSDnYhU+u1Dw3LLMmpxZtpzh2jvQaLXc6T7Uw8fWKkl57cvzef
ejapUdqHP41ci12SBxK+UTeE1CzftMp/ndOsfAqafLqbxCqBbK19WproaU2DeLd4aPewKnYbX8uC
b/4In8P1zPc5ATSG6DDZaSQmNoFjvzAUB/LhQA+n58zMjfypRI4sf9lXIqQ6XLVs12bL47L697Ao
9T3ZRcfeSZe7bvGenWHeQRBdGEASpvJWhsXBzIHjGGjzRvKhsfkk23iYtNfM7Z4ip02ehmppH8zG
/5VZjvmxpJ22aws/3MNXoGY9NSd6Ztbz1IfuHZqFhrRrjKk9djC4bX+Gnjesdu34lARLedDbNr0F
TkoDjz5bQaqVVmLmiPszJiaCHgp6v6mWuAx+Y/KtBAdN3U5Hn2t6D/SsDp5jJh8IHRmkSjooTDGQ
PCbfZ99jOjamxYdl5z9iz60fWmJ+nv3AOTYD8TpuhtG5Rh8A94Nub+JNziFEPH+sw9xnZVhT7MCG
nias7qyS0NsyscgVXxBoSGoXUdXmxouL6VyhZH/3vEf1Xpu0Qo/52ulbL+39j1FyOPGoLXcjqcXP
I3/V4mSkH/YkRs+6y9yHUv+uIesIAzbB6mF+8knkQxBPV3gm0+puGaf8KCMTrhP3Dw3yPamv+mmq
Ne+jQGcz2R9anzon3aYMp84ufuLhAB4jFOqo7nV9td7S4JuDOOzDiIuOUBcC+NTh6nb5FsvOvLeS
9uB7VPN8gq3qpvVffOhj9w75AChIOD9hZ77lA0N2nEb+bDjw3ZyL8efcVMlDGweIItvowMQ6/VjL
wjzOPR1w0U0c8TpNW6ckTtKldrWLsNmiWijd9ybB8JHr1auVQ0YyUvc3mTXjOyuqoZiIcapqemyU
1951IUGkWWVc1GE2vSx6N76ZxDGTukDPNIgYSplOkWPhde6lJZr64LbY0vl6p+9kdfTMpe3s2A3W
SHqr9Qw5C/ntFBu4DJzkvR//2J433yxZkl4CELP3Wmr9VU9W12jFE2nudysXBYiJ9js1CK7Ooy2S
zNl+z9I32DDdWz9PxTlJ5+PgMPlMdb64XUxKVkm/6nZKaxpA5UyIu9taF4CC1ntU/fCRp7fJWLz4
yZzft7b/F3u2QTZh4uwNB32oOqxiQqoX2/qRGDRRA6fR34lPoXQy43+Y+uhSho1171X6L79o/XeU
NOte98iug/a7h/LovUekUN8k5RRdXa7Y7ySqOUVYvK9VHl5dH+t3HEesqjKCXMHyoOvOiM5Sb0Bq
ordEilzeta3Ogn88LtVMn8uzNaIyhxXYEN+00NAOTVCxvFus7tROaXq7NuZbFc/WyfIoKmlFZZ3G
GHSVho9lW9vE8SGoCMDX1zPaBJyruieY1rUMsptZ9Al9VoWEu5bYEJhIk1ntUQP73Fe3q/urvf/p
cJFH+9ddYPfzEF+/8vV76t7/cXMR8c65RrkPG2mIg6w7qb2eihyXMjbjf++FcRHrG3UyaibcxHYG
wa/SxwdN/gwAjeUpIrM4gzExX4OR1q5i0Cr87BeIVp0LII5sKpPBiMTB6tRSzzmhrvAwPwHEUkhm
3PUM9BQTDpZOiKwOPxX0Cy9QbSj+/LOXAP9sLdAuidzoSra7QkJ7Mwv5igRiMusH8juC3N5in0XL
IIc5PcpTLPFgX4c4XYrT9ODW7nhr+t5jjeadZMuZFvCATc+PCw/XQryc/CjJGZRYzrvRCmCmajg3
B8M+wPiN1rG46aOu3qXyHPbaMvJ00U/1jF9P+3WoXh6rcQAu4VG9/taueV1e3+SgydltGwgTLHEK
ApLjBk0s3a+vjTrXjcBj+nV+QKmDbTQtjv7o20enm0FCqxcymT7w1yE5fP3Bw0LaXpWIHV6aarLx
JOkBD8KwiaN2RbctHc5gxOnY4kxR6GJXQM9qL5c+oU45iIs/tfRFNcLG+JqMAZIQ0TiozVK4dBZT
JEssc/VmayeRvzEbYtbnycf3gEPBOgxdugmKuTgtjlOc1N7XRkvC4sTY+wbn19upTxoE3uLkRczw
cEzXMDpY7d8QF4mLuOWbOnaJtJ/Z9P+9VwWedoRdFjJy4BOVJ4uHwSf+boi5kPVruFUP7arv5tez
DAYtTivKfqgPsdqUK2GuN1/HPpb7GlTmsZZPsvpMB45u3lT1iMPVG7C6qA+1NoW/wnV8qJ1ioHO4
0PCk5v/PRour6tgWKYszaQvWkNidNew/9zzNpkvoxpcq9vSj7+ShZdPAdlleJtpv1x1LfUebFWlA
2cwGqvzeTI8dZV7a0/3n4/jMET/31Dnq/igA1cl/3ceXp55ByBMdleAltPLxpDbLMPyzpw79TjTd
OI8p/9MgNzqawpUJ+fxzT53DDbbXobz4XtYZu8/LDEzjY5D+tfK8oWtbeO6JrrOLeESyGzrzsELt
aedbu6gouOlmf6rz5LCKqCt0AZIMS/teJuAfnSCpT8w7gtslKB4Wd14vX5tG7KS6BjQXeIhxLoA+
HoOu2hlOFp1n04zO1to9VkZkoxTs6CaQIQKGRjO2GLNM7IBqU5MGCq66qD7mqfJvS9C65w6RzHl1
Z+9zTx2ibNN3vrw6q2qpu2jp2ZB7JLnnnSPZqD11o5UAJ/J1c9/pWFoMkl+olBk32hjtikhKq4+V
9ccAebcvV916ZE79kPTR76mfsNrpTr6dghTUJ13T7VrEcCmqnuzrRA8PINHowuH+RlQWLLyU3/No
GRc6K/4xGQdnj6tae4DS4/NN2dgdc9i5BrdhQ8cvtehnZOjudlra6cxSrH1cHZPyvjHRlET+ivcM
FW41Jtl1aqAAWIUNMGo5u1PTHjCyF9hD5/bZhtVT6gYEfyMfkaiZ5AZQirpPbGg7kQdkSh2qzeIM
d2ufEXuGtBveV9oewnIc79XGqLT1DgkpKmqG0NVmrMHJTcAkfIaYuudGjxcsqYFJRYLZDWwrw2u2
wVC9Dks8HfywvLco6R9cwpkbPFUL7qdlrncxMXQXrf6vTWMXOWl23S9E2BRQ5bwepuifIBh83ZVy
DHHHUZEhpWo6QlSpuKq9rouGPV6md5X6QnLmM5Lkae+wxEN0KElCdumdrZl5jNdSN17WDBycYdBz
bXUXfE4/zBu7bHBaL11x+TyJzck5414x/zv9jJqv+MwdzJ0YpDWJPkkaOoqFdw8nkLC7INkYbfct
yFG8UWc5mVJU8TrTP9v4/OFVUQcdsJvoawzIa0QzRR0wyUe+ZqGWQ702jPjSVl18SXrjd9eTZ4Fq
+KCyn0adYl1sAN10DcRN+PK+Ez37zWkHi8x12eQJTQ66HSi2oUokhYY7fMHGrHISZdS9YLp5nJma
637OiJkF8+dmKG8dw0tP7kBtDZ4JvjgZXsbVv6UICmTDFJvjMGgnw55MkIY+8Q/p8LnRe+JIN7ng
Tv3Zi1Ba9t/Q0fH+UkA/0T1mniZ7fmVe9NEmK08UJnZrI/WlKoXzjEuvpv9XCIQ6VJsJ68imtODT
qcmG1nT/Oe1QhykgsV2QOb8+0ynUlONz12vLdr9mGQoSxu5gsMN1o4Z1OrGoieIHWHz/DOJRxnCu
xm+1pzaxbcK5aNcDIzEKVjwV31qHSywM5hf1MLZMcWajf/AGZ76NsyEhmlkeqMBkdGPzTaFYC0me
dSHzBDWqj2u7Mca1OFpIbLcUNJFL1GKlnB1a0TmaVwMr1waNJe3tDH6V0c6nwjWKAs/XdzDsPTGP
3Z8lSOZTKrepvbKfaN9gJUQGzYCKZ4tvjdrtcEAcnNbertaMZ0AN39VkQH0NZOgli8CPQgC4MmVU
A3kgM0i1p85N5XBALTbtczsF46Tml2reSHPme5wPK1JfpHAIzlgQhc4QIZhLZ1A7uQ5/OiUaFgEB
A7GaV5qI/Df9EFP4WPHiY5N1kU3JRo0fcCrmndOvP8y55e2SjSHviLoRmHkGVb4SqUU+7zMrPqoQ
lFH0PeCNkP+oWQ8zGPeYEEctkx5Fz4d59c+eOqcODdz9tVZPBzN04/ZQjv0TOKH+tmx70nNtMoVp
trNreUZzM4Ktos2B7D2WEVDO5xZDudpT55oCdJ/H/JmPKjeoTSf5LY0KcZFzWuhToF7QbzU9Xb4d
xLweSR8mMUNbb8uouf/XxBx/l5kl2SU3zKcy0EmHHOL6waj1u4VuClUAfL8Vq7soSsc7d7U+pmA2
zuYIj2xCzdNp/tNA031jDx1GcVMLmOGX4IdCE99hri0vNRiI0LLCb4ZJ0TjlyjPRKjt2/kyrLOp9
mlJxflUbIyjI22xIpvLLeZdEMHvruqXwx5IjFtFcIRpDtacHPJ3hAVNYjc6+mxq0W36HDgTnTErj
YTqslv3heRbfWQhjB78p4ivK6vcl8PJDN6zVJdVDytSN9e6j1hjWAJbSdAnTprqdstY/ZQhLbyyb
hATc+BP98uWgIdpmHgvIJALpe+O3TJ19YyLdPPlbutNhTKg+o6eOH8wUPS/KleCUMVjeTOSN6L72
UbB4P/hpU+wNginJdemT+3Hqs6fKzl6hRjTfEISZuzFfAP6EIVyJzG+2yFF98s2yfzamVXyHQLWL
aLvdABalCKmvl9EYlseMUaZDWP0+hAMXsJK2VlCaL23htB+toCErN2g3M8Smjd5plC+HKVz2yTyN
z3MX/FjidLioIxjC4b4v6LX5UUQw9+p9mB3EpNzw7JPV5N7Hhg/j9Ai4x93qWkXIR8Klrzb0gzk9
+J2HPDhf3vMo1N7KepjpqofEyMkhZgTSlwPviQ9a+pIWRItZk/Zmw3UINK2lVWKb+8bsy30yLPNj
H9AIGvsaaogXEUqaQuK0ff9alIbxmMXaTy12vkd6AZWwwR+YZt746jhxsWPi413zwSVdTX9iulnf
f1q7Cp1GfeXW85XHeVzxHLGUg6Y5rgE5uYAwEB4ZhzQP03O+FNkF2MddHydPucy1sxzBd2Dr8+0M
p/beI8GbiUayfE91k/76sr5lGS0sZ5qbtzwgZCw2CLxawuYtwk9MfuLwMvvJEY7ycC3rNSKPk2tV
pfXmg2En5oMJEfWyLPq10l5aw6ZiTbAnbISZ3JIswxlSO4Sd5C8MiaTpoMVidiSGWZvKX+2W5rkB
uyL5BMNtNrg3s1u+NfOS364g7t54rYA7jYdl8jH4ttpVbcIVUW460zcL4aMthZndT06wMkf2wULl
A+4MP0d7zlX4aYziJ1TYhA7PkFHw3Nh3tgvPgOIRPvRx2SKXnD+i0qO/WRf9NqzHgDXL2D7STGQR
ZF4TemtFNz5l48pfszrVHW6a6TjntgGyI7aGA3497+qzpLkuL1VevURuS7p8Y2S3s98VZ+z0Bd1R
FOlFXd1WRpr/DMwTOPfiF0twZNaFXt51k+9CwoUX0Zv99JJk8bMP4anybIrSwRy9RobzMgb6cqeO
GEJRLtkd0le5sS/KZNsNEoPTF88U3Gt0bD3ZmIZNYX/ZD6TVbexxMWDoOnhXrLvUNKunz4/Xintp
F7UaGInGd85Tv/bM7h9HeHKbGhfGdV4eMkqF19wOos9NsEZ/3MwOCOv7gUECnCjYtWMIQOq5hWdy
zD1tD8IPNpzhxz+NLnqf3PIptHr91V7cZz9J22ff7bSzTR0MuHSEEQMpfbtM5dbSB+J2kWKRfhIw
onQmXjn8KW8l0amP4+Iju5/mOy+jqa+Fkf8xeYmxXdtSQ5fOrNblv24NurbVs3qvZ1rwrBz4cT+/
mh0tEQdjBzPl16qM5tdx3PneULzo6X1djOaR+6eXcsK4NpRLcm+6S0mcQrxPcl97VJt0ZYFDQW5Y
nAdnMaZXL3O3/dBNTy4Yt1ejLA+0R4ZHdRvk2ks3TMNZK5fzmNdAg5Ywvjdnl86IV9EelsPIWf+5
odBi++Su+lWdpxKM32PAcDaCsLmqTetFmgi55NvSSkHbwK3EZD5MaVoHpVs8ze0reo7+2ZZNvzLe
xN6KxWryuueqnx2kDeOHOqKMZ+6WGQlnbA8rIbPuEJ7S0AXLACQmO/p03wfb4ly34LrJ5qu3QLnb
qmhqOEkrieEr/8Pg4EUZESzWOrOCkN2q6Kez2tM9dzwbk/nXKlHxxKGXYxkvakRx+LSPnRDZ5Ig+
Rn1We0QdJNvM1Rd4AAMiiMXvlqvJtPQ6t9Zbnsb9gfXUco2q+XffW9VxQanx4IK/3VZ9w6VGDtci
WR7isTJPdpi8q1O54ZYhQK3h4KaFdqH0yqH6tXmc/vk16Drz1qjM6DbXrZblQRLjFur7Z1MPorsc
lyucnP5ZnbLFD+khljyrcwZfQQDQJnEB8gvqHGpR5lLh+LAucf8MwhpFfklQgbpxpIz1kJn2Tt04
JtFbFDOFSewYjRhL9MLxr7odeM9dCi2ig6h3u0aWfQyGVDwuoKsIoEZsIXepWtN/7umgr/44PapT
deCYDHhhdQjixn82czSrXeRSnoYnC8LmSuehQWNQIpfUUhSAcJe2tpFPR+yDIw143BdA32/0MVk2
Aak1t3OuFQ8zDqbbOGmx1M0Y00rT84409M1XXQOdb0h0hz41OPtc/85LJ/+ONT9L6qoYd2aB7RCA
2rkKQTViiI/vwnobw6qpZqqiY7/ugP4MB3wTFuuvcgaYWluEz4YVtCRmGvXNKfk7ku/RWIxjH7lh
UOtMm3xrdOVb6lmPZMd89AZYpXJEAt9jqRnyPymT9I2zrk9B7nXb1UmfcAHa+XJmLqjhbslO6+S8
AUtNYSghMJxapIsL72UVry+umd+NIcrVsEBLZGkIpjwdfmFku8Y5eipSiLgw3DaJ0Zjb4QSo9G1q
GnuTowRc8wCknv3bKSAlE2V2ow9D8pyRSNat+ChKPpxr6f1yVqB75DZACvHnX/YcBQdUKd12yau9
PznjPXw8Ruweo2hCJzZEQ4hU7LxMxkAp0AUpUc+/fSadorKEYm4L85O5DbzofMCGmN36iU1Gtfjw
NNbrXHWHsxFCTCvbqt36Pm68or4bUQ2iGy0I35lgqdf+b6P0VkhVVr0JxvUxM/Ezd2uxmy3wd6kL
tlQf3q2S4ghsBuIXQE+58VHrwgQ2c0pA4jpd6a39WsBolYHmHSLN3Tt+/pwtTrBPWucePjVF7PVA
FY9gwNB+nawaFXkDcb+afoFGfYbMa25rUvC2QSCX7ZLG+eLTt6mQlicOtpEGYW/47oxOinfPOtcr
ehecOkCZ18PYlj+1PqmPKJuqrYspe+DN3g+Z9oskhggYMiuMfeHMRzuY2ltYt8mhS4nY8uEusmi5
aP3yt2qio3TejKlo7lGz/Zg9m96vYfxavSa5AMJ6MHv4fMg0rDu7d+6rELseVXmYnAM0fshmI3i+
6nZe0ezV+LKjpfubjBXkZUIXiKt2JMQK4zCQclpXePWoK7gurshE9+pdY5r3ztQVGzIPS7wyL0ke
kPIwND/mxKPM5ggLGxEKWCvvbiiKu9KFw+FF9tPss1Ke4/i+KPu3yRuSK55H+zx7UOudukFyPIII
qNNHFC3oLe9H/tR9ldc/64h8Yd/ADcanQZlBxohMhtIikxYuJ5LffdllV1w5ZGd1KROP2n+ZaHXf
lCiPiHvtHmtXf0mrAQCgGe98iPn1RAk71e8mC7AGAHb+i+nGM/WfYcPykQwz6J7V9JROzdVtXfiK
iz+etM7bhiNG4bLie+LZOLUbNEn8/02wuxOK0C0dzbu8jT4K0AFHC6wVPfvgrOVzTGlopGDZNfsK
JOcNkKfYsYpdsqZ87Ur+gtm8jbUYAbmfveP67W6DMDoPenmw5vi+1CEPAiflEuKTIJhHz5k/v6ar
Ky5spt/mvd7Rqx0cF09OTxFoTieyrLpS32I23+MpPkwOnGZjxgzVaEiYuUDe1ebfsa6tx8gGY2vW
OWkXDg0To3/zvSXZuLgfyfEd/O3ABNdrNQKB6oXkXpqmTfQtKSccqpBbbvC0AuLTZwQOvY9QivLU
Jos/JqMmh+/Fz3a+w0efycdNuRh/AO18jyr/l4awjdpL+tpOWA87LBpejh5h7f8mM195PGkfZdFH
hzbBkaOPy7kaXbzOJkrutXYIfdWtrdPmAaHzT7kVLM9EUJ479IvmnaGVxmZk5kqtsH9tgruq0Dpm
J3r1AG/1B7P00V8ZPcPkbPOfoow60UUcuSQRcrDjCe9JEZhRbzKB8ubs5jcztPjGG2eiaVxt5bcb
MhYZXneky1CLDKBQdMFTE/ffCozuF1gAP6rOuTd76++qgQIEofpY++2vkPkk2YdVg2Kudvt55y4w
gfx0ffdcXhfLr7jQrK2pFfldim07SLRk3wx+cEMiyzFdrQdCl3fDYGU7syJVpe/BR+Xr1WMNC6Fu
o4VJ+HvtuX75GiC+tvhY1/m2nNKrtVS3/4e981huXcm27RehAi5huvRelCizpQ5C2mcr4V3Cf/0b
4KmoY269qrj922GIICVREJBmrTnHlJW9rYRCNWevIo+cDOEkT+XgQpukGTMS0GywvqyVzdCkAwlG
0kVnWDEhOmezSD4lUT+rKIm/XAndNxRvXlYgYTftj7rOn/UAp++Y2g/2VMy7ILlFboHc05w+7dye
MZDodaQJcl+8kW+1Ih3tVAXTg6COPVUlF4+CIj+o9IHAtNRkbiudNoY16BKAB3Ycj382rPysAXqj
uUR1sG1Puco7XddmmdoGRD93t6xRhMRUfc0ofazjORWXq5xsASegQuFr9PzilRG33PPmsUctDSWE
C9rPaB1OFPKomKNbjF3SpHq0SuaOcsSbKAaG5tF+qy1aAQgDv308AXizEKqqiDoB/4t06op1KJ1X
sz/1br1NU4PJZKSzZuMuVw766Kap6f6k4Ll6Vy92YRu8Z0VsLGXtAgsOd9EQPVuuiXsGiXigdc/E
eCRYm2fUp+FeTD1oSDej6sIv1+MW7qhLXF9YjVT3fSK8xsk/vVYGC06kuWxainSlmxkkLX308HBD
JlEVQ7pCdLiiLCQXCEgv1IE2/ijJO5DsfRIvW8KoxeY+yJ9JhxcSWQaTGCFG3CXLoA9mnQtBn1Z/
Q3SJ5i+t4Ps705f0xbOUhM+pfE/SR/cs61tkeqSdldEpKZiLfFIYWIkQaVQjhEba3lZUHZP+t1h8
2VX34Bp4/6kzQbacsHComlkd1VHbC4HZfCoAPaKt0XT7WFRIa73e+qbRWIBOdqbtYINSjYvym5Ls
ZiJzZR8VaPvhF0zyN5iGFzGZGHJstBSJVq+o7dbXwUKboBFLFSnkB37NCgkcwMZCS8NixN5QmgVF
0nYEoAhuF9l0P8emjsGzUTBnw0maGlpiizVbDjKtiXaDVm3L1juyBZ/WMDSOtb9C7EIZN6zmCSlW
w7Y3nd+0NNulhu1slM5QZjjjryYyuCoC0c2ckqWn6q9usI3TkNGazou5Geolxxi9+xo2qbPME1nT
pI72Oukz+AdqiG8x10Fu5a+BHX3oIcOWR0UtoGJJnEVAYcEUK28qf46ovjAmPuhI0xZeGl7taXjJ
HOvVJmYpzYlfUI3/bZnhx5TwmaWniFNqufKagLiu1O2RoAPzHIL8dRQMaCrMzjm+ByzS0aXvensV
t/ahEOaDLN123+FXWoN+B5FlXCE7/hZJ31jWBf5eXTXaMiwoCkhnboajjll4uektRfBphuzsFB6a
ZeJ103oGOFj+PcYmfqwsY6v5o4VIL3msEmj1JuLlygBsiW9Sx32O6qJOrFeL3KzaUa+ASdcevWAw
qViN4qh5bGrG2qGzZxMGM6IAFZy11rAx+TYKv0DL9RY+PZlNS4RzK7DAv+oqP4q4/4mSyaBPCMY9
8auNH7GsLbRqZCpvth6J6iiBGmjONdm+gcbqTZsz9JAKb7MsovOo5et6DD8jG9/HROe05Rajsj6d
ZcOvlmX+0FMX3AqjeENMtAr0apMV7aqp7R0WMFpWKRqDJH9ogbidKsc6VOUczZga2AeNBguGQhA2
EPqTwzGnvUFsTN5S69dPY5QMDxVE3GEkpBduYKFoV/eohYz4ux4cioYxyp24+yjUTXO6FrVkrrNZ
MYZHjQBB8nbgFuIgqlgsqYL7IJfMO5mBH6FzBoh2AXld5osnDP4Q1GrsjCSZo8I72HBJpRqwYmqO
Wgd2/qDZyVMGsOmHJakedtYWVViwpFM5LDOHvKqiwxBbsMRemDtMSuBAyzJfdR2d1NYjQ2rCnsHe
4mUww/wQub+qGhOEGxdoX21uBvIP7BX9Gm8BACKiierFZ7L54oVj52tD8x6rqAcy0ObfXjtnIfaf
gds/p2Qk6QZcmK6xfmr+0MDByacrygFn69gajkYHnU5bZc2aKyLnQybRsg3z5yjYG52LTE8FAqSu
fJtc5+T3eg/PofkwJFu8eA7FgilZetWDdKir1MN5CL8DTAQ3fb4uSz8tNsa88hngMohJzy6GqN5p
nxNJNtXBgk3gYEfOK2d0OYWNsZc5CrRpzLOXKQ5xLUTBpR30c5fbKzxl22ASr6Ra7EJMAYuBRldR
RrQi/bhaMXoa4MDPpRofcn/ceH0LNVyDEopIdl9x9VgjNSlnOCFDD7Z6ppMaErgvbRkne3b1JSUa
IWj4OEdftz5CJBvlXFFPWD51TkGGbq0+uoD4M/RQlWYdcWuCWV8EuvVkgWlalRNEYj1zNq1OkVSk
JHT5QHMKZBTExkBGzCPs8bSe2gGbVkYWZVHOC0m8aXnqbGk2MHQJdxElJHu1Jk4Ns5iadaiXy1Ty
cyrhsaRKD5XtFct4qTezMjFKfqat7y2ZnaKtH6ppDVzbXule3lAxzKvNUJBRotLnmCkKhYHIl7EK
H03CVtexhF3lqydDkRrUI3qgaeb6qyRmTd776CBGb2/FrK0YnPYae/IsGL7tAv0eK6iN23tf+mC7
JBiQZ1ckD1IrsqUjSCjvU9LLXIbuWo0/jC5cDzV6hfvhaPhJKQROepgA9U77T6lyojAIPgD9ZY97
3+SOUQ4T9jhFJK4dmN17XBb5Fwqlki1jQsq3N27yYbB3bJh/tnB13YCkU7MxoVLyf2DxSMRxOeLt
8sSW5Vix1XV/G3vBu2uQMepm6a2fnPPYz0VVIp3DzqKrQmeKWB8i9Wj07aStB2jCmA61FHC9T1TA
ksBjJqkiuEBgtDYeA9weaTPWhk4jgY6GTusztHZ9h0NLd/G/p7l59uyPUB/SVQgCKVHKp8nvrO1R
ULbSHa6wcwus5TpEEjWDgUVMlPGhKKoOXy2+X5ftBNqOLyy3zdMIJqvkE3WBXd5SPyROUKNRAui7
3hi191WGw4hplzHLB+TdA4xUfQypXc+Zrvt+5Q6OsZlqT3soE+qJljMtwyg2d2arbiNs2EcYQctO
ohUdMnntdDtf6eSEuuSFFgPBobgozzIwPAS9LACDud9upm3D0irPSdWp0l1MErTWVe/tHEsq54BS
Vb11hvMMAat/Q+R9ViSZEr05vKHDa4/9HHNK5O+iI/f0zrT7P0QjZb37mfj/IRqL6TP7iqr2118R
jXzT74hGW/+HhwYVuoNjQW/VDTCMvxMaLf0fJs1Rw6dTJkzBq/8CNGqG/g/b1X3oibBsgQ+a9r8I
jZrp/MNz8PD65AY5lu4J/3+DaDTcv6AIPUghLgt/2xFssjwfJfJfUYQSXaBSOfvj2s8hXXX1ySzi
6cGOYfVkfbg1wpF9Uxeal6bQud+Yn9hL1Y+egk7RtlW58eE8r0LIR0xW0aHX4sufzui/4SWaMw3x
D4rk/SN6FH0FJ8R1DENwCv9MS6xM5ByFSaK1M7bNgbnLp8gWwNK3wukW16u4ebNL/PSanoLUCiPn
4KbFz2JQ6jQkznQjagGOOEgK2iRGfJQOCqCKTNn15IzJKu4cYD399PFfPrX/bz61b7q6Lnxd4Cb8
26cOgzCRXs9Cg0AXYtnTyl9Hhld8KPZu1mgXXyyYqxVqGQBgRJqatruKLSzUusECRjau8QiPxWde
BZCcMJ0GenjTJLZEY6zTozEKMm0IcRV0tXNWzBOb4o1rFt8mGkaIdiGJ2xbkcGes68V//tP+/pdZ
sGwNAx6yDRAJWujf/jKd0zmgWqeT4XQ6vTeyt0fbuGS9ateJW4cH0fbxXjaUOXSx/c+/27D+dlr5
5Y6nC64KFOqCa+KvF0PZ4MSNIOgC4rGOwvYwiwuTgCPNxuzcoiWDi7+OKBnsM7m2XJ2OgK49xfEs
tKma/3ImzL8CTj3Qpp5rWRQ3PO4gU9h//zTSNUdqtXT8JWlXqp8++9COz4wD1iZt2IG6omuIxyTV
wZf4T/VcEMxe4yMgoPk5BnjxJhz/K6J+NZnWb0Dh7cfILAEZjB2V+dmIK7QI859imfhfzuS/+ezc
88Ji6LFtx/X+9tnNMEnLQICJ16Iw27pEvCHf3xZOTvBpD2kiwdI7mu2wgrphgqZgHdhRht03Blfw
f/4s4n98FsqaDh8DYZVBE86dX/8TKHai0ZsoBJtkJzYUjKnvn/qEMA2LOlOrlwnnw0Y/6MMcbUhU
rm2snLGexJT1IpBzYekM8Mma4nx/4MbaUZfVdj1LZiKlDm3XR0x/PGnq1DxSKWMJHyVzJRRX5EIv
sU4p84fyCOnVqh7kiFefMr9vWQMYqNXSdHqYFKx5GZkpjCT0Cnw8C/JHI25U8m4FhJODCwrx0tax
IDbJWobwJikv4r33tbB/8YgZQzDI7tu3m3QN6QTwG2vPaY2HPj7+5/Pp2P5fEbOe4Zm+gfNW123d
8hzhMIP8+YzmgtqgEELCzYx/EUTSoqFCvpg6kKYa1EuJcHbsVMk4m1B+j+FXh3KP/NbcIPB4/pL2
PF9WY8Hq2XGa4/2rv78iR3gc/lwcuL+s7PSsAwvcMdBi95TaPx8qo41b7hGes6j115wpUHLze4r7
K+2/3nl/z/0VMRXsHRBbBYWyDn/8wPvxv73t/pT1lFwRrUVon+NeJizzg5Nh0Z9njYWiFZA4GcBG
0dzYLDjnwmvf/cYpj2z9x0fWaDfWj4bc020xT1oWE6Jj0qcJYut56MdxO7hQjign4DkibpfVLN0u
rHNzhIr2ys4SpEwwbd3RtB7xjomdFnUVF0Fj3FiBG7fq2eglVUmQ2ZTcQxNgRFijKIHu0fQVuEOC
lqnXr4NCUv0Nh1c1Eo2cKY+QJQufkTMlv8XhiCg5EcdqkBj4JJ7dmL2/Vwh2Dso1dywlrGWgY5s2
RNtuI4hhu3DAw5GB19xLaTfbKqnTZzQ7TOq0k38bu2RXATwPyyx9lWvN1Odwu1DdJs/bGBAZD5Li
qcRQcdL7qd70gaXWbZpvqDNlL2Yo0zMl1ZGdCQlsevecoUBZWvAwXqqk4kcRq3dVgpF4NOSpU065
JFpo3AAtbrdp4JoIK37idEdIkpA9EmvOKyx/MnXstt5IHRAWGSknghiqvd1rF2vumnsud2jThewk
UitfmYoebVEaFCoTQiDsnpwsT8mXEkPM1kiHjk2ErX1kuDQjCsbQgnR17AgEpTicg/KBgrYOdHZ9
/A0KvIbRwZ0hoSwizPwzdnBxVU77IgLX2/k50Vy48Ix3U1Gsmt9g94SVQ4dqjmxe3Ud6uZ7uf+Wx
J17dFsJ63eqEGXitQOzhDzCQ43pzfxqq2l2Su+RRReZVcyCirfD68nJ/GqBPT6JouqnQEuwSzIY9
ErN+SRUyIkLrxiTPcFy4kJenEAthxKvSG//8KnNey3HefH8I0+QIDnyBFtQ9od/WnsYptXDialTI
LT14ElYRPEXadHNbEZ3vh5Dve/s4B6V6f3r/riibfmOYsI73QxqOXWK3x7lSw8/gH5JuVEvcyID5
dKWT27mOaUpe0/mhHxJ/g066XRZRpaEVkPLRoYN6aMPgt/s77scjVWaXcQTNNr/rfvz+M5ya9O1G
Zg9/HO/C/K23kNKlkOOWAau6x9jM6ABa2Ft9KBm7Cr3678eKkrqgORBbeH8Ls1r8aOdtv55slAKh
7tYIC/GJbPXaS8hpm59nbQ4+G9UdgA492egecp7R1uInGmDuJi+MYJl2dfJ0P1a0wDodwx5396f3
FyLElX1u1g+Ivoo19D26F6Np7NqIrZyfFNatZlN8oxhRMSve7kfyoKD07ruAZeZjia38vQlOY3F/
9X5szL6LzMif7k9QYf9yLGtWKyVnXXbxlRTSiWHZoG9SFT8z6P9PdJ99+o9lyOBr4a9u0E8lY/ye
W8p71ZyIXq2qm7NnjvGxRcu70f1M3DSNlmtu6ckv1CNYte1fU4gxgKxR8eyQaAKarf306QasYV24
j42HRwt6hfsZmvTDqrHzH2t80EwmmbeaSJz7NOn3BDTWP7QuVRtrarJ9nSv/uciHx9+/s6RUgx8x
fsjLPDr3QSjXNizsJ0y15kqGWB6siHbjTmUj3TMUm6e08/amqP2H2jL9h3J+KORAyHKZomwsGIdp
A2koV4W56SpP2/l1MD2b2crpmYUamjVp6V7D0tIvcg6P89spujHg7p2ycmrCtbiOZBLA0zO5oGZx
iJPNssiq+dMzgf2hUxUkhyZgkrAncx84BHbB2qve61H/1ch2uhrZpF+0QqeWSySku/GyCeuvqzHl
mNLceYBU3b60qPzxEHm2sWvS7L2ef6ekim6lU3xrtZY88vKIl0o9JvNDNeVYNMngQOmNq2R6w7SQ
XVHN7dMaiYGVxcDL4f2tZFaCdaVpsWqRtUJxCvTL/WGYvxqZl0CBh+3iI/D68PH+MOVe+Ng02i6N
jfI8zM/uxxsr+I708d3oB9IsTIbfKVWkkHfY3xbKQyPpKJIGY88js7jLr2GS9A/3Z1NTknDadmiW
5heRW5KVZwjzgAKNW8kSa92hR+7HXnXGw+s8l7LbjrIN31WAnalAWXySvW6xpIuICsZycX+w/vWV
I2zIdFb4cj+uz5CLP97mh8MhGsZo149VetQAyR/rJKc1ZNaK6Z6qEfFLxr51ZXDQ9aa7sJXqLvev
AlnGJ5PQKk1y6I/j9xcJxo5BU5c3EDtbtqiFmJpbP2vUKpY8uAvc1VjI1yryvi23xkoidUue41xE
xxA2kWBtiM7RjWdFD4ihiqzNNobR7VXlp9ZBXVuFTjTAF9C7cJkP6qgL48Tio/y0Mf6VmfcOfkSx
5dHSZW074c33KnYdHUadqjLIjC2Q2EKoAx03lWhBkn4iKhJxPBgH9BVNr53vD6qwyjUZgsmLDygL
nSTtnNEMoXR4eKo7d5rosE/eqZpBhfevdHSMhwFQvlbuUJO1XLyePJMaxR95/5K8vonld7oMSvQM
sZtjmJv/PiPrF0ofs40lkmDjEtnznrTtOrD09JXlTXIMCJBY3Y8bLGUWJr35a2LV5gNvIbgtU9Nx
AsmCOc2IriTXvKq4aw9+WqLBchyKt2VunGZCv56ZuImzUrlnqzHds9T8el2bGbFiJQnQEt4DuhVx
VLXA2pcbb61EoZz6bnktkqNhjsmLlWHcKjGQyaDsv70KTYTHwiBzm1c06JSIDa083G9UeN/F0uDG
8qd1aMmcMwzvjm3PD+A9zaNf0KqtodCf+66yL7j0FwUZGNuwJELmfl5EmSKWDcqdg8Xu4X5lAGH4
TYNcu8qEgLBX48tfom9I18VYWYvRlk9DmwbX+0NOxdgPXhO/nJ6rhN/I5b6+P0PjPD3TkNigv95o
6MGOtRO4Vzx87rXwi+8SzQIg6oBVI9LYnUQse4znr5C481VjEf42r4+wgD4VfubuayxZCwJpy6fc
KdqL00O/M8bAxgYzs/cZOw4q7JG2tAgH8rgOrveHu07DsVNuCTOO8e4Ps2Knch/bxCJMRuTtxgaa
ea39j0SGxonEmH8+xANuv2wEijPCO0Rww6bamUivg9BotyuAg/XyfmNFjknIZCG+sR5mK8MKW5Ae
hEVvvFl9h+vzofDGbivpGu/i0d4YvUPfJNOSE8H2LVqgnr4rDdlFH7aARny/2ESD86h5IxHoLA62
fUFIGoKackeK1AhqVesubTT6m7JWD3kREwuRJ/mHYWavvtbUv9Bur6TjG5uktMTepKC8HOvYOwcl
RR9KaJ+x4SUfeaVFq2bKpmPi5PRRO6sHx9Wf/KItPtqxInzY14I90in7Neiz9f04UNB0U2qSwPdO
he+hfu2bJ+Rq2q9Cpde4c40P7FsOtJCyeUafDHkws7XLaDjpbqC1cwihtJ4w25D3ZZqfXaU8lptT
vbVVAB+IsKvDxCZz5wAeOedmh/ZL1NWjJeJsBVoIrWRz6ivbWHitET4PpIiuo34wLwiF1a4YhvxQ
all7GpNC36giVY/sjRCIaX76BtuapGHZv0oTIjlogmOiSMrA6vLY6bNaGM0VJu3Y+dUr80lgh//M
upp0bjIbXgubrGHA7APE89dkInRLOtL+2ShzbejQ8LBahavULZBcGvY3NujhLap9MHKctXNsNVTO
TBQeOiqfURu1HU2U9PH+0BC1t0was9q2FJQIo0wJZdJGNFddQOqHqqn2+LldX4IxUheqC/1+8qcn
b352P/THQ+YV1jrpIeBX3AhDHtK0mx/qoEuPw5xnXDfIHeqm3dSN3b0PFjGSdMG+ag3fiTRMdSr7
qrzqAruqPwdmiKnd41rpL/dpKHawALGlfzUNklh9p1Tb+yiEyj9eF2aktoq1BKsHnlbzU5lVdDVC
OVyiytuEA71kens/zLpwv50hfHJIlvooPWmRR8u4gtyXj2/HqwSv/M3u239+dT9mu6K/3b9CM08j
09HUzrHothuxkV28opx2mVElh0oO9cnWLLEhmNe9+q3KV5OhAY1EWD3LAqIvQZZb1FsKT3e3QLd8
//e1F3RMN8simryK053XERC5cLRr2RjcrlAb6bQXrChH84D1cYNcMP7FFPJMdlD6NlRtDRW1B0xo
T/3J8Wq1zswperMt95k6VHFooFxs4lp/Smk4v1StRABngGkNmMyfW8P+UnEb/ixd8W7PHgZoJ/nO
znKBR7goX2wzebm/Ad0IAj9zKm9dqVBXOmO0NZyG0Agi+xYapGRKuxa+yMpRL5GjUG+Z44ccdOLU
qRD8fjytySWajyclEet/vP9fx0P/f/wcyXi1bboM7XzOQNF7tIZ00QUvlUZlNqQqu2S7GryUlhJw
BAIWafOrKjO1bdGQBkrxMniZaABsG1gc6/urQ2D0Gx/mzu9PmyBw1oTMo+cheWRuIk7PrGT93cQy
GYxmPFFO8LWzsszX35+NfvU8R8jPL93fXpjdrcjN9tLO36zwkCwTZPP7+zvqqCX4I5b+UsMnjJpK
PBVlI54inBlsPx9ZIQkCxEk8nYZRW/7xBiKvL5I/8Xx/exMRWTzSNKZrx3dn80OJLX7OkKcNiA1h
EeEYvrmFNR2cihCc+9P7g1XoR41SysXo4vaGNrPbdNR1V/cXVRKG28zXvGVrjauO3cQloqB7HfzG
vdYFzdsaidXeYD39+zEiscyV4ApfR63XUjxJ2mZ3f2OfXzIjrs/l1NTnkSm8W9mtsLaMsp/3F+4P
kd1fO82LTorMjrMNNcaWbPUMWxZP8BRZzAy9vRZBHR/JWIyPiRbhe8+zfmcKhkC7N3Y9GWsfE2Q8
bN+hvguCSX+ndKpluvbOTjHfmZZVbXQsw+8yNTZaB6KPwEO0WeVI55uLEOsbY4Se/Khq09wNuptt
7seBtP/peIAuaUMddvrb+xtdvA8ZEbtsJJsXz5f2ZiD0Yd3gEXvxykyQCkFWKo3P9mU0Jm83Ta2/
vL9KeE5Ez50K5f17zc7siH31fhh80FXLwPiFzJyhrvoUyHXXDGbEUvZD8Gg5ikzS+Q0Ylz8Cdkw3
EU7dXlhVvdHqAAGkPVJ/DMWn13T2JVUWWB3ITIJwzSeJYuEBG/UhCO03x9dKvlkPjyGunZXVatln
kLGYC5CVNKXvggbs82fEI0/OoM6jqbx9kifTrQ98ojNJPlgPTT/d8gg9ujS41ixm/rmVQ1ZQklf7
BpHfviqc+KQMtFql5dTrJi++79u3Xtg3YeQlq4kU35rn/Ayz6HOcEzvaV0cnSzXs0UJacfgwaIN6
zMesvvhod/vXMOuSd3Rn8mAm0lhRy07f4YXifuljwsMiSq9pYbsLygo+M1nEAl4bhkPnK33rGZl5
rXXSn4Paq3+MQfJm2ZRUKYMuBtPWv0FjfdqihK6YqOeubkNQqwWGQ6uRPxgGoV55+TMdankVKvu6
H9ZxGYCJLPVFM1jxEvuLPAgj5Dq2CNIE3iK+wtJEdhtWLwSaow4eh0+KYunNM0uUNnGU/9Ty6ZHZ
vlnGdiO3/Uw7iAP+m5C21F4ESX0r/XiHfA516jBbCKBtvY5aDMeY5uc6S4K1Yjv0Qf4Hvfyi+7ID
NIPgzqmuFmi02DwQZc7YClS4jxoigmJ/WYE22HYlLcMhS9Ega1O3E7YWHf3GOpHI9hZUvvUWzzX8
IujFFe19BtQtjKDkkTAWav4qONz/m5Y1qJWZxxJYCkXUudGxbKuENBSf9p9GqwwDGoQyuLenMMZ4
wFJBnZCngjSvSvsCPq3fuCxkV05H0hULoJOfpCFEYcqw2gJukXUBG2seQwOGaS12XtjqZyOGAox7
awDgmYxX4kvaXTD0Z72We6dqWC53cjU4fnsgAHmfoIsxw3Q5af2GU9t+hBhW8Jukw0V36kvbg8hi
G2pfGqOF2ZZSt/CTeNfRPnjnfgnXYR9dq6heKzit1iL3cnZTjthMxKcvisiNF2Bl7Z3upuKht1rg
mKCn68Y55ll5IxbXPHVIoddNq6ljMTrBttZCFpSmOrKHs/bSRSANditZkbyenvrGegXf4xO63cTP
c8SG61qPkYyPQ9txYqYJg0/btOk6sgBr5Dktq7nrUw/4sxghVyl8y/P9IRDqVPeZWBETXD4J3GYb
f2AvI1T9WDcDIBR+7cJiAt9nkYOELnb6F9GWL1mFoTqrxDlxyHgVHXqaSddqQvx4Or9Y9UWHun9f
B9T+osRSDy0K0jkE7ovFH6N0mXurMnblymSnO0+rJpHYLg7vRdpJELC9bx3wMT6IQvC9Sj8pN2+P
ZQb0Vgfbs1FjLB4mijpLzdXkroevipNOYTmUMYtWcdXT8XV0J3WEfE/Am8cohGePCCLcM5grWvQq
zEB00Zj3LNXsXb17EVaSH23allUP3TfXC3+jCBFr0JK9th1RimndYbjx2HImLdzgxivNQyl7SnB6
9RzGWXWpqPKApxBPdTLAWemDU6G51jPyRjYz3EGLAX7N0/grYNR8kkYcAP7QxbFARsV/Lui+Yq9Z
2X3u7vXR2UUhhISM9va9hC10kgbdugF438H/99P41BNPCGSaPZNoONt+EK6QOvuOFj4xtLpXpI3P
cBHEodGbdp0J/MW21+UbAJHHux/d9FGBl+NT1tbBQdEvqnOvxyDqb127T1+ZKfjMWu3LnSEvnilH
guSewgynI58WzAIet2E/us6rEFp/vnuatWbi9mRUXk8JZWiYk4Qda1F0DHCH24JLtCu74lK29fNU
TPYCwal7kqLytkUVF6uqTn6Fveue5zofVSKT/nqZbzpLRM9EB2P7sL4dQ4xbofmAdnNGDzrK5jYh
I5vFZmac2D2kS/ITlrSODXchSsqmc1sPVNVWo/F88QsY1CDt9oPQkDXDSU5baV8jXBejEeBg1lLv
qIxpoYZWPfh9CrWk59/ZTPqbmliZ9H72DM2h3ZkJ2WJxKgDjucYn4mKsnSmU9ESDgfGERMrEhZyU
S5no7IytGlG8sn5QWx+PuhRiha6/WpFJIdZRnUXcre0rKizKiC53P3s4BgQ3v+I1zg5G0voPGRBQ
wDiBt8WxhF1RJIJyFJUbMqzGlZlVFBrrq22wLCsi1b/JBC04J+EhQyC1Ntxc20WeO5yh7Ratw8JO
yGQfaySJDm7/KxEwV/pO0C/USvMop5QTMjYvUe+HW9Mv60OYBuNFTqpe+Ra3beAZ9VaUfnAcDLw4
KiZqsWzT6ehm9kdQCRadic5efJRvKI3KiykbXFSldeUqowMJ98jTFMFIjYtDk+AKlQbmbeJMT30X
0V/EnoY2WiY2uD29yrd6SIsah8S0ntLCXXsRSzy3p3VEGbnfQfuoViwog3VtwAeLAfwwsqaHrkf5
EOhtuS1FtfDAiuPGrDEeWMoCHohsPIvy5BAywa6IQXyGa7YyaJjttIlwo6AOS/JyQNMUYU+0UnTt
ugBbAmYlAp/ExqrlJUpSan2kZi6zOu0WyWQ9pU3+C1xSSa2hCpee4T7bKQWLaMzfWVYYYMioKwKJ
XxRFgiQ9I5I9TM6hN8ssK8RyMpvGtWaHs+bWJVhaUFCSoW9yjjgb4fxHOE4iT21ZPmteUe2qqf64
T7l17cTET8O3cdJin/uGuSWlDqR7ODabzk2rs9KGnDrfh/MVeMP0mNMWRvO5D1qg3YFyq6dJNy+P
XdbXzx1CISyUlIZ9DRqSbfkkdQ5QSZ2B66/PNKjZiZ2dNBD6Xse/P9BV/FRlOdhm6fxUk1ldJJT3
wTW2Op0aEphK9h5JYx8T0pkXVND04wh6t2oHZ0GcCDiztrS3GRG42yn2/VsR4gWc1NQs9QIDujL0
fmWxqd5mLJm2JjpGjg2soQP1QcYqMZi+RenGDV50W8q9EbifHrFkT4kiKmHuYAiVhlQjKEWNQudf
j6mNJjE0xLQ5mZOlSOvE7c6mSC3qmtVfUKdIHtEYlj1QgQnuyIum1kgoJtyMdMbQzwqUp9oQPVBY
5iJmPbIzjFy7QAZe3CvsXUyPF4tUfO1QTo40JoMSoSjhQj/BOXwiUvtmQrSeIWIgUkDjg56A8ENl
OJfI5yPQNtmCkaGuSOgWmRGZvY5D6PhaBoUoSutrNMZy69n/j6jzWm4bi7LoF6EKFxmvRGAmJSra
LyjLbiHncAF8/Sxopmpe2C2725ZIAPeEvdcmam0EOYZJPPe0vNRDnLhsdgdyuyIKvpH/OwAoLjzE
WdWuNQw0GJ3ZPJOk/MZmaW+7+YGc6xQpD7gyIuGo0ZvPOIGesdraPZmT+NI6+ArAKEIjH89zR8wK
U9Pk1I7jsR8a660SOf7IGNlWFY2+xXlG/omqWjtQPX1APAG8hU4OQZlCXnO6fHhdlQKhXUOmQlw1
b20d7eZunB4/19qoyCaMS9w3s9CUQEyO9ki0XHsMA36n1QWHWPdvURH1T4khgh5qw4uRf9Gl9MA0
6/yW5Kn0ly5Nfyl5fnGG/KmWS+IlgOGPm3T8Pa3c/dxlmCOy5ImzMn2Ays/xOLlBVTs8HTnSMUe7
7me59iT9jPpwI2gzR5hOqg3Z66TclpLHLo+cJO8fI2F4L1EftuCebktfwQFSrjOJfOdk0JSXliD4
QMOJGZhJ4wlgr5LyguvKdhh8sSvkgnBAkOcpqVxWfhvWqjmoBTOAjn0h+onHaMTzc6/GD8tGCqzo
TeaPGFKDOKuiP8wkyjY2f8v6RoWyYpMy+7fEiOJr29FSmPPYXe1I+xrmvTVlIkzwJ8AxqM6Ypl8j
1IOg/52PUVqBCgX5xNi0hCRpIG/IHclVWYzHaOOg2oUC3krtWUuqyUObjpHpslpLGEwba3zkvRbP
YGW2bDhR/5PYYAi/y3lQEnQf8yC800GIs5onx0hFuJt3u6ath4eNbXMwOqC20mJMp8/uBxqEPw0S
gOvikJzGgDw69AaqAKcg9ogPjgHtzB8MIE0zIj3okoRttiIyLDquhb/RiDlgneJ1SS1gTCb1u7Ey
zENZ3KfRQ9ByHZmiN3zgY/2la6K+WIWJqlOdLzxc3ojoifBiur9Hop18gj1wTxAQOK9WGLG22JmJ
l9ZDc3Kg9QdJnuwrY/yPjbHimQ6ZLivHf5i4xRkNnLsj9BHvIGXf3tXzkM3ofSXOeLahdVX6/OB0
zYLJwT5HvCBjESieScGTOy+yKJDW9F4B1AQTwz7bLOV+VXDYNKPd/2kt+UE6U/sXrbffT22oJT0O
3u6/oi3cEMqHc0rKhdw5Vq8o8dC5DX32azJYx7tLDfpc6M+o/TLPxFnex/F8GlF8kLszPWcd0ZUr
jytfIVKUdFkwsVP1S4V9gRWEiWsVlS8Fvipk1ZiRmnZDyDn/VdVM4k2WPekU9mWbQfuxKsdTeMeo
bgFbIFroZjyL4Fxa4RA50Bsdda1ieFDTiEatiqdB9supV7OwYvIYJlND3NyiHhWxvDKxwbCsWUjI
6/zdwoEe6oI82HRT8c5zgjeiou9ChSGOnYL7e+zX6a0Z4qBra+UaxY9EaUY/pw/31zj36wkMSDxq
+8GeH9VKQJeoEoVzikHBsFKnEEqoBAnIl7TQP1Fg4l6YqwnGsqsfIhO0CTr/5Kaaf/XqP1Wr8Nh3
w/qEt+kb9ONb1jSECcgJjuSc1qHjMMlDlmx9cb4leg3FsLSrsKM4DhSiewDTjB6MtTrMDT4wW8ck
hNu+J3JBEGAby0+SG/ecnPZBr1T2ZEr5nBFF9hs3AS5vgsHpYugDxAQlYtya56q1bwCTnbDmLgLG
tnjmCAF4I4tnDRY90IbyWGNqnGJufd0Un2QKM7iaQA8M41lN34nAiu+LtnISOsrVIf9kD2FUAH00
rgrK/0syjCN9XA2zUfpQRY2jGlXck0ZyWC1JRCnximgICd3EG6nVMhjKqPeymY3Vspaq39WMBqRr
MLNum+FqSo2gCLfKTnojQxnbGS7wim8qxUESf/RCfNSuhei1Xg+FHN5xAuRBPoiPSSWPk1NjeWkw
clEAgzlgQcmD0pBXW2PqS29u+bY1/kNlW/tpD91ba3FWjVYKvdSpz0obPcbBdUIlGw7kovWfKwjC
nFpeWuQXWyp0fZ7oKYqUD4B0PYhAs/PIwfs94ODHt8XPQXhxP7tkYPBerwkx5hNYL2+aWpJmmMdg
BmK+Qw5V7JixDyYHVSbxdhV1lt3Jw5K3RKZbBEwSu/dldC6BvFEeiGp9R9Axes6KzQH1ZGgV/a+I
WTbD1ua36Ii4zGkE5gm4hrXEmSfsDmd1nN4KgSClVignLRp48uRRJcAXoY7eGyrQ8jL9jUu5uDRQ
XXFiordl20zjAv4SyG6v4RJW/okWewwq7X43aqy4oaMcKxsJbYWy52QoOChzIHJFg6uvF0zMsE7L
iHUUYCtg7ZX5slgKpNWBYHnLjnaUHmdaysFrZyNMFrt5DE3ycNz2XcJf9sfoG7Hza0GEjY7SOKTZ
fXFXoR0uBPNwgvfyteQ4SR1An2TjnSh8d2upl5dFjzlfGOXVIwV/Pij3vsrP3VhPL7K1S6/KmtFz
JSpZN1lYKsXYjTeSn2reTQJ2AgiYr7baHn7SwMugkKrrW4v2PHV/2sj4NQmVSDhwuXSwMRFn2iaW
JNyShyPqSx5Ny7lRo39OXP5t5/Q7dr8iEffHIgLbktbptVK1R2eb+HqLVsc0hvS9ZyvpEw3xmbAV
3rncPd7Sx57Tqg0GRi3BI2dNfharMYidyUsnUF7QNbRjHjH4wMqzU9WSvHlSiF8a2t6LfoIwRHmC
YeFI1gGftF1/tQY7QdeFw5RgHpQbDwpCC9uvJtqboxmURvfKWPHNGjEOT24ajkSk7qdxIHs0/kUb
1e5UC6dWTE20y13k95bdBfmST6SjudPHkl3MfpDvcwTkt0K07Rvz/Ic6YvVWx8JmJtSTonYaO2BO
zOk7j6MERJ3+nMlBhTTAsMBSbjiqtFPPk+QOHwciVxfNl+hIF8ZcYxrPxMtqQTXXIA/2CuR6AirA
y7MSkLXy7HBa3cpxtE9rg2ptVNmXFVPlhklSZn7VkZPgjDUKsUGDFNY7BtlHeeubFkZ9cL7FQvag
WTm0m7du+IaESOCUs46MifbR+KvvldbPcze5cBXmXjYlH7SuKg+8GWNwP3jKuh7IFyKPzIVHVXfr
aWzJxWEyH3VMgOpYMU8uMP+zoP3zLEK4hE2ggVZTYNGWkKGEnlUwK/BKkEF1J5tjnUYniFSk/qkv
jDE/F4Mmam7s18riDUFswFp6PPG4Z33F7U8tOTPrcKGckNM0E7FlvFfgDnxyTJgoj/1DWdKbvnWf
poxQak733oScssYw6i0oqCI7VKv+AWm9YpLGsHQMiHLgWkXZj5Qu3xWI33ziEVkoEGDr90v1EXXX
KGKtrtlucqpw6W4xy9Wxz/ATK2RkcEGv187MmktC6TJJcZ+EtHHv0RumUxxi4ogAjPqLjoBiWI6M
XjgIHeo7JjsFaCcc5WD0bhUAEqeyn8vCkPcagftcY06c6wFwaW57ian8mchNqbg3D7hEaPIYCJjZ
Wvv2mj6JlSgjklkuDsmzCE5ICrvHoNLo5Y8ZT4QzjZvtmRpPeB4HtwxxKp5InWkg8SGJcV/XyT1b
U/SqCvPY1Dk/m+jhM6ro2aXJ56VpO920lxPjwcKw53NZducpYQQ5asv3Wq0UD9XE59t9CWcMEht9
fOSCueKY1OPkrW0JBswAGG9twLcqF57uKai0LW2mMly/hzjvpcO9zTHNIcTfk0p7JJKx3Fs9w0hn
ZqE413eergivQfbFERiOunqxZxzdtirUo+0enYbQZujRyk4ow2eUrufFQWTkVLiBk5RrwFWz89C6
PD7g8hjYDnfRPKC8K4XDrdgRfVzTDULjwgVT49+VYE4ssvVyJTTaMozS1DjEo36w7Zh2dctwIKcE
bAH6tiwbttCBJg5YAFTM3/NgdsF/oWB+ypN8Cvtynn2DV6LPCE3qJqBGo7p1KS7252nFaIBceVfO
zAqnlR1r5cCM7/hrU/faDarws6g/aJkd8M/r0KbmyeCOZ3E7nC2aB2G4TwoDqdOqqHRdNej7JYYV
kDqfAMzdgBuafY9T3jfA6XtcEFCMFCSJKCjmxJmOI4K+VBNfaXUvrTY9ytE+u9kV+VTlmQlBW2Wq
HEqEnTjbmTqCn3xT2ssPUHkGITO+JQt5b6j1U8/A6uIzb7nHsaRcUJEopW4JF60gn7p3k50B+biM
ze9OmnCykX6O+R/DWLg/1vkY9wJPVf+iqtOjA5jNBIPWryGyVaFE3K3jt0i0Z6IGEMw16neXVfEe
fOxp+5FYpAVxbPkcD//quLgw4ryWrXuZcvfE2B3Z11q+llr3lXA6UlE5F8q7dleUxH5ZI4dwV/pS
mt/JRF6APnTYs+KTW3cIYgGOTgvuMinscykdgtaRQfgQpF5RUp/aLsgIAUE0NH5hLfnm093P4zCw
OuBhLHnKtjkplrJI1Z22XX0l2uwdCAczShMM6Ga2Q9f7qzG7bK84xW1fl1L4RmR/gcFogyg6Uek5
2cHF/7Ibs3fu+c+8qBFMRPJeDf9hQj8WgzvsiaSTG/qBaFME+Y3m7qFRMU6LDfOU6lNgzMpCzRpR
ff382s/LKJQQm0bnL07yS2+n/wU5Nw4irPU5Q3x1bHRc4srYmzx3SvOkjK5xUnLZ7fJoS7BzyXSc
ZYIGw91144i5w4Fe4yqEoguumCzRFS8qlslrlf3iArS3ib87UVlHJwLoHNALZKtLV8vCkeX6jvn1
tg+SR+IfrWBuzP/EXDKSS1hKcNouAAZ4knTumYSWnJnpyAmjM9FmUj6U/HE28Ug7MZIckjYEiRBY
Ck4sn6iSSM8lw5vM4KVBzG5KeR1tPTssQD0gponYX1WcHAZmhWdte0H+CIhZVpuPpib/c6SSmNNy
eGJZ7iH6+crSor/FQNx3WqKkuIPoQTN1eJ6as86R/lCFQqKAudiBpvftixvz/1Lr/SzE9kaJ00EZ
VWbGmfGRdOpLVxMazqrAveY0Ohbubz1fxpefl7hFiqjG1q+uZwG8ju0EdTMd0flhUBGLhecANUbo
jKlyL20yq+RYsAVYOtRZKjGKWcFQc4uwc6D8s7NwEWhC9tEX7bVmUc9naXw5HdFzY0Hbo3Xq/efF
Mbaj3HRHn3nPh+sk6PCtmbR6x/hUZ8DuSEufsNDlvhIZWbgUES4DuzxP19lqnVunJ+6OnC+MH8Ck
QSdBp0KtfUL23Tw5dYQQMH9AzGSHSNbXq9RGDN3P0czGE3g/bQlCHhSOlqAjZ/Zr1Bsgb+kO02L+
IcVXv0/2DYcu94+6LmHr1ncbkRtNZ/7Raet4G8xCDUekwDvV6fZCauuLlQ1w36zYCUej/7RXmJVD
8S9hf3gojfplSdP0lkfTelVJtlLZIE/aeJcuU1r+VLTPU4y2VJ2yPRkNvDkePxdxRQyszi6qDQZ9
xex1UX6LOqMDB5XH8SmuGIcZ/SUtq/dZ0YwDVFhCWBw73hsMze7xX0x0EiKug30+p4ofFe4Y3VF3
hlO8pfN3M0vG6Q0Z85XSkWzpK/V8nGTVvFZ5/dagkrvGmtdhG3vUhbhkeZ7tYzM9aBPM8u4nw6To
lV+5tXwg02rI0yXqsYpSMkprwk2ipaAoL8UpZ61DGiUudQz0I8PBD7i9aNVyxfGntPleVBxXBsLA
G/F+SWhbEDCUX4XIHD8qtPVhMtzzeyUnrz4qt/qayVpfxs5TobDdYe+KpmdTdeVIGD0d7dJJdqZy
UhX2E0vNPo5EreWkVccKpSx7upscYuOWzJCgB6cPrY7Lo07Jh9ZRzz0vNVN9C5vz36gd99Fsm5+m
TgktY43HS87BSh8pwnEZSUDvs/pPtm0KU+tJ4DYC1F4Co7Z7WARCHfdmwZUq7Nja58NiUKXbyhk0
p8200y2ep6n/G2fK37VwEI7GTX4s6/WBqPtDxRP1j6ydnfyKmQ3/tpv5TSJdZKPhJyLVfvcubCtn
0ewXp2p5WhZKSv5enBwzW0MEB71dH4z1GnWmHrhZg48pcrFHLRM35ti+GcNMZmrETDKN/8Om2TzG
hTdKL3USy1X1YFsguZa+sy96o/9lc+AP0ZI/3LppWBwWI5J4VKUI3E8cGAlDxFq+91L9KwdRfhvj
TR9z919jN/2O0xwhqwQwQ7C4EsyVVV1E2lpnqZpIMOrJYaXPo3Ue0/KfgbxyZNSQo20Z3E/SwRsy
G2rLmwl/oTS8US0xhZpBKkKX7A4ma2X+Boe9PXltV4vhY5CRhvVuJ/FvperN//g0vVWPzFPba+qu
UtqXIZ+KPbzJ7mymwssUivkEO7WvCkD3qk1SE/zP/3v5/y/piSpgNCuyrlT9wucTh3OETQJKE0Lx
YhavMRnMwDmVh8Bq+RqN5Rdh0+315ytRZron5cwyPIteIUhor8zb1lDTIQ//fBmN+Ayo6S32W/xu
BXolx8lzTbroioY6RnEPPtJCYaJyrt3//4VrVtDRUqAqbJ5+fn3W1//7L+p4aG+jQqKXG7btjBut
+XKb7dhNCGRpJRdzZS7VkS3OL8XYYu5XVw8KLa4vP7TSavu3psNCqxcmPJi1lr6YGGA0swqBL890
96wDdtst5oxidftyGOMIc1vCb7MgdM/IpTh35urw87vd9rvpZj0hW7kMDDMjLbgas9TLAArsFuaq
JGezrY3Hv/MwuidncX9TQiZnfIAeSg3E7LNpHJRjs26NbKi7pJmgYJlYSRIBrX5HVgUhZv1bcH/v
YJQFUyu7C6uyrUNks19seSzrLjfxmwHOoH+PThBvd6JHhoGIpAmnObu7i3xRCE26zr0OpG15d5wO
kXNMTmPu1BclGQFkKsQKE6r0pSvKzahq9YQMHacqESSMn2djOfF8lyS620mgbgOIKFGZ5W+DriJ9
E4q6NS48tYFAeMhpzptfQqjtp6MxY2OUWVfPCBAIM8n1nesquDLJqlGAXcs4YRmVKE/Deu0z/uBM
B6xVrpyp67CciPEbqb+Z/kaVezHdLVob163evnaSDDynZAlXVO2/WtuC5xanO2QDtY4Zg8xWHvqs
HQeOUJMtt9ewxsOOQFjvKuagmcQdIBx7c0tl2F3TlTbDRdiqB4GZWxA2vbqBCeVE/9P1Vyn10ld5
rHQYWjqrnX65pJKPknUejucl6HOFC8uorwy2yQ92BHDoOXREe1xm8zjZ9S8txo+pt8hUWFDlXmHg
viWMmlVb7enAhTxN0+Y9sk0VsLDODBRrUCMEGqCme4BJ8yU5CgfBj49UWPeGqLhYZeJzzb+bckC6
1hiP7Tm+5pSWkXJNi3Q5NCJm2sUSACmGe9da9dHNnLVqRGx3hKDsiAIpQE9usXie4wAjBOdxh2gU
4lGwTM7VlcjYHA70QegiMDqAnexsctzVvmwi0MKAfcBNRwG387rjZ99ArOab7AxCSMai8DsH8XXC
wkAZjL+rtoTIzRb4eUjSLBWRrnC5GQjA2dmjk1/k2B1q2L47q4xeZtaKkaDVU7agkXwpTksB57ms
YGaxUy14zhw0a7uY8uIdqvTeIBc5X1TIEtUcElf0lLHr1if1NJjLrarrG12/ZuZ00kT2Biu1WZrf
MVX/WehXU5H+M9LorisA9tpsZGTTbf44yNBCNT7n5sJ82w5AiUlK7gipPZ9Jx60H8hJa0Jbd0rAI
T2t7n4iphPXNUDRNiIGOUt2zt9IFLxIbphEHIvtltVa+eiMKyIAgJWfRjqhZ6JBZnSgV2ZUykbux
PQidrCUFXpE3C6Y8xmVC1AtGsn8tV4tkxZUSiID1PRP44wSv3J/7uA/EdlQAYcDjMPdn09Ijj6a1
RMYrfi6/gMAWaHFbrYIQY48xz7d6EvYsgInEvrOoK7w2162QXm9VaBSrRnymZEPJGAdrg6NkN+fL
UTRI3sYi13zGH5q0n3PIdGyVQej2Rftd2UTMDv3FSpcXHQAYtbryBlr1Nzun9Dgiq/6pncGblcGS
VkzXkv9qyO20jhNBjOQUSCLSmEDcZ72Wp2lKcLlgpNghLX8usQeH+Za2U24vPfIRX2/IH3NnKzk7
sfvWy4p1VAo1zNUwGFRZOJj8rFlm88DJnytbwaBp/9MwJM4VG5OmntY9VQP7m1US+slGpFQ1DOkg
ChOFZNGlBVxaljQTQoAYJpyGeIqEXlWLZWBY075btM/FQQ5iqAxaqU4H0tuJvTBz+XcU6XTCSPtd
sxk3inY8L+n60UbDFwtX39Fd0l4iDAbc5gUxfBPKHA0aUxtaZL4MIs/BVpJiG0cOsOes+FdpZn92
hvUiBBhBTh32XN2TAjpyV9ngAU07O8gysTzjjU5k9B0VZnG5PA8YdtSasQ8TwyFgdaHmnXbDaneI
ecexIvZBrBT/qdMy7LMaJcIUfzJjfu1ccDO8FQBk5UwLPTnuLt/W+HjhoLvqzdHmWwpUOIM+KnjC
gTuVJVwC8TNuyeUgMKk8S6c+lGr3UapA8KilKBaZujXZEc0rEpFCBFlnv6LM9yccZl7msNUjecjj
LjM8O0qvyozqr04n01+QRnAdeaXuUJzEiF2gEOrEzRAcBSFaTVbWGTjOBqY6Xd7sUkVtjzAsZam1
yAjZEjKlqZdCPZDYae8swhtjRQtWdyqCatDe8VuyfTD/NinaJHVluzwtDwOBKPAE4IRjVHt0aCyz
5gfan/NYIMTrbRh+g/2Xu4zTUW0Z2vYI4+VLMVPNr9wCPJ15RghN+10jCmDnXmNo45vvBpa8ETK8
0u25Hfks9WbyWP2bATHBdgO3d4DRHJYjZHW5AmjcCFhG2lHZjjGDKY496sB2pznKR7QFtyH3uqi5
rB4rSukdmw0JM7626N3hJGhJ853yLZ9Y7DOCKF9GYGhGuXG98SnVYjmp7thw88I3c3KZHu2kOhoT
xRaKCtVLCepKC8SiEScp1lM/blfzCDa23wM9fLYdm2jKeULv46+V+K8DgjxolW9GLH77hMi41DUv
OKHR18xmeV6BP7CbaI5O0uExtHRGCkdhUcJxXK6HKuFjWf02Sa7WzM+ZNtnC7dyGiq39luj5sI0S
60NE9F7MyACJTagodg8gEQjB4L2MrWjw0fqh9tiNUr00pSSuTToroj7Zh8VfTvFHHIPFH9C9wPum
j4rdFyKyi1tfyM/U6YuT3TVbhXQZHHnSLebpmlm9dTlRIgvk/tTu3yBE454leaFqTQ4XsrTIQQG8
n3dBOWsXtejTaz+Znmz756SEzaiOlROuwHaJjaMJsBLpT2TP+eW6/gY8utXiPGxI1gmB/qFKIdi7
Nat0j4U29fgbP5h19vTgEZkjlIOIOZ2FiqBGLgaPc2VsCP60N14Wm1uoNsXvKBpCzTIazo/bjLzT
L9By4gUEXN6n++IuRFuhGKe/Fs70L85TfANK5KnOQlhctwn2SPnN5N6BhxHQdj2pEWrAWD/VsU5+
izIdJKkRJ4aRjP80LFyFjtWhYgz+otv7RVIlGuirCHMJYAAeK8tg92h0DhuA2WCE3oVdWhSHUVQv
Tar/0QeTcsbQskMOE4IxcIdqDsioMx0MvG7oqgNozfWu3yppGyB9H2XHRsbcrvK7VbHV6LKhV2tw
m5LVbOCvwgASsiOWx3wgD6M3W45bXTIldkkmnaq/kmkI9ZDNfHbJn9Cb6dzUzLxj3powmjBsZWZ7
zIzEW5v+T6UXL6qVjiE/LOmy8zMF+D+N9L8Dh3U4ura7pzdjXpP+Kev+muF33Bn2BNG0MrGxl+Vj
cXT4zWvNBKFZmOzjsg6k88nC8Vfd/5nH1vExeL42jX0eagi9OsfkuDYGUmer3cXd8GRLawWa+cV2
O1Q0B619Yvyye6yUWzD3Ps7JOjBiUsxzvG4bX/vgWCj9lonbzlQw69O1obx7SdOsPqILCFpwKDvC
ionwwmK1Ke2RhlVy37Xrezln37CtKeU/abFRAYyq3/T5ymSYj7xZgbKyGPJzy52wASnXTpMszeCs
IUzgGDMp1E4ZU0zcSEd9JWGqsLhroJ6ynzd2iRn/0WcU4MlMuhaNLL6Osj9qfWjSBp5EunUJMSIa
93cpGoQTrvtqW4x/BTHGjC4fYtI+V360HfUkVQI/voKs31qS5gWfXedpzNFCC9uquhhM6YrV2WvY
G4LaCRqpXo0pe08KJfGaIVidiNmSsTn+BM3UkHZcBKpXD8Nz0ZX9wTCp7piIImCYVh0BE4LQ/GOR
GHPBV3CyZITWTK3NBaBSuhvqYVwi66lMcpURPdQAnW9Eeapayzr1dVR6CH4pF2MSG0cue9CTnHik
eFElF4Ri190+KUrBWHTCMdaIp0nlrxab1hdr36kwDESkLXt29cEcrjmbje5yE+PaWrhmdYNNr5ty
CjJzr3kEtLtEPmkza5HFdihg8Q76xqreTUX8p0mEArVOpPhSmiBpybJU4vy+ulZOJWm2ntKDyRHE
0uckSdYNIcqszQiLXHleTHxO2ar8S3V3k68BrTcYTHsmT+C9nWRo9Hr9UuXPxAWmh1rRn5ZUOVdF
Edq6+Y+ClrKY8XMAgPk8KDlLVV1l/enG+EBW8a0sog6jGpqxpQu/lZKLSFl9Z5NIpcL4XSjxRzfX
aKnBdXOvW4eBzjQU0v2rqS3JnwrijbElQzsHfG0Djg2dZb2j1QI/oYzl1XRnxEQFKaS6hvpeTvnq
g2Eg4nf9zp3YDlxDP9rWZ0OS6k66DlMMm7wHnqkTIcZ82NroHMi5xMS14oBU7LMumcC7kVUET/wi
e7sY52MG4EWoKbSFce2g8VIxRrr+23SlcXchDTmM7NmfUVQLNXsxLF0GDBcerFzPnP/NvlJblh8o
lIGFdPlr0fcEdmlUVK6iHFSTZ0WbVbe16ciFHi8ZEsuvuEHXtg69N8qRwBY4I45dsBUb+2ZvqSug
aYgQBn8hYJMYL7yvWAmkWwssMJW+p5GQFSam9YqCp/TmIgqUqjlHeqccjIoZSYGLy6wIi3GrHq0E
c14ULqUTyoI/pUmtL1aId2eSNHaZYaMUcyjCEieQPREqluR8cnOtQuWziYrYeKs8g+zcMQn4fPAN
dP4KNYuVT+MPw3+xAPagtG60n6qWEKnpI5nUqxtHy0EfzgIjRFgaE8eAxa5HuCl5haPF46Wpfqfl
NFxlOZJc56auB9yB8rSa9SOf0tAMyOEUl5zCAhIvCbNUGNj+qwQ4soGUL44JxiOD6tEr2feKLH5S
aKMN3H1eM27YdHdBWAnwWji4j/KaMWdZ6icDzM+u1W2CM9gK7wwYYHWL83Q9oCFm8V5QGnUTw+mE
dqv/ME0WFa59Af12laZAVqdQ4M8yFMw6NX3LbHSBUCXpSo6uhUFsTK/Lskh/mwpkJXAEuym++oGU
v1Tk70vblYeESzft7CEoquJFo+9nsdxcHWdmjAqrMGCI3yF/y2NGGNNrjtnbM1AhkeXBNr1WCFXM
YQWUzFyA9y1PhlpteDTKDEshZEDX+pNTdpEnRvqJrtNQDi7xiQD1lBkyIuREp9Ll/c0XhnYclWjc
t/ya3DhmjKTMzeLZGcp52EyfP1+tJA1cy9S8IOOuH/ZSdUEDtNrP0Ci3TMbDwjyjqfybkZREFfg0
ukPyYBOSHTnOaIiXhU4pj4cjTLzkWWtUJAVG/d4V7OxVMesP2St+bovybvRIkKyZcBRavOhZzJio
FZ0qaJBfohH0uf1ohCDyb3o7yGfXNHH1JNVNA+mu1qn73GEofBlKFC6qFRn7JSlb4uzSDE4JTxvH
TVnxDC5ZU+rwmophfGXijWsfypFY1TMF2HRz9BTRVLaqKDY6B7AJpvxpsQ3MHsjqcoJTLBZrfj+H
KzHo4Jgoarq4H24/Lyr0hpAV3MTe51rZk/NUSshFRCbXB1SFIALivDjCAB9i/TU312fcn0rITFfw
kSjWm/xbxGV5Xdup5xvsgsSFp8XAHV1chiIRM3ULrueWZKCbukT9z5ViearWo6gi0jJzi5oNIrEy
u/H7atCPdCB3Lj9f1hOWrqlEekd7Wu5JqgKoOCDNUUFk7FocR1xlhnVTwfreDPdtrJVDZUYuZMLJ
3rHpdG+qNK7gNBZ8riNyuEV9MQkTOSJ5ps6lUyPsJ36Hs27TkPI8NXPUdWOv3IuiVt6lFX8xBS3v
1dgyj0kLgyxGSHEJM95Mw5OaglXA14QAgU5UI44pao+JPiHQA6Y6mQmZEfOyz0tIm1ZGJNBMDlad
OtefLwY116GyZYC5YjUNM8cor2OHcq2anROfr7GwFVtI0b2P2WLf4TQ+qP1yr8miAi3sdIpnykGG
K9VWpPXPJNfdLbkwhBRZ/9xr5HhYlPzsu4Yws1wX5DRoeiBcaXt1sAIx97SMwMYt5nSUD+a8Xi3q
3HtZ2PHBSHFa/Pwbsj98L2ZRYbYqivLk6NArMKrsUfJuF1eX3NPtpVmYeSJfAIpD8shusvPs5eel
YkRO4tUviRvr5Dpt/Ph5kazklci9dpK3vALgEi5duzxh3g2beswOaPo5/DE6t5zAc2dXPosga33o
2wWQrAA+7IEnHYd8/1SIBNumE4VjQY3vjrbX60NFfocxPcpM9fSZES1Gfdn33ZMwSuN1FdVBrW3l
gMGc+Vzvli/DRF/Dwc8+pDsKQw8iq/9Pq0toqPYhT2MAhSWj5Zj0hRgz7FVv/4e9M1lum1m37Lvc
ceFUossEIu6tAXuCFEW1ljxB2LKMHkj0zdPXwn+jopqIGtS8BodhH/uXJRJIfM3ea5vztWjwK+sB
FefYMJl2bCvow2TYTdyMRTn1h9THSNkDOGC5AF0+D2EZpebPLJnYtE/uJcJLwO2517gAT6XT/TCo
txFm2o9dBlIP5ExtzLBxqnPH/1K0+GEzsBKZB0zlCbdCnf8uQ3s4DzNc91Ht4c6Mu8xF8Reb1rb6
ww4OvZ37WMthPIkmO6bTYL5N2dFqwQgWfvJZJsrcLj17uaYgLdXi3I76FlBS8bsLM/1Q6OVdTaBN
MwxnDOZ8TFFNeF67RGsV0uSFc7djhGv9gP64GJh8zolnntzojOkhuYghGHmonvKyQvsrh0CGgnoC
La1S+okYkzcUYWS0KPKcvNhnKE7w3gA9l68AY3xOLOKzog7ccEF6Fk/+DY5UK3V/OHhqP9T4ZPvG
CS/QPaQ1uoeJ9e1ym7IBrYMErerB0fJPU1A0zCS6dUVH0eabXRC6M6woBqqKwpjYaUbM2OLbfZl9
G1pjo6gY/fQJOdW6Z8drtPD5UMzzy39eqHCbQ5iX76ok1K5hg7PD07NxZnRw/7yQco+jlDUMI9/5
MmS6wnoGAqG7xK39pzWddldhn9Wp56OrpetZN4uqxYAgV0N0lDRXFomWaLpj3LTVRktv3layjfZ5
ZH2NITDySOBGqUPOAwi5AUMx0HMW8kkrpBwgXcdcGRPddkDIOtg4gRvVOpd+mV/rvA8PflWghrsA
Hxqh/s7zU6mLby8dl0M2mR8pbGYM5/0u6eWfyp5+NhWug6787Y3htB2tR2SKFMK4LbHEC4ZKnUWa
DE1PGF4U+E0Vjn9LN2ZG1biHej4vpp7ZtxQ3VOR/p5GhRlPEAy5Xi7bVWBjPrWzcCrXKcWDBmcy2
5E4mfSFjKbBJKtJjp6UW+D97oCdqQu9hW2cmk+8Y4FOcLohMVHGkVtxV3fDHg42xNSC28w8fFvIy
2JC1cPyjVbMV/aaj5VLuUX3RlAfhSHsbM5vtSLnoimUT+lIdujbCcKDsKhAr3a6iRepWuVrr5uwJ
xqw+pqZJr1iI4aFq3Hlvjq25oSJ3SPshWM0pgT/E7rYtbJJbium1wVHBI9j6EihQrr6io42N1t9X
XfkzqoEkTJ0LRSFpC5otMP6DiRcVvyyKrzqFYbYu6Z2K/PgofTGl9QUlNwCDdDKJnIhrKN6N8K+V
H3L64lzaCf8JmdwzvUJj04Kii2RzmnCJetwdjGNIzJPDjTXDPbJmc2OJ/LVgBNO3pAYVcKK2Mir+
cqXcta7u1hrGIsgX6h2mtJP/njfjOmpwGcgesH+l+6JlKUF23iWdnW8X+92q4fjCmfgiIxIAUm92
znHe0P7UZCRqFT+GriINmfnsYWizEZImsT2qQ/CHbMdnDjc+0yDzoYQItLjLtvVA+MHSfKe9n+/T
VSf1z0s4js4Whkm+lbWP+PDoFbkVGHknEIdWL5icZEAI1EzUZnsvC4+3CQCtpHM9ToVNtDYjBDSw
t2JoudoZum/SsWlPy6ea/PKYmSMeNDbTpv7SbjoFmE1YAghxpWlDCOSOh8ibwhu+umnTzf0FMqQ6
4AlFq9crdHQvTti1+3pyv1Ll/lURnSQRO9mFuW762EhhHQprilmWtXyo04/SzK8tIwLCzu3+gWHD
e4UE6giyO94vTbS8ZY7j4kln5EnN+ylUbZ7ilJU1x+7gYqUJBzbEefc2eMgdk0gRkDP0D4PloB4j
MnqDzLaO+1O7RKReSSKx0H2TceLwdXwuKkuWzsV2WBUwiUeDsS6UomqHJtc5uyklUm69SDbem9lu
0HBWzgk5vrdFRcRF1WIxrU5pPEAVrdhhZcC/9yv8LSPR5ko0HTIuErliE9RuCMpmQsGLxC56Wny2
f7iaA1W1XzZIr01Z9sPah/Oct8tjvzq6jLJzN41uvX1vIYW3TPbsbmJFa0i4teniYT4jbzp1tvOS
hAy6hCfpCdQ7SR3zxQqhaqY1QunEfxYAKTOfIpR86OEViuh0AO16GivrdyXN3wqk2KghdGFq2PUN
HYFTM9ht0vCDWFoQmwKrVN4TODaZj8Ygx41W0RM84l8Et2AidWus0JJmWUzvBYbwy1QMAUN1tHVs
EHKv/4gGsgBGU3YfrtInP/PaUzYq75BXNs5MagMW4MXJyOp9R4TRZqCQD3Qtdt3Q/UDI1L1W+P2f
wtzdMWQ2zgbSMMZfPMdlVSQnnn/9htQnXKLCDKoydsn9XMhncpW4eO44HynKXhL28wiDkeuPKneA
fcaU4Yl69nu9kJ7EyKfGFJGZb30f/UoR5z9N7hTudGYcZYJFMpxmda6WH4guk51bsmsRIRFJzZTf
CHMUL0hbd3002zsinwLl1garNfRzqrL+YnvYgg0rCInUwy5nST056e8xk2v2R/bOSDA7d2xdtoOR
P+PBoIiOvdPYQjNwcEzRCpLTV5RabKO8+BVj4INChuTErCLsQzQ8Zh3/CXXSQx5ADTKQWnJ0GrRB
s8zfAB2yexl7RGZRf2McFKFAhtrqS2jfg74z3LFPUTr9KYg/PzWN6A6iBUtgAyhTKiPvnGcv3TbL
/EgaL02CB2Xxb/4iv+Xi/5xrwvBQMW8q2yJaxVqszYjVKn0nLfzQzeN9pEkqtAuoXuPW81zxw4J6
crRhYNjs7ZjBYh5uzYy6oWUJXrV/rCL9iYPQurp8xS6lv3I8+7kWXc0kmEayat1jWDEsxIOJfr8o
0HmjAHcpkczwkSfhuW2zz8kAJoNEHI2E633GzfyeJ/rBrcy7Jiz2VFScsHqRe7r0B4H1exNb3ZeD
GprMqbs9Vf3edgoaw9QNT+U0s7wgHkovzt6DaMPaP3mxBMupPPOsDSY223CIDE+K4mCtfM62lIGH
9ZcjKfX5fG4yNn3i1BTmXurYeeJqgG92aAeCc3wydLeQZFezksVE2fzMcMxBk21/OyVueXxVGxGH
yRFkL06YfjtKT+5xUo2cgQzJ7Do8Op5F4WvvFuIV6W/DdEs01VbMfB1v8FxWnhHmKvro1WohIyc6
pEYPz8K75iRBH/IQyxUX2+8cpdbSeV8hEB2yxsrHpUJ+saD2xFK1txxGBSR4txjFbIDNnIks4pz6
MY4lCZQgOfFgv8rJnhjpNuXOzMk+TvEa1a7e97YiDY6BnRrYbqd9ml0KBgt6Me9gYfqT0jzT0bHV
2HStD/zl1kOHyoFMvy/fB++VriQqXI91aL5YaF+HP8Oi/xBeth8yB9ufVr8qJi1hLUgH59pE7PGS
RLZ9NarlNjsD3w2LMYDbQDVvvfpj10V5DBv5x02cp3h6Gtx1JJtpoBW9xWdWP8sk/pVnskbu/iKS
Eh9KOXyBy1jRa2xWC7SfJVm5MpNnMrTW/vDV7Qz/XA8W8CuNtIAgggyv8+Lj98uZcOfwUNzR3seJ
sU0iMlFiuFTbrA6brSJNwLKNa4NOL7XokdLYYtqzGfFJxgRiUS0Sd+cyZvDrdUeZUeWZsEY3If5x
Zz606ZTtkGkdwqaDOZMt+X7gFMawyFyhLOVEyeh3XKvtBS8M60bwqMiudrmu/niwY+4WOcstUMEV
MYPnGb8BK834ARNq9hxBsWVjWKilOy2d+nQiP7/ZCNvxFc+PYTbY+5LwzdSPli2Mw8/pl0fG9AOJ
gekpBv7jQaTE+4YFOO/yD6jpNdrEP2aXnbxwpWnPpiRTUx/9MTDpaQ5x3t+slkQE6jAymD3MPezv
ScwIXC8L2pAuYnE5Oar0JGXzYS4j0ElDP+guw8kPfaJV1QtlHcwbKKhSrfL+SX0PM4CiOYzAdvyu
J2QJbWXdh2Ko93MzPtqTKZCXYuIUC6NvtRjbupu6nUVO7s7M2OiXZgqkZ5iLUx/R0c+w6jd26OG+
1AZPq4jfdT2HHOhbVUCsEG5m7ydSEdmIrHwD+wPK7rmR+QUizLVv0Y/KOUdYWUdboP/3BIrQpwf1
LFPFW4XyHygJIeF2aiLBojzvY0TD1XfjkPNXmS92OnLKMK42cGznYikOuU/W4CAdkPyOuqU4LGGu
GNXeXDgpTShlA+CiYjK3Lou/uBjMIA5ZrwiUIEtqGxt4QBQtffFH99Z6VDkDu0dMAl08hTxyHR+V
McbFqe0eGUH42zypToPV1te00ze2G397oJNoD1BCwOh+Z7WdASDrD6pnA8WhDVR8/RWWX5KcTf0i
iqnfzHr8nqBG7bwRJ65R8xC3PFif03vrGBbvq3ctshgvVz3au6yADxRy/UaRig9Vda8j3HOQ9B76
PmflkJa/0nH8rBtuHW0hc/ZDqgUc8ARKE7qY1/FTtwzyreHmcybrqOF/RR2BuOhlWQsDvWLcx5m1
r5kpHtsha0+zR1xco9kCa+eCsUFzzxAGS74bYkSj9PZR8pkIM8URZGLIof4tx3nXAp+/w5FBkp9V
u9KwQWT5b+Lq52Gxi1yoaEbSV4+95a9FggwQA43k57H81UWGJAehVpGWu3JiOOa6jIVr6d8w+1Sn
viNRycMFhncJk3lRnAeWXXk78sO4TyiQ82PIhCGE3OWq8Fljh+JOJm1tIWG2Fs5G83GynEPKF2Ic
ZP/iyg0N/FOSsKQvyoMqEKNggxObbI27ExPVdrFUDlSDkvZMlH8xc/MGzAKnbEnvNrqCS/ZuJNnL
kjbfeAgOyWB92dEYrFCJtsUwn5EMPHVTC0h2Su9ZE9Iz6uwxm+ljy45sIITvr9HsB5ABkEdfhuU8
2WN25DqaN3abHLQclk3sY/gEwfIqs+YZOmLK+mc3Ixs+VjSLvmP9UGQmMYqf0HR2BsWbHRJKO+PS
kFFSH22JE77z5XWGhmRzyF8dVQN2yJavMYkfPQmzIvbUq2Fo9CvCXB06v3m8/LYHfZubeZ9qnKWD
x14KaHwgl/QmK2XDUdbHNNcXuL32Z+v8ZYSPckhLgkMNpoQUIzZTZAdDUJg9Ki2SH35jFOSfF/zb
qBRVNJdB40JPrfsmIPArAq0Fmx85c3+oneR95oPyiu5XZ1f1YU4NxbbLv+NT7pkbykvm4EfA/TMc
B6Gf54L/NEX2TSKDy67HX65I49f4eszffzsyupGqziTGSQ+chX0dq4JJcAgoxGVBtQ2VfoG37F7j
rA4sCxJswjbSjZHhJ1owOWH8kHf1yY9K+kIeTXnIzcMVhLIsd1JKEyfbaCLp9sUQ/qhzPuQJyGsi
gmRZ8N6q7HWaTdpEDNbbduZNWRweLiXuudwoqp0fmj9Z4j4l3K2vMoQsR6j2vY+bmx4N9VguBP4M
msN6EWSAo1RQG2bz6h6alCqhe8iXOtwog+CLtrT+wAng8nVV+Z6TwrMVhf3dZZXLHCbDVrfOl8Oe
0orzwK7pu/qhABztVtW1nAV6IewFhINwsebzdNRTfvY89nU9QyccpCycMMX/nGfsufUEqzZv9K2D
Q7QD9R2UjXCOCfapfIy6PWSBfY9mdGeuTnHDbi5e/mShm9+aAxVE6ywEWUS4+YgkL9gYGuaLTIA0
gh80c+o5gU9hNNofRAzyzbc+QZFt+TGy0sxIIaUQh6vuuf5GQLPKxvCzrugB+wKtHtqevVfa1RG7
x4TIjhtKekRNI8H+PaRoBkZPYgzoSAGpEvtVFBKZRWhcZCudF5eh686OcNqEq7O6J/AWV5ZIz8OA
nbNqK3FGhvNtt8DSyMzhPkNbdpTe6By9NnlzqW4BEDntKey9/GpO4ZpQ4lXot9PvPFZTUFvTd5Zy
NYaqSB5k3AkMNMs+7EG8mFbYHIqmcg4ueGYWIMS2+45On8EycleZJE+Y4EAdsUUV0p8FAwZYNwPN
TmGuivSmpbZAk+oQXfqztp2/YyjtSyHdCUxW9samoz+Nhm5ODg0oq4QhmFK0hUgkS1+wgXTHZAMf
wM3Sn96ifmX2dzn+woPzVibp9MlohakdHzfsb+JlSgEzPiJQM8wvwIw5jeAbEzlh3vqUmNgR+Tm6
dIIWyfk4doalz1Yv3rqh+kpp416SpvxR9IZkssbZ1zQhUCGOGGqoq5Xb1WOkKN+mpTeuHRs0nsHU
a1J6yVtarznsA/OFSuyTqZDkPwJt5/+pwFOjz8jSs3AcogVK80nUOn9oE/yATTMnzx5a7rpFQRcl
Z9/npFIw8oi5gUcDfOuH0a2yTZeDAY3TS5SZDEH/ZjUD2kmm9Wlx9A9iuv1N17cF0yE4HMKP68ew
gr7h0dE8htBD9qt+mt0wW9CuTE+thdwgdxHQwo6ddjWSh4vnHbOJC6s0ZXyDLd2fR11G6CPBkXAV
D8yiDuFvy17e4wQqu+tiC859P2T22DRbO9HJMevJPoUy2zENZMILbcmKkgX4fUSZ8OgrRM70vRj9
M3yfTEMizGU5Q0hnwpeXdRueSpoclXZ6Wh+PT0M6f8VTTbr0JI2APe5XVXqaNV8RH3y7eZAQdy4+
HClMA+YN8bb9FMf6GdqisSsHMgQYEBqso4b61PvWz5oa6zKD3OPW+TkS3XO0B69/QsRjBstS/sE9
eMJV7LF/GJ5Nf+y5Cn7b0vtSqbMcsBlHiDztc6MyYg/Ctapq5cVoWJPbbswQeLbNOzipmYHWPYsw
XwrTEbse3kzrYpZcr26UPvH82pSZeXHzaTdNEjN4ow6YC5CdliJkfH3hKzKFgQbPvI39fmD2/RzA
FWPxPyT93qrmYQ8vhhLQi/vDouZPD7jpxXCLvRa4z5m+XVWXxrcMWbbuq/kiHGCaY2oFc4/hNUSJ
vO3GyWNCbbM+baKPRiAUH6D53lSo2hO8oQUFsf5Ic3Z5bTfBdUhRCpNpgIeIYPHFu1K0DdshkW9p
khQ4ZajxV6Z5Z3hO0JRfcV4XZGXwYqrMCvwFIytwozShbSDcYmKPRKvcOjThhonHLa5QkTSDeuza
mS66gG3JSVq8xL3dnyP5uKTUU5mr/dtQzUTPKfOzAJF/ALnpHcFQRHtvPZot6yyYHH7ym060BYrX
yrmoT9i2MtA+Mvlq8c9+Nx/7IbyPIVwEYNlIyHL0ry2LNChnyIOky6kSRW9IkMPDiJtBtZZ3KYh9
JdiZIQLlUHk1liCrnFXgRBc+Ra9kQROoBlT/So7EtgcZ8iglLSNJtEzrKvGxtEwpZyvbJbHzkDUY
gwuqz1urix9MJgjiyDTqX/2XXjboID2hfLFNUEuCLYhD5IOqD5UKnasbxy4SynUzq5rLJBoPK4sn
N9qmPk7b6s0vorXSZM3h+e7ZHh/d1HFgnxxip66PgtBPJ2bQpiwTdJXtwWBiZptNxKo4NDJLm+49
ElUYPxWvTm/jKi1zPpI87c4G70C98lmjFfqaOSmRVPMjmWHRAXDpnnEsiAFou9vCdc7QcIF3zLw9
bIY2WTYUJx90FfjB8GLmdbpleFcCREihxRnyLEPzUNjIGhmr/jal/ZIYTnNsenza+Dvx0DBnmUPz
LCdFCVjoZ6Oi0/VFSagEEc9XiwSPuuPZXeF73DEPanoG7ka8HDvtUDYV2IFaSAMxGnlqhHo/2OE3
RpGT0TfLYUIapvkWdiPd02agEkIzV2n1gaXxiqhrlT8wUCwjApBDxXeRj6uPmaizq6GR+YNBlAhz
yvckEclxzKp1+kPv4OHa20aV/y5qwEZi1QVM5wkMzdmMDtCVk8CM5baqQ8KiU3lwIeOCg6QxlHSR
VhZfy1x8zLPbblGe/x0n/5YSphHIJHyF98OPFXmPqag+U99ak3ywKGQo2veT95ETCoWYdmvG4Juq
bDz2AKbTDtmiCf0UpWu0l6mAoeBpyPOYBMEMQ8yobNY5qctP01iKRhZF8DWOf7R2ZNH9Z/3JlfPD
0nOXk/wIMaRvjtGUv7RpYdIYRmo34QXK4IM88dxaF0HTYcbCgFNH7pEq9gHx0X8tk3ij3r3iWQsP
UcrbDTD3oLr4ZzQn75oVYux39WPW02VVYWOdTTNWh9EZJebQnnxVhtjo5yEiiq5JWLYwS4tJUWKt
vgl7EBqz5oZ2ve5XhESCGRHZcQTkPTTQ4hVoKh/v7tOqFNwp4zxnXnKUhhDEklS4/NmXbCr1miEO
2ZRN9z2ViKAQDO+shYJzHLOXYoUSZ+tLW8OFgBlB9avN+rhCKIGt1OfWjQNGiuYVfT8YXE1NiDTi
2kRK3QzaNi4jFO5xgIsOsov5SGZ8dmbJQIx3LikeGHw+QhUgaijPja01sHjocOczeGtVIMxan6wk
ZFXEaZN9acGRSYOxzwo+z35iXYEp7SkznxMWJ0zuefZPch6unUGxXBYdJzxvENYjtIow5FCvxeNw
FgVM2owIcYKVEvwYYdIHeSP6oJGpOlILnPlbIQl900jq0hIehZ9e4LHMu4XKl5VVh5t9GFBAMzSO
bf1tVIDtoFPPAYh8yOXrC/P5bI98nc325PyKDBGEYvzwRt4Ud2bZE/EU61Id2FWFqD1JXid3Zqgb
UhcDycHJszJyxjXzPYUz5IHH9/S31UMLpIvg6brgdSjdSTxFgmHLbEXvXjft69YxA1dmxdHBKcNz
L8sPk0BOqFC6kQdtn6PB8k5IBXd0MisqgnGhiDBZ9e0aSTovJaJX7PZmR0acPYU+evG5H4L//GUf
2ci3ShLFU266gwa7gi3xqfCZ5Dc2NK40RisrMn8KmrmnFJ5gNLGE6wKgg80Okv/CMDH0ArcW5v6/
RDN+ewzasELb7Ob1i4H+fczOg1FMH4hSmW+38rVC53tj2dNtegT0H10dMh8mTOr0z2+HeqGhqm6G
3eFeMEr7ZJTWrRnm5RR5uQShkBjAzP/HS+oaDUgaWe7hnP2vf/DPX7GYMO5mzBrLCDaeDfVFmv3w
OK9gfTh7fOJY207//KFPC/+f4bf/P6/cVAQm/9f/9u//l7zyG+7v5n+LKl///vevtvuPfzPdf4H5
kLbvCVNYpAKTw/2fUeXiXyaTNsf3feFI23KlR5psifMv/o9/s+x/EXyMeMC0pSmwaBFE2zLD5I9M
81/Slwj8XctSHJzK+39JKndt0yWz9n8GgSsLJ5wwMX97PrJl33b+j8Ridk84OTXxzjxrtMH9XkU9
egzh/XDQBewAs+R3aX2WgqYoNhUtewk5TE/Ft1tUz5VXIuV2LeOcR+y8T367PNMOAwRfQkYQ4c5K
p3OZqSSIRzlTLSdPAHZ8OFVxgsRfJOmZGInlRPQuumZbaYh6hbGRYmb0BEgDJyyy6tVSusPbQXaI
/yU9cDUZXHE9p/uliv+qSkdPyIcGFtNJdiobV9yy9o0BRyUEaECSabfmZDT3tKUriWOF8tZBiGxW
wDlSo9J7ZBf1Bt0ZrMhxemyK9KNW4bRq+sKHMuRcj+w3lK4lvE1+dpm4477wfkTs/oKw4SUbcwhi
KbokpoGnyDRuhIPExGSirY3n+gIUnpoHSQiBU+8VIeprxYC2RhEDx0IUK3OEbM0FnYZ7fhULZN5B
NzEKS5pH1zC+nR6Bmajy7N4Vzb0vsEmWS/hZmf6ZbVQaRCxmo7QZ9r1iv2bG2WEQ8gVJFHFdPs5a
p8NvkKu5JyGJdXyfx6+DT4c+5cZ+ZFj1GCLIYrgJQDbRfzCPU0IWaXtnFrVv1+46s0BNjAbkU8uB
ymvvxVh4H4oIPciRiYL4hmuA7Ta9DsE5IPeP8eA0z741vtqq7E7TzPw+IT9Be36757NyoC/28eeS
xwCAC6Imcg84LDbTKgNe3pf9b4fZysZorT8eSUaIG0FSVPobaCd95IA+Mc/9o5wr+D9xRF5MOvY7
tqT9qzGkrw7ehoNXjPG+0mR+F6YDn7KemlvKoNYCCngcm/zHLIClzwPVmQ/Ef09DvVodJ/UQF4gp
QO+lBo1hyrMC9YECk1NwaLvtgz/r8JDnXhmEiIAOpKI8j5BrMJd58MG4rdGYAbZqddOdAcaRY8ao
C++QMwWGGqZADziiS7drSQFFUUk4xVFmw34kmHJQrNkyUocw1ZznnLU91JGNTkvnMJe3Ov8lxDg8
lCnCUlwSuyzCTiXi/G89GN8tg7ubn4V613P0P8YQbfa1aoPJgn+der9rs7MeePcjaGJdWoHmGhfr
vVxHDA2ZXgzfnN+2a2wnEsH+hrn9GknMpo42B/ytlWJ7g662ik1obMv0HQkRnSzt8zxJ8p3LfBk7
e1ph4s9v2vX2lHjiMEkS7UXbZLesCD/mIqcqJwlEAJjBYxRB0Wr6U5ahcg0RKOMSTojlGOqjG6ev
CiI07PhsZ4fU/Kn2u4cWgfSBtDoUITO1xyoLmZBO3ZB/nliT0mwfGYjwsIUHV0rrbInq3Vo1tNrn
H05gqfrVEN/gRmI7h5y5UybE5aUHFD2zbh64Rq1mOXm26r7C/u6myEjAw+1t2B8I5eniMNnXfuFc
zKY3ccLSj8XcU2T+7vs4BV7QwcrzjTpoXbarSHAu+DFHtVyb1BV7J0IQYsXc4XZaznToJThuA5Nr
FNPuy5oHt3YjeUhGplzIbIkPICOA0ii3v/AchfhNwruKFmSfinYmmTW01FmfiOv5zLAtbCyobMeZ
ff3e6cNrwZoV8WL17I0kNBiQlH2zzz6VYGk81tuZlEUUXHmAqApzs7RYzkUaDxn2EO9gQyUAgB4H
uJ6ghxxF53+hnX0CxEOoSJyOp2ZAOLL+CFU/sooXGuqiNI2d8qEGzj0o6hY+kVdG4oV0vSORtRTf
U52ejNR/SPPMeVgacSiRVRGizeTYiKX3Mjud9xKDCKt0699Lf1F3L9bg+4S7defMZ97d3Jd6grIS
diCMkvcEzw8S/PtIS/7EPKosnsYqiHjanUcw/3VTBoSXQU4QeDbGxCaUJwKM7TTd0z8vJaHxG3Mm
sZ4ng9x46Jwh3+xKe7ApPVd9WhSrAEZZlNXueUSChPJcVY9eVO6p5eu3shdblYKTrJSCPNzF8Q4O
Bo+JUf1cI72m1H0FHoh3QNuB9n9xeDW3yD3Eop92alzX1w6q9YjQHTTLPPuS3EW3I7eN1f/UUBZc
2ZFphkU2rSf7JMuE9ypURCYvr0j3Xhru/ZMG0LgNScHc+nYByIHcoPeW9oPbdyIWj4/61WaVCz0c
EtHPvtXlWY2UpFDPBWEHmNqYGyyHeWnrowlk7Jor5kuy7lZIcbMmLlT2eegdeP5z0V4sh13fUPT5
Qzeaa3Rx5ROEWAdTRtYGS55yu04m6CWH7KkF3rbu4dv74o0uKtpbnsXWnQxy3N2T+wz+291VlW0f
7KTXsPuTF3/AOMcF/1OOonkSzcQueN029ucm9Zddm/l/KzHQvte0EujQ/zhpZh1jopiYijLp9Min
3Ge6v+f0V69QOffSqJ/rdHHY20n7XpvPndU82JZzqWH/vbp++mMc+a7nevUjWodpcNPXTvKwcGNT
/rb6YR81o49ILwqqJhHXHOg2qu4wCAc1QvbAOy8N3rsON8tQsaEjq9DcqRgNK+sbPFdpE7hWJ4+Y
FJtgcUJuwQn/XVKSE+MYZ8QiwSKxSY2OJH6dGe88exrd4qQ4JzwOZUwVWQJnOGqLq4vF6qHRBWpY
BZTHN/M/MoWL6iK8Mdz0I/OHhoIEfHs4rkx5DPk7M8aFx9oOTUaGiijjbGhb9qnjBMQCJrvroOLZ
Wljct/EiPp2Ux/CUf46jFvvMld9Cdv1l6Z9aI2SGM0ftYRpZQhW9Wx+4o3KkOW1zyh0Smi1Sz2Ql
ol2RnJ2qME949l6GiSw33QWVa5WnevbIYseQHJcvpd98j6Gpg0xZ75E9PPDh49mdHNKZ/FsSgwNV
Juu4xeZ+mQdF42y9jUJPN96v5pHlA2cyvHH4Rf6Tky8IDeNnM0bmlxdkpqh6Apt9YqCZHjsfA0yv
EwxrE3RBe9tKdvXz3xBp+96H4Q724iHXgIQjQioj/HAmHSyZLD/1ivv1hfExprFzsKiM95UrzoxP
5HZOh+ECgYIbIi5WuCgje0iUekwCkCh33/VfNa6YK8Bv9N/2FrPGaaD0eG5N4Mx+ixy5+yeUGYEg
E/PImRn9QO9sYLHCwbgPZfs2+XIkLCWfN14yuZu4MX9Xo8/bLaJ9kupPzHa5Kv50okHUnJX4+UGY
I45u+wfw1Qyu4JLtCHAODRpmhfhvj1wSt2pyI41bb8pwpMC1X0rjHCFanlyC7wYsTY2V0zqnlG5F
hOq6WpidFQa2JbHa/Ea4oOFwZ6RUYc1GRIrpO4xUhhbXuYxmBuoGmOAxG+Fx0MBODkY0BNQEb8zc
PatOvSYtxpijY6QSD1MZZ6vW/vzIxMc7VZwnnOCoMtDZ9uDMgpYHKKvpTvCRNDgpoSuRaCKag5/c
Y8KthYZuXFIw7QYi5rZ66YHsQ+ntk/Qt7fMji+eDFWaIyZm236awfNCtfE9IgYOku05Xqg4iovo1
eQ4qMmLLUp8RE4dg8Wx8ojH92bPPP0/m8N4VgrpK1ta2VhbDKWt+Sh1w2iKWT4IQm0NL5bLrp7DY
JMJXO9q8z1W/6zsqe4xSBIJ55SMa8+J1MTuvcsYSzXE3b2VH/LLInjvgG8eYMNuDmhFQ+L5p7kvs
X9vIXT9/s7mwIlsPXQxNVqY+4PHcMwFj2LHkB2caLlaD3auOre1/Z+rMlhpXom37RYpQqk29uu+x
wYDhRQHsQn2X6vX1d4gbcc55cbDZFEVhKbWaOcf0UcavjREQAb+0cSpvQIuIcuHtcdzhzUQRhYUJ
IWgjwHUIARpnHi2SLczW64v1QbtwTAWwFktwhGntnAwWY0+jR686PDJN7HBmRxsnq6NlMeSbSsxX
Hju5hXRjrMyRgbK8c6KD20IUt1uAkxG67LAIwrWXYZPM1HByeyZZ/kxmbmIWhCOBFjQtxpsO52OV
YjiDfc7t2lKe5tHFsMtXCRKZ9WCqHcIYf0Cilc0qnN8/EHicueDijcli9+4+N8n0SKacMry04Orn
09Yhn8h2qhtm22IFsmKrnP6pdg66U0LCHrFJqu41dMBlyl6YK80tfi2nPOq5Q702WzM8ZvBR+Q7f
vgD5E02bsjGsReASeW2k4bV2zDX783A12ESLpSjcl7Wn2bhnaP36AFOZmeW/ParzHqD2TsmtLcNs
2XBOrttKD1f+/OuDYb5rTcZgugI+MtVOfU4im+dEGWxVV34yGAMdgOPSmTFl0r4VvFdLdPIVxrHx
lBKptw5bPV2MGWAgZmR67fQQuCvgMRUWFGToFSk5JcEFGDg1nkNshu19M47DHR/Pf6JlzSLwRFtO
3e1iC36OFac7zrL8bossYJzPKhaat2J6ngMzZ5KwaqQ4ObGjmFTbSL3N+qxrw3OebqrQlDwjWWVW
ALo5rfJ901PkWrrWrSorsZFWGcWmVrqPqap9Tkvzn2ZFxUtqNi8uDUfpWduqH/ULu6GlVtZPYWC5
mM3caJPF5atusqRXtnirUlZuojIonJDLX4LYmIVIMArw0Pi/VsZvzAKwOvmCIodtbdn0VOVusvEZ
U3cFz+nQ8M7ZkD2B2YaMXi17RDBLMaNHZhYXJh9BElC7t6J+y4Oku1qO0+1lzciitmu5jFGJU6FN
UHhDCHa2f5AJcW+lOaZrT1frgTj5VWNF7ouDIU3MknEeLXCRCI881qOJD7e3eDyTsySQU9MVsQKg
jxJTdSs9pNm9Pl0sxEl7hyTUwY7htPcAYpsxZJUnLAUyC3h8NmPH3QT7JnC3BUstaxt39TOtB3tk
x11Vnk36e0DbynGMMCEqr0kKPMvocf9B32yeAxOHetJgswOgIQzxTb4j/4QYZw+SljM19rSrBv/Z
1nRMJR2oWc0xrnon3+tRaEfs0v4lg8KLNzoD3socYjLZKrNAMxCoVfvU8XEQG4pWjxHvZNfUV5g1
MHG4DK7N4VipYouCawKKkBLj7vvVku2RvlEye0+n8EuhktvUun/WlC63YGK2xK8DO8AJQUMT7Nwu
GHdJMBXHqJigqXstNFbjoldBcxBVy8pUuyHoeu1045plQcgyrvuNex3Dl61dTV3d/5rxv5dkchlG
IcRb+FN5miKNvFUWyHnDWwWWmBScONqWKEQPAA9HWNt87wzX1vrvb/t7Ced7wozZOs5KwmL+Q/CC
gF8zAF5WcJuX2HPMgzmPng0sumtQlQlSPJSwY9iUZ5AsGbIiLFHKHHa6rJkZIInFUP80GO8jLdwS
1/Qj7OV/oRcbpxn1Gxj9LVTPOt0Hmh35RIkoz6HJMz8cZXcEROKuyYDqNujuO45rt/Vfs2l+LCUM
kdoBhGudzelQnLGZLwQHGT92VGhw4sybkPkl1cdpm4Yc5LEjw91g+sHe7733utS+RmL1cPxSvAnt
qrj7l1nNdL4Eh8EyZzEQc0eIwWIgRgYRYYXuMc04JvNmKcq+vfy90NhK4ofg/tT6cqi/4L3u//wu
5DvAuObpqhvGsJos98hf8GsTO3kFJ75VU9H9qChmimYmCIDUAFJsrA6upwX72G1/8eOi0eQaRJjX
p2szI1MmgAzH7eSDxU/otSEnnVjVaYrKBQSQ2kZaYRHqLt+6Ud9lLKYXsfJeXSKYvGh6QLPyZfic
1RYxpt4nUfdkZOVcrwqTZKR6BHjrjKYuTFnhjtUTZyPWq7jgZ8SmtDYcwArhEDwbGuDPYNYFw10q
R4+3H1vnELQ7JnOHLoXi0/KvsfT0Vs/Ne7vMLcy4aSW/Lc08O2q4EDfwpVCEZ52eAKWfDgN4Ylro
SxNrO5NWd2345lvuEhppFeOSWEbQ+8nKi4NfDJ9IGnztaovxhUk0/qdgXUMNQtP0ZY+rANr9GBpH
rGxoIRrobz1ULmsImOYAyifwENETsRbilewX6oYaJIblQqJUDVgosSOU7BuH2m/iRZcw+66m6ehk
9lFnSGXaw1IQdhlZ/ObCPPpIfPs4CKr2kEkh0lQDN9m414vptYvM9ehGfBeekqzQG28uT6BWQ6g/
SXd6d/r6SXUImpgMEvE6bUBJfGhcsDCZgUGYQP6BIGwyR//kuR0uNaOikQCxU6bkH9pV+ON66v1s
skommMQ6BL1/ScbmCQMO86RvRx/2bpSnNCmMl7MKx6H9KoJhw8zZAxxYH/qA0YTeH2tJCzNU3VM2
AZWUmb9R6VdAkDhiHPTtVWlDoPPYNbb+wpzzoNo0A1eSExliZF+FqO7jVH33BRx07mU6oRr1m2lD
jSKoTYfutJCxfaz8cVxEnUtdjOsUgehCODZHU4nrPM7CY+xoxqbqmZKnPLdGG3cAReUzbPi12VQs
OM3vrkOp781kmsDBXWd9wc47wexsliO9tEiRtwbtNsrD+wiln6QH9mgtVPkglJJzaWm0EVDO6Tsu
yf2NyTVQQPfbZLj2aRkyKDsUrmSK0eD8AWzK8s7r17WPgqMW1xYEyKheaXif8yBfOdCLOpMo+oSR
CNLbkkByxCi2yWkxJUTQz/aQqcynDSk/T07rfBody8HS/AxozickrECfFnE8PJlxcrZh4yROAtza
eGoKpIpNp71plMZF7B3L0Tz6Xk2fI+xTP9Tnal6NcWCig++nb9IG3kP0gn6VneAnZ8tIIKsW8bRP
iva9AAUUZrbk8PxmuILknPjBQm8gMQxELxO8yzM2jC6ddOed7XgUVrWPRv8UGLAMy6ISW6Ni7gKH
bhEn6sDBihxUIc3zcbiyONqyGbkWBOaWKYpYrBNHVtmn2nCRf9Nt+o6+sbwXX7EfmOqAa8OvxrWL
Qh8S4XtPsp6nJcgwiwsItGf7TdfMY64jPxnNJ0HdU9flK6I+lh8TqbmsgSTsoLBBxB1HAwkJQDPB
NbOM5ba0PmEFr5gpOOhK1LgTYb0DB0XOrjH915vJrVQAvqQX/5g4ggoLu2TUbelA1nUIipShErMi
siKR6jMwWQ4M/mLkhHmNzRKvjETaNCCV9nG0joPzOXFolxrT0FF8DhPUFYqAfm3GQHDmXf6YXkJA
UFFV/lphcQuUdUUauG8CjzwQ4DHonBpUFNuWwj/tjY+qlHfuhZ3Uefssn2hfyvlzCi1vFVfaDqcD
s5XYeAZZjSreNVbSFDrkKVBGuZgGhK0uVuEp/hCNwrSmXf30HsElCLIwXMbewoRwt4xA/8eZ/eHx
3nddcg4rY9uumX3dsHziLxTmC5aLi0F0u16U26gARwnuLtGAZuvyUCakA2hzEH3v0lGrJ8Mc9iP7
xRURA7hXYLm2ynlyPNYHUCmh/bC34xjBXo4vZll2xIfoqXGqdRtbL4pAAzzBoh+ye+xpJzP0EMNW
/gm406fbAdapaiC/LR4DWnIrglBQJz4S6fIWwB4wwua5TTpsuRC6q9BaQkxZaql7rXXrXZkT/Xr0
EzpAVFkqojAzNqPvnvqmo+DzeO5ZwYMwVma3XK+4vf7ZlflfT88PJQwXzlYSOIUu66pKwoxIXOMW
9YV3tjR24fqUbnvhnxNO1ojMwaaUOzUFTBLI/kq8Y0pgcozD3RLUpxzJTe5SXaRAE8V4rMizoGn/
59ReR24GuSAueT4h05484PHU6SgTZOXebddhOi22ToH+vcrd03xWzwmESeS9QqCmok1/tdj+LU3r
tSiTAFfWjDrUAe/1z+iJ94nETR+PFPOpGS9CnQM41bMzV/4dw/uV+vfWczF3OOEi85bmBqOXUe8W
trjaPYFLVj1R2XHjmYZ3F+ZIzIL+I4PdlJx0rFpxkJ7Q5qBDK6EyZO+27nyYE6FjE+IAOBJkF3ab
nsg+Iyf8zIW2zEEf/Iyq++d223R4GYZq7yU2KWix/ixUvRp9ioWxZbdWjK9uSuCDAjgHSomJFUR8
8KjFkckuc/rROLVZvfEIJ3Cq8Q7Ypq3BWyIIxXhGBSfr6t2LsFWxTxELRbtctjlENkpj10heABpd
8hBJNaIRyhTnFJfFZxtW0Sayk+IQBUZx0KYSFFOQEWOUkkGcTivv5IAPqMsp2TZUoIU3vStNfU2t
g/tKU59xHWIpQ9jg2J/EJ7MUQn9UJ3vRdFQJFXF12EeQtDFG6eSn9z0OqCwRfIEAzm4GRpxDinwr
soV7+XvJi9luZMXH3oHZp6F/ZPadsm4rE+RFsJoWOAk7iAuMK6KRmVbbcR4vEMV6xMPz4uMHLdjy
b0EHXqMOJ3nbcGyjPLUWdzQ4zsaRNlmAbQ7qo2l9c2E6dbZhiCGamhaFldsCXHeCSOiXeYZ79lub
kzplTRnIS5fd07GS58olzSHwCOjNrIC0Dig1ZdZCQ6teW5MqOiN8aePnzRb3irUcOr1ag/V7NF32
LgLiERndLzRiT7CjR9+gl43jbMzgj4HyBVzSLUYHeF1hilOR6KdiLDFUM6oDV06Wm5zJRsjCqz1V
SbQa29FDDDy/tQO4xxBgFfqbISfmhz1AlwjFZIsQKAg1ViwZZIwpnj2j+JZ6Uu7yCD0UsmAqyWkX
TzmjXNg67she2gjoJxUWEGkHu0rBkyxh5i9qotHYfGrPUv0LwulfjCZ0F+l4qVnzrlyWF4ntpQeb
7hO2iFnRQTHsNxu6aUlIinL88lANyK9DXyNUAPcSvj2XsVDJkymun/2CugV5IkPtfx2Gf5zqZLTn
83S8z99HrV9LJewtToZQ/fZu1WxB5M+je+bEZI9ue0pgm/ShhdHUGsO78b/EAC8Kq4mTIWAmlEKP
D1m5zRopRHvBk6ZnCHpHduqQlal97Gab2u5PFvs/6EFtKvmwvDd9kz6xgj1Tq31gp2LOIyxaCDa4
sNGsnySsnuPW3ouJ+lZ6ZGNJ01q5bR49a5IAghFWaPTlJpq7lIbv0rPXGrrFjNKZi/EMKQsTGrjM
NtxA0oiuenlJqpFI7nZG+NZbI2m6XWFHxzJ5hcdm3MsYJoVM8s0IqPndlJrFuBLr40BQ8KIb6+0w
8vjjbsYNmpygrLsHCIT62vT2ZW59Wl35D4eKubbMCpRatXLEuK2atn+KB6oY6Cryy/Z4lkSZ6GaZ
MDEh7qMgKGrlFZiZ6xx9pEtkbmaoF6+MjCVIBg1vsDzG2viJpKGbiuRrMIp0Q7xAiYpaLESp689p
4N8rd7YrWXqC7C1FP6zX1dUJVXiEagSmmss61bUWw8oAkIRuIIA0G4YfWoLkwB4Hjb1r7cGcMcsN
Wp09uPmt3aj/mhDcITDB9F4zDeMWG3buroV3a4MXKHRcwmHu885NT4YgqtGBo8QVfmup3TZ53unU
KyJnkgoaJfCn+DbkMS7k0n/va4XPFT9GVl7ZTGp3bmUBW2g6E0igX4h9abCPOy8ikZSCmE+SdCJP
O868Z+ZyzIfmj+qOjFdEDE+B9Md9phlnbXYEDwKFbltqN3YeNOJ98FNlWEunomZrWAfO2jX9/DqW
2LemgWeVib0B0R1BBZOmbbxx6vZROB1zmWyV5+c7EMWQfwzAUz40BL2nLs1B0GyGDLvIWGnewY8l
e8/QBNzcM+WjekZiODbJUcvbYmdJXFfjxO8QnBT7mMm8FgYQQrR+2ktcV9WSDXe8CnRChBusn8aI
KiQf1XfRwJtykw5xEgPtMPxPTPqhiAueZfp8GYcYgRZ0VX5hv0qPMy3kMWxQdP5EePkXjdklr16D
owbbYWlU+TOTmHTNu5Ff/UrmjIbKEwpo+gJJjU9yr3GKx07snIHo2gocPYLICA5GQ9XAkuuzkbgM
1ehE52rUkq3r9OZFc8iWE5gXrhZhL2uyP6rntBihafrJCRNSfvd7DCURWDlEs2280VITWJSIg4/o
r6+zq4k9vX2t6IkOtPPbyqyaX3eydxjAoAr4HT/FYGJps14mYeFwMN9CUQ2AszDPNJbLmMnPjGvV
MZQO2+l7GoL/zCGSH0FC1TN4OJuSoMuWI3KIlfQtH5gmdksW8vrzpGMr6dtquCauXJhm0cD4CvIj
ATGkR4iEDwDS2PbI/Bd9TZNV8Z6me022IgFSNlJYwTma+zikNLOYDn0/wFodil/CtlA+R5As/14c
savqDPWtnd2bgmd91ZW4LDyg9wv0Xf1cmzA11gH5EY+hY3RaDp4ebks9Jwx9So9Mdf7vy/9+rnLs
Lx3/6ebvK5pxmLZId88emgYW5an0DyabAyZSIFkYPskg6Y9l1vRHtLf9sQgctc9KB7CCzgbcRIUv
Q7M4ulpTHAW6DcySGRVlDmhxw6A74rpdw/mAClMG/h5PFlIaO0PLY/9gP2kxxLhg6Pjl4QNdB0Um
d+X8X9C+6iUra33ZJ8Ec22Hb9S6CaxqZxXAM5hcy9MTB018mM/NoVC3v8PcRxaR3qDkPN46ufwnD
xB00v0N/H/1975id9sgX/e//8+cviDWPAZ5uQWnU8+gYCQwt7TQjueitGJ53Ng12y/LXthhxh/9q
R2FqMGvGCHPMyN9HqsinpYwVQoXmjlAqOPWaDokhYInd/MgOD3iX+zr1GMmTyJ7cU2ZRZcvWbreG
cF59XRzJH/HXVmK+6q5ntvzFMV09mRWsugBCkJFurYNSxqe/l2weLMYQ2xqDc9OOErYXOjN37P1H
ZPCRtOOzboILtqFrbvK58dd7AQJaTafC3JAeMWNpDH3lkny1cFXQUN9S/jqS/OmeBdpWONFv5AbO
qS2pWf8+ilSw6DqDgXQIDCcKtIdPXjZBznIeSrkDvCB2QGwMIf3p4E5M3Y0uOW8kKSNxsnGG5sYo
jo2SnLjUGraI3PwRcqXeP4uM1E3f0NIVfNkfmUwXuyHcqnCrtYbuchmnBU1f15zMFD6OtIh8SRBl
sobRnGcgd2rRVyxVaqc7hqGqlnnSUN7b0/cYiJShh0rPVh9s8rYODgwg2lPDpno71HMSWXXI6Amx
Y8vfoEBXXQcaFjgivCeHnyksU7ZdutpaorI3Ls/hj9whRV4kwb3TzeE8hEys2r5GV1QUOf+DtJxo
MJluW3i3nKzChPQNx8h+c+26OLsuJjmmoDWqGGkfnSoJof+U7LcnAYGvydBFBx39nVbd485xLi0g
RkjfVvco4FcSeJ4lOxcj//yVdR0AN58JAgEFm+4U/r+4Dd9JKms/mhSxpzkHOE7F8GSF6bSbAijA
TCexDlTAyTqWwi4zpVkOezKNQbuiwGRASViHih2GUKM6Mnc20KcNH0QwlRsiPeqDQo2z9iKXFX5n
vFv+m511xneE3ZhtJhx72TO2Jf3kIJ2MxtaArpFSSZ98qredjDH55rGChUUwzlOdkuoKo6X9saaH
oZw3XNTWW5zNITDZwwTyx6llUzhYyU7ULTM0qWL0VqDgCC+kGGtkhzyA8Mfgu65DiDhBzt3S0+gU
c65Lfo0gHCxDjeM/ki2PvSaTK4SoZ9XqBMInHKc6oty3gcenoC4f9WI9Tvpv0Ebd1Yw1cSxIlVop
8MEkSeLJfRKu7L+TBjYfzM+Ade0UXpvBYBGkhHdD9IRhUbpH5YziZYLS5/Sz5mLgNw9HpHBixX5J
Ht2gYWUtyx020vrGYgDBm1n2yxbby6IUjdxEyjPOcQg/BAhd8516AISIWv3o4dNvuAPEHnESUTI1
6ayDSv+5Mm6/nYGMnmCY/PWoSMsD5UG/CNAUGpSBI86W/TbwjXHbZ+OGOSexxUxKbn2o73mEFK+x
HkTHviyalVu12WfbildIG7cI3MQ+aLWt5WRccHX+1YfvcvIBBHaT8beS54E4/zewFuZW9t8rM9WG
vEco7ZEdPCzL//RrHkBpNfSHv5esis5p4GVbGOgGs3yJfPh/Pvr7XKu6BzFehGg1wyubFI9wCkYC
XMbLwch9iF28/H3+76POIootzsgbID6PJYBVEcs5f4kXi/xsRQeou/GJ5hOQ9ogVP6pqcnclvEhr
gZ8OHtQYDptCFMxrU3BjTlBfxnamhjD+Q9wHgMPG2xla7GUN2OMsChFdmbaFBXX2qqMlyy5pDwLY
i567Lm62f5/GAp5d7KJlqdoM6PCagb6Vvu3v85Hr8mfmr0jmj/JSvU9de8U3WK+tso4ufy9TFqHA
0iWY6KKgpCNJiq3dqjL4BxTqvci97oLLqbv0hHD//49k0DirUnjwgcIHSY433dV7aiS729XSuHQ6
lMSWknmObp6zI7Rtgk+dJ1gabKeo0l5wTaZH6m3IPgbjkV/WJ9a+Eu11tJItogmxgs14YRg6znCs
jTCN7kat5V8b0l7ajLghYfbmMbIQEzWdgerB1uOtLaBZDR01e5zE8SWbN2K+dW0YClqd8jaxx0ba
GK3+3mDVb6Sp3/TCG15K7VoWxCuwlfbKQOxbdsmoil/Q3YK4jrE1OumwcwhHuPgaKYaF+gwwV0OT
pC2jLhD3tFfWzR6NlamV/pxoFuyL0JdPuVHR2sZXTTnPmVOXh7zX/BXJKognFBsnkTrhOk3AgKg+
je+24+EQdXBmhkx7t67W5yvodvF9EQYQKJYIpjBhlVl5JNbrl3ZB7YOJ28cL/3P60jqkfRFhKwPz
wONXYq/N/NZlGM4usW2zZaANdE6a9V6il185dUyIna87e0tBBShjyBVejM62wuAakjdwiUw0RYkx
ftmNwKcdEo6cCeM02dy/jdC+iCG98L3bW6ubzEUy40btIdcJOjJ0hQzxBeuuDg/sSqpKvbWRgwYs
qFY2UuWN2eFfwPhKtPRvJfFaoSyVr0md5OvedYdzntsdqwy2gVZ/S0GxvRBr+RlpMBm9gAwoqmKx
Jd1CqrH7B8cIT6U9AHDqSAu0swh8Fzopduvmoaur/NaVDaYL6vqDqmOstox8yMz27EMx2tXDQ52a
lFbzltlVQyB1/ZpM+lbY5bEM0YEgnFDrgpSPF9vcl+3Qrz0lSFqMTYM4AaKbIpNCSrAF2sJL+dWq
9mOUITXraBbrgOwPq2M1aaaFvi2w4cqaNCrQtslFmOwwR6/d941bP6UOpJaM/SL8x54Hv+YMhPm4
t9ruy4PdKwy7U8sW0o5fBmlimG01AOl4HBgYFfVKQqxh6+5bs1LburAGGy/pO+naa0nE1BHFQ0k0
41rpMNsh3QCVGs+9ofRLLzpn5xvT599/xUlpIj/RvzLHmC7t/AWdDWMVKzvkg/lzqCeM0zzAisuh
2fVjjkpu2bTCA3CMNmZEcNy1b9Yssh4TznCWYh4rXFmal9h0XWj02gdEYyz4UhHG24IIltnI7ocf
yIrM/8wQFtowethUsh2uOYujvO3wshhq3RAuT9yoOkP0bC7UQA3ufLfhxqR3d+x97Zf+PjLy8Sny
KXNpnog9N1W2KKZAcEW3wR6f+UNQlzpMv/GmlEdqQ+ruiIgB1yxxkcnM2Dih95qofu3A43oKCude
190WETJQQpaXhajza1HPuS1V62x1IGYXdyobegJmodhOjnCwjkZV0p172kfUDf/kxM64TZx3D4qe
FjOTDoUdE6ODnTLt0V9NTBQxqzn4RqaYZhlSseRaXdQx8QhdivZwQL9JIINKL7Y/PwrtTFxQ84BH
dMb+NNZrf+qq9w81gCxIWwOQeZB7V7/p73rEsMAYKrUZwNWDfbe589q+2gxNz3wQL95e+D0FYKK/
y/KeRWX1htGDPLGnONf/4Ucc3gdZpTtTmwSaRG0DIql7J9dmWiIFtg4010Ro2FO/L/HjjgRKPmt5
Zj5z0WCbsYdTC+6ZU63NDmU+R89HLHvKmtNvapx2yRnLdpxU96OpjeZ1at03mytdm/L8NbCs8alp
i//wcg1v3IN8c33rdAp4SZvI91JKgHe1DLHdhwXPCyC7Jpb+qmnePSYiZx38I9MYPbzDr9noZpht
iImqt1qg4ocWM/GWc8rEMJB5iFL1Ra+ibYvnZE0wjc3QmeFmEyG6ivtYHISeuQDFIp/wzWw6qDZM
H4zel1rMiDftLXksWBxcuh49vy1k+kh6fEKgOrqtF9L98xCWqD/1j9gy1TVXvv3SDwa6/XFVOUH1
GlY879owPErLkKAZ4aVpUZ0dTZgGddSwBbDi+OzmkLN0602J7d97k9mwXzv+8swigqE0C8jWoOGI
hyXjlmIPkyWjsBU8jvY9GxSZEsz12cuLbT2o7lZV4HUGOyK6i4GTlKDvcoMMiZq3xldZe0It8Ct9
7DH5/G55ZN8+m65zCjw4qxGPg1Pd1c4uLJO3zID/4zhT8oAfJEFCMtMeJcrnKkrfO+M+YRV6kKoH
arTtju0M7giUZ747MDDZpQ97Kgbk7/XYP6CWLy1N+q91AJ7EDMGzOWTfRHEePlirCGC1TFKmySWj
oVHuMo70F3ssMK0Oo7OWwslpizBHW6+TBJnPLAc0gPLztVckb06VaqtB6OFj7hiWHV610993Do2D
ATF+bysUd57HioX3Eu2u6zRro2UW57qy3LR5rbbS4HYLEFBl6k3LgvRm1rqzSzOUh6CTz6LhrhZs
OfYGBwpeOGNTai3ZSV1bPNpksgm5hMGqoS8Qkwnad/A/wFT3V8P+CcQAM9yKH4LtMhwFRqhWXbqg
EfjCUuMc0Mhv3I7mWD3KpLzqlSXR2oLyhXF6NWvtsy9N8Sinsl+Ztr3BnESYUNSlD5vlae02RwRd
442OqIX83We7zJWfAU5oHBm3yWj/peTLrzgX6rUtvJ8EG1yUSmcXJdHvoPVXl0XDc1vMP2xnfFlK
BWfmIt7Cg64FWw0o/lz0PuidXlPFPdigxnajoLtBFnpVozs8PJv3ZGrTu5+BhEHviXPJMJ/quLKe
Xbs7q9xqjoBK//391Kr7anlur8eQS6GW+j0Ab3grxuGcuBw643zZy6Iqr8PU/DhlOT5QI3d61K9t
S3lbOGLaI2oGDM9Jt5oQ220zyxt58tU0R7FZP8ISNE6G85rpIEboarL55bF9r6fiXpCKsrAiSlPB
85e1HT9+bNv/ZAI/h8HysNddTvGorfoL2POlUWm3zu2Mp9z3rHNvwdYtdA6A3knqjaIRXgH38fc8
RcXGguu0ZSbBpH18j+CvHxl+tct6sjgF+uDVHHVIa0ABTghXsq3nazrVKHJep9feVZD3yz5EhDnp
XPcaW2e2MvAi3ThYjPNPh+VHeypCQ57YtF0xOz7HQykeAer9LRUKemTLhahgZq8c9ihb6JF3UzwW
s9PzTYuD4aEKU25iFV4ZqIeIVMlI9MP0xS8G//b3CMl8HgJhV/wnMsyKrOLwRaGkWvJw4GnVoWdm
ns3uJze5llS002e/OoVCsB2bBpXcjB0XxFVZ87tmT6zhdamp/ahjhIwr7p5hIBG5cqpXWE7EgNNR
LqCINQ/J3bnGUMITnTiifWpY6ToJ05UbReObIPn22ClIUXlDVhOzlZch/2dBxwUBEX7WtoukY/7H
ALGAzl23Ur/Qfaq9XdAg4YH4+3ESfeB5TLY7DN9TFTHkNutvTjHGGtaj0Nx4j/h6gqV3NSnZPsZQ
XzIAPseJFdyyWF3txKuOQyw/Ju8lhTm7tyMaopLhxRqDrb2LdfvJzfPs6ojmpbGM+jQ1FrIDlbwx
oOlfCdKgA4BzPdjoVHlHnZs3AZ2LvfKuRUH6xkxhZRTF+EkCwKwmJNRj3HjJiBjAxj1h5On0iCf2
N0Mc7jpJ9sbkyyuZg4C0M/VD0jgcKGytQ63BIMP0aSc86QZUCoCYh23zJinmGcDq8EC4pPdwr2fx
W7ZSMEsevua/MBNTvwgTWSWh6JQxwa8T7psFeUrZa0oYCb1uD0KpNsa9Mrk5p7JcVclEGdmHKKsi
HWOG0q4pBg+SicJtE1neXbndC+g791cmn8o1uIGmxnshWvMlMmE6JRZnkZEx44+dFE2BIHNTpqx3
WVyzqYskIqJuWiZdX4LNDKtt2pbljf51WjZ4JG9SenDr02ury+yXBNn1WLn5t6vZUCI9gZouqqO9
WbKocViVnguA6DsoBAtsKRbx6ZP7RFCns6wqdajcMb4brno2wFMFCzt9oQZGKNcWPwU30KLPxFmy
mrxFJVnIBRiYpxZhBfufDiOYGxyY7CckBdFq1o3mrEZB7vMQx6Dygi4hE0te8VqYzEfJEQVTOoca
1BT3N06A4UOYGsJAZwheLAWoC4lYey573ii4meiStcbhHAissywtFzdC0z1HFql9pcfDo/IlJkMC
rhalVecsLRDx0UVrssBbA8iWSXv3z1b6P6IAs/dKNmTQCON1qrL+MDYAN9DVZYfGIn0mm12wAEa9
F3YHJtK5OjykXq6z3cI50BjsufnThL/N/462ekoHLfyq/h97Z7IcN5JF2V9p63WjDA64A/BFb2Ie
GAySIilRGxglSpjnGV/fB1R2l4qVpvyBXhRNypJEBgZ3f+/dey7hDKi1EkIlXWkezbRQm8EA5IkJ
XO/VKMSpUhwrw4ljXQW6aFdP6cjuFCG5sdnK3Dl5tZVI1wP5Vgd4HYwdBU2lbW3h6vr1+7yC2NiP
gqBODqoXs+iCM33gPcs9v5tcsIS8sdHaDhJrm9hxdJsI/67axH1WH/N+Dg6jjN54y/Xl/QvPkX8B
LwdhCYc75erMRLzVyKXCySC/J8eB00cFXYlo3ooIt4TbuqAlBjyrEAxdjm7xcRhjeSLod/ljNed6
o8huJXisG+xvq6pKiLbUeL+43O1iq+bn/vUfY/GY0Le9EZaMcR7AmCpT5xLCQppJRMhzCjxWltAI
yQmbs/LX52HKH912WRpd+g6Gk8AZaITGNrboVPQmXSbRkAKUeyFCLHQE6a0ANro3HZSgfQ2oM0jY
tdBIohAKxgK2OL8CHRegB21/Soa2W8geNeIsAzrH+z+//MpvcDn52rygQhG7qdA4lEMaKL1Z/PUl
j7jiWc0G3JrWC9IzIp1nzNtVmT013LXde/gHAclkiUVgqIw5ZYTVOUgtGmKkZak4wtfx6Z3ymLbi
WsyCJEOqohNxmPmvL3g+J/yPxPLN44IaxmYHqI9YaCJnT/B9ixNtLJvZoIFImbbM6f2LGOxn6VXG
Nlr+k5ywNfDc4Lf1WkygpDEXpRGcrdjf26oGdd0RvzumkGlTuzLhcRt3QVowGQyd4eSQj12VbnYc
iaAKMKuAFFgpL36TOQhLIqKzxeIeGRU+d7DFx3exvOeRkBrdjiAQ0Wtl3SYFqMR7unyu2k41R9jq
M6Pi6aR6BzKMjh8bp9rlDNQZMmN/abx22HBstlfOoJ6ydnxT3tStZYRLMs4oEwJu9lAZ64l7dxrL
8i0Fa09y9BLhqYgAEVurxGGN9c06xDSPWZqqk26CZz8IwQvVVcBxgxgCgc8xCcOKPKkYr3ZpEKQy
D/WJK+VuSu6KBeYuMKp2F9Liy7gYPlEA69RKeha4DPBBg0rGFBlImeVXxYQ7B91jdZo9hswyTDT0
MOLAc2/eBUN8j/KygjGMraD3vPtmqHGoo3jHy+4ceH/Bv/TZEWV7u6AfJDhkGqaQxoXwCCviFWEA
jFF0uf1NZJSw6YN5U0vkUnlER8tguMiKPp3GMCqxBI3kylGVplUAZ8adn97v09C4u6b3/SVy7Y7o
aSAITIX3Lod/2wZUm1jR61hgBO7vJ9eITyB3Srej4pYCUaQdnIPWH05gD4A1RpiJ4yDzDywei1HR
RYPROgt9XjXR4xgQ1eC6Q31oWo5UyhDWgWmfPAQNqzjPb4wLWhFj2M/yotG4zWZ8Giw5bgctLegN
DDRjyLzckAk3Ay9S6j1MdDG2CazkMq6mE1gWCjcfhV6Zdye1dNrff1UZgoFu7+9jt223mLV/0KXP
N7KaqKnIQg/Ag9v8y1j4UiKyC3SQ738PQEdFLjD8q9Hh3UhDTvmiJ4jNLWkGRj7EwBHBQ4kjA/1t
H1hYxe0ZHlv36/4CpyaNK2qfUmHBelXjl0JCj6xJkywzDQ7J6x4Hv/yUkMTMIjCYGxW09K+zEZZ7
vs11+2RkDkWZWT87Y4Mqfyh2PCW4wWwG7JYPGJXFkBhP1yZ0ucex2NnGPc3Z4qZL4LvNFhMz5oEA
0KO6vEecdk7GwsQVBr0iTQnfS5ZQOwXyNXXQQvFyc3ih5Ks0qn0zTQBvwnr0cweQR2U82rDacXOb
WwLHrnF04BCDRWfimJWy9fKcqBUIXvcSGMHV6iY2lpB4R7sG3qAsN9ummIrWFBEJsC27PRiETq9N
jqwsee7ZNFMwLV1wVWl5yfFwnHi8t7HmZQXxDCHL89NLmdG+EwFGRbycpwBrEnVMcwlkgSCpJRyn
J2l+UUjY1KTUX4CjCjWe65riDObelH6Vw7i3AyzbXiYf2LyWcALkTV1n5khSQsn9x6Q8EAkzOQK0
vCmJkMojSfLGuetFe3CEfEIOfNsR8bXFSoMFxum2qFIINXfT4cEIUQrPmU1v2HQPtqu/C6g0UPKq
H8M8PE667zaurJJTkiKcaCJEURW4jJWqUWUNNpom37Taw/ItFHU+dnUnOCpJWEgVozXhPr3Uwyvs
spbtDg2AGxBsgQAKD8PFoqjbN+qpnoFPESvk2+73GOoU0NUCRUZnxXt6d9A7B25iO7/E3RzvO9jV
TGX7/PTvL7PHNjU7ERONEGtMZOeE9cm9MYLS9JktS6d+tYIMiqWHCmZVwJRZ2zQ914DaCZouoHAM
jn7fhadd62afEBfxfql7hszTRvVkX/lxWJ1a8iXBl7KikQWRrSlPR6KtiwFhzkq1tnHiUBweWpbU
suF3+fKlEt4xDupq79VX0pWwWXp8ODe2240Xlz0PUschtIn3daOPWRcZsJszbt6Elz2ROTpr9KgT
ejl82i4xiWNAU9v6Pk7DsG2DKlxE2ybDEghiRef2Z6TmjprKM0dwZ+05Vr1+//fQBqc8x5A8hngx
3eWwTKh92nM6E8bBwupjxOe5yTQU1aRl8Y8IIEN0L9900YWrMLWexDR9bzsaWHSPX2aOvTtml/dd
ZYu9F6PTckeWtQw33vu/ZCFmRI1IIija8scpDjEYhlFzk+oMQTz58rshobVbaefed5BvunH7pCFY
roHCdZRqo7Oz9PDaNPQAYtUO8LZn50Bg0tH1MAqrHu3xPHEOWFHw+mcHk9QQWxEGGYOUsIKeQT09
tjlKuQTnx6rQ4RNtLqYyy5cAyOkuTtxH04Yz6auZoAjz0cui5hQW3310vTuEPTguFyd2ZE3T+f1L
xSSBm8EhtE1hPy0BkkX7dch8a9fk6oUAricGXvm+D5INC6t5zGN8fplux7Mwa30a0LNEHvIaZPFn
t0C8HQMDcM0Q9TYNhOO0QDrtZDzn5Yioc2pOVoMVSSZgNHCtEchgGzdNjt/UJ6ywQRTap9iJw+Au
TU6GMT57MHkcs4ImaUJnSb3S2g0jBDer4qhdC1chCtQbtl5nz5lnOI3UHaHAq8En/4wqGW0Q89L1
gIyOh9O8QqCojsUUoe4KmeXkQ7blyUXG2VEfE5LkkR6Di9QsrtaQjdxbjpb0x35mVkJzppG0HwqK
21I03o1FD+AMJxZQpjYu8zykj9p6TFzkXEnsKfQgdn0t8z1hf0R8VOLL3FMPxaUMnz2yBjiyskz1
JjmBxGr7WOMVUg6oF+Q0VRYt4JuymcV+Rm8VOtmw6hKMnE7rfXW6OjmDt+RqJZhRGfKu0xxfclTh
FyjT7yYXdDeN4ycIDXCHfO/eSYc3y2AbqQ21ytwwucmL8nUaLE34ZP/yHe5HvO6CcgYFZQnMAWSz
oC3IVq4+z+Sm7EWWvFGasu2SBQAkGn+JKe7oybxkVlMfguCHV7UMi404JHwwWSsWPB55HoMY7OZm
8IjaNJya7rkY4U+GKoec+CIdkDRzZKrD4Jr5LuhpNKe+9dhlbnSMWpgpQ1Bd5/SnDT3kgD70bca2
fjMJjuIlut3tpH8acir2/SRJDDFAGrIMsIyjV9PblhPUuqD+R5fJpCJJGagk3hUJQEFOPeBAQ9Li
KSPCnjP6DUhYtokR9+ektBDosJ2d6/5rHqSsqlOPsNgpUPybnYuwCjN1Wif64Gtr2JXV3SCf58KY
b8scxdjoyF3GnR+UG29kz8y8DlAXp1gd4umVodg3GeH5hnvoHUlFJlbOe/NbV+9wfyCQcdJq2PY5
JlJWN5wFGIwyDAXbgHKVDs7ibnNIA69NbBNGCXLDJkgSZiqlWh9Bc8ZpPU1AHZw+uwRZh1shJJe4
m9Qn21YVpTv3tg0LDGFAQm8RoJirNLUeHbdvH4cMbUKZ0JoSYbtHtIP+oqmPbeoggKuzu6Q3v6dt
0R3yZdkmdAC0fvtD00jZMIevDyrewBZYq8Qlvs0moS327bc81BCtDfFMgUAA7JzcUrisTQ/neaDr
J0AAzeLHL1Zp41uf3CHaGHXvbBTOke1kjid/5DCBqTDYNap+q5QE9o4QyxhjopnGlsQZx9wHVZty
GracdZ/l34PIIvYdEybxPr3aJJ4ZrmdSK7ESJBcgXrRr+OHCdraBxyPTUbMG9hF65CAl6Y9IQjk3
Avu79OccWktzg3WXHgz818aYz6BaG/mDlny8sjr68oyIipkGfRJgFm8itnZviTYiw2g9ZKkmIw4X
h9k8jkNp0WIjdYKk6n1ToYuB0KSwhMCykDOu3Uhe++DHOI7llWvLt8YJ0JLLsm9Z0IxOPPAy0TSS
2Q5Tbc2G1pLqboUrCFH2Ziy9+yEyvqdTwRscYxaX5Niuw7i5NeqIqK1GPE1t03OnnBLNhYmsn8Nr
aBSf2r7/KfvuhMRpVflhvnZ6CBVVIDY9B9061Ag4Jru6NzL/YoWCoO4SKhjcDPKppb+bU/vbFHsV
BxjyoSNHUscS9EUmHIlFkuCmFD5HCA6KbBDKo5aZ2c4cwnvbwBos89vcas8909EVUFx3q3R9P3kZ
T2WMbcELQubhQZCTnV5cZAwLFScmJ2rfBMkGsgELibpv8KAfWodUPmlsmixC4zjocN34eCX7lzK3
3Q0Smz1GaW/fMXQBP7Th5wTMkWM+8RiO7ads+KG93r/YWj0FlW0coA5/aYvktpygJFc2tqoes2DM
Y7npXJ8ev0u+CIiKdSYKJv1y3lAaImCpyyPyq/VYw8m3i7zAAksUZ0TZVrfOz0TJmyWimAPazx5T
4TUScDVCOzl0c3k7tI558BrOivP0wqEEVF59j94IM7eNWICoFbhpjBY3rEtrF5HyupEDyi9q6ywz
WtYSFJZT2ODGYbS29UoaiSM90tU8OuQhHQnuKtkjsWAmIKk6ZWSXNog2rMHpOnBHk7nl3PAOL8lO
mJuxDn+Ooua1LFvFw8exKZtBChAA8QipA7JigLB1GI6Zmc9o4RCVhRrffh5wRonjDU/blymGCKjj
B8bINdYTF+ZhhuVsJMXUdmJ7XXgwCUnwKbxzUjfPqg4OGc2njb/4rxOzrjbM0K4eZYPnDseeVu3K
y5k89YOxTKuBwXpfk3D+6loktrhzYSFViXn95pgnZTMEJWW4BF7LaRPwTPXJgMSwo0VMctzUbYaq
vc7VWOCJQBJQ8fbC1usBO/ccswwdibUF6+HEDH5ZkAK0+DiWCuU7BzIsilNtuIwQcE5tUquYkPAo
kmjbUO3/3TzC1PUlhNCC44Njsk8Zj81gMGG5qx8hHRi8+dgxpNnRKbDme+x4xsYMA5JASl49rHUL
fbo8uoCbwSAZPafA6lNWzBtiwMpzW3uQNn0TTJzVsb900Q+3A9xOEowppbXJ01GcvCz9IezyYBeY
ZcD9zxsX83Yydc3WrhuUnZ73E1WTf4uKggU86qOvpW2w4Z0a8A3POg2+dCp9dVr3OPRquveTexZT
XrRv5liJS0ygdFaqA7IXvHDLgjCFKdikMKrX9Jo4DOmqfAh2LUC5odQvGs3zc8kyg+e3XalukA/4
Hr5TvJFo5NnhuWxMQXeT/b/DlHTNvPRVOMWj3ZDGiHrJw/1ek/o9dzuzr7BBaENcp0I+MnL8Vtb6
i85ggOJXpKrzQ52ex9aPyVAwHuahxXkTUixPKthOOJtXRjw2SK7LY/LucdPMeUkLwCUeB8mBy4kg
x1lSHoDUuHK4ihlFLmbti1vWAak4TBzwGpcieyFE624kdc0hJ52GQHMhxhoxVmqH+8pS2RcvQMzK
MT+xcdFEpoMvTN+FhfGTWTe5kVKvSofXue/iO90t1XMrXWLF+IOBwNIVWRqauHecvRn8De5jNXCh
XWwx0BiQ+OCoWoogjfWh7s44bto9nAc2pno/lSDraYFd21Ej3Rrsp5YzQhv7w8ozgaCIKPmMCGN8
gIZIq4VYkDEISXnWjcUOUdPfaAB6E4COKhrPR+GmNE6DJfdi0OLYaPBXjLsyqri02lBSbZvUZpcx
/fSQ9xhIes7eJmXHWhXBMSIa4aDLbtd1HH9mjNVVkp0QpTezf22toWQ6Yo67MukFPl50ZXZKGElm
y1WGFm2NYON+DJjdh1m8bxIB63HApLQ8yUmD0ycijBtHvou+nUIWJApNLX5O1s800XJLt+/Q2wIJ
UTXz8J4r4yFLIUAHorsPOJKvOlJ4J8ThWOPcr5b/vXIowHoXCJeNiT9sSaMfl8VRYE4amS9tQT5e
RTK/jWZJ3gcWudCcl4iW4mcDS06kCywDTXswIdhTEX0hRlY+Tpmc+g4iYWHPOyt070RdjqvZ6082
4vCi1T9th0Guuo8m+UA+e7TxevBuc/7NbHHGuzd1+KONkPxmSFj2dReEx9YrHrrA5WPnjYMeIckP
71wJDdxAmAirjPIIamHThX0P+N8tj2gB3gjyM0BUgRXLiJ9wvSB+9NIaXXJvhJuqaMJbG311E2jr
s4lWezdFaKu7RKu7AnwnnkReb2No8rNPngTujwd7UvIb2UVIy3HfX9NySs5o1jS4kKGEvy44JKaY
dOrBP/gRh7c5RQuW8y21nVfXnNmj6EzzUASEHOZK7hgqQ7mxH0wYRZDQPyEbZxpZp/dYvW9G+no2
d7iXmIeKmI4pQmWysjLsBt4eItsnhUXQ5xxh6vqT5dPwyiYP+e1i31pk1THZPQIxmSOXJvLwhE0V
PadhvZI201pPUo+skz2eyR4/DGPzbRAih5fpw47IFKoxWiWBRK+TzB0H5BHvOK5tWsHV80xMEKc+
xWuBXYGyjd40/PdVu/yAPbb4nZtd0jm6i1Xv8mFmmnQAUnfFWDNekPMLgRHjjTYNjRha0OdLO+fo
qeSSMJQlUiGaOHCG4qZsqzXB7dUhmJqzKfwbt6SmcB2IL31fwGCOSLAnTnhaFWVMm2ui3QAZkM5H
5Ekg7zjIA2NABiBpdQRwnNrgMibipSkrqFGMPz33Cb0stV2JdzL6FogaX42LAiaN6m+T92kQ2Vc3
VT/ponLMVdMpEhx3UpV89QUWQ2ntEkuwn9uL4mYpdgd/JoK3REIRmXpVNN/CsjtlxqeKIyYd63E6
OI37FW3+mSTGljsX8MJNrHGo5tF1A3INS9ltcbu2x0haL1aZXWWNgx5X3ZZGxbDKKsqY1IufvDC8
gdx29NzxIXPL09fOECaS12Hk0WVBbQQaNl01xGYKd0Bq8WAHmjnhXO0SpO2rwPYvNafDrZ9gNvNl
mh/DWt82rXLwCyH9peMXbtWUYYhhzwiss8NDR6xnCTI6gHhYySNvdHnw5bB/j9oTyr1PhrdCc1pB
XUcDpKiD85hP2a5zzDd2w5jumq63QKDqvZmWhBwB8NqQ2iVuOmF+mx2nob9aG3v6vbCu0BWx3NgB
KHv8CENu3JiuTDZmxwVhAKv35eTtA0HF5Wr0o2YSw6bS49m1Y7oBMiem0082bQexJ54G5unXzG6+
gpiEfMbR8FzzWq2aoSGJAskYcsFtQSIEx6J+V/dYaRospRDfEK2QtTqp/BypG8u/91XzZVZ5AU8n
02cZvNALZZrLsbnIdHB22+a71/ZbtMXlcZyqbrf2TfbyzDXbz6T7YSRut0U7LrU3QF9RgXUgHwgd
cHOac7CjpjatByuUz4PZUmTTBJVW/ZQOzXDMh+hQFcO17uQXL6uKgyiEItnXP8RCyE2uM9JR0ETL
adzEsHHSAOJdUqMLpROYwek/IgLA2kEy0EHVvVwrcOkDQXxETUyXsB0J6pxIvHGPZgIcsTZ2Q0QL
2yYxadPaRNMaZgtj1Me0BFeBV9Y6YlCkz00ZYbaluheAM6TaQwcG+Jb0zDwG/9HCGryL3e7C8evL
MH6vezbdMk3nfTAMUF7ILgaFskaC4aDDlucZhQEyxvLg4B13YpxHgbJwxUc5KMGqvR1DTaxKQfqT
vWAVMV9FiBnmZH6U/d5nkrVDjveN58ta6Tj5WdGRBWXr36WGg08OhyrX0I+Zgn7t2qy8QsSNViJv
tu/k/f+fQSC086cMgn0X5T9eQZs1zWv3H1kEy9/7lUVgCPtfju0ooaVtmY7ruf8vjMAQzr9cE4f1
MpPzhFAWCQZ/hREI61+OZ7polqSLVc91+Aebv8IIzH8RryhtbbPMaOWRU/B/UxLufmUMNB9+/z/y
Lrsrorxt/vf/lHyP36IIlGs7ngXSxjUFP6NylMX///31IcoD/rT4XyyAmnT26uq2ejcgqrSJurvW
SCeowt76Ec6drmwcEN1Xb7JufSepbtLOHPaNFeILCGS06yuk+512G0wDwQtjqIrWAccXVFgOBKH+
lHYdypkE/rdKW2qKsY7PDhKRXZcxSo96gl0WG9+BYSIEdeFsMDOZR8ZeCh+ZPpQMmTKQbvRO7qru
1a+9/uqSOK7IsFwDrwo2XpVnx9/u5F/X6ffrokh7+HhdJBW+pbg6Ep02QRG/X5ekVrmhm/DaeFiE
HROkEBJzugN1841Mrr1lXaoxWCCKGWk1UUkXmuGQl0NnsggTjxdtURZ5giOGkzF+JcjYxvp5hIK4
c4Gk3igaoWVl5Dfl5L8WvWLI6AK8MjwMmtpiqfP7+CaSEDrD2Q6P2b4m5hXwCWg/FbopOwKUPRfB
bU2K0J3vfXN0CgqHI1TGHV/PHa+6Fc045ayGQBhJUlYn6XN6TXkFkjLtbN3f1A2CMSRbFvvKD/J/
rVNcg8uiSw9ms+rXXmdHO/DYf7620vyba2uZChmPpQj+tj7EX1iLpKV3lsAGsriG+qHxEJEEM66v
1hRHNdrzNmTWvomq54bYAwOp52fDMR9d5l8pNvBPI7hOih3iJNKQ7FiFTjkHrrDSbkbOJ3GU60Lk
9sqa2h53W3yRTDppPYMjrIOOLFkozSu3jvIdgT4pydRZsZ5sJokpQmQ5jhadPFJFNe8nenm5RfGB
2ko2z5KXZf3ni2EtD9K/s0DeX0ApheeiB7Atl4L+Px80TR7sFEkDEU28xfTpMzKsvI2T/JSI8eln
orkBrEDDZLoPJvlUDoyIYuqBeJw2xbpMpgFdX0t0WESbMoqybyS7Atm34nKHY+5nFTfFZvRKrotP
5tSff3jxN6uHlK7tSsdCkKTtD6tHPyMaDydyt7LKv4qu2mnyqMOFe5iloLxMWjHdwi1p6ZUnjXOW
IaWM5g9Rjzbf//zDvC9VH66ksjgzSOmwmL1nu/z+yjpVXTfSja5WxYHQUwseoqcaN3BQoULxuy0K
E7EddVp8wr/PFLBrGCVVr2NMEeHoIn5iQ7jLlbsHXBLvese90C7BId3Mwz12UDYCw7nRyri9W03e
WD0iPvkSeRSXbkrqSkuOA5AVfzzZCiwLDFiYcURu5qF/jB3NwNcQ39ox8ldofIhypBIEf+ohVtG8
aih+vN0A2yrD64XsD7fOWtj2cIBV6q4IczFvUEerMDqHJGL8+crZ7CYfn0FiaFyb441Sy7bzn89g
MhVGL2t52xRDuasy8jFi2g197amDt9DyBjpRCvJjZ3RwAAhwZkRzmxnMjxXJCviLoSvgy0kSIBD4
Haf9HNNLcnAblM2Nwws4O5Z7MjKati76fNzegCnQThwmTi6jKqg/XcNbV9Lsj1heBvOTQ+XJOB+2
GYtqtcIQUmz+/KEFG+/HD+2apmOyhTIcFx9DeJp88iYpzNt0HGHu9mSpmGLPZJSxP9PYrYvkZzfh
hHKrU3PFL+H8wzIolpfjw/PKtsvpABW0TRrR8nL9tvU2I9LF2rdvWVkgXnfxT7s4OIbMtkxd7nMT
ENBgweGLzUeu3ElVrGgs3P90Hey/WYBYewQufYVz0nx/OH77McwgdVM9mLdhk+/Jh422rfzhZ4F3
H8Vhy8SivlhNhSa1dB7Mwv/CNFWe2iagfqUTvPZzMPxR3atDx/jvRtQ8G56f8AR8jpuMDOIYSapb
z4j7mIStDAZmUJ+QJs2wGPUSsUNU9/L6Ba8V0buRH0iUhW27cZTNkLuFFPrn++7+3ecVFk1AIp4A
WC9ntd8ve2gb1mykII0jIImiByOUF+SKIwKlJLhl3EuP3+s3hpl799DQZ+BSXjb3G4V0lFTYE7jK
8Tbj9I2zk7tRmix7Y8n6VngZ6vD0Vls9ILP0rWkbb29iuha5FeNgM74nVaL3jK4m7IiBRFk1whwE
ZKGmud5KCfveFepARfTVpGcEQXLa0lS6K9G742CKDAacErG1Uh62U1RUNsZhWh563HaOflZ7n1YU
9H0GjW11DplSkekNt4bWuuLzzHptlSi8c9vB5RVEGLDRX2wsbe96n4FN5C7+7OjiNbfuo/auTjAF
p9JfSmVZUGmA+PHyPZaacpdGGWy6kZzXP9+c5cj7X++EpeVy+LV5+Zzl6PDbwxi2A9FGRneLSKU5
mNrvmZ0VX3O3r06mxaoxA+7YZSWy5xapeLlEn8T4//N8n3h1vumqstwVmBXiKM2OtNQBrfXRDgpq
voe4APPBZhn3eoYsOr38+Wd/3+w+vs9qWUCXI7XgkPafP3s8QGjK0/ZWWeErJ4/6pp/Nbd8bAcnR
zHdoqzx6gkowAvnadAPJeStcvL7bJvuwFkurjgcDedvnoktgPFfZ3qkZnJX+eDUYHt4GEc3wuhaH
uM5JSMgzYhcMAM+iHotNE7v6YA0YX3TSlBuivZa/GQ6nP3/Iv9kpKDqkzXlFmPzvw8tDGIA1gVe4
nQZ2AjkSI8NWuZ4boPVV8vDn7/V3LyrVkbAF52vGbssR/bdnoYQVMxAlQ4zRWO58I/ppYAre/fl7
/NehQS7VFy8Mi4ElTPPjIpzBJhm0ZTHfx8uDG4d+b8RLisz7ZDEOBO3IrVsCeiamw0XLfCjh7JA0
9OSVdWNgxLzKKdpmVhtsJTYaaai9SZQrPXpzCbHvd4kdymMRn5Hc+91U7IzZJ4O7k5+wgX/1Ddor
5RTdTXFXbHpBJlobFJzHl/NbzYNGk+RKlgKKtqngRJfxB0b4oSHlEVECii54rb393GkYtJXJEdLO
bmo0FHavxgc4oOv84vcNRYWig/kP18798LJy7QByUtLyREhFqfSfN2gG31JXWXWrjfqxCWRwxv0U
ryZR92ta0vvGhVygpUEWr02YrXQ5l+f5/Gyn+fPkpKDg/YbphW0eysI6hg3vqPLSdMMsHVrlZDBB
rTd2Se03xyPa5LzeGZJ74/oRoAQyDrD4Yvh0fWdtOfiMHCMydtES16Ja41zaQN7MifvZWuZZFeV9
0cCKESVQhs6onH3BO7cTiR52zZwmh8aM2eN6c1u77UuBCRA8HfTUBB4THpVdhEAofqGKds+j5b31
NGjBd0CEcyx1/vN1ZTP6mwsrOflrU3jUJh/PY8g18DFamIhjDAlRaomHOfLw3ZSHOvPE3eCAaAiL
8ddebKtmXvkJmPC+QQ1l0i1PFypOHacQ4mPy3yLlu9DZCDahnAwGlawqt+xoqNr7MO7iSw1Avwwh
086NRViqxEgDX4kQYLOMbmltY+arkHrNyedGS3FkVJXdxBJtXyS/hoSAXGYm5GtrrgVYc5dxNpX/
poxYpXuvsdZJTXN99L4R3ID63iYTdVAjWGdkZAOjFW3RPnAifVOFndhVXvGaZBbq7db54bmlwZEi
uwtmvPSCf6vq9HzGyXcRs6EJfmpSRGaEB3seR+8dmc8BYoJJ8DrzcQKCdMtqovyI5LFOOlLHw5F3
T0XVpgpyIi286CaMi+/TUnJFYKqnnldRFdFDMeWadzk/VQMhQM6QhTdF635fBnddjHcZw5p5EqcQ
gdypMccvtGvWFBU/ZExqmWoBM0xsrTWc01MFYc+hCd+EvMVM5R59rvKtS5zN2jYj1LumOto5Ob+9
zcSFtGOmCoQC7pS9hBM7Sh+ZIG5sN8uuKit/lpZxgExmoeNlXBEgnoO6ss+HsUP/3Nw6/VttO+RS
LWeTAC3wPxyb1ccdYHnpNR5m2ySPUnsfd+iZaNrZK7NbI4kHVA6smsQujXsza8hCU366VszNUWpx
fieRi4xKWz36ZhPt+xoWQ+l43WYceYvLABRpad4WsY2/pa80rFxq3TYzTDBhIL8nkewmWLZ0x96o
et3TgNvJMJQPwBwvv8Bms3PtY1ZzbT0HjFzXQweX8SlbtAmWVTIUJ1Fhg3a02Q7LgzjF7icElAQd
dfMdnfbxEOn0RU99Tl8Ek1ovox9O22Kh4Z5VWQ56cIwvHYQqFNqxszGMHl2y9AruRhnt/+Gt/9gV
4cKiwlccxAVoQvdjPRJ1RqgYCVxAJ3TLCDlbV8zJNwpVztp0kz2tNMJkn8ypBTP1V47sr/TUu1+n
lN/7XeJjv2v57iinsPhKYdOPXDbj3zbbukfeYCjvAohkXYdAwUWKKBWdqRWy03cxHuMCI9C73gDV
4jHOuKUkGSBwin4Mmh7T4tclXtrboOc9CXxc/3B9/ma30XQ8XcCN0uLx+1CkEvpbRR1gHmbuYj3a
b17StTBpxteh5UcpMmKNl0gHJIlTh6ZIT3SL7ClpUKNPqynQahd01sq/1b6T/8NOSLH4X0u2Nk1T
gmTh7EdO7McqykGNAegW6hb5XpwR/RUa0P5RGf3VNP2Zxxqlc+M6yYmAjglbO4l6tEhw77G31EZ9
sFqQWwz7wwiFST03wQUGvPecjK+wm5CxhAszO07x7/s4DbR3U84D7KWhQrhW1s5zJ/S414NCpTdI
5xnh+LAhANRB1jnmlOulOuk68ODOIi1AIZ09pzEvIKJp44bYLlGa9kPYVrg8SrI5338rwe0eTIND
NOnRm1nhMiRRdHjU5ZWM5qdM5OWnWfTqOJCAwaviqRcPqZmo7PLbjBItSocFvxaFO23JnA+Xtuvu
PekLDC5UFlKiHLq9+YwvMrWmtSFG9yRaAtS1fxZ6yvYeWVnd3B6YPRrnEJUouxh+vglSoVnZhFMZ
ZFM2jnPoWsQyyCjd/8PeeSxHjqVZ+lXKeo8c4EKbdS/a4VqS7tQbGCW0xoV6+vkQmTWV2TU9NrXv
TVhGMhgkPeBXnP+c70h3PUzOya0U/67pibs7htVvZVNt8evE13AUbFRMwfYWyNenXCXzU+NqP3WW
LJ9opZmbTE8Dx/uXdjbfjQ6+ji7K1qmRjJsgj8LNCBN+45cZtgTtu6stXGNMRhsa8DRn2uAfhj2r
ZsZSrygZS4qlUdtEGuFQgIZcjnU+Ho1AXBMniRDVYTOGNbRqjAkQpZV+a+A0IF/gb3IrNldVOLw5
WvyNm18sQxKaa+Z896N1cI1gumMrPThuTfOD1fG89/baUFR/P0A5bmW81QdxB+QDs5BZr3QFmTqP
mms/gBmcY++xXt7UiJsGjZtfoYbbSkxIMHZZ7HoTZL8hDa+UPhJjZPxYtlFfcPRulV7+xMB3Fy11
jKxlKkSI9p7R4ZU0GAr4RDR0ikF3r4XcVDkXYcP6LHT75vTjF6ndizLxyf2IQmdwOWHAxeBf5zVj
C76q9KLQTES/aPdWNv4bSGDWnwyDxtR/Wn0FFDAhYxY7D0lWI8zIi+LY7tIAgQ63d01912tnWjSl
5l7fc1DWZOEQ2ArOYU/BVolXJm7Tk2vGz7Ubf7CpPxMTO9Livc9HsHy1xbiU9nIUrulGfnxvBvXH
EOFRJzAUeIxl3wYVQkJuR/7ZysaniAcJAyeXVHcSC7uzlb3h1HKbgZYHIZusaukky0apb0roNMvY
ov9V4LxdhbbT4sJzp10QIpUC6TsZdQYoU5HPyoChkxWQxvrIgTiTdogo88hEaYLSS5QmwRvob+1m
MM/uunYZGIuC1wmWDlNj3jkxQLVz2X31itmdW5NXsnN2jqTdvi1gvKb6MjJ6fe2AwJnZDI2XA3Dz
9Km5FTHVSLTH5OT+WVWAFGG7WOi2th/x4RyTQqGEgcMn3sKLVgr1iFGffpAAxQ4oYVZaFsVcybmi
WPFQ0VFRKGaGbzfMVi7OfC8bFobLdSdAuz50eCXGIXih0BI6VRS+MtnmrVllF9pNDsPcKWhrOi5h
JlBYgrjHKM4RUqmEAlDay7gAEOI7ermsgams+slfJ1P8rWKS8FpgQl4/DBdZD09WA0yyMip8LrOR
YdyNAUxovL1dFX4plWMsASbgaObm0KsfSjqqGzd4plwRDk8WQyTEdhnmIAFifzr2PkbuecrKOmYe
qI+HhUW+ynZfRALRi0FWFEGxxp+wnuq5JahWf4D5vLoTc2RiThpXE06/MnmMppLasBIAuzWB5sHc
htSG/7LHirVFs7wFzhhv/ZF9RNUpOAuKTwpd6WEsgbu38HdY6Z/9Mu6xz/EoBaQ56dN4rR37Kxac
36n8gaJB4tqP7slzTdh6HzpeZdWIgpVrYLhLkmd9jv7ZyrDUuoKpgqVShKq9kPQniUqOf6mJYps3
gopaG75KFgziotUhjja3Wcd+mqwMxZr9bcyt7dYyttGwY/lSrkpTfSAoMTgxws8pwv4AgoaUbRC8
Rm3Qr0ej/CmQiHfZRB2UjnVhULovQ69PA9Ecz0k03rscbcngDvWGftsnI8nivWZdaqMLT5HMaRKr
8GhPiXjE0mSCptRX1BQJqyq3lR9kmySpDwWuFrrCU3rA237AiBpXN0ahLrcfkS3zLJsTkGrFjsGC
7FKZOdI5RJdSXJJ8BszVav09MT53Xh0OkDxeUYwNjxg/9duw9LEc/PELB3DKGANqeTNuGsRqxbSn
Ff2RWsOxGVT0fgYeOs2dUJpoLKBfBW/sr09qypnl/es/f/11STs8I0/aq3g2Wf/6hSK6ZvKmYKL7
E+dzH/lUsf36iDFHhZuURq7MXKl1+WKO6NwIxgEHxoEIc5+Hgp9HrmyLpKZ1o9rwp7XuR6mdfS25
JZyHkJX5+hOVFxnl5OAJynSV0USwz3Nb7CEePalJ3a4HIV6l2dpcCQ0udUpI3qdcNJH2LAY61zG9
LfSMrvD5FXepcdtbA/5ZwSdUhfkw1FxEzWltEChfaApRPm3G/kHogLQcqiDjWTuXkxMZr5GGizB3
Tj3H830/0OUMvew6ai4WipEuhMgl6FXk5YqZFNNKlM5uGNDWYls9cSJ4TgUqJ4k2jgViWKS2j+nK
cECguiXSW8mY1e474zzjrXR1hFIu6527Ic/x5LYyOlMIQDzNwU6uD0vTth4tbp3wuN38WCn2C3l6
2g9sWDctDUzEy36UGiYVs+3pMujapaP0bo0ee1c6k+ZRkErZgm6+QBfh5K6Kpwwn6V3cHG2jck81
k+suhAnAbQRzmqHDP6xjNF4utSdOuzAKpFWsXFrVrab5GFxEP3jMdGKDVqv18p681lOkB/5RbR1l
l9ngL7OOk01Rt56jBnOsMejBEZlnRZP9ugr0DXPzV6utwSuQ07xHXfMPranducD978sxONaT3izt
zvyo8LQFsXFErUy3Fnt4R4k9z6z0CZ+3jyoGnI3xqXXpQ5+3yVpp+23o282OWsNn1QLH7Iwkvnv9
y7T8aUmUI96mZuxu25EZWcmNZmBA/NhRawxEiWRLfBzJCW66hBi+jRimB1dScmfJv7kGThWIaoMm
yjPJyt+fLc6kU1wLqg5q36sZqcFbTg4hUY3Dr/+yW5F5k4E8zDPebGKHjaqY/Ge6Rw4w4IwVgfwB
DWNj26akviF5j3TRLyw1xmnakUfNp+plIjDjxGnu6RgbvCHHhKQHE8lwVdm1erbLR1mCpxxu7phv
s7FoNgXX/8XEyLqISuJovv4dh2p6ACyzJ2yaXezK+AZVYRB0pok00a3xSLU7RB/oZ4baP5ZEIxe6
GRU/bWWUp0om+4bq4/turG5qnpc4c+PupZ+ia1QM6V7DZLoyJ4sjCQEWOBQ45KckOgLE85eJXdGn
Y6ZY8h0WNKd97tE79qEOn0PNrA2tt1VtftTKuyQ4dlbD/szv/aNTYcEfIJJFsj9lpc1gnrhBMoXX
vkrwmSJAnQ3Uf+Jy6rK3KQrviwrCCI5H3LLlRaenFdRkgyF+am28fsrepmppW0gReTkq4s6u+XkV
YDjX1o4+mYiW6554HXJymR41sFUkfsF8VES90qw+868IhHjHtm1gyOpUb7KaJxmO00Jp2Oiivtki
GA7LdNL3oo/tMwyqS8r94JjnggZDlWO1wymbcazmLMhNQE/l/5sgjVeF9CMPF3XqqZZysdpBhQTO
+6z2VZi2mbz4ml2seKMlu8bpP3D4HNjBWi+mUwQv+Yi/DViXpznROc0wio2ZtDeDSRVJLBX4OFG5
tOzIeuwEFc8xSF6wlMlRKdHvkJKPiQqiwG6jW97XcpfSjEI6hQW8wB8SNI1HIgMYnGG8gAys9rGa
vVUu3l3YMytl9mgHjXUNFXmILOcudhSfDjf7GIJ9wM+rJ+ex4ljGMqlXpXvMWUdb0+LK3KT4/PFm
kGzyjKqSe8ekO6yqabkkwWat0w6y8CTQi0k7a6uCEMmd1c7qGpPYyQKQmVE+MvhKe8hJDy47hose
o1by8zoVE2l+DbUiekz6Hk98lXikJiGo8Nzg/qO9IVaqZCMHadGGGdGAGDrhwUwBrMzbwH2R+eqd
SzmRIBbxjuRANxX/PJGvy3NI2TOuWedacrPc6lnzXGsEX7gND4CbWe+Vzg9eQxgmirwHfUmNjXoX
94AMcNFGi0AmcwvWzMYL3EOulCONBdWXxk8Ps1GwYMuGO19nf0aAwBPKyA5NAtDNNMfHjn9K3r5A
sRyNeH2hFtw/aFLQCvEctCejorejs7l4QdMsrXw4cJIZ1woNTiLTxt2UsO7VIeepCFmQZd2kdAlk
YWjlWzVX2zPK/yZKuDYVonihvD282EWT0pRYXDJbxitV5O6xGOiKI0jwFjlvGgGqY69yi0ztAXS5
u0elVzepGdIfoxR0MzYAZokhEnyeMbogJ3BeCL84hGq1tgYZbFozv8HUdVYlMkGRzoV+PcDttqn9
rTFrJWPQ54e2MWFLQslNZ3FYH8joV4LtOmIl8eLc5aW3tQnpIXglE6KS8Y+ppyxedLtTt4FlPwhR
VWue0oYzJ+wZgcfFa0rFvaBw01GUnxtzip6dBoyAzg8v0H42xrwoMC6IDDW8BRwfQoVZk98NBOYg
Ve8xOHvNT8LR7zbU+cEBSHzgfNxycfLj+9hNdtIoxyV0ayaoWaDv56Uoa1N+egfSZ2Rod7jtpmMZ
K4fCji9UA/dLCGnGPhmIxdLlvEiypl40JqURLITI5hlFLK4qyclQ87JCJhM8+CoPdhtYyyTV8pUV
9y0p9UnZ2so0HhKJGJKn4SvidArxUj4DLIFAV87shk5Jjs5EV6QJdSmZoXRmS38ZFYb+WSLpwrzd
qKF73xPITViyxkmEO6M/amYVnUkv072U+KfGV90DryVR0wihtMT3blA8QG6qQqyMv7MhphY6SQYY
jFX9IMZ8hXU9An5k5Qd4wS/kniFbxQp5hQoYXZTcN2YKlC0d+3VdhfHSymIyeYW8JJV0lrR8FcuJ
497SMCgiyHKfAFEII56SbJMKiY4IHhmUqJvOgRMoKwEBf4VgmXnISJSnmvUOVvq9EfXF0hnMaFNS
d2yMtkX+yLmCpX7uYv2AdW1OTfGh1lJSL64tHoXgEDUjbQdtvBo4ZKyn0Lwr7fKdC0O2YpNVyZMS
bMmcj65Epwx2skyic40dqDEDVNswMGFqfwD4YHQK9dQLQXeVVHLGpYX2EVtvLs/ZRrbxsyprCvuK
iBRVGx7N/CkGQ3NEozlDrGqP2I+AZ4UB4cIkBNmg0Awyv/jJHESylRXZHc/WVf3EIJZLH/qejQRH
ygPSmQUuPiJ+sTNS/cWyenRLE/Db5BKYpc3AdwDSVSSt1ipJxCr1tT1GtpUms2AjXZG9BR1xU753
BYxYFhcPRkLboJFTQu9q9lZ0L5zr3aOKfWMBFapBwCl7rhfJj7TETx2o5SLQkr1p1mLTF0Pp9TCI
W9DUzDvdHYk9f2kCOqCPaB/Ikrmn5X4FkjMNmU93k86EknwioYiu7q/K5GXQWrkOfTh5dRo82iHT
UY50xBu04EtLxycsj4vBkCqPrXgw2indcksCuh2Q7Q6J8sXCnoHg01ktg08thzOe0qSyDNA/7zRs
TlJjrNyXl8b33FFkd9wotrS4/QqXg7M1iz35vwzOlQ/iHhPWjrjUQu0H9UTdegDVhkQ8uJiS+hz4
lUzbjnalSUi+j1rJsU6pDqTsjS15S2NtDkq9SchxXAKVAcYEaxBZB+99Y84u/EkxlgZIE6/g+Lp3
e3HzfQ09sTGOLrwMdvL7eKegOhHmBFig5DPhnBzJEpWAjTbq6c2ob2iHLYZWBOlehyCqtVW3tGu1
8YRI63Mk6ydAKP46sGgNYuG9H5MoeujH4kixMC7JU8WitJ1ayhubvLtTOpzyGhm9BcNTMG50AG0s
OR7pcSBnow8fE7erJSW8JOdbcBzAYAhbRHcNKVOKcebwXhZXmPZ77aDvW7IhS79sqM0q+iswF1B8
Eidl6NBEOxoPSk10kndbsqi74UnQibFOOr6YauAxTVnYc/3dZUK1zV3lsTcABao6+L+gI8tRT8kl
qtgfw9rOcPUk4UZpjas18BaJe3XcO0Qg0zxhyEpO7IIqNZPz02vlKs3NAWBJ7qZVL1FUfMYSfGUB
eY53Ny6UfSJq9UNWDnm2mNXZYGdw9JhCsombG7Uf4WVkz+ftc0jp5V5C7qhQRai4jDm6Rt04rEhL
gwttzBIJpf+acl3wmBbRWeX45cHHbNfZiKMv77lEueUvgBemhNLWDy0bLQkQtdyODXyzRgZQ1amt
YvwKhDhoqmWPvxuTcHT2h3CP1Rdcua586xNr5piEzq6psHQoBjhmBUEsIAnq0ea6TvwxpzvXGZdG
kcBMbFPMuGYfM+i08FXG1sHhIH4vTf1Uxf38qrYPU4pZBlDVeqjptUdb40jnKGu2BwKwsiOe3pAp
cZwK67QY71ymAxsCjUTWqJeLqdU95prLC50B82otjrYGmaKLlnVXY3RfIPWw/oWE3gZrFwSEan/N
difF1PdZztcRZvccEgPumqI65MI4dMTdtqUehF5uw7FrpcksAgy6jv9hgSEAYE7D6E+lEiYCLhnV
DANHdaJvALvZSrLke1Zj9jyS3VzVbD8m5qjvUwG/i27lexUmxSY1NBMsLwgluhMopsqvWrv0ge0D
tH1sOss8Y7ldMFeQtCBPtAQyMnRa5hRRjzxGTkNgX5C8TSCapQTOTc5AgajuBXkiry7qp6Fn4gtz
jrqwyBcrwNmcfBOgxnCwYBlkPqch7pOU14grXFP4bE7rXPUhPCZletcTD1jpmkJcJ2nzRctN6i7r
8me8Q5QTqpa4Fi0UCGLuNBzY0WLmQW7IQbp+ZR5aYCZYNybCh4wJFMfEYKuvfQcylebSJ09Ndkjt
Cd6Fe4UbzVIfPDl03TpXshF9rH1S5qmr0Saf7JzQetRZ4KUiz8ncH3q9sQ0rub9liuR1U/+I3yj+
fSr2P7kQoTId/V9/T1ks39v3v33nbdSO5/fs+z/+7dq/51/vfw6E/PqE3wMhuvqb41qq62JURkDS
bEwz/XfT/se/Cec3rEi2A8iUWzDeDybvf8RBFO031SQc7BKd5sOOPn/sjzyIIn4D/q2ZfMxi8uja
mv2vBEI01Zp9av/wsTna/M3pGCSZteJM/SdfqtkGuqsZjMopM1pUwmUh8cOz7X60talBO5/yVTNN
lqcm06Yz+57SUPfkuv6NuMARKFKxaxjREa569t2y9moVS2ttheuhC2LPDYmrtU59F0oduSJgkMO0
lSGtFEfm4+yVUfzaKIQA62zrzPsDZeOm11fFRK9c25zhBYJaSA620n1S1aaARJJfiZVXm9yhqLoB
53IELry26eYwSgRbTYtxFNBI9mpA0hD+vlS7oymweIY6460W80SQc4enrmgF5xzpYbCXplpxhcAN
3Tfhw2AzzBg6jJpJUzyabntry/amcUrkdPJQSCaMptN8q+JRUTDaS0ABudZ89lpJemagTKKFcsI9
gZC6DfsYHoKFNufTV9isNKO+hnAaQ73rVpOrfDSwbg36CxZNRoFhOra7qjLvsSwuMpNlCDJIcNYj
mzbCqGcYAjOFA15ElHbgABn2BbFBxkxB1t4nY7wrR/3bme/zlhEQ/VMHAHJKuA80oS1pegEY1ES3
LkJond3FPvlcLSPtXgudIRQTUL+IARsoBaAOTiZLpiGaWxL6jGm7GzjGUOPGNeW1nIPo1VyXidUD
52nyZhjGtKYtgPPwhBzSVjkGoYG+hFDGXjJQ6skhkXDdKMEiZ+99bQJ/1ItdVYwHO6OSWTqohOSV
0BEgiJSVtSuGeJe3YKzdUKEJpgZAG4wzBoDiE3jS4Sr46EkuHQIRE4jnMRynkKlrlqz9zBpPHF+p
OlDRZ0j1oqTWm552vxvVQ+Fy3BoiwEoUDU9pyMJK6fCoxbfUqdbmTNqcjEezxugYA3y98yEN+TUu
KjkAwwbktGTjx+lmM64ydY2bF7sW1U70/gw8+fb8iISMMeJiAy/oOXd9EER016vihEhxX0vGak6u
p8d8kvSNpjM0VHLx0czkYDK/3hC9XjfUr+zpeN5GXdBQUG6/IBNNJ63RyYp84/qbvFS++BRkbdQS
woysQPPHqd1xskl+bD1wtjFngzScOgQZmCmGjjLOocDUfjSy54upS7+MKnoJnekFG+sSp+e06hpm
L7YR0V3SIfE4l5KwqK2nTKzTSzOgRvvqozNlhNVpKRNzOmnq1LVKMLzh6ot5ERCNkwC1HcaVkSKf
9Gp/n8TkaZou22iyA/NvjOeqsrn82o2168JkBafCtVZt2J3lnDWmKrZMkDCskt7Yyc0ZetT6Og1q
08uUZlxkHOSscgSsKojQqiHKuUHroTkUb5glOO1A12dArxyUTNlxShoumptFtPA535UgippF4gB0
BGxz2ywJ+gJnrbIbtGOsST9SKGJmGc8+AeNlCJunjjvkorWCj6zObxoxgWVbtz/AEsc5i3sUrF2M
Z15AkApSIE64qxuTIt+gummduRBT8TgoMUyqctui0Y+5KLGcuktcSje/fS3nsnWIZqdMSMXTB6Ip
IrROOaB5M30yaTBcTZJ1zmjAJABlou8+KzZqQF0yKd8Y9QbLQWPcMfB/iWvQ8JORPaLobzTdB63J
nLA2iFbZ9hfxWuVYMIjvaZVZRYMmMWMOns9wapHX9qH1MWRGrvMcGQ4I63DUdsI3vUCEd73bH3OK
NGY99pmWEEBniVVsXdulPLxwjmAoE850i6F+7kOG/qXx3keNPKrCkCgebQUyNhk2eTSqFDdH2T5L
bPEUxjwxUMzjqH5TAkRrpn5raLJociUcBjppTw453BonTJbLKy6359CHAoErWqdSxmM+DvFQq4hv
6f3R/UxjFsMwnKsrHfUxD8/4xnl8hRrv3rShBW8zwjNmaO9XyqbDhwx/2efeMHzEoEyaqoGS2hcb
e8g3jeKvI2WCNclQntmF5a8mHZqspCvUnLR2hcJK6y8XuZSGCyx6FGGoxrwQ3jhYams/6O9bPDgn
eFafxph5PmL3Gp3kNvY2QgrX65Ww5S4u8g0n1jt0yWsjLR+u1FNlNV+jag93dqBXJ8YwowcIEkof
0PCDadjbOILsgCvbWNMCke0oupsQJvlr6Twa55EO/VguGDBJc71RshyWOudcHIxb1cybS++buyz0
udq7DuTFxHz2ezFsQ5nB0eHeSIzwbPtAf4k1kdC2jGrFH0w8KvOibazXzS6OscrFTr8vClUuCjq/
osJ+lbVNtaEJdEdm5hWR4XVwWGIns9so8FOwAna7kQpA3uj1AdogvPFgeM4EA8ncqFmqtGTJfHmr
TYi1RkNHVFY/SwowkZ5zlex0MniavTezHDIzUnaj5N8yHHCUaoRG6He+75PoZhQmvpjhvpRYXErV
JTkJw1KJm0Xo5i+4KODuEU+Db0V+cALxvWQkuGVSuSucDhUaZs2UTtepO2slYhouCxUMAsP/mo+a
65RoCwXzEdxNiMdrVZPDog/Lfa25IUiM4xRRF6RTqgtftyrPkcrYNKvAG6W3gHNUyCbHPkvnQjR+
g/3bOEZ6wYh6589lYsmoIm0FzboXWE6D5IMbzoMYcpcwiAOchSwH3rcvTmvEaGvYWwIpZpn19T0j
cMC00noOpAyhWA13mdl/guZ99YO0WZoKlX2qprNndORYEnYjl4nenJeDtD6pFMWyrsYRi6jJQy/m
fk3JEWqhmdMRe4mxUBvnO+KUVfjFS2I+ksVcZxBvmYSIahcMOI5g6+Gc4ClXA2muMt6oiU+U09Ff
Mte/8xsDLKsfn4rGp2nYrj6ImBSDAZhv6q5V3kpP1o7Xhdk1mTDLVMoEWgMsR085QFiN17KcFfWC
0uo8kyBeRguNhntmo03Voh7jj6EoPvpuR4fTV8+pbsGM8+Q6nLyI42dL04GuXBWfnHB9DHHpJDpo
iGhkhFvcgJoCvB2ItAyeBIVvJvMGTyRUss32KxNjbahvkzF757vAAVTnjzG8bs18oK2Lq2EC1VHA
+Rll4C9UVd9yqv9wR+uSNfoB+NSrbeTbusxvkWIdMhGZT8QcnhkBRF7GqFVQSrlsCqdY2yNkiq6P
vxVnOnKEqndW1LcLyGUQZCIJ8bjnep1m5rIoqlWrKdFdCtBMy6P2akzM3aWPX1UuqWx9TTCu7nNF
3UOPKFcNWQFmVNG1d1oQ1bn6yohq34Uie9TGMFtashCHQW/3Wj6tkT6/ewpI+/GmKCtpN+l5rDmH
hTRjrgZ8Ux5c/ZdOBo8Fp1lLdFeBq8NTAGPBcQPq2NnZhsprdzVjUSw32bvcdBcxdXeYvwSdtQxg
0TBszDwJJ/uyhdxuM25uDXfZ0naGhzBfd3b6o8woKGAgNv/Y7HiURntZx9x7DG1GRFh8G5JlLTBr
gQdzNS/1a9DnMF5LyblITpyGlItZ8xqFgq8Lct/WMnPj4hpuuKJspzIaPOoPYs8fouhiRVx4cmhH
QKxE7bl2CtxnrDSm9QmkXALi66JKoFlPZu0NfYsRXR/XQeP/xE25K3QLUchWn6Jk9GkaL3esOr4R
ts95Rdw99mPPsuNqbQjcfdSf0nertkTIsISCVhMl5VnKwe+zdqlLHvYKTNWxG4rXmpRyUU+mV+by
K55elQE6bfpWZ9oVINfBCaFbN5gogZ8TxqDoKXeQqQISVWvmF9CPerRJFjdk7/CkicyCHYlSMNaW
u+6gWsGZVEb4MUyES4HhwcCsxGwuZRxsdcHalDUUaD3HmqERm9DB/kydrh2Qz30aLdzIc7tSYNdE
iogoOa2r/jSq+o+mOvHVyZV0G400Ada+8d24udgB1JF3alJ9gqoPdvDHQi9MQm2pdvhl+M5aClWU
jVLpxg7PADl5v+n2bYoCpTRm9myR7VkldFlvGMcAlJQu+ak9NxqUWLdBdw91rKG6m+0URmfIW/jC
ddW/6srw6kfmAM0R7AtNIeWRXmMBrxqQAitdGzJcRmuhrpve0Luud6NVY9ifjO8jEGjIOYHEaKXO
wo5Lfgvlr2JhMJHHavLbuHSjQtysWvtAgK5pVM1C8D7DM+UQ+EHuqWVlx8UfSMBVPJH2X0nftagv
oOY4Hx4IhRGMjDcM0SzPdyamwlm2rnt2v1Y6zJpgybJZHbm1IsH6EWuu+hkPC6EPc0ccexmJ2QRK
3XKMNQzvHLxWZW80azLABBddoN5s3DihL1li0vJhw3bFM0Xcd6ivnezhktBsprdv7DTiIOeDhI/V
gVbkA60Y+rLM6RryIQiDEVig3N11Tpyv4rDot1aQ3ev+NJ8mIwt7TvHMNyvIVinQUJPeZDzJP1h6
74/6qetBdQ3+ceBxXNi+zBYirleDmZ9cGEJXteIeA3eKtLd7uRkGJZLhED+REiQSzShwEC0zClAL
RpuemdmDXyp1YiyI3Q6FqB4Pz2oyDbYze+D8WJ59k6xpPITUZRdXreQaQh/GvqngkrqSMw8UVEiP
DL3xpAW8wwZmukt1rn5VoksdQwMnAINfKnnsO5yGhSCxQGeMn/TCC60rLIZFAyRxrQNOTDqGG4hx
/VKziWxkCN9G1h0G+E68zTAw44KImTUtosl5mNjxmFwIe6HRMbg0mHdhUMhY222mBAXXGo2rto4f
P++EuOtUe64w1w++Nr33ovsGQ0TvQNuSMJHNlysbeyNqAzCvld9R5EwInvteUHQPpsAkrZUAGav3
Jhpu+uQseoKsmz5nU2lFdWmSkMbRErZjmxzENMO8fSg/GrB3T2djSbtkWGlV8Cbh0bCzXnrgvLtS
L+QpM2ErT1BlC/0druTF0Xw2Xo0klkLRSFekbwnHMruhoKRleWCYybrCvCmFc7JhbvNSJ9ioXePz
l/z2P0Ik4p2m2S4S4n+vRv7nh/zbSTZ/0SP/8Xm/i5Kmib6I1ucgOc8BEOP/QGrmj6iu4AiJaY5s
/oyn+EOUFCZKJjFqV7jCguShE4n4Q5OcP2RauI01AnEE4P4VQXL+af4kRwKXmO1xpjMH5TXL5Ne/
JlNiDK6drgb6UilOQn1r5k73/poXzbKCMtOWOLbmISeFUDnX3UarHkRfAOV7SOCD4hvddD7vL2M4
akxKCliqYx4s8gw6o1V4tcWklAqWODdW80re1MUKf5aEMWWpqG0yPsRttnTCxKOKyECKUszP3xuI
5I58mEcsghXgfUyLTQWQZORKX5ExromDqhwaUaB2WLjX+EmPfRTt1AaQVPwGpO0ABQUrJQF6sdbo
RDBwjKlRQMS88LTki/n3SrdMj/jpRsMxoCbhrmyNfS7bC3nYTWgxG0pUrM3ZYXxOm5UivhROw5Tp
LrDoD3gX3GNGGG+Q6gLleKtLAFkldZ2cUIXJrc6iuKVLSJvL33ES/9LbjVt/VH5/Re//Pn/aZ1GO
dRSE7S/N/B+/W97+8+FvP0X9t9Nt/fBf/+RfPhGm0R9ff5bb//Kb1S/p/V5+1+P1u5Hp718k+C7m
P/n/+8E/BPyHsUTA/yxk3s5/WxAV+V90fI3Q1n//Vrt959/Be/pPn/F3FJT2G+WK5Kx0oer4PnWE
99+lf0WzfzN14g1k62yQBIZJLv7vKCjrN8vVLELxcKAIGf3pbQYlSldtMVOgLN5rLm+dvw8l/oh8
/b9QUP8UAdPxcZq4+YEe4dZyrP8SsOKdA86lU+5NjSYQTYseh0pBv+zrYtHDf1mFXQ8suTe2rVHS
S65x16+0FLUqNrXj7BKHnIsrYTGwihx8aO+QGW1t/adX9P8SVCM4+U+MAJvXxwGWw8thMxyYP/6n
qJrS+1XClnUMB4UBXnPXArZZJ1X8OimjcpJV/OGmnOxdoNploHC/Fi6B+CLob1xdSrzHjo+ZXX/Q
JOmdsE2/oDIG64ouCXbMx6hlECaoj1vIjPsqCRJROT9Wnd7RG296rjs6eyPEmD+Y8UtMb0DKePnB
SNvXjDpD8mbaCq2rn0frhz5I8BrZUOpH/aCrqea5EwuNn0KOzB/dDkYTXRiXAtP/ppj0fJ5UrsH+
NJsGQKDlR8khLrMtAflgT+EkZPMJU1SXqt2WWf+t8O+CnhAQ5R072IZ8NwbEIDLuy/zU6T2o3IIF
AUbXjp4LphCyJyQtyy8cOeJI6qSGzE3dKKkKAf1vug/1/B7+V07vZ08D1NAedY7qxIcrKPWoqhEB
Ik+VVnbSBmMlCUgv+x6bVRTWb4zO7yeIvHh2oo1ucHSHW4jDg3WdlomfOn0P4iL43zydx3LkyJZE
vwhmQEQAAWxTSyZVUtQGRrKK0Frj6+egZ2w2fN39qqtZTCCEX/fjHFUTgoKUUPcl1l6fgMSqFwEK
vRhv4ZBke92Y4+m/L044GxxNvHiXFfAaICXv/RbAHxMe/dCG3keibaa6lCHInBpwihe2qDWrKOuq
TYSjaZg5AWYDLShF4HxEuguXh+SnYmE1B85egUp2RRBhJg5Jo5UNzmsSy5kyYC3zCChj4KhYVH8r
INuBLXZxI3c1lCgIvT3qERmGKZr/UON9SMBoNv2qt1oCRF2KctKE39Qfya2awT4OxHqH9NHyqRKM
y/rA5Y8cRPdr2f2/QHE5nf0PoACLXV2DeSfXHLf57WiOzQHblrPt4uk7asmi57hCylitXYB+9IUz
VIlwqk+uRvWk0pMY0K4ZvEcxt/sMCE8rovpUj9Ud1EVfFe7BhNVAWKhyVzGpmtkWe6haKXKBXhAt
cOqHBqvWXIf1Aymlve6wwiXwCNOA+yMDnbewY14fBa8h2HSau8hQFYzb8+muspyQwAiYN4TDqL36
XYhgW0OgPZfcNwBWvI8W6lGdH3P2OS7TaFiuird2GNSrgjZaWlxxImh0vMqqjyI6tT1CjoQsC/PU
+0LkWYovhhfWA677cbjNE2KyhGAq8A2rHJFor1E0AVTk68QKPxIBaW6ii2qejDOJowc2a+xgwz9a
Yp/BekZr6j8wy7fP1+UhsPDs0E6+5vDrbNKp+tZLZcNUGSsycDWSQFEDvq1+w3TcOdwtti4g7MjS
8BmAXVlRgeLYjTv8FCcvj69cu51V6Kf/spb8e0ctn9RgfwG8Wtaf0TO/yVggJk7UQ9GFR06+hWVn
TIXYNkl/Euk3aNid4TIOLdi2szB/oMjw2b5HErGT4/ivg/BPJvddWOM7lsDXNmEaCtqsw9HW+hxs
lGc+R/V00kVdbU0sSrkdcDMyxwu9Pnf8HXSjNfFntVxDCQkRnKCXz6SePe95x/xxkZr4bRLKol2s
rCuCR+6ub2PUAQw0Wetc7IGYdZ2N/BwOhs/y0HczrkHlvVTY3Hs74pqTEFVolhruuRfHwAhJxaYc
wCpy/6UIT2xEybVPnb9h+uQNGF3IaL7lpQ72dU9YPgmIolb0btMp54M4yD8VJSBD3/1ihy33RQpc
CtA3vUWQf6sSbDYYwnXqdNlGU68wyeTmN+2lqLwjTlauhf2WO2lxAMeXorBYu0bn4cr1uRoZPi2Y
3LcFe+0mLI5pmix2ZaLeoVE9j0OjyXDCr05mTHO+j89I6fdcJaeuSp48PdPeXIAAGBSjHnaCcBPl
GQWcRX7zSbudRn8++2RsWh4oX2t6BzLzQwVHb2mZaBqD6IHxR3hO9xjgfUxLTx9Je1oE1Rl8OLJs
tilpU7iya4oldyrRDgNdL9uZGncukxi1Huz0h2MdyKrRvlTBI9lEwRKcf9nKjk+FGfzl9k8KFiG2
iIZbmbE2zclhWpgMUVaQT+GIO09frtJAvslzr11+X1juulvzF4TCs+Bflsd7P88Bm4Roe4FIGXVs
O57pKzOQzeBgBYOjsig+55abw2byFRM7aj43hjgmtfe8dP3FCXPVIt05Ebdlg062eZlc13Td7Fxm
qZEbeBQIYxOkrPGRo8RlhGbPQuF3u6Gvr8gQct+TZT9pcfdo0D6Lijn6nLTWuoOnIxwv35Ory6nY
WFUOloM5qEHH57RFLHGOZZLd6aMHp2zXgXDh5cJ1ZjVkk6lT3qiSUR9jkWxlB7ihQo+Rlgk6+SDZ
NDhIr2tyrsdhlMkjx3Ef+6tNLCEYX/rSATAwxTQF1TjjAqBmftM0t9Lri21X+H8J2NPjot1tnXj+
XeYj3ccbqzDUvop72kw1pZjByJWdDom9PTOkixu4TSie4ubQJwz/4w+kuEetw3faESiSsPP3bgD+
VFJ8AuHIoo/FJhnVBXKX5JRvdJIul2K2afZSxsekC1ySdMit9OJGtHlxTKgwBGnI5sXcCtTAdcIx
YmpwqrckVo9qmJC5xdAhF4/PqTukB7ewwzV6pbVxCEIsXLrm7DCreIBB+l1XrVrzbCJ6q/gNJzQK
YJr/MyZrvkyNOPftHO+kH+4jI7cvGVZnxv67zvTFppBYrrkHPk/s7M9zVQWMq6uBLJg8Eh5Sh8R1
D7WyYtSQR05xDSoCX+LCRjiD9gzM69YPaF92D4AjcKq/LlODPu0eK/die8N3q/R+wsiZd8s31B2o
r/coNYtW/72TnYc0mNUTp5FWHbFhkAKiscUo9m47ftdIjrxlKEDjL1yQg61PXYwWZlLCOyRvwja2
UyL3hUeJVu2dp9j49Ww4gAbGNaubX2nx+DJK5+aMPTILsD9pUFWtzGxNY8VHbdIVEo7FKTOr6eDW
LipexSs1ufJFiT0BJVpKI/8lZrLNMsAdtcKuCf98rLqtP4EBE6X92EF7eaRCgDqrLYFM9usWMuZo
ngIZPgSkPTZV5uL7COm44l8GHUSljiaNlo7VrvSICZgFuUMhslsaDhtZUAFmZ+OXMWbeSnXpo13L
p9HJDCzhA4EbemHCrvlISLvTPKF1kJ3i7l+By3mF1OCvZo+AbpeFTNSlfnXo6BxvtlO9Y115a8fm
NPDeHf3Z+fEi5D8iCqtWQhCZ6+QiCJSRVuHCMTS/NfmSvr8NeX/AUAj2Y3aCbZk5fyXzRvqaroUL
HnmkknA9mBx/pyx4HAI2mRHZl5l8/USxwEsUxYIpjDOvIbAdTHyRN3d0rF2Geymw8o4pQ8yNf5DM
n7BS02J0Rp6baAdzv5e5yw6KHZqZt7C+fVW+lBgS2E9WAaS65zwMvkkiL83x3aUkDHVxsAhH/LZr
UPuA4heBu7pWQGShedj0QObONm0YCUaB9xWZIGk89WdKYbqARRs4U4MZ6b05XNtwZKoee4hfpWxo
1JYfTZIwu6LwHyBHoQwvw8AAx+Z2Jh7FoZT8P03HxSGM7GVBy9dRL1E3BlzvEZ9K4airjOIXAx/2
Om/cT8xg+9qfiz3qEIQRtDg6whEnQxdNXLSUjzBrQkHZSFH+FOOoDkXkTjs3whRDYeqaDlV+QA3m
3fJEJIuQb+Mw3RbQqq1gPkofVmTY5AZd3sMX3g6D3ju6j+Pxh0VfQXM12Yn7YCv9/gPXxbT+7x/D
RP5LpxHObkjmPWsq9w2NNu1+x+DjIVllr7k//gbkv4gcHcF+Ey5JTwVsTnqUqGqdyWRv+ph+E7Px
2q2tnvF4JZuuXIxMTfxkpD7HRGMZPqev1I6E3Nnyame5OWUmBEQ3fkjNSjwE0T7rPIiFUfIDcKZb
wduF/0JGND2Vle2+w0ncRGZJwHlut72gF4oxJ8VYtDDzWlKpPDfO3k2OmLRTOK0R+SXGjVGDuRyL
8b/aaw6Dy2Hc8HyGBililen6GKyJW3EPXQPKSzcGyyKVLfyilTPbZ8uBSuhTy1U3fzTMq7PLRCP1
mLSkVL7asfWHbvmzxSXh1M81bKWcYvrY13crI3vc+9rf6/GiJkyfNec9q/GPjRFUACS6Zh3H5q4t
zdsYN9MVA4ARlhDMQUCsJ9SxKNT8CPL8IHz9BiWA1UxtgDVfg9h/MGN8KuaUZ/cwH7knhK11bBp7
PanIecuGdT7XPqNLUIh2VXx6VZU91CN3XhEA2yH8v7MC4sFG0sYvU/jbjNfQIY/jqeZGeGRV0HbL
ZF+w5fR/3AECtZyAoPTRO9s0tClalUjfMcHMX8ulvmwscJz1DB23DDnGKxtgcnJSn9zjlM+PgU8i
e2jljwXHADh/9A4r+TU3vpKK03hWVL8lGZX1GFIFaxfbgPzPAm0AlcVsloIkDmlZhEaYqhrUbFww
5apbb+1Uv21JdbOt07uaOeSOHQUSQ59c27IEstIwWZWHMs0pcrCYKvo+8x+/qnHuLoB3b+yJPgWn
3I2mDyIXz/AEQV07zTZsxnRvs9jyA3VP9VIarDG7cAriTx2Le9H6O8+KJ2QXZnDBgBMchBkzBpsZ
Y8+1n0Vu2gZ3VtXxqTaWE5zumQg1LxRf/CF1vGlGR+wbK/4VGII9o6hWATm6yP1kdLKZSnu4cWW5
iIlpp93mO16Zz27k8UmxRK4dqsnxeYojNiw6Vhv7lNHRfXFZ8gvAbMUMnSVU9mHhyPh2vSsShyNX
8Q4tYNiHZX4rRCBXYMqmqxBC4n9i9kvDpgyMP4lBjW+GbFsLd9p7BgUVPaQiLk8U2iZwnTFc91ui
jntFqQafkgHyaRIVydMI7rW20D3aH+x1Zx6JfwZ9K3JmaR0kLfTOUrOJtMxUdqDnx6aYxbQ4IE29
Ond1ASqT6uGneHkuPZVy1Ru2CDNvMWcdo7PfkirjB+nOdGJQP8hIuWTMBY3MIUcVMN5aszjtYWw+
xdlgLSBq8rjlvHVrcBaZz7SQNZHzBTZH6ByrITbCbTsy1m4Gij/ytMpWDkcebvj6L2LII17AvzrV
GPPDuTuWQFqSTp3GfgA6TvtLkbARtmF2nQk0cvTO39C9KDbDFNH5HDoKzUSz0BSh9IRjVjpL/rSU
1GSLFG5zeAVl9lbU/Z0R7Q0IPL+szW4zFBNvLn8wmNubLPU3Rk5K1cPx2kS0Xxgq+lPI/I3587Qm
rIuC5dHTk9C5VGu34maG4SJn/L+N3ORcEFpepQXYIY3n7oIx5NvXJFRzo98AomcpcKZ/rYmiPy5F
q7FODlit/mJBBW2UQP+yUzgL28rbJBBGmnqkCSv2zx56Wa/igxH561wmJ5XEuAzYDq3U2c4t70HY
9j+tzWVuXnIQsqfDkgu92qk+2Gs8nD7rMCB6f4md2c1qojhOsHY+NokBMw5LDpCO8SC86YF7VE1J
2zZmJ3YpHbIqY0ds8xekxdJa5OCIhlqy8gb5W1Y+rBNLnfEMwR5jk131g42CmHirloaJmWj0yo0q
tcohoq/sqqc557tt27/KBYwgOFEGZkGRLBNN3+Dn1to3v4wusXB5m+oXdqeeKtljGHQkBxL3NewF
AJPKZsxIbMmWw4urwjNyabIGCUA9ims9F7CKMH9zNHS97yJKeA48cpxhGIDRn4KzT5l5ZAii4GBT
WqhrG3Z39ukS3i9RKRcfZfnfbDndmA6qW22Nj4+TTb7Ysu0FcsFzQEJHbqy421MHXWODRb+IAESP
3sOgSfKEFdQGUGqvNPlVB6XFhfTgqwoPOEDYJQqYOpC0PuEKFIcpNXEC468k3FPgPawZvk5pTWW3
NR9GXe8x+kWB81aqstgmliCCp4PT2Cn6X1wKTqL5Nx+tAvuqeofFZ+xpZHy3WuswW5jtevusHK4A
IC7OfobvrB0AD499TdEkU29BXKqLN74Bst+fve1QIuThJP417DNIzifS4jMwiswB2pWFW+RkMpMd
ZrQU5bBbmIe9cwwn6F2Dn5FPd7Bp1R1qsCfY2kuh4s3Y7KYmvdmNaHdGRXSpxdM1aWvhkl/qlvY9
y34PxdZzOBvb/PyBToxfLSEjboOCYdHM/U048kZekLsWDd1C/fGygqFWaL8blV45Q/AdJPChfKi0
gVIcQwHd0SK2EunA/gyTL7fwzs7O0ZNuiLHVu1P49hy7vC4AFGvG0Hxk1EGCLp1VeAX1ANzGTyGf
c7pqqbzlvfvrkMt32XY69u1SUqwu+CwywSedTUzWZvloRiYHNddbjbGK9kyxN9LI0ocoo8oBVx9X
6+jLheBRWSg/RJNHOpNJMMbGdKJovnLrn8nIn0wDUJhs5a/qJKD35ouN3LpUU/WpGu/Z9tSGW9xI
hWJP5S8oA5Yqgw+pR8HK2jlc/RPQkSkIHe9zhm8GE+0NhBobDNF82aCFBYwgoReE5xpayC3E1uMZ
f7RVFo+B1uQ5WQLS+l7jasXixZUbfDc9flNinTPpTdgNnxkVeBuzNmnznFnK+gGrkzLUkaP9OZ9T
7vEiDQ6RLj6cmVyBtFEVkyDZxo36qjBKSDO++z33CSN3f4pU/8kmCyD3okfZORbArZxfe4uQ5vzu
GZiGhhwDrD/z8HRyRi2lt5qwDwbBOvhEFYEvUpKvq8EQ9xZ7WEyOd5pJ2zc2ZCu/rt+AriLi+tk+
SGcaIKUnntrs1429h0mTexMj4uaIiRod3TvMvrXHIGXiK+Epl/gLmSYuDtNmZJEWt9pJ6RhXzDLn
/u6PtvGMEDvGtKcWJn2EagxvHSMN5HZEMfwoxRi9t5nnrGOzwjdhpHveyFNkQ0MBmFvaSb8KWmwg
EV1ymBrDTa+oIiIIz4Xcc45ZHXz4jngYK9lttEA+IXlnjIneWJG8EkP5ySbBtbJ18OfP/cnpyCUa
srjmaffcD+SQYT2Wa0eY3/Dr4vUQ50e87VCupwdLjGvOlrypBEOAp+3aeXoVqnqaRRIcRpMxclu6
r00TR9gpuIsURF+DTOLgIYCVS++gOaKIVjdn2lL3WlMj3gqHcHv2jaMm2KeyvSV6L8vwCbF7pusr
pTyLw2EEjP8chGl0zbzqzUqNB69DoOk9FnAHinqfZQ+pX+gHVFvcMs7ARRMT09hVX3HKnKSOXmso
aFxosZDUQtxiU5db7YBch46389ISS5BNlNrFQNfN8lxHYbiP+6KlpKv57UuElImgQCWKXWNodudu
sWtqPHDFaNNLOkg4H6l88LsgZs/E/tOF0aUO5p+JtMA2V+kX1dsVBjreKI/SJrP/ZbV1M+gBbola
6mQqOhRNVeNKHpAG/X0UEHWHC5YYPz2mU9R8xJNpgZh2UXkc6vxb1SbGZvjKFd1jYSnPVo93NC79
9666BLEtV7qAWDO71GNT8gSgrN3Qe91smIEIUoLzCwG9n7iwtsEYtseUDGkLUJJ34GB1TrebWnlz
48njLpy+hAaEYM/QB5pFV13S/ITzcE37eDGcc5ptW2oQmetLl48sJpaUlM07KSS6VylEN5maAfdD
SOzGp0TJcj2aC+W0+csYC8/jbAz7uk2SddKg7GegfdO43oS2gHhQCPiM0t9okyUJmyais4x3RhF0
EJK4KhHNgtgkUoojy5LiyKn7ywJRQA8nDoQb4owH+DLl+bOyfCIecTSuGtX1txGHQmHaDTlBXmND
jz+VOzIUdOwJVKD6cVrDOuFA2pqdXLttFL14UFnhcFk7r/hr0iTJNwJMAnF/nTjqzT9EeQqBBwGT
Z3z4CR5RnSyCz8VCQGNv80g6cvJMCWe48cPgDK9V06/7Gtsq5p+a2SzV3kYq3xqdnPpmME6Sem3S
D70MoZpYzQaF+pkuLn/tW3+LnOa6GR5qacco5MnA+E8+iYZTbgQzOnTo9O7xytMN9EY+k8vDrOLo
EhGD2QoMztw8x+Ccsa8AQBnoyI1DeSbKIs6RCXKwtgg9QKs4URi84gpDPo7O0sC70Vq86b2svlLY
Wxx6cXUixIbGm8dXStW8x8T0dqy906sHWe2R1lEYBdOqMbrhPoOMuhWx+hOH9fwesGpSy0P2FcXH
2OmsKT7HFCNaaU9fpKp9nIpmeM7p3X223PYHTpyhLeZ8UOUKnZtXiJX9zm4xqPoD3k10kfo77/AV
V7ewV5BTxmZ6pLDzxw8d/SHzXi2l2uWhRPpeO8qswPUdlJ/pT7t3pj0iHeU7sgrvsc6I1e4tXAbf
hosgo8s8o2abaCxjCij7mo4jE1r53oyek1w3v3B+PwcIkO/gBuaNkL46kpt58VLTP1hVXkGqiIgE
8jlsFZCF1yrUNtNKe0DQgDLFJAWT4jiLtxaohg7UO9Kpug1FaXLS1cmmYq7Wa8jccddRel2o7JD0
tQ06oUwRl4Zm4/ZG/i5rHLdT4iFyi/SvoGf+Lox42hjpwKpKXuRujlgB45jevjIGRWgP3rMF7OtZ
ZvtWuR5/mjrasjgaWw04ZAvuKNi5tl28ZGyMexI/FCXU6U8ehPVBZcbNa9DKmaZdEOpugwtGE4DG
qZso/QQ+SweEf9XtjBvTqhyeVmtvzlIeLXITHIRH7r0urjn+l4n1ceCY/9SA/SM1jec0zQ/Ni+3+
WpCR1nmLna+346dCui2JcOsLnha5SRp19hgzK5I/7Myww2FiVoyQqHiW1JcjaSW/aPreyimWwSn3
7m1bl/vZMdaA9mFLuO6LNXB/sCp97MyIsLWJoZyW8GTNgx6F0UIHcE+ZMGjAbVl8khYTp6Es91Rq
dznNdi/dkjcorXhjcuw5Jjl9gIAevwKHe1erivQ5LxN4Up81TMBXcgXOrpMgOwOuTWEQa4AcIEup
hlzbYxs8eGFx56kt9klvo2/zkJMBalrwKW2/SToTIrEaqNgLr4Kb0wUQ1bTp/PkUt7J8m3qUkLYF
IlTjDi65p5Pjzx9H2fytmgA0CvvHkITVrqoMpKNcH7Wa4wuMBNUNNuyWod/bLKqpS7S77a6J4A9D
Cv9eu6BS46i6Gqq/kHakC7Ac7wL/xY4ArsMyrz7sxN853Oj2mZrvni+nvTVPd81tdo1Z2Nu3SZpv
RQpQVKfcpqghij+5Zxd19tBAa/qZ3D/KRE4CIxYfk6m6yy4n8+oDd+41SLHWOg+jj4824kiQDLn3
MvQ79JR6N8nGX7kpPfDYJ19mJO26dEJaJIJhbynntaxHc18L/48crOaB5YCxVerkIGS95EJFM7pe
5UEKDnp5dmiI2sXmiRvHZ7OAUhX1Sfssjh7FUF2iyPK2zDyitaRlUeuU6Uu5JDAHroJda20aPYMJ
lBY/CZcIH3/G7YAoyhWhREfBBIpcJEEEWKhiaQ6WLCrCg2iAiMie1G0iDeYynHS4PkFExd/KfB7O
HQnq7QwvdbsM6a0wGLYwLbJtNzYoAIXPgS3eFg41p7kAV1My/Tea8ZZbnGSdznyOsyg/Thx8Inq9
D3k8MOJLlyEjTZBYtydGvM/ETpEEx+4zHUuaQTLzkSWZrF/i3uRCVuwQHO2mcw8VaUvwnZ28Zjlb
vyxdMCeQHJom4lctX0Ld0jtMQeRImrF5ZobIR0g+cVW2Rblp+qA4cXWiY9JrLtXyd7Er8//9YjH9
hahh8PYZYribwXx13IDBUmsN9anwiXE1BtceL+H4DtcUuJfg7W0rgPaYXQLzn7SyCBWD0WLiH5UX
lad5rEs4eniTC6NejoWufYrm2T7pGJWilTzNXWXXJ5vhEQP/KXwTCfns1Gjoj6yX/+5///EhKOqT
6faUts82r8kS2JT+WdmFPjEn//IqeFWl/d06kqN/PhzV7B0aQW57nOB2hQZxxMEAgxplAx22g6aF
ItPnzJ/5A7PHwClqy4NpWgE7Dvy3rk8fKksUR5+ZK/yZ8JpoajZKs7p2bdntU8iRT0IOGc/I1khZ
qpupG7Z1Z74Rti9PVltiFYd81HANqpAVVwFur2zyt8R3QoKGYjh0bmbeM/tacXhB3YNGGzL2ZZWb
XvlWd4oM8zGyY7IABgNcbxrFDgvuL+3silJ5qZ7Iub/Ts/xSBLVxkwiabx4j+j6625aRHRrH+6Ki
gcFOGkF3w19q1KewiOerafcg6ofmmV4VPPyBhVaeLcfZ4D7nLOPEqwksZPpNu1SQGtNwj0DxrP0C
tUh7Hc4SPGX1nBI4dpjf1Im6ojRPe7OeP6kP5GJnVdWR8UjLDA9aSBoLqprtyt4KBTsPDWdYgBmd
simKFbZ7jGL3OeJHdkbhY4T3bRewOyR0qRYcmu+KcePk2NF7uHAUpZu/XokLcHAv0nAPjZcwxOQW
wPf3MGVxC8Iq5pRvtPT35v7J09zC6LUkRVANr52kplYliToOYfioatoNW3R1onNru1XkzBOfXdfE
wgWIYy8qNLIZUWdPJa8kbQS0RCiwi70MLgZU0MyXCxwGYZ0yxvrcM/XYpYVvbdrJMkCzNgqmk9tj
uwkOva3no5NJStx8DDuWNGAFu7l7yBUcFSey/JMDhkAQ2d8Qca73vuXtJ7qdHsWz8gse/cL+V1Ky
Q+oZSz9TofCxChQ5HwFHmY5fZOaO4C9EuXhVtVa2Axettso5A376N0myRX3dsqNxBMkZeTwZxXQJ
0rR66Hm2VpC3Dl5oInM60RMdJ48W+Ygd+XXrlrqXKo4Pk2UFJ4JL4Zoev3jTxVBl8ZCdSJVC0qMH
iDMRGgAkQGsrDN9Ed3ONdeEr1CdiMpZkd0pq5zlCZ1xPWXh0+YnvBEiv61BRAZyhS0zsqGXfyccJ
k5NdtdPaDombZnRvzNzMjlbv4jH4LxAw8lDpZdxojv7Ki2xmZInc6RFLGbBK4hLlvbddcuOBfxgC
2z86to204zr+CWDdDyrWA7bnAlXW5xavKHWhtqQGUPkmAMu7aZFem+jul0+9RW2m5ZoP/mPuLxDZ
BzE6zcZbBC+3rh+mlGiLMkFTEaSxcXeKcN9mRcYRSb81aUud/UJupS/T3rVLlnhqYypo0vjPGLDe
ttSpM7xlWE0atA0D7q6WDfBr6WkKyRGuzJ7mJUM5R23VLWMPN9qZIzCnSBL/1cy+F/MjZeekhSaD
ahJxVqaT7cLmAbdCfcrDmSozf4YE5KuzUzzp1PyGmtleojHYe6aL1y4cTaD5zhZbsE3v3PScGtzs
sthMd7HV5Ne8lFvDSd8LfvQb0/+rGms8eBJBhAl8cS3ajgWuaG89t2AAmk24t6MI3N3U7SgpEA9l
xyGh8cQu98Rv6kDiiOC1HZLK3YsSJEZpmkeRYHbPBz3xe5aAyxfmlQY3XBCdJsl+8MO5PMoaPdFk
jLf2+OQ5MOKjaYi9N6YF+WnuEMCdct2Q21gRpMmwdrYP8EOwQWIMAZCq9R2FGwFI5zB5euMwCHO5
74NX7YZ0UxBnX+vYNC6NZT8XGVdDK+NWIl0Xs33x1FcDXjUnZgDOgM4lGbuK+TEcK3h5wsuvyTiG
b8+EaDMMMzaPlIl2FPUwgTQIKIpQfpK+ITXvd3zSyDwNNjA1lQwTx+Dm6/G7F3cXeOCKeITNrm80
9K2X3D5F+BMKL/4OFLZSNrvmUlfqdWCEwDJhlmcd1q9RzQLr0mtejw1o3KJSRwabjBYnf8NLSDrV
CK3VHGTOlWM7o6QRlJHdvcm8vcxBt3fsms1YxX+0QYLcA0JYB2i0VfRbjhP05CYguhMx2edocvLL
/E54FnZ2BYI0YCOMmOWh8nBHcM35aDIm3/eReo8ksyVBlVxcRAzIEveDCjfrZewQOGvOqbHoUQXI
oK8nYsP72CuevM6+FYwY9rCO3ds0tSVLRfxht228M+tFc2L7B98uqX8AAGc3z50KWah1Sq6IEGyi
FtxDyAdrG8FGZNjsnIjtdeieyAlbx74xvgh7Qxd26mgdLF13Y9FxhuJqF/C22Jgj65hZ2ewXb1U/
l9fYDR/yjHGVM2p7bRhFv4lA45dLdJtNw2zolo96/u0ZRm0zf2gNjztK5AtZC3OnWmxVsfVUu6A6
2yn6O1KqHs7jg+GwsrTLN8ESPJ+tPGYKY4mjTjMsZcuXGSfMePjvLx2oIn5FX0jG9RC5MzXWHaeZ
w3+wbodvFRpwTVKbpR2EEwy3tWV8UAW8jTA3TGnw47uVv1a1Ab2VRRCHpX40wrTkNvHe1zhJne9o
rD/9Rk4n2+z+7wuuk54sdzuw3rs1iVA+A8hg8OCBSm216IneWh4Hi+VLUWXNyYfIQImiL5C2s1W5
hd/g71wZ3lDtX8FBhvuqKtduajCDNcz69N+X//51VIBl9DWMzDn4P4yqqU/u//+S//62KGYEW8rG
5dLXG1XeM64z5lhoTYb3blFogjIMPYs/BR/PmP3paB4gzUep1DRf7Kb/0nAi2JSyu5dNQNng5yuf
3IwEUzmVgiNF9CPRP1MHF1BgrMUYkclTb27HlQImgczJ3WZ4HkVIRl2EHxM5NIrOu/bo9o9SyXmX
pkPNYaSssHek6DN5nV6kyukL0vjspHuVHYO9oMzZtqb5m9kJuHcXTwVyRbvTA/ul26TF1pc1A6ym
ejU8crF2OmpeNPUA2Ls/k3cbdrIr6N0tND4bOWJuYj3f1JQre0Pe7fPu05cDJ34Hwkbbo/doCZ9l
oHo+9O0rU9LHpup3TvZbypFZcVMAa+tjOgFpDHD7mF6Yrv7XM4HwCF3M3Bn2udU/haa96niiToUa
u03h5NDsqKeyBEVyTgrot9TWL93HwcF360spYcJMtmecqI7sPS4qviDiyerGCY4s/doSwuJmMKkd
czZn7Qb2g11zeR04UBOf3cRZMG9IML7NjYcdnKnB1l9P6yx0P6vSKe6xRRsYJyHK1IAZU+Za3f1C
Yp+qEhuZYTS4u5T+czviFXBqsBLtuaEkeGsk5UcO0XVl0la1sJH3U1Sqq10+2WOc7THq3PMI8TIh
SwKXAKxdYEqUT333U/Ex9Y/Qu5mTlnH3pLzYh+qDx4mb/5eVWc1zkqJ/dOWJCttgX5MQC2ULzSNb
Tn2gvVPD+AzTeFqNgsVRYM4/Zln2uwgmDO+WTXDqNjlvAzfOpFsHcd5uumF+7CC8rKHjmagHfXXJ
CwNXBBQTc/HRxDqH5+m1Bjar8rHm+3mooGLblJY7Ns7n2WSBU/W6tZpsF9S46KdkeDAE+6ldSiQX
qKgB7x+24Y+ANr1dowaLkd301nb/w92ZLEeOZFn2V1p6jxAoFFAAi97YPJLG0encQNyddMyTYsbX
9wGzsiojuqpSclm9CBOP8KBNBFSfvnfvuYY8EXdEPJmdHqd+WxXnqqXz6Yv4vk7YZfDxoXrB9t+D
Vl61TRJuEq/iI+TG2ilhCIYjh7s0mrwNwzCCKeg8TmmIWyJmhx3KkIoFjHQTLCMQnPdVT2u7R8yO
JpHfVQXIquyMfTaRalPpiVxicFAcuXmq5QNj40cTaQOyBiZBKyp9tDWn96RHj2qSBnEbw/z7jJai
SadveBXKVE90OMFg0ZNCipqcegWsIkYOsrJ640rLO9r7cvxgrklMQvBhms20oRKvN17cHsrKOmWC
7E/6+TyPdd8NIH7wWj0gJf6paviSMnVxEkBILiLjZlXgRqCL4BDIf5TAWU95Tcg3rYW0LKxD2ZOk
hFD8GxntKYfU8GfWuUTdLJljJciQdaXSB5OKDodeX1zdiFQBY3jve/xDZse+h+pdGX4JCA3XMF2O
DdphEjeG5QTrIaEihZFoB/tITN0Tzt8tsULoYEbMtIbv3qRJAzfNmvpcTm61iolAodb8PjOSWel4
ZOREziAt6vxNDvTofIHlD5YNnt1L5GC5mAwDtILfJmBau4saubCAGB4mNyAJlunOjvY0zqKxfSBn
4erTguJ82S7JXP5I13DY4D3LjhHHtdhHIdbGhrkrrH43MAns/R+BXXBDdIhQYjKmMp2hGJuBe7pY
l9IA/VHvf9odd3RvjmfMzRW9qMG+86jNMGtkv0dy5/dMGUhiJGgRJzkHz9ihJ1Im3f1yFIoK0s2g
FJWEFO5iL5E7ljL2uUBBk05FQYTu5uunrIhPlMFud4nZXmeCo5Qbu/QTuaobMVDxJfO9LIp3Y8bN
VFrU41QsNhM+GsVtl4MIcbtpQ1dhg3Tf33UtNwBqa0ErdqTBFKDDVW+YoOpT6jRi7fZYrZs56tbY
sY6qzkl3EdwJaU6uURgG68zI34XdwtBC5buGplEaMJ/2IymANXp9UXCMNVvwPyln05Wm8USICUrr
NBjDSxk9Oj2QYWRl7RrverUrOvlk9OFjMZA8x7Bsh3axH2kBoRU9dMgGINTT1HA7pr4VBLzBQpo8
wiMm0BxyApM3CA92vHOJoSlL+VAieN+kYgL1ZBcg8lqIrh2HgkGyDE5vkZFiLGDKu3VKtM5LjmYa
8teJVRDmQjQW2AoQK/VJG4Y8DkNIGMUUPlbh0wSQRYTs7xj7s0d6XETPQOq4AC3RFyj6Ry2sb1IW
nMJR4dJK+iwzA+QfVllOFMxcG9OMjhlD3H5IYeq2eGRrjaczCII9A7Vfnja59cjB2QEjQ8dkJA8k
nJnMmsmPlzXiTY9eeRTJpxhugDStG68lVTpeqg4EjzkQxb5Yg1GqlWdfeA8ol/QRLhtD2jZ8tGrs
CB5dorVbQpmtFyVmHIbiGMUT0sekOzsz+cZxknzYYVlwLg12X53IKGpbjnXywcyXM3XGeDeoBDVe
XGy9qfgltbp19EfhupCaMxHiWnTO02BFzEt1vqeZP14bq7lauf0N8FN4KAHvG5U14X8Q94vZSyli
KgAdPpsBY2tvSl9CgjA5nrHV1AbS2XAB3g6co0WCYyJPzWqbx0BlGU0TV5RC5SYgEwnOzvCjnusK
bWptOM/SduONFfgEJiCdMpUz3yJBgBn670st2eN4j+GpjjKbYzXIdq7JVpp6O0S0GU8NNIuzX8WH
QBfyZpsm9Y71I8zAW8gAjdoI87EMetrnQbyD2e5vuGZLWtD6Hsf6k2dNYK37ecct5ELN4tqajOgF
aFJ/oolLTyBncwyPMMIyDMpTtWRDerE8ozmH469YMtOEjo3LQZwLiNGKqxoOISYUMt92fyNQxHeN
3gz1G89RSvJB+9/E35QXclzAwUbxE6qS70FVdgdRbqc+BwfvmbT4YK7skXisaxwACBjIRgupybIA
FziZRjRXl41nqnugVyELZFzRjEzSkJQVUiE7qi0m3/QVK/blpDJYiySOvGkB25IzMyP+cp2KGsAc
fI722Ms9HzXXXNG+A9KAKC2vva3ZCEwSpYi4E7iznADRpb10KGY2WBiK8P310F8r9TCxA+zsmIXP
HnGJB4YM8YTP31sDkksgspuVQI8ZYihF8s5x3Pzi6wvnClCJSJwKoJP7yh9fJuyWGz+U8Qny2qua
mNw2ypWQvHT13JrXKj1UIiqvJtIKmtsy3YG1vevB39Lhpd9GdVtCyidqYE5s0upLyEaWY40PhsFI
doxXVW14HP3A47fxfIXSZWEXLZIdyU57Y1DvpkdiTpvX3zWSlHOBXyVA30YVcXQGodZh/Q6LC1qH
63xmfqtWZZ51G6yeNjhphTmhKC9ojOjIY6NG7Znmm7ouazJ5K0XUAdcugtb7MjRoGln6GbQ6EZpM
4/Q5zUZs/0S8bH08pr5Ok2NtWvVWqBPRpBRWVeuf+on6NZXTG7Y+/dAbzv2cusG6A3+BhjE5t0u1
gSiJmV7IXdnN6EvYVeHuwPqSoUN6Ee0YhvcU1ZFNFGwk9b6UyH9i2bH8akB6eKmFA4F6Nr1lbO+A
HLclyQ9YacMZYHtg9c0+YsiMovQpX7JlGkJmcsbTR3PJnRkIoKFxE9IrIZOmCEDQhe0biG5k4W2x
SCr4ntqowGoSdCQn7NMl4wZwmr11ib2BvUwmA0qdcPbRS7YuxgoKHLZ4QnPE0Gfnrz9JG5E2Ow/o
Qa6reokRi6c7xdq/KUI6lRUZQ1cky8QCTnexE0ePduTfkvZUi3jYB80F0xO7o2rPyK3UC85Ibx2R
nke0qX8YZp8coCI1SS//TDNMCfOSFeSH7rfwKz2IGCHbnNOdI4rn4XfD6Ho/Tv0LVIVgoy1Gu6rz
f5VxnTGJh7xexTdFWJGT0xosGSzTBIlIMBA3utbBmRjF6MFptXlUxB5VxB/NtRh2KnLpK1TD2Swy
k1IZcWG05CZlBCjBjjKO0VemEuFKtawehgEL4wzocqAvskEM97Nw1K4hvXarlowmd0lrmlBQozeg
74Tdh2ZVRKoTI9xNEZj+VYpLB8b9hnv3lQpWonnw3mJ6KsgNUfcmoXFLRqkJl5D3KrDnezT4NMqC
MMTuDd2eQ/5jNE8cddrgTafLjdDYhJik/ksKb9NsIpCyLqx/CoE7o9WvC+5e6uPsms8OifIyVPbd
MCw9ULSQeyON+MAiVohLWHPruNxF0P+Bis/fyDAVVzq6aKSxEblkAZ6atK22PUNXELwaFWtq7q05
Nx+Z0Z4HmicnLwyuSwvaYFf4XrTC3dSazZ3QD8JMW8t4Gi0rpiPOEo6Of8ePbKbefe7RRW1hT5Fc
TGYY/oH81KbOHZM8ZOdkiqFC+bbQnmbMBxeXG6l1+AFQZ98bOeI19pzXfIkoy5awsn6JLePImELi
IsosY0CXKss65Sp/UpW8a9RDSPZZOXhPeE1a7vp+iUabl5A0f4lLs6clOW3WFRSzhjC15sfXCDBe
Utj6r8S1YQlfG+eZweaSx/b1N18PgbXEtZHblob0n8YlCk5/pbp9/TGBpkmyA8YL6yv/LVui4MaG
RTZxfzh1/jIgLT114EcW6ScpU8vPfz3T10O8PGdB4ly+RM+lcftdFxEeozw4jdb0MNLqQsme0Mw0
iK6rZuvgJ/ZjPYw+PQ1+h6uJtgBlkvSxfNdPUpkDVvuiY8i9fOOkh57RFcC34uAHw/7HRI7eTKoK
Tl/7pUCLbG4xh3KN9upQLI2mr4fB7Xjqrz+m0zK2K885lyTD9z6cz18P8MdZkdEJkNNIJ0zpt0gh
bGpE250njYOGlYg1BgXT2ZQVjrekPZZRvDfTLFkFPXLBGlGV7WrKCvr/g4l0TpBIKju9WNugs9vu
3NDRhnfoVqe6cl+6HopvMRJrNfeHYIZZUNautQvNaJ/6c7xFh3apUlzuRgLfzSxBqhIBfc9V9IZC
4DZy4l1DdHsMJhIuq8beNWa8awhDosbwDil76gquTk6HA94p4gRvDRsHCFb5CcP5WZl2f0JSuZpA
v6w83D/MwDZtXBymGLEeQZijReN06gCuzgJjIMUoZ66IEnCFVQRrqa7irVUziEorrAl9XWFUGNyz
X6/G+jH2A2TXzLub3jgmY5atK+7CdQxBd0+WzwukV71N8L9xnnuZXQ8NXfqcx9n3tKK1FxdwK+Jk
M/QR9pAhOfPenll8cKBlb2WLq3WKKCmz5dToZ/x/gsOsj9bVRd8bicBkfD1726rnRCDnats5wCdG
ZyYRSb7ZgDFpavcXh612V5sOGVq2+Qr/Ta6yqC22NS3mKsJfxpzowclc1LaQdD39Q7tabQawyejf
zNs8By+QPfdpLqsDJzJNndNjfk8QfiF1eGME3jNtC/fJwOQkdkmhMRHt2XW+CWZmEvYAbZtc46SH
dF161Ysfxb8wcXzYTouzlh1f4yMQTkTcJviCBknCVoOIoyvI8NvyyqMzFs/wSoEHeaE6Eer1HGro
m0z4kchUWYscdT2lzM/KqgyPOdIMgUcC8Qv97W5kss9QyZibi2AUvFtkPXsdhqdAzbSleyh7UcR+
s6LJjctTNS8tkbkHw6rxVoNEtKXxms/slFPG/9uH8sOIDP9g9yk+laC9mB2Y6zFo9rWlKU/AbZNL
CoRVPRShFxzNvL4pF08hVvvs4GjEGqiu1xVkZx2rTRgmd6M18O0OTKW/kCz/Eu9n/1ku8PvmrxCf
P8F//qfhfqBXmYrEs6+vg0/yb0yhP8H+bz+MLDZ+RfEPo2m6f0T//MdP/43/4/p/OMq2PIdQm4UA
JP6d/M/fCNtzhU/8OgB/FOb/Tv+R8g/mZvxXqWhmKduDv9WUXRv9n/8trT9sTznwb1x6fYL54r9C
/7HEnxPMXWLfTQt3v+LZHGGrLw7XP2B1mN+mAql1cvArGoc0KkEpkPlozpgNAmW24AVCBiSSUzjr
1R2dkKuuG449yvMvuSEmHoAbRr5xzZnrPaewFfqWgCoP6fnoTL8Zos5bjMLN2pl8jl4ZkuVm6mlX
wtXauHV7tHqLEXmY/5SgqeLuWEdtukFuBaGgSi7amWs6t7VA3pvsoXidyCYvznPA0Vd1cbq2U298
1C20mBEJXJcxA6I62XizwRnY7niqdqZEsdSl5mhpxOGEG3Ce6cf0jIRDTOHwnOlHMc4igYEPxWAP
yQEcvHlY4zEgM6kDgxzTnxBVFu3K3otXNpN/kLDtPnZtUoXT4TPxLPze4O7Qdtnl1P3Mqo2dtEzd
AvVEBwo6DbtLPNlowtAabAF9M9NV5mcMlf9EK5OZ0xQfgK7NGzjtqxDll222zT2HmKV9GxCH4qmW
AxAeFQ4UphDBjbHWdmKPGIcUunbBLJaZzqqICiwQoXD39V5lP0unTfd2jDu68JJfTGiAI+jeXaNt
HZBC8aBL883Xs94xiMBtktGxO+n4W750ucaouaJrgW0R+s+p9k9OjGu9rFYpebhbYho6Rmr+EXHX
QY21+xgKnygT0RXXQL6mUB72HWLZcAyInofqM4/9uw8OdTs0IQqGuVllEA126DF+S6zOD5NOa8A2
cm2VNEhiH2/fFPX7udJXHUWohCTBNg46ITDAxqs0IueAk6XfIBfV66bCB4U2egTioddenJtHg/M2
jvTGwkSv3HUdU47kOQpmWOjBNITPRvvTYVPXSh0BNb7SB35i0v4pvOotSQd5jRnPl513NzTaOXbo
UdbIKkE00ESBOBsomPI4AJydzIr8Mrn1VfgmfZwO33UfenCxOhleNbqjpvKQCDeLPguTPucmyNSp
sa2RaQ14ixoqMHTXSmwTMrJauqfPXgcFtihzTQqulRKT7NzGtqFxNyLv9vGVnhnoKj8l0TpSVKN0
6afOffRd5hl+U0eX0G4hLQSkXZvT57++/F+XnbQpf7f/X63/lgAt9t/g3vBn6x//6/JZFnxln18Y
uuMHQS7Lj/2d+Wb+waJqSVZ1z/eEL1m//858k9DbbNMzASzalIc2C/LfmW9g5v5tlVd/+JZlwnbD
3bnkxkjvX1nlxQJL/I9sF8e1fV5POmw1CqOAb3t/ZqfVgRNpS3jcpH7+1JdM6CRFjwqmdAnF2hBD
Th59MEtaL8Yx7ZDytT9dXPqbvhE0Y91HEsbz09+AgX/bMf8Tptvy/fz1XVl8Dbw911LCtgHj/SPR
zRHM3HQ+HN2xyY8SPZ0VRzgojPY+G2NmbaY5rGJvpLnMwriygKaspxCHEzFZby7Ovb8VNP/l+7HA
Xf7p/Ti8FUh4pgWvz+af5Vv8h61QeASJzsTGdYB5YJrpW2gCxAnJy1TATe2c+dfMUNdC97maaeXt
DOtCTelv2QzGa9nbj8iL0/XkELck6gaPtl385hBy34fm+BJb4p+9Ya6Pv7xh+K1APBzhOmwSvvvn
N4wcJZLeDCVl6eLmyrnGWVdvg7am6ZmF19qN8AhnOAfRhZNIWtLjaUcK245RlWYugkfl5PfzNc59
5OYYWhlEkBtVMGDtXeP2D3fJf/Lr/nOhwTdrKoKKBDp6LnzBt/znN9uWRok8AR5HuqQ70jJMUxAL
fbg6UTNl6zBmzx7Ht//+RZfq6v/5inxlgRFdmKRIef78qmIeuD0dcfA6F+HIguusg5rwDKY7kbnY
lOr2R2UybvIdCHjJ4N1zeESM5W/+yRuRf73aHQRdAmiqSVqT5y55TX+6uuZJWoaei0OduXhW4nk4
Fj6jJSDoRwfA+d5idS8KZZBfzEOP2tBscJMWSUf+RGj2+yaq7njiLconwWDNH/eRCe3J9b0j03es
dCijPOSrrlJ4NgRm+8ZowlWGAn9d2kUM1EbdEW9b3uWLqNQvjiB6hq0hHcaHg7b2s2E8prCRmmby
Xn0Di44QryXquD0ci/kOBH/ud2qdl9A4/NzberRwrAwHGHEnH1Aw9CVG/d0sI+UccPbam1W6pwX1
HjgY9hF83Q227k6chRfwm/fuSbffEz7HRM1rdzTad4LXgn39q0+JJOBEfczMMUL1abCxmWffms0L
g6uSYSyumsHCz85cZT+5QKgdaVtrE2nnGggBelWP8HVP9ePipYhOhtV+pO6vxs+GR0Xw405Y6sZL
/050fS9F9WjEJN8yNeiPI2lVMakRQzg8wjeD9LwAqLGpkUshrbcW3MBBiiG6Z26BMRhxKAdH07x2
xAbkYRrcZ0HHQyuYTI42eqiKGgdmHNLAurNvDOPlfrJQudHc0TexOMOD8nGwRoI85jbeIIoIEFWQ
YdSH6fzQpXpb0f+g0derk6WNfIO+NyJOohKXSmCrygYgSJwVGSX4oJy4sU//5Nrl7f71NhIIskH2
sHm4UvnqL7eRHSjbhra9F9DV6PmRQDKk3dkK8nbtWv7izG5vNanJe4gTiG4T6jHAtJD7VoFTMR1w
QEpF0j8nun8Eql3tgqhGWu1VTyiCrgsw08EFwHAm+Wgye957asH3+euy/wH3HURAUjMwzBdkL77h
LO5OI1kMhDHiGjmzrJ+CuRl2Ztk/JdX82402NHAX83m5wcP/mnY18JKO75wNJ9jG1fAG0hfIYEO5
XnDxm6geCT/qq+atKPwOr9h4VxSEW0UYV0F0V26VMppjgmFAOrWLFBiC731eE+WHMMfjlRgcJDUy
JxfLofHlN78sE1ioX8wIOyps/DRpkVDh7+8yZDPGr1yZT518b+P6PdbPI/syfIb4vhuHgwEwTwr4
ngRHrobM3qt6mTyTnb3Pnnkj+AuQi3hF+uI0FSqSnFbBbKqn3LCu3L4EpQzkoeYjgZPYHHPX/yht
+Ocep4C1RKNsERi0iuLy4kxkJJghoe7DzIzPfPJMnPkeMhdDXRvI4JA6sWijgcSFQPMMS/3BwoIX
mf1LXTNUJSQr3jMLhuwIIHOeqq02SjrIBInmDk7JViUXz0X3FXv+kd6YVZjYLUvzQJjASVDQawMv
8iTe5tQciOA5OglnBy9l2xrj6JAQgz4YCaGxc9bsvMr+SegOA4EIlVUESzNfvD3BVc6SXpA737WG
CUkAzj+Hm0tkDepoORCSm+S5rrP33mXt8svpLRVBsZVu8TvwFONaJ07IKDNBy2MmqLsSzpeHy4TW
s5U+MXRJwXCFHwlC5ZbYgjhN4FOOuNXiGh0Wtg4JYmlS+67/EQ0sAVNKoAWHPHgMJpfgHFL4h94r
cbBFugxoJhEj9EXGXtW4WD0DsqHF77mcWB6mcD9NxicCoicZEXRPTC9qTMJZpPnqSA7drV9Ndxnw
UN1gbkJaUQXIsCjhTkakvy/RQSsV8gJIr4GKXDzP5MWtHAFEXJ4y1P5TxyXlamtnuTJe6cLilfEl
kofU49M3PQaV0jyNDjWXQ8SJ1yNFIS9mRIGGeIjrZnCIqPZpKSyJZXToYDARCWbTMPe15LPWM4Jj
G8dVgKtpQ+g33TDb2AlbfDR9T3+3jm6OAbolz21W6mbakyngvDW4XpHZqldU3vXFC8dNToD1uus0
ss/Jngh6r7kw4OOb+LQumX+NZPmbQAcTPe0hCpr7pPRpaGe5sbfS6bVUATJKwcpBUyJhO9q1VvIt
AlS2cgBYYckYfwii6+NBlDs7o8jtOvNJuDXhENP4RLhxta7kBaaDtUdWcIhxMW21iN/n6WOpsA+q
oYIBw7VIoRfgUQpfga0RuC/glKdRqXmlkule2ll8NhOAfFU6fE/bwYLJ1PXbcSZrXhJ9cWmIW71k
bvw7se1wPzvuEcmju08JYZXsrddR8v5Tj9Oz03Pnef62dcejmw6scrGzCZaMWrc3VnSYAiartKJT
Fwl8Ucir0uYWbS7G8LEmrqEU/cYWBIOMM8nbHSgDZ/DwgTRy3enA24q5+2aGxoxBXUKeFNGdncgH
MSAzMm0DmWNNb2joijP+kafB5b8YeUt9XFjEkdqEc6cBfiRYZN8TYiDw3MbvCsXT2grRbyoYwiqk
Lp7Snz55BVBeFi/J+JaF5NcbZnwNYygObN3oHYxqN5syQvqVrbOavifSYUYtKDWJZ8XNtM7z3sdk
A1Vhcvl8A16pgNiNLmG6QLoI6LoCt2Err1nBF0Z7+NEuGTcELqtjyugxzC33Ar0UAOjs32RL3kcO
6Kpng165lvXhdYQZZBPz6hSdnt9E0BrBGlV1xcrstysykeU6nhM2Be4BPb0tbCUrTs5x5v1WbAPI
PE5OARfMjn5LrqVsXNZFS6Ipqj0kuWZ254LW0TUtlAztrU+bxjLLPca/vRy6iy0mRPPBhnnAfR7W
L10tbk44A61yfihYzKtslJjlsbOsqHDbtW/1r0q0PyftvFWIq/tSv+TCHk6h3VeoxN7NtcxqC9Bj
9ggbVu5Ix+hikCbWLVR1sQoo56Y+rTbMKJZCYsEOwB4KkibcxgpcF9v4SjaLl85/yWwoH8x8/H1e
/xpNC26KM8iNP5Y0wsl/w+JzyHX1Uwb1Z0JMEHPErcyZFBio0s0wu4B3gX9aOTtP198LfPIxXo21
LQbkC0W9guqVoxBGhWozOCFwZUnwbL7RJjS5/uqMIGP32lcEMjlI46hGYA/2d+DP2o0Y63HrTjjc
vRp2D17DcN/QRUSzBRAkJTvM5sZLE4gXpBnTYu8KPJjzm57xF/gxgvdqtJ6C0MFPpUOGN/KtqMhr
V9NE5CTZflsQ8kCI/Wpbd2OxdnTWrds+RHKTT89lTxQ6KuGKMVb54uPLQJdP4kiIXDIKXSY6XbHt
FzGRQeodjSowycwoOvsp97NHo8W0Xul7nJY/p5ilK62wLKK53tsFCAs1iMcYqeUIKYeVegMl3UVa
Z226CYCppLgAJlo9mFle4f71zsqa7OvkggWB+tvv8pxaISToe6WIeloPdv6WFl52ZiS+XI5Lu5Nk
uyJOgRm4/ffCbNVey1tYjcNdmKYQilmhEd0EQGRgqVpvUAXqtZWgPuiH7HscynHXErjcN9tRB2Kb
l+NDPXRk1QfTToI+VCZhlMUI3RMTUVb15SGooCNgc2gu7PQPcdP/jhOs/rk31zsdoFtpWIsGGwkH
vE+8IKpbsVBdjWHny7xa9yrx9hNAXzKdrbdeE45n5DCl+rE9OWLSDOTDU2hOV3fAJII0gEhoJjTF
PK659q9JG/6G7mlsWhqHTF+MVVegL6E7smkG9wb5i+3nXtRcXmGU/q6FMWx6r9tPhO1B+PiwO2oE
Zr5UeeHwQw12S1P40++d8hDr5DfUihPdnWDtCPRKrS85Xsz5Rxuy0i7iX0uaT6y6w6luPxANHLye
Sx1tlr3zeJM5EK/1yOsV96q131q2bSZY+TWs8Dg4YX0XYiiyfGGtSoiRRynq12JT2pZF4WCD1Evn
tW47FDku6kdDv9Z5FG2nKxpucRlr2vBEWvcbZ/5V5ONVj+rcuUh3lGk1pCFCPJYz1Xme0QrWKH2Q
m12jVtPPKHs+bVfvWQGWXL2sOaRE9JWTdneFAaAGgze5tLJ65J23TGJZRozqA+tU/2QTp7lpMKoC
4Z3PzhTaJz258UkZFWOAklloHBrV8zy0d8+zlx3c2bUf49kg/LBIf2VNejIaQXeqraFnl8bZhu/A
lJK2v5t0Bwqe+OhSiOHHYCagHKPcEoaJ5puSZp5Ad5E9tyfJMt5GhXjCk2FEzamvHawUg+YQbVZH
UL9Qh+rYP3j0Q+AalgQfVhpwmbar+qScoTo6zWdbyf5kTl1/4gr8laEtwYsYEuxdmKdmecBS8c0r
iU5tTP2cD8GtI7oWsWbVAQINWYRpJZ7SBn8JdRVRZ0rQgV8e6qzxN36qOUEIZ9Xorj4J0wnW4xIR
5zOCaRlKnkzHgXjo48eGEx1tv/4ValxytOltl0Ucb0J8AGsrwFRMoqJJYJus95Y779ssYNg9lts+
5ryRmfOPgIsNG3w1HmAGCvYCfGuN32PW599yUEqUuZ5N/wFUmSGc8RCTboK597ft1fHG9e2b37f7
1irtG4vIvIMuBZfE2BoGpOIyIcne63MsHwW/icbHUjAmMJYb0Q1nB7fcJhH5s9FEqMaGgl0XWy8i
6XXah3dNF/FdOI139/UQTv5z5BSbCvWK0bbjfjTK/O7rYbbipz6L9IZyN8Rz+aIS270iiGZGtcll
Ls/MMaZDn4EwMyTXdhPAAI8fXZslK830RycIMEYUcEIOlwaG8cDRPRX5NRq97/2gj60hb6BfHyVw
ZNb0K8bodk3qxAdcJ54F8klcx9T3s9r0WKR2sxvdkdeZbkavq8gmOwYJI9k5jLY6ie6AJtwrDjrI
4rGtz+nayRreqiDjF7AC0sQRBIVTIdPa6rC4CBoUZC+h5mAVGZt3/BpnrIEIMKZ+V6XZtJuVf2DH
Wgcu/Bk/QIrsFZo0VFx4yuy3TV7vQuUebcoQ0xffwpjahYR5LFkLa2fpfxQsYoqy2o3EjTJxZ/Ti
Ia2t2zjmT7Pn3duaHUzJ+mc1Re+RidGkbX+ZWLPWHVCOKielUWTeXejTp/FH99ASMLDyLOCQnk7o
F1nubp4o5x2L+GTUsFfolgsb84JFF+avdz8W9bNf4+NAP5vr4Wc2Fg5AtQ4Zc3mphfni1ibEovZO
jR4jxLLj7ujKHdDIN9nOXCcsrQSvAQ1tJ/XiW2+eWxy7JTQRs/Loqqv2VbgmI/JAq5Ypp0FFM1Rk
fcMd4Zc3Pknbf4Nu8GYm4lV4cHFr/FCArIG/0RqEMuyYeFewFa2Y56LGpfmAxwpPtW8+0ffEaGKK
HUfyjgMiV0+CDnQThdV3LaNnWyX+usuhLMWJ+AjM+mckjU/EEm+CIDwYIDZeeZ9mDgF+2dg82DV3
r56QIzP95VQ9rkkPx51+hd/lrZzavAgPIU44JhEFM3SOWSQw38W176tHXH/gxQP9Xqm30vCdjWzd
x3GCY0e8G2BdsAtehdXXJ+uCrvHVM3ZtL7Ytz3FEOK84XgePTeA+lN64M+3qgLw/OA+T5jaM51Wc
UtqLxhi3FtKPgB4Qpo7yIYZlK+0UW7OFXWSOrPwS6HLYd7n3w4KLXo1hyzCUmVwzCCBU+OuMxD0O
ZGqANKW1kOMT3lBV4annaLbyhs675q2DQ59GTVnrnzSBvBVN0QmJvv3eLwkiXpBo6sH4lOfz+9jE
qLp7zLNhO1DW2w/A6lHXtSHBmRHyfgeMMXe5/T4XKevAXNovZf0i6sw8uYOlt0R7E88LEd+20eHU
Ovzll6790nRoqlJ7jTJfYXQ07E3Yuk/hYN21TQeTjnNxV3wnwrgkU9F4aVMWVkM36TqZF8hruHWr
mPmjJqSwnotHiCDOJmuW0p9de9DVFj/dti56HHoSLVcacdIHFLtpKsPf5pp41DSr6qXltF5WaJhA
lL3QpLyVqSeQCKp+1K6R3Ko+gSjAxcNEFKNMRsXdWsMlP4MSAx6TkJ7sDFAGZwlGxi+K5tB0zqc2
m+LI8PIcgebc+2Q57hNwawe/wfZrDTYJKcEUHiTUhkhLFN+aO8AuUFqVhX5oAlBTsu3u61j72zJM
P5oGxslLaYGorcmOU2WwZXg+MuVXFWaP+jFIqj0fX+4V39Q+SnAGRCVLeh7hCq2kmW8ZUell0J0e
6SeNt7lkWiCIPtjalKftQnZhUVsac84vNwzltjescDGc4D7g6CDtkV01nn/5KSZ10WTQJvpygwhY
N4CdaZynJiQe2SPiHbr7pAVwTzAsfrzqgh6cwwBqU0sn8TVu1LZr2/LsDbeOavXO4LgwDkZ9IYB+
6FwwYSQNtEPNdZsFw9bD30gG7Fzu6iAYiS8GcTqQY5y0YIJn8lsOvSaZU6ZhcvWT8jP1xVYurh5r
YOnAr4KBs04f/ZazAijwPfKpcuNO3MAYPIYZRafddd8Kl6yDMPDZwFSwCcfe2TiEYq7noH8Oyepj
7Gu95VnvYP9pr3nd/KpaPmsYLK4TDuS0ZuinFylQGCBoHPSQ6RX16EDZDg5GJR6nxsye2iD/iXs6
3Y4T+vHKnNLT/2XvPJZb17Ys+0V4AW+6ovdOIiV1EJLOEbzZ2PBfnwO8LyvzVa/61biMC5DSIUVg
m7XmHBN64W1Q3H6LmuoRtlO862Ck6woaJQDiTdInu8GkGzFmWrFrbPdTT6u73kElcHOzXyQQaxaR
iVLBluqwdNr+UZNBsSActN3q7J9eGtU9hyqwg9pPPwJ4MStHEbTQmZyXiix5+8IsZkpBLhp1922n
F5dAt2ioc2MvhpQEGaVJvhTDaPkbJ87aUPR2g3Q9pKeeLQbXaY6WCTaMPJFL6CtUDau9243W2uq2
Xpi2R7wUS5zgT24N082wbFg760bq7WwrYA/tht6BoojcDbl3rJLxoy3RWcfzNCrVVQcv+gS0DEsK
GF5YZn2x0XUaagazPBZ4FtdGbIQzMxZbRBzVOlXxz1aNfhcmuaFuGw1wNsL50PPZcksPDt5vK459
5HLoCLhHycJqpqtFgbHCrycYV0ESAwAXqbS2zkpTnKk6K9jhFj0dVDegKiDt1l22Kl4vyiF3hTX2
Cgcli41c19e2yY0p6qpdQYpYqkHvbcu+qq+ipWqI+UsuQ3sAbDw5KNIpbIcCexzqMEvc8W8gG3+V
l0P94ndsQWM2HKu+ZINGDgNhQ7oK9AlfJHMvuGAvAsXUu6Z9CYEa0j4oL1XcVvMReLLI+5OGdNKE
lLckjlSQk2cALnPCP4mpB58jqvcX2RMpoQLhU32cY45kJxI3+paaYgMHa/fXF9IlwDuwd0mrUIxq
gGxXmXY2BW4u0/eWaoOv06VTY1TMT65BEFfftlQqAR6ssuRjCDE+5QNDh4Eu5inab5hZsCHNOs9W
+Kt19jLE8953jU5TohJ0yQs8SSSSWxUaZzG6xxYa48uz+RPVxzyux0XS+eNSc9mngAXCg4rge7PO
zFVvV+XyaQeTEX0DhJ1s7HB9TXldyzKYkuHzbdspPETGUfX6bO3g4edGrd9M5UzqoDmjfhZe1aqI
lmTxzKjSATNTDEm+UlmtPVM5QPRgv/XVEmS8b0S7M4awO0l5xdx3FXH+6ZLEMq9q1vYF03IWgs9q
sJuYTPIyoU/q2hsiBgjKbTV73Qfdxz8e6FA1VhCx6xdPWSSA4NZw1jG2ay0N+9zU5gjY+1uT6+Os
DJEaC9W9yjL9GzA6bFQWDVA9jHppE0I695TQXjehqOeJqrKRaBQM8r9xN9ZXlvOgvxWpzuzSow0I
naFxe4CmrgNEtMfE2Be7UnX6Y516yYrBDuIX+Em7JQgitALzNZCI2Crkuij1GYknOC/adFiAOYZo
deQLSPu9Z4XjxjGGn86mZQLjVkXOqcwHhvlNb5dUmjBJ7iA0edMMpRzDdqCsKL2vzIjUW/vGhyYy
AZxihkdu9Bxt1bgsgTN5NstIfgC1BjIAltsf8hJDeElmtAicdaN49S3Jgp2l+KvedeTJlP3e6VHN
tpbwFnY04u2lSsXN+MbmCCLNlyoo+AXm0O3VVoDpw2tkw7dqWvuPr+NBLC0C0AoCYjZ4z2irYtdR
6XZQRamNPeonhezteWI7KXYZaGCpt84VmCBpS1Mix4hyzNq/Us/kW2BVFLPidA+bFPEQlOmsUP64
5hgdCuwwapdwG9iQx4HqMwntNbXAZZhW4tJ45p++Iue+0TqxgKdC5abvgBKNTAxVrMavUL9oJF1Z
9ygv0hgXnR4IJgPjVhFHUBM4NWtT9FHkftbrNoPxb+y4PrD7EOVDCDJiKp9IbLIqlEWu5tu6ccsF
BTJlQ7GSwbNpna3I0Mj5bP5sIkJeAimZwUkOZJUG9DFe56PDJ9UR9VfDMM+zhOoGv1WQY+IT7u2o
9SJQ1WIXF220JEfPTwbyPDK33ieDleJod9OzqKBND3G/S1PfXZksQFYDhLgoG+uVHuQPg+3dS1nn
CS1zdWFiJGDMS8hVFuSYwvh9q6gdsowSv1GS0bR2DVhHlOHGvmbCy0u6X23ls+KSPxCc2knAxYpq
VFYmxpJN6CblsrE1faX0Od0Os1PmjjnVSfXWBhpIITOKxuxchwAgx7zRD8Q8MMtzZe2tuvuOwWqC
6QdBnQBIkqgCYRUxi5TAFTBZbpSmPCU45YlJtwgACWn6CEia+47uJRsnZROBN4KraF9Fod4Jz0tO
ib9tso0fWsoKasw1HXXgOS0LsMHHtlJ14jSAIJhLTR/nfhrAOVBNd5VYiXUuEsU46rKbEdA9zjVZ
5UsXg+G1j0V3HfAhE1JTncrKIPiopfNvhUqw7UxnKi4l2lVMD0rSI+/PIuaO6ZAmGdFJBEpb3kjY
jh8M40KGDK8hq51DOFbHSGbdTa7HRlKDcxPtpk29IC8CNPs81+hgbIYBBBX9f96tbfSvSRLlZ7Ub
AOVV/SvpWoS8a3o58+ZpYLQPw7LbYztRpoOxbB+a5dn4RnjXz2ezSVLjVgWLpAj1YOtH+jrwvJuv
EL0g2cdJoT7MLkMFMhVHRZFdMrwiA9jFCmaNMaTmBe0EOwczZmQr1gYq0xvACkZaddw92/3/X9iN
Cuh/CR+mnNj/0HTfiuwrjf4jMfn5E/9o+iztX2ilCUq2dRNlGtv8/5b0meq/PBqqumu4k4Zac9Ag
/beiT+MpqhAerR2dQpzNG/i3wk/R/mXbnEPFhmhnkqM4/y8SP8PQ/1Pk52qai5oOwISpUehCa47m
8H/L18Cxam5jIh5IbdrTgzXGZDPI8rMNHEr3ruKe1BY5sVWja3g+wbumU+YXxbE2ihgWEKCG5xNW
rg4U4Xx9XxFFc3Xa6q2p7fKT3BX0U5Hy0qIT3I5O574hLVzqUaZ82IDolgA4AFgSefZBlyWlofNh
BYq+LgUiuefpJBg2BtHtNw0ZdNqE9YZ3jDi566I3qSqfcZD7P+S5npLMCh8IjaHTVfgv0gbZgzMm
/luRsvTtBkxnUjMXOrXjnJ7yYsya5Ko2fb9PquKjsuuFlgz5JxGh2pxKYws00LcWRY00hCxXZUZd
V1KfHexTohndNkZ7vLRYP91zxb8lWh3/sUT8anq4dlM++payNDZfSTEcDZGzbXOUD5QoQ7jlY0aV
kCpCg7uWRO3kYOT9Ts1i4yfWpuqFEdQ3kierddXV5JuZmX/TWnRvppvoP2UYHJkgyodSRdnSFVq7
Lem6nVsDXTHNK7+xnW8o+BXpiX8Jc6TSExnhG8SCCaGAwdOBEndAtQOAC2zC3c3Hx/O1gd8sQMV0
X5YLayqSandOYlZySmAwtxp9dKmG5qilFlmW2hBsDZH0m7YDYGu6dbrI4Muvmtgf7mOugVBDnbdV
3Ozu1tWw8yq7mSO90C8o8ZvFCOLshCS5XyolAOC8V8xV5KYZc0CSbHzbG7Z21Y7s8zh8PsF4Zq5G
VfcOtRn3y7yDAyxgVRBuV7LbjTV4N7Fi3STsplnfVeG9MKTz0vVu9W51hJSQX2urVvegvK3OMHzJ
q11a9iJP6Q+1pULSQzYm20gxsz1IIWWpW4081ziZ5iV/qje+W2bU2NQ/U+lcurJwf33lwS1OVoDd
kqOn2c5PMzi/3WAH7yRKtUzOg31lG0mIY07MeJgSa2HjLW1ifYcpKt6OwFg2wPttECCduzSF8Ejx
GUBNeG11M5n4kbTHKfveoAI6NoivFosnQAn7b6ek85gIpIid3T6FbB2+NAQC6VbX/jg9GY7STT7Y
1LAohEP1plf55PgqhovWslosqPAecYMx+cLalTaXc9HXzTKyhvoiPINVtUQElXakIwsrMb5R+m+k
ZQBe95y1gzsAR0JSn1M/8D7FAP+0VN3oLZn0v0VvECpp2eWK8E59R4SOsWUrHa8royGOlx31YtCy
8Kj2qJFiwEqFtMRPnUVbPPX+g2yPZKkXcDascLriJjldKwSvUM1lpnTBh1uBMMT3O300qo8YuNxt
ohEVgIhRHJtENxZ5ZxVX6FnWzEgK826XgvJ8ahlfhWEcMeRPue71O9laADcIdGOat60r6aiT9sz7
TmPhPLpgkv53RnrRlZSKReGrO/Cw5S4BhLNC4GScfdMN5wZrlQfthd+a/Ly/WTOR1B2aCmPubuLB
YN1vjoRSZUJ9BYHNXWJV7dHGNL42XIJ9hImoxpS5d7ZNmCSVJZAcllM6idd9dY4hSOwRw4GQFBMT
M6kVvqaJT0/T4Ho49o+V0ZZmrYEJgsibTUCi26rVy/DNLbVPFTfknsYIBhAkEC/+EAYXMgjcA3yl
lFtAHz7HCsB2iL3sEsStQ/UH5dX/9YRGIeCfn4jVZPznJ/Sy+KgBTWwLDCTntqy+I02JPzQnaBZB
kLhw4uvkwyYxtHCj4GEZISOAKsEuNU7yoVSdwwKFDCdFM8tXoxw3z/MIJ0huJk9w+fxt/dAfvOAr
j738qLrSvOVl4KJk7IelhgTtBlzB25uB8fF8Up9eUQLNpDDiHZ8vEK6Dl6/mQlHK+ndwSIKu6RVR
G3CtU1VD9h2cmv8431cInDWzFShDOTT6al8HSXMjnLHZ9JZ391RkVwRRKg8LmRg3iqEsS59MiTBh
CiwbvThFQZS8lZSjpOnmbFZ6FurPn4CHzYbEzwmhmH5BR96D1avoDqteP5t9+XiebrrSXyW1SR98
elVGueIFWFl2aBwB9/z+/NcogVKUzLlQsY5oMxFQnW5E8wAOoVzZHMPKFAEas+l8lpbnhB7QqwOq
q/UrB7OQ9A4+AXRLW82zs0XA38I0FZV6MCJY3VfLtz4kLxgD/TLxguQjUE8qw9UfNaMXAhfAOpPf
bG1CxIfLuC/Kt9qtPxsg2h8iGK7v4dDX96aw5TVNIFWi3L3TTzCPiBsvxWDtLJWc6UTptbNjTgib
ziPBh6bQC0rF4B6wQ5+7QaqdCAQggIexgRe7HcqWSi5FpufXwaPmmxhF9BHH0Z1yFKX0qB9fa/Vs
KGr8t2wZsJyiTd5yt+gWqjKkKEUpiBW04FcshpSLqyvZzGoJ2pSZuR4BO4D1Kjc66sEvtC0FwGMb
BDASow0IDSh+pW29xgFs/cRvrXtTmhrZ3Jbzbjn0ettWDb6EYb3Xtix/qEUdQzmQVZK71g4r55yS
SA8Mqh2ZRJjmAxI8DhZGdnAGnvx06T3jlsA0OHH6ja6nGTMqIFuZAqRTeWQN1f1mqHplk7lmvcMg
kK8DFGaHzqOeK8zePIH9EIuiy7NrgeGHjPnAeTVMEzJ8W2uP9Dlz8PV+ypR50CzdH3Z6pPwWkMXQ
aSN4QldC7NUCXVEZvYxMqDruzxnFl+Rq2fpaIcbxLwBYuty1/IuyagfUyfmjoxRAwSn/ENd4ynV+
75D0l5yA7p8hU2+jl3nfvq28NZ5Tf9tKC5Ut87/Iav4asF59tZb2kwVZ8AWW6VdLZP+Ze9yZotej
zzwmfcYtu3FX4oiedYBB5lEv6r3nWsPJrwTlaExi38JTN5ZdVQ8GIoIfdVZsdqMRNmHkJ3pKwAgS
Ed50ofY0MevikZiICUES+F/QIY8GAPmAsLap2OsmER0YA6UZM2sp9ZuTNdYneSGIxcwmv7PvJjyT
HL2rOQDtDewafJsdh+vagATlswpKHCm3hHT766TP/T38OHeZlZ51UuETkStgK1caaiS0VTK4BjE1
kUm+a8Sy+dtXlyzooj9NgkYLsU11ZcQljDFhBx52VrPgm2gf/ph3XPnxM/uifahuBuTT1K6Vwmq7
MsXm+aoqaZKdVFGOPg8bla4bhUxr9Tzk+siQ5vbi+DwkdFLwd3q0eaMgXSbhi+UCCY9le+tQDi25
gIJVbrfVe49S1LEGhF+5NVwNPT4+T4c2VUaoCxQsWJe8A/tH+JYmAxji9FijnjmISrTzmGyuj0QP
NgGj/B94Se8o25O7arcKYZoW/I//81IWO2IBlk/dhGWx7MY+/FMrkugCGSkMUrZYFwoTvbCalPoP
aUbPl7jCXaqDMX5AI2GkC9Rx7wjsNT01R3DtDnR7QGzPlwY9ItlUow7aVXxZAUFIqzaTyWuXTphW
qOBO7t3jyIP90lISZl3p3TWYVgvPmSCFEH1m8D3zTzU8MH+nH2M2DGsF7PvyeRqlPzO8N9yDoEq2
fh4Fi3/OjyycG/4dzRfOrslN5Z9fg5Xyy+g15zIWCVUXiWyaGlr+6QQxGWmID09jAcMOSlnNhGIs
h1Kxr4GtG+tYDNWcsn9x57exdtRhroH+LO/ItME+aSh+dZg3956N14wQdElqV/BHqk52iFgrLKLa
7AmKlZBpW5d1Ly55xKmpfEVQH1xwCC4NXxu2xElVFJIicR6wbBzVCvbsdIR2sqB0bu8b38n3Hjq7
DY7QVZckzbHqmuYoEYUfYyILUVpSCZrOe6WcuXSjzmUatUuzE8Aj+eqvz4eC6i5xjfk5NkHpRFU3
8ufTSREXrHTzvkpubqvEt0nFpdnCPz+PNMuEjSoAHHqBHi4DYneWfQZpTy1JUdVE6D2ATqSzRBjK
zmcefPSEDqpyjO5F2N3QkA7rsURRbjWK+wEUTn/RSq0/+lWGC0QpvrMKQUeM62JO481nSaq166Zn
lRvRyVe7NP7IAqVek2BKhgqh1R+OXr9jA68vUQbDc3A8gFrTy+KuYRzA07uCxLw2RaNclQkP3Sq+
/ccV9zGtyx/YxQgbw0Q9V3VTIB5o9FXhoxm38sZc+2q7e74fxEvWoktTZw0ysv2gUfQ83TamXKOx
SdHOxe4HDZg1rJL8TUjkB7IKaJZoFZrsaYemqZimKx0GHDSWAaq/MwIZ0gBKW2WxAh5PBjoz9rYl
txt80zDB6iZcb2y2sBZt41j0YfGJRO2URZF380LH31VUZAnzJaELkxIaIdMlPsjvW8YcU3QH10yr
hXSrdqGoRFzz9vNdZTVHGA32CeagsS/qFOss25CyTu1dLzRvB1KQqT9vMdjGDI90GQngA6aPTNz7
LgmkfPcUK50hFjRJG3Gjhe2F1SkV4bjq6HrpJvlJ8DuaD8sENS7Md5tO6GbgOahWwKNSNTWPNjF/
vtTp4QfNNYDe80sZ84okqNp0wDcXnd/Zx0gLFp4ZCS54jrBwtpvaxtnhxTr7O5O9OoQwVL1C2RSe
p9+06IshNTxAC7cp8AXWR6u3MbLVTuHlIG8yi+wZG0HioYkJsDFICDu1Rn0jK4YA6YR7+jnI6r32
2Wtld9ZZ6Zf62EEkcZ1fb8JPCSX5apWRtG5HkljAJbaUY7AxDFX76dly0A5BF9x6LXEsYbqL6+4t
VBBckhxUHsa83TvIvUN9iLem34Uc0c3R06TdjqWlMfQXKYxLc3iXAyBvQSM8cvUvsydqdfqfmsnc
zTPjVLLppPYTLazOH74VneguYtm7Y073aunkzncRMgWZLOq3TtD1u4DS/wqgQnwuchSSAg3voKo0
tEizPKkqLrTWtsFfAQ7rc3erhl28U6PyKyYpDeiQl54xOJf/1J2GgHzqin/o0JdI11mF0TNWmfYD
vdxgqZ8Yny7SUEUu7aQbHpqLAKEE7Lh/HnYx1vciQjntBP6p9IvP5+lGWCP+v0Ch/VHfzRT+m+ba
+dUPmmCb2kOXrAvdnjtW55FgGNOhZDVug9RHXgHeBQN82+5Tlun75+H/PJDSxbNZ/w3oO1opTvXH
RgEMn9FWL8lgO1C4/INmN+oF8Id6CRBFbP0YOk7kWvFRGBnXCUpmhLnOIfQ+S7JJ988Do5PtUhkI
x0i93L6oC9vSjcvz/4MhEUjZWOyVgx5e9LwKL4kWpzO7EkyylR0fJdzIo9Fazqq0UsJZFHnRNUXe
2iQ39h5S6RksxuCznNwq8OmyVYyw6AW3inW2ujBhvCTvVQrrjEGZAn0Hskqm+DiSrBjRybuQkuuK
eCy7H/f/nGPOnhuIbPERJPVB5eKHWksTuakdzFmds88N4VyQsKbculWDJYd9xWzQ9WBXDf7DNy0J
6D+UeCNja+64jXF3HVQvju+kBE24NOcN+C26ry9peKd3xY1uIaEBGaumK5XQJQkP8ppVUO2N0SvJ
K+HQm4LKQX+RHegRilfHsnsnMaWj5NHRO2pa79PrhuiALu5TrT7yiNYWhiPNl5MXNtBPulFAmnfD
twLc+QvarwlAR/jlJBz1VCGpCWoo4UzlPaX79eJIQmubDlSpp88sSITHxCyKExyp/KRAENrEY/dV
VsrBLeWux9C/ZEfi0C8tur30+35B/3UN+RZHTt9oG2dUUHT14k1Rgn3uusO+Gwz7AHyMmy+M6c3G
ZYJuBUhUawV7mqeHih7y+nn0Pw+m6PNFAFKH1SjWDWwIPFRGvoOXF2DyYLrUrco71aPsjp4HiNbQ
vVPUh69se+zDYDokxSuOnGtcaW9dOapbNgrI0Cx4twVdUFgNJaut6QGVSrnDXU2SYY0vsa2j+mqP
tNkJJ/BXWd7U10TgdyNSelUACd9FilNDFRRut+jiWM4ISoHuk7BQ6FXNfI39KlxTAFiYOv6V59ss
p3dn5dm/ZyUC18FZa8AAYyRGH2odPHoTxb2wkGBaReDiM+F8wNJt1sBr2qQ96k6Mf0dfYm/jFtK/
NWw+pcNeL1R+U8skWhksFxE8rblFPVa+yBj/z+DjhmlIRp4g/K/wMbqZh/IX/b9kckS5sQQUlZzw
i79kZiYP+BCSpemHzrxQY3i97aDNVVpB8PMY1LIA9UJu63DMpofRgpQcgrPbWjS/lykFiKWovPFR
MOO9jH0vD0aL19TlvgOFJMdDEhHj7bLRROvA4fMB2Do7BTina216sVqjGkHDMD5cePVZatfrQAMj
ixuft93Xw0aqWf3WGi5eC7zta3D78k1BM79w6W3JFLmoEppMIpghMMsQ5z7vWB8sx8DZE8Eaftou
SQIiVnIAHMYHPQf/+HwYS7KnRaV/SxbQ80zo+VvfT0hvp2Vnyl9tJ3rFn9Fyu8t21H/qnqKnaDHK
YG4eMpHcQp0msAV4nIRC59j3Y3ZvsmRHEUVcnkei9YCHtgFqcRsvU9GcDLc9VEVBLbAw/9K/97mH
a2sl20wlz1SRm5oSqC0U0Cd+iFRTCzwbaBfOwVBtiT8V7TArdQ0FzQTfLcJlN92cltsUGY9BAlJb
op0cYtYZ+Ay/WlIiD7SP6of+E3lq8hCj4R+b1P8NsKrtCt37FZYgWjExyRi06A9vUTQQJlijBjeL
s0P4SqQZO7/P7pWBAw+rormLmlUoXMRJrcYWA67JftJb23itjvbUpCWkrV2iy/+t7G74jnN0bsLu
8BF4P16v9zCfxvau90Sbq7go98/D1tTvMd2OhVlwt2wMJMqPPEHPg2z1YDuqfCn5Jg81ishDhNOx
8HU+aGui9nxaSJ5PeD64SKDmi+cpHSsCPivPWqo5cumxqCTXhpMBER+VSwneczXEAuJ7o9qEIkC0
eVFLeYelVb3lQdufbdhxQR1Ub1j3g1VnqQTVlcRG8L0nhBWmCCKmh1jv5KlK4C0+n/AjpMxFD0+t
rEXKEinVSMsdMKl0WDsxmmtz8jKjfTgm0d4uE3MVZyjLHF/GjzHqfq0SucJTI15lxV4VFhZYu/33
QzCdK/OzNkBTjwvKCdPO2y0mMt1HZk+x3LIbFmMaYaMa09+xBNJoebFGapZG6phWm2vFCeNToFjj
nEin7m4Qgsj+lHW/MwAJAw4NwUJjP8V4nzR73G0RAKBOB/aSvMWYG1aJQ9wavWV1Pga0mtRO+a3q
StvV+V8zozLhQziYIYajU++W/rJBxrHDyentKrUmXZnSwvMUqQgrQUVrNhD8vWjwukazoaXrhSiM
TpgasLqIEnPuOjb4Q2QTGx1I7NvzsHdfgzbSt3TyopvQmndiW6Iv2mvlDEuze9DbMj53OI7cWN35
Y3+r+sJfVQ0ktOeDSS2zwaWUPNIRwYTZUVgjC9nbZl7gXokJEnttUN/H0iYoQXOw91vcIkhe5GtQ
BvKz8L90+Y9JkcANoIQ3Pf4UodYgbbbM29hbJ7bCa8MovS90cuiw8EYq6LhXjkecgVc7xLkzjxAr
1Y/H54Mdau5+rJwX2Sl0CnN/2ImBvpcTNvYZ03YF3xW0Zqa7HblS3fjqR6DxHR/hbMdgtht0JphQ
HMu4hJmqqtYakB8VNu8ts+LmpoBPF4Za3PXK72CQilNsULWmk/9hSYMMiiwGiTXW+d3tKZ0bSPRe
aOTmd9uiHm3rbKtNnVTezDAQE3Q+aQUK2U+7vO9naW50B4e237LCuoMkNxBvatOsHeaiy/OIy/5a
2T2wrtqA509AFUM85oseabKYawnmdGJZyMTCpbWwey8/UN4pd7EbN8hg0fiJYEcSU3WXPq1R2ZQP
u32UFhqjVIurQ2ZY4iAGPT/I5fP/n2erWFvZXRSjTTSDQ4bBeQa4K+HnvZSteTIjJJNPSqoNEjt8
eKgjtLXneJB+Vd98Lyf1ubSQzRs19q5W9ykTJ0W0GPkLLUsPAaVbj19Q4MOF6SHNUP0SZ54/wjRR
8n3jYecognpJYSTaZWq4KIcEHXNuVhc1KvJlNZjEBqcein83eC0qH0BBt6uyKjrBV4pOvsVDZRgr
hPj2ziRjt4bbBwveUU9tDX2hwggdTIbxJWyIYEaHxZ450qZcndnFw+vhZ0jVy5aDh2sklyEU+/Sf
x5EZSMgRAJXbtjtRlR26wb65pUapAaUq1B9uvBdCw9NfRQwMzMT9OBGlOkPS4Az53rcWaIFX+Cva
M9x3lTvzkrSrE2VZ++QnKYtE1VlVWfZuhdL7QLul49Ki0UlhungtQ3VPNtp36XrtOsx6QuhH2jVa
XtxrlXAYT7ZXe/K4Bjult8NdKlgaChkRgJUGabDRyjHfycrNd1SrvzN6kWvqhBYZT1Ykt7Xunmtb
ZPAm/vtBIw5DUtZX9ZEk6Pp/P5TTofSHvaihdJi4jcGXWi5USQJMVJY2buVE66qvrBslA31bsNEC
y6iYtxi2+lptibpyjeFLGlr115oMvRN5+KV33aUsu+rHgINKeqSi3SOfXFLqZ+q21I1D0uj+hazg
Bo8EIuDM9iLyRhF/pKSB4rVLvvqSUV1o6rCQlMw3Q1q/MgIYnzqlgMlgIPYthfOrcJPPpvb1T9fi
XowTLTq4vTNehkr9ZYFHta2TbzasycRph08nIqckC2X9EUwpGWHTl+/UC5HvxUb6YGwLZqEyxHe/
zqqZHbokcQ5+ui6D7MskYfqPRpZnIwv5qaSk9QHl046YBPUtLe5+ObIJee0iPj6gmuhbwAM3vGCp
j0P1GCxfrEdPR6I6FAVRs7s6HYov4twm5DjGv4yhnBxhzDxNEq9BzQ0YhrX01sYjXTkApO0oh03q
kSfYOxhiwtp9eJWi7awCc646RuqKuDI5e5YHEw8zx5TvYS3QDbj4eaLhzHao2VlONOwrp1AOCSYn
bDo0M2TOwlOrIBU4VnuPqa3N9T7F3Ck0ezUo+kLLKkh6eW9esflqm0J1qmUZ6807KJ0lRehyp1Fb
m8nCtPaqnVh7oZMi0VjO8GZH3bwadOV9GON+XVKyXNBOUt7lWH27EyxNZRF3Nkb783ma1b6xsPme
12adBB98jEUsIhVpS2ThwFeTGVBhhTwBb5j1LT2fqm79uxniqJ9+K32XbBPmVbJ4/ptUQGg+CgKB
PQT/F9/8VVWSINPSnbks/FZ51EfzvJPGynO99ThJZJDmrUb6szMay/Iwsvnaekn6S6mA4UJXs4+s
V6cN8RfI9+ZkJrqyYBtS7zrUby9xZLoLv7Q2pctCDx+f7dXDnhKwwBuPmkSzKEP1lJY3URkJlKJ5
DEmEkDwu7mBVeXSmkzLaRkPobs3UTmedhdtGD0zlFsofgorMNZVyF8+amX4ohg2DJOniMzu37iXX
iLehrZ1tphJP1PvjSo9g+VMtL/7obc4ECqJnXiNyJX3Ev+ShcSyHzIIEI+15bx/zaqDuaRopF3iw
JggAB3RZbYLWP5EHvU+b0V9YaTkSyl7Wp6Ae1Jkwo8+izFq8zmKFXk6/Nk1ZrlPgKXQFzGbpw4mZ
j8j4Tz62YcZKPUbwPmyAuNbX50PcGRJwokdMhQNdbGiN8ljXXPzYy8ROEzAEY43LLR6NP2yT6X3m
Yt35+ObC3kB+LpSHEtbqjMJ6dK3R9i2VjQVb/5jGTbeSvmvuu+8oHrNtx+ilRBQOpHth05djpyhs
/kA9nMxQy1boRR6+o1nXJvDNqw9bk54cQNiYL/Q69kCASq0RwF60fRgkv8/T7vR6Xf2hEXXTum4+
hsh6LSpG4P9ocRld/teogdyj2FrHgfbWadYiyUAQm57/x9KbSyBGOAulV8/7brLzWK0O9kWQRN4X
/8XeeS3HrWzZ9l/6HTtgM4GI7n4ob+iKnnpBUJQE700C+PoeKO17JVL7SH3eOxRRUUWWWAZAmrXm
HDO+JOhsPDZSIjfsEuNxIiyKDSJvVUzNZZFh/dHz8DV3eG947up1G0TeYkpMZwE+CW9tlNuXznxz
vsfohO8bIyPbAoJQh6Y0V8Gkt1dhMpKAw6JhScGU3binb4dO+5YheYHEEb+6MaX9xDA30cBEp4wQ
LWQ50Asq+O4CH/RUUDZXtacP1HP9fZnmw8rmBCEAvLqaTDMmZ1UuKgvleQribl12Q3Ln9zeKTBFy
MEnG0DPzJqR2/JR4G2FDFojqcroWbvkF4/2LYg15yMZe7dn21EvPncnl/UXQT3JLkxCydoLnWRYk
tjg3Ldxt6FbEmgTUyJrZB8xCHxYCuvatndSvk0O2pE2yckdCtRrpoDk5FIUqZJtZSfeuxwTNcsxj
W+gRi6GaalnnUfHYEFoAgyEqr5pweCYUvk06uYTFGt7j0DWWgpjvC7fLZmqxzMn99KfHusQj3JGJ
9lwPCSwPJ0j3Nt6xDVsKpkCCMoBeiQsIz/GC/NM8rVhDaTd5CMB+gTaZgi6k0oDoGSom9TPtn9c8
73cluyRQRRCm4MQVN5VB8qZ9qXxJxFE/HrS2JBkLhD6AVnXLTsLdB0nan6L5JkWeJvOChC+XZWhd
iNBbtEV9mVvDU+Q2EJx2nkbG8iCNe11L3FMGuHKlAmPc9K5HUIuNu98y+xufHsbWF+BC6F3h31bu
yaYGdioFxELOj0/0SKpFQMLsSQVhfGIHxj5CiXKRKY7HpFCv++xxZWfbG56hE/wtrkeK/SvhxTD8
B+shsazm2PRlTvCDbqx1Xnd1fkj2iHVTUXpuWYw6zdiuZjkCg0s72RCzC29jmXejXekb8DawSBIS
nrHznLodvSVnoZtBsjNt6V7OYXew9dNTUM6wayuq2a10yamPq2FbWzNSqhTwAltdEaEAd65SCb0p
WcGd0MyryR6+VH6fHmgdTaSruYpQJac+CYvkDKNq+U+BRpwtEKjTUJBSonoGeGUS5kUQLjEE7O1P
spvh3V7dEABT7siXUESPYVwLsRjzRiYNQBYRxSXdjHxQ5bVuJ9WpdOxqTRdBrM4Pz8/tYolQax9L
sujKTFUnzfIEui9SQ1MVr0IjzBfSIsmqaJMGL1atNhMtJJyS+lVeuv6VPU5LdIrpSVQdPcReXNNd
Gi4B4V3GZYaUJSsYD+u3oYzFPsUPdCVr6HSyME4h7taTWwj7qFC3d/VwIc5fSchYtdft6lVvONZ9
wY4XR0q0awNMeTRX0G1x9EqCkdCNx4+N243HUJlqRzEFa1ObaPTmuIG+kl+0Q32lotq/QPS5q+zk
a58DLPAHSO3SK8Q84hXYgDd17F+5Vmpg4LHHhV8ExSnMsug6nIB0uXp++u5H8L9CH2i3ooiPZZK0
Fx38md4GjccOBCZDUjinfNAr/lS0jP2vRh/0N8L1kHH6fPlWrBoU6PMgNJIoh+j2FM1c/Ubr3P05
4aJOPve16bBMIJeDpS5qB2Nns7KZKSfP5NRxlcp8ixzPP0lMQLiWinxr97qJKnHvZdZ0QVbTBYZn
0pvHUR0UeKt14/hvIrGR5cE7wBBxGQ2mOCWxS8fZbLB3JZE8nX9WmT5QBbfZ1r1tLWTdfO70yjyc
r9XJceaoQIwM54fmfOlm1ZaKJPngHcr4nOPTe9FNr9ihtEXv7cZ5JMh6LoKefeWtowai84jcCKqS
zupdihxSK7ziU+rbXwLs46/u4D20XqfeAK9ckcOcfXVw1rRR4X+zyP0isMoMEQBS/rEKBKP2s+uX
0Hgd81SXesOPjWFJFX9EPJiQQtgjFskgGJqeH33Jo/jOG53uM4MhBipHfDJUjoUE4PML8xmBUE5t
PyVTjyXZd8tHy9eq2Qjk3sdaBiPJatVdNFA0jzmHbiEocJVFgIaKUujraVTmNUzneoNWQBEEM+td
srC9JHzQ3boVVgsvQxNgEml41AhD3LMlqw4eVEZ6fU5DTno/HH19Urs6rqYLW9rGtoURemmPvrsR
TiKuHMTIGyTr2nXAqoGT381PQqGvtHNP3bYkLjOJJvKudiJrKVWRP3g5fvM8agwUxEitTVtPnrWY
GQz9ofHi0YVblFWbv/YKZSA2os9+kJ/0uhq+DC1dPd3Nv/Ui2Yg2COlvpRTey4xuc+TuYk/wvYfT
mm+FqSiDY22AOsKGl+trJ6/6b2T5HaxmsL/0RXlTjnX0liTaE+i87lXMjMe61eWLwELHWwiRpmhU
hyWW4Edq6Sm1bB1XHIojDie7fTCz6UqWvXlbU1FdtaHbnCDENet2HNIbPJTRBvuFdmXGxAq2yFAu
HZzUW62eq9C21uw0BpMjAIVijznRpCmUIZfqUht/YJEeB153NxFbdwH/TduqrCkuJws92qg59VUV
5h3K3264jnM2GyGe1ZuktKJ1R4DTLQblHjBhXd01Ifyq1jTMe8tKW5JPtegxq4C8NCIcnywb5Bbj
bfjSzeopifLzU1lNn/UUX27RxveVhUSrbEjNBjT+VdGPLcOS8rL0SeyUIkZ7NT59/94JlmOdgF4U
oRTnA6t60iIGRkrqm3B++9Rtv1qBdRnaEXp1U95Hooo+K64rEij7T6NGa7AalfdsTxS9CkO2T3Zg
aotEev5DV4L+MkptuFcjFfdGH7M7s0+wlfaxdzKxiq2JS9BvGti06xyAyXUHTWnTgU640vEcbBvg
Kpd6Rd5YEfvRRZWyVYJRFx0bJp89rfr4gL3XOVDyzvZjFDjHChXSrshQWddVrLYV/aDLWpssVlxW
dO0xHG8U2b83KJ6rdVYKdaKnb66KEU2wpxrYPlOS3qOwm+hKQeWFABEvKRhojza7zkXlWv2z6ZJt
WDl98GnktA5cY3qNg/QJKGj+JrTpumhgKtqVSXSJo3/Tp3ztY/pAe5bPhKWiiOkvL79//Z6g7OTP
YjiD2V62EpUaM6Oy/Ogb24pjJ1TzpW69E5Z883Nh+y8S7fVrrZGtNYaGeqlNOG3KbQKqPWgm8JCr
x8xD2diqMn6ASgGaACDNnYPWY8Xgg7+zJt8vHMhUZtoZ1rZCiiBdEiD7NDn0oQY0PG7DYxeZf99z
2pbaLiBjQo7/38/O90TjZsXix7Ob+dc//ebH04mVxXv245kfXqahSLOZbOP0/S/++H/n550f+hlR
3HSIiAlKkvBY5WNwxGjx9438//eyOMsFbCMEkyWT8mAVV2lH+QkyydGit3yd6kZzESh7c36EvliQ
xtVm+TF1pwtQdN31hCT3Kh3Z0XjyOu0KzAox53YXj5KYygg5c4k3d67kBNvzD93ognA59sLEPB7a
0P8SsoolDyzW0qtqACZIUXuR13rGtFqUp9RNLKblgk16Xe6EBfjLSTV5sgmGHlAYr83WQXPCBi3M
ywdd5uJClRhFzg8REYoryFL355ouqSzNBWe2f5W59RN0FPchsSVwnEF9AXIZL3tjao4tVM99Wykg
ZHVVP7kl1hEdHXZrJNneCDr9uepJLrNNLNdKF7tGcV2JPCHHdCSUy6or68DUsTZD4hoySFu00BsL
hVxpYgbAiDetsc0vRBtKpJyM37Q+nwfk2E1IX92Nt7Ia6qNgSrqqbogsxQ5MluaimZ9f1D3dGvmA
igpaAqvHncFmiI1je+yb+EuAaMHukOeSGNPhA8B5oimYMW7lsQoezGTtO2G1NPIsQnCVXsHv8a7s
edg3xyDfFTWDDWtNoscDwtF7GWnryASRUPQGbecycZYFJAkN4BayDBgy5OUNHdzQuh/jtQn14WCl
M/az78m3GBoE+vlVRALLpnM+G1p/lajgLkhDsLqjhzeTGpgeZgG4qoTKlXFyqB/cRvJzzjpmXZJ3
uKbeZ9wG0JjoxQVPk8jzJZ32J/RXAIKEE3KhFc9UnKigqbxaNQPoTovlatSPGJzKfCJyKAYPidnd
SMtiGfQgQsKouRgN+Sz8xtm2ZDInpkttid5JnUt10XtKritU0Yt8SCsQcWWwzrss3yVUaboxzI79
VGVHw30qk7g8OKhgoWdByxtGEAKV3VrsxXvweP447eI5/CqjhN85LdmrHt1icH2sohr+JnF5tnLQ
viXE6lqV+lQOCb7Mqn82FAlGyYOMhPqaTmCnw0Z9Sqam3QSwN5Yhrh2g30DNQuq9pCD162lQd1Z5
pzeGd42HZNooB2RBBthZ6JAwiy6zgUXsRdB9yidFBb2x7tPymx/Zn2QLEceSk9hWeXdAe7pOpnxf
dl3xZFt9v8r0AghaNd4ioTEIpSzXmmiQq3XJS1vXLl5o4nH0ruI0AxeQEU7C9UioU+A4xecukRsL
J2bmTNktF0hz0OzZoXGvT771NBBJqtCFSpojn21BtI87FsFVGaLosXSayCiA6s9m4K0hszbPqYIG
67f5VkVmt1MRGkYfZmbfTu6noIK+DTRmWmEfzxZ+ruu3AiJ7STqiFzvtawHrlIiITtzYbGQv3JxF
Q+ePck+xxVgPunbQS1t7sGpdQyjtVxvVII8txWJg0UNlBUqV3jXX4A/7fYTH5gHG+tX5dxHZ2cu8
rspLSGr5TddSYKzq+yLWtZciZY9Vyd45WXWC+d1rq5U5gknPyaFIINGS9MqCy0nfELBNn1JLY2Wc
ZHRYfPdl0rp9aNNMK5PIfhjFW4CKn32Ys4k5MvibWH2YFGu+cfYfQxJM3ly0/02QtizwKiYAEhGr
ecJtw/LR7cX4Ni9Omk4rKA229Y30outJsDrxpuRhIDz2c5Bnn73GdT4FA8t8J6UA5tqwizIFnRw1
TXY431MOqneXnEdK9PNvftx8eM6H//fTfzn/iR+/Nuok2CL4vGxlFbB5BgFHMaU4RPONsjtguD8e
n+9ZXVAczvfgnY1mu05c4BYeZIEMe3w1HkwrOIoROnplpeOhn3ErCXkFK630ajg5sOrarqr1Zdu3
gJr0IFz2t3Vq6Ufdh6o0OiWwlpSi1HhnpxNrajHBrgvGiFswvdWhjNs3CNEtXJcCLEk9Y3udrq6B
Bc53c80gxW6+9/E3neP8w/N/+un3u+ao3ZWmUW182Q8HguyHQ+ASPazzkcrOZpwVfXk43yPYnvfz
Dz/78RSWvWu2f9WunL+bpgbON41VQ8IP4gm9Z65gYTTCTnMKCKrWfPP9se7pNeDHuD5oaTJTeUYQ
MXagPtPpqw4KWTpBK+fv5vyD3DDZXlmkFgf+3siDlnqg1Rzc2AlXehxmXNLJ3lYYykPV4Vrhj59f
bBq9+hBO0FOl3zqX59OjnAF953sFazYC6hYd4/KRI7DK+8TaNOhkPZvrRDrx92/p/FUZ81fVnhSF
PCYkYvI8g5DcYh0mAymJdjEdJhB2KK8kLB85jksIQO3BbSRLDiA5kLc8AAeaWssmOQ3w7ZaSCA1I
FXTbzJ6+m0AGtQOGyi6oSo9FY6p1JOmBRbHuHQq5deVApTTUIZGBUsKpw835XjvkbBqDEYw9Q20Y
qO5A3KudLs53zz9sg9HfVcVJklRto/L+gnUTU2nXf+4cLVobWiVZRBCL5hVZtjMriSbfLXeD7U2v
VixfJt14gMOIAqtQ0cWoJelaJ/HspbfkxkE59wbFtaGnHw+3xiwcGMQu0F2xNsJEnmqLwldNhjsZ
AzQEYZwJB2gmjhy0xYoQ1siOx2fLSPfTkGWrctT0CwAk7P01gv84bcHJV5l/mbCnIGPACt46BAat
b786BonsVB4XiSaCyy6LYDUreuhROpCHmkjcSuTc0ffNF5rdrFwnq18qF+BIopnVpYdd4NqAVbmc
8BsEqhpe0jJYuWdAptt711gHt3UEMEhG0RpBXwO+RT0mMY6UwfZ36Vhftgjxl0rG1VvtQIGh7ecR
wMB6x8SUgphnrWc9MY/zGXs+benzu99jK/6PBWDO/v3fhPx0X17z9+k+PP87CcBy/yLRjeAey9Dp
v8of4T6m8Zdr24bpOZg2pPSIAPkbBGCaf5lonUh+0jH9f2cE/A0CcP8ibM4gFURalmDZJf+tqJ85
yedH0o+0yK7hhUzirG0P8ZT5IajBKq2ytzQkzkjX0MJ5wM/KXnsgYPTKFz5RVaglArT7P305/5Dt
MmeXvH9VCfTcI9WEcCFb1+dknZ+Sc1C8DfMSkxD5ck75zhJ98BYkS49f08qilSDTFAoe7bz89vcv
/MvHtVFDoLjRhSWkg3j5/QsXSF28JDfEokaBq7nVITf8WdfX7lMzua8RsADM+87H+Jc5Qb++ptDJ
sSHXiaHENOwPrwmyZXSqgl0dpfBkbVeNB+x4Mle2lRC7ICpcS+hg1uyqu83vP+37CB0Ori04iXTi
kmwCBTnT3n9aBCMGdlTkQ7TwN0h7bsMeZTKktnVZkSJq17fUh1+yUf3hW/6Q1PT9haVrOY7BAlTY
7ocXprU612d0saD8cQejEqmZQZoy3E9p7j3S2EhXJSnbH7/OUAHs1BtZPZcJm8bffwHm+xyS8xvh
1aXl2p7pchTmkJ2fTrSxmGji5LazCHNEBH5o9svBMe7qKZgIYHHCzYR/eduA79iYtQkEdZz6dSdo
I0v2hbdQj6OVDeVx0XEVLye8HQv08SZyBqLz2jTM76qWX/z+Xf9yddjkNc4xXuwT0MF8vCajqCtb
px0cQDLJhaq1rTT6LyNvNiSWHLV39IfD9Q8nqGM7ls6F6EqXEMn3X1KfxBj0YvaTWDDYRnoVLNU8
LHdmRryM6lsPdSjUSaw3yf3vP6kxnwjvBgI+qqPbjvQEXmDj4/GhR1JlVkyTWHoauRB5dDtUzcOX
FodHMfuo/UyKXRa4b5oKbwGMXP3+9d8jUM6nh4CITJ6mYQj3l9PD9Q0IEIMHl9tNtpbdvXD9jstK
YAwxabr94Wz8h8vx3at9AK5gahja3vOdxdgO+p4h1lr4XclKLILNOJa6N4OOacP08Qxbbv/08v9w
mIVhYAWUurAdcw6S+/laGKYO57ZBx1HriD9IrLcSCyd6g4YuebHGnILXz5V/GPwM89cjLAxbMo+5
OnIo88OrpoIIejwsuFubSS4CXN8Y+vDhcfXJRT3qOVmf5DijKyuWYcB6bGqp/JSK5pE39eoPB9z4
dUCQUHVsiXjE0l3e0PsvQddanzYY4L0hSdWKltyxN4y949qA5uqsgSxnJgsni501NuoSYrbz9vtT
zpiP8vtTXjrzP5NJ37Z/ubqJVA1Cjzl5YSF5Waqxe6JxFpPi4Nh7t0spfKbBq6nwNHnxtjWG+06A
dPNr+wUyKhtlTKffF23/coL6hy/F41qgNy5t0zbO65CfzwzXC4UrqwRylQymXWjX+q43EhLWVTSg
3EHcOJsxCPTkjaRFPwBRtd0/XBy/np3ze3Ad4VmSk/DjeTJWozASN8cuZ1Xwpp3UIufNGpdG5wIA
76ZXOcbxVm8AY/3+gPw62vKxbULdhENejZAfRj8Es9oo4pQlQQkbplH6qSJZLA/x1IeEtEzUSf/w
UT+Ql+Zhh5ck5NHjehQ6cY/vT0IuNVPrTRQ/QwN3gM4Yr+2oI3l3E83AMViqoAhhwAHPbYyZTt/B
vVYeD3GwFVvQ0BAmpjpFBANCMy7GdK9NsY36nF2eMJiujJ5Lmw+UIyKPZo63jkrVVAgxLZE85rEt
/nAO/dPh4/MQS6Cz0kGe+/4jmY0aijaDBuQKxeVreleu7j0j61lboXddlhSscuIVfn/ofh2+Peno
sLDo7nNBfcwztEa70f2GAlaLrPFgQGZAsRAWq8RQwyb1suQPy9Z/+pCSEAaBddYSjvwQyYf6UnMn
SHYLLktnJbBHgtVsQV4GQbkMkrxdYy/BmpNk+R9OUgaoD8MGK3VOUym4Pud5+hwX+NNKJne8TDc6
696e2kl78iNXQSZFwjJE95K6rHbokdMZF8YQTwlx4XEntqwOCwEzpQn6E60eTBORCJE7ZxVLYyRF
ZRqgqy0mY6sTj9k/KdFlFo7qLJ6WbZuitFKFo/cIXFXSLWFSNPiuoBZm6zKOe4H6OveildaOMxnY
Hl0LS7JMvFU+VWazhM/potCiHNkd3CES9D0S9uKr3gqjaKl5neVvgESG7iMtAMNb4RwLZlmqISll
pciDKEI5pen4i8SsHe3E1Dq19bIK3Yysqox1F3vZjgzsvYelu7ob8aeUe3sk0oPpk7aLg2SplXIf
hj1Rh4SWZukooSRmSbsUdlaWePoyBpqFZ9KxfNAsED0bdEIp7XcdDYa1tSvLRbWZeL1e1BskBnlA
2Kc/SPs2H0Sa6SuTJtu0Heme5MQ3yAmHfMfFOnbrrpwEknM9rD2CM0UfGflqSpQeVIsiQQ/vbmlP
+v5VQLpGuEGr6M5O7omRccVwRLrHip7ymNyWMrXZtRtjKoa96HwyNmAx6emq8Kl4A9SPa2PaeFEL
4Ty3wzLedoMbJU9Yh01kXqJEPP+m8d9Kch4Ur59vEkW/9ZTyHXZE7UmgN+Gq7cncuxSiFNEy8pPA
gMui9CReIQrEtW03caxvUlxT1hoaiR7c6R1jD/JYkzD5CBx1szTlIMjgLhX30asNgGHB7YqvldFA
s8hik0TECutOR8PM78xoGYLyp5ye+VJfZyzL1aan52xuZBxpHZzkWq9pejuYO8zCnPCYB2ZQAoYQ
nXO0LDXJW8tq9WTrwizPAEgRFXTddQYQnshr3Rm8PCDWc1q30MmBCGgrIE8fvI2hTXpzZ8R9pK8k
OdnpRgIlINN5GDVvSQebGqKcW5lhahItNzatlm4M0LoddoC4DLdRxqWyGnjjdCEyFy1ZEKJ4O/hU
xMrNOGIFhn7QQevxI+FhZu7gca8k2JRiazgIuY5FHAaka+VFy0QadMWQEJ4AsHoLUFDq4JeLqqRW
KFTyBUOETPad4xE2o1uRhnrftOHnE1YYy9WQ5gxAbte0ENYgKvFZjFg3Hwu/IJDNaMe63nNaJMGn
Fh08Fh4P4vl26JUmN5kD+fwpoccT7RDDY0tJ/NYvTkKEDTnS+HSwleq1EvcQCUJN0T1CRn/h+JlF
SyscnCFcFCYaqJUPqpxMIbRJxabuhKcfNX3UsTCiU6dDawHqXirOFEEJNk4ncTfENRaNVSCxhh0w
SvnVvs7yoV/R7XG9raY1Dp05eor50vdN31857pxxPmpBBM6+0sifT+nsUNRLJlfC7A2o+JcGne0l
El8JeEJzaM+zrpvZRrpJDgBklLhajeTbRsu+mSujGVXRbOs4crLWtpSSwsNg0/VZWqKMmMQcoleX
3ji18kpVDFGkZkx5vc1JYAOURX5BvKOMgYa1smploiXqMwtHmSoxuU6TBg+2y+dIJ6RKyQb+Wu0c
rCo1iX0L+XJ2Zl+7zUZVohAvDWES2RsugxiBvN9nMVYsTUQbqzKxmrNgFPiyygoPopFjO18NmK77
rTXSn6VDpkSwtnx3EktyGfBxG5NhDsvAAhe78UDdRg8GCkZ3TWN45su5A30F2kpms9UhMEWrPkfr
DOFdQ4Cfl5oaN5yq4M2asc7aNVUUqpqWV5GcZIQeYNohowu+0CBxcP5juyfmCz6EdiLIiXVU5Esv
v68qdiEbJsbUWmHOCb2lJGNP7WzT6vKtBjOnfCymImQ4I9qmXKVeJz2Kk7y7PVe4NfvWXDiveAU1
zEqBjq5NJHJOZjAn1byYPajhgwh7osEMeDnaMmQ2KLeQHNKe7ydF/h6lTaywiNpRvmVQcyjLg2Lz
1iDDybCgK6osKhOB6PAuJWG3onhjB1cZX7N24QxJEFwMLaQ7FMi2F6+nvkPWPionizY+gjdvPYU0
GJaujwmWcKrBS9ZFptk5LqzIC3dcdOW0oMHry6VZCUjokzQieouVlJh0qd+ybbDZ5BctPhYjmOXN
QYaHLyCZxyB3BGfF1Ei1IpJQl5uhKlt/DfGC0ZqeapSh7u/G9KEfzLS/yUSruU76jEw+QW25DBAL
h/qdGvWw5xIbkJ3LT4Todj70etwvz04NoXCpNQnIkCjqp3HdGXoyA06ws+4SO4RrkGmygoHuB76D
nclAE1JaiqTCLlGFeaMS5TVPs6eDZMN+dOnM60UuNpKiYrMaSoUU2Fdlg40wLxxnM1gxMcmxUcZq
xWKkH5CiTfic22BuviOyGMqVJzqTTE4kOMUVtgQzv4HGX0B/GjIj2LYqzoc9ceQtR0/vMcLl04hr
P7Ri5pysoru+NyvN36PacojwMpWS93GJhHjjuK7pkFkGgWabNVJEO8YWp9/WGvAPKgvJ1LGr0TOU
XTHOAiYwcwo3TTuOAwIti+iu0O8QXLUwuuyt4SJy2OuURhjQ0yQPd7k3EQri0T0HFD5CKv7CYgFP
d1kGYOlUUlDrC7CPyK3lh218bbU1VDXhd4m+N8Gyj5e1j7cU3UCuCrSHQZHegYLii0TaxDTMocmt
vZ+GHMAB+WK1SmoPyHzkW51NWKSN1pgVaNNtDMzMW7trSkyhYUO8qT5S0GCKQ/drLZSNZnhHbyZx
ruKevOG9oWHdWRGNOaiVHnh4+1EFoe7AjlQEe/gb5DG1PiLwaZmSzVoecgVqfJ/2JZSShpcoX9Og
k/3OiWSQ7JnO+2njjkZdOyetC7oMVsQY5fJWM0mRWQcm2HvWyWXR7FqMc/lKsrSY22dZjZevso1k
XZpMCCQ3M+ksAirhOpuIgQNamoU9wWggnGyjeiBDG9wdjc9vm3Q8GgEDwKZxR8k0FyT0gLRYwxGI
vHKSS3sKg5Hk2qjONnwO1KNUhSy5P+9I/q3+x2X0VhdN8a39z/m/vUEmQLoRtv/9n+8ebb8WV6/Z
1+bjk979n+a/z78OvhYzffjdA4IDo3Y8dVRIb782Xfr97//9zP/tL//mGd+P5df/+o83pqN2/mvM
oe97GRZFnX/d+7hHsvyu9TE//Xvrg/6GLmhjUOmn5ORKaiHqa9P+139o+l8Uhdgs6rppsaNh408l
5gcF2bBc7J2QLNnbGR6/+rv5If6aS6IGdShdQoyglPPvQJANz+at/VyNYc9oUZSn9ggImXXrx4ZA
UycGe9NvnBl5RIXRa8PbiRau0tAhYeXQlogFi1WHb2FVQwcii47gBIpstAGNqr4NQ6BKfci4KbWA
ST4lv9TQhH2d4zi/aqmhWKq3uNpRleEORF9tIPYqJuspHKWzjdCnrpoMeW0wEqhr6NDze4M0V5/u
ewb/6KAS52BbCHvMuKw2Hkv9mqgA2hfdClJCdCCZEhl02qLh8JpVN6tueDsbc0TYzai778fwwisa
Z91X8a1ml9WSqeA+8qOe5c9NV8Nm71SiI9GKPwmXEEm38MoFSglK9XWxGErf2+Fg2bul/JbRh1XA
Ti4HssRQ2VrOuisSi5yJiOKp82ji1NtnpH5PhBpUQzJQVMyhRiFuipOc5nGxRmrWgxxx02WvLVPC
zgMWAC615/UU4J+crq3Cwj8XRuRMiOgLHZrjJ0dLPsdWQT+aru8iDeWzBT5PYMpa5wWV2pY2TqNQ
9wL+9BGJhOMKO+irDlypmDc4gbcnU+5GjRXhEd9CktQEWIrBI1DbEI+9Oz6POQ6ssT3i9UfwOpaH
MY+bRREiUWK8xYnhPjqaYj+TJae83MV1/jBp2UM06jcgsVfonEnEYFOwBJGvCJX3yYIi1Ht6FuN0
HQ7ergPtsjKjgcmUDx0i+xoHziK0BpGLdpd4yS3uuVsCr2Ysf3nte9ONiXzfwfe76AguxNILza3y
91lHATchn2flmmhyich+6JDYy8pau1H8LQVngu+62A9D/jpdhIOGHLpw62VCLGjhED3ndm9hCT9J
+uCQsgePRszeda0vLEkv+4wFaQOBZC7gvGSMklhow32YaSB68S5It0QBUF1Hc8ZB7FMkd5ylm6U3
dmLceKDvl2RwfRljbSkzJLGhSnEe5t8KK64X/gRjsa6ib3WrbbJCPMTKeexs9lcKdQVRhaN41Yeq
WlW1u3XG6JZUijk6kCVgPOlHk5XzwtTGOw86qJr6W9gt/PGm+xyaN/bcLWxsHzcwtrilKZLbQops
+WSytV044xw2HeA1VKhBzDA6zjWqFZKARzLvsE3U3X06cOSDqD3pATnNtYBMrNGA6d14Y9QjKX4t
NHE3u0gdYirxPK/qfLxpIn8VWqgiAjOW65rqSzV0MX4b9t2tV68cyh3wldt5OMFujJr7UJYuSWfG
nRWJx1gkKVKuZovlwtslwNg3ztTUa1ZL1kE2Gk7e+d6PhwXmkq0xiqNe9PlhnG8MI/v7nuNcUMGg
qYaojMtq3rlhrvTZcdmoxw/mfMOEbm8rSry4vZwDGC8CLGCNLaairC/ON1XgYQRAib/0S/pyV6le
vZSVW21Cd3pIiMjBsEBYdNtpq9okuL1aYIs92h2bQ9Zvzm40062DgWEV2kOFD2WOBg1ZwjaTisBe
mxbe+CZZmFgIFii+nCMnN/l6g2FvuwwFSm128cE3MHl78RGIbnI831ODHv99j8CHziGVscrZ1U9G
86ySoFlZbU84YEYijxLplc5WjqhbGJc5nTtWtMUiMvzwiMY6XTVuESxN8BpNlJq7cFZfnW+GQXym
2YXQZRZOBW0L8TtzCeKOOW4DW6qFkDXc7RDdVqpbOy2NpxV595xSblTCUExICtQKURxsWaKVNDxU
oBjW17lNtExIWyFBucseeEQOBIXIzMIlG0y51FHia7PCsSrx/BjmHLRnwpsr8FU0QfQ/7J3HkuRY
tl1/pezNUXaBCzl4AwKu3UN46IgJLCIFtAYuxO9wxAG/4v0YF6r5mlVp7Kb1jDRjD3KQ2Vnp4cAV
55y9177lVds2mMQ2+TRpu1aDwOWM5WsyuO81bl9kX6Gfimnbgyzb1flTx0sEtgQYWxhjZBra1zEr
p1MMx58zZWMYaoXgNenJeE6Sjj4mxJaApsXes63uUCCmpBjBU4RwaQBHW9MpIZgKIhnkY9e7WjCk
zjiC71LlNnu+ZZx03VKCmUQyGinmhC36UGZ942lI5QU3Tb+3wI0EhGu9NjroIqE73clkwFPS48IH
miW1SegzeW0CP1hLLkdE2YtKqXmIeq6MbcNabnv7iwemwVonW9KZO1xQqGuMCa9pazhXWgOnKZ8e
URQNT6l919gW5CyLLkeqyQ25yzGlXpDX4ydm3WkzIWZ8cQsx+KHB19uaPIxlQjw9uL4duVTAoxwP
VYb7t8O8s8pli51p9QZglIgjIeeYUnXzRdv7lW6SF1gVigJmBQTtldayDYtwN1kLP5JwvxBRsXWQ
N7YZCUUF5INlr6zz+dbyyrt86m9m4M1bFIBPo4HrzTHbNlime2mCxcSHiYZrinYTAtgD4UlcazVt
2UYUgjeuXoHkrAseYtd8LDX7s82cl+FadNbtcNrandoLffRRbRL/ujynePV3TjRTi5aZfEzQgbUe
rSM7HsFg1I72gJEHyXNDiJqT8cpyPyfYhFQ2I83oYxFiK8myxqArtr2DWwrN4HRTlLO7nmQKupmL
YNhzOEqqfE+Wmc0Nxi4DFatoI6PcJK8mtfy6EKcmJgyADbu7T0ROXA8j732COwNK4PfeI/7NTfp0
BzrrrcZfcTYsoz7TT9kWYJ4vfR8eldFM5xbsjE9oGlnIc9jeDvH31KxcSuYFyfeaqxNBZ1hJRGZg
aNrjsgz1VXfz+UF02Q1IuvRNpCDedKnQQNd5eNMJWj99HD+jZEtgR8y4tekJvSYp05d0NneNIo6N
BKV821XrmQSSysfgdCZG5mzjaQoURqxtG6eHDHhKSXK8n5nDvCPCFchqEhGfOhfcKby9rfG6Z8jj
Nri75K2dgEhVnTV9iRBhQjP2e80aOuxHhO+4Xt1ucAVlPs0kExzUSAEbPcR98dMUiXqk1wBXjKf4
UJe8mhQlCL/qYtn2jQexNysFWQHjidJ5V8/YrbLM7EndxazfJ83om6RyBl6VXwgv7y+JdJ6Loh32
HkDIiznXz1WNTEa3rjrZTPApXJfLAACEBhqnX5sjsW4oCYNuIG3JEjjIGNhIzhZrCeK+Ig/4gekF
WYA1F1etP9s1N87CG/vdLJJ3GYfLYcrB5scg5/aS0ExIBNVHCapqgy5Bg3VW15uq3KZL2772afwe
2mn3QHSxDrsmI8UnXbaiz43tUDafOKH1m6kk/7Uk/LpT+c8COh+TXMTJKRzxXQJrow9y3A6rqa9C
CFkAQTDlNz3cWYZGBgLhbsRTEBoJ987AqoSMBcAu/QgtsPoyQhWIjgSj/5iok8mhhp98mAKHTj5b
Xgeln1hsezGBpeZqOQjrakI7rt0CPlQ8tMGkDd1JGknFGEJxIjoefrdwcegn8WQIQixhHyDwHPEH
1EVmbYAAPNkVsbxu1NwpBc+BL1mc0mlytoBqMSl32I1r41LOi9hbg/XmVYDQXPDKqY2SK13Z4qmx
g1Xk1x6EIAtw1FYwCNkmLuEAdR8Zh6KIXmYojhExK/6SvMfK3ZYAzIIh5kJY0kdx9Xs0S9Bqn/Gl
B1w/y+NSyfI2YuZ2K5uZAPN03Xd6SUdRkphJkAjIErhUCm6UK3GLp7L+qpmr3v7xi2anF88gV3fx
pkADHzuRdQlo1qYLffFaEjuFyg49RNfb1sCoMMqGCJeMPPZ2rgStgW6zKqsOTls8GHPLWMiY3lNt
uMvoe6DRSdkAS/vWUDxL1xzVDqsxME+4Llsx6vrtbJMGqJg7GG7x1VYp/Pd6+lahhgNgRPNeb/sg
mzUWaYY1t57IJlwiroVOgXSDxvh80bFsg3gBVjGOxWmm35om9fdYumTSavbbFNnwxyc2BhAewAJS
Ypr0bZN1P01sfLot2U6GlbTR5Q84X0Zy50jhwXURqGYYT3QxXkzRpEzLIBjkdnTohtHZud20ZS4M
hc5NTktIQRDb/LyE8OQbIdTG1U00piV/D7MQExzENIRimeTW8kudLKwM7ogWgNKydILWnejfzc5L
4Rb3GIM13X0UNGbp7YgXphSQl1KS0WhyFajQ63zXsjQCbAEQbka0e43HBQAR+7a13bN0wh0UeBWK
8jYMy4euMNShx9buVXdlrsldHtUPhrK42YBfY0uyjCA2n8oiP6R5Uu4qrp9aQb5Z5E0bxxl+ZM34
atbyLbHBM9FNeC4n/U1Px1Obj0EcGtw0oD6AUBkx6VRxF2Q0cbGKwhkbKNlB73H2l4/wj12Kzrqv
noW1tEE1tUyeMgeXZm4fjUVy6UoB+M1a+RZi0FjHVT+WfEg20GS+uMcwjuuJkuAw3sbMKRkOhE95
PB31NtX2oUfNXMB+xL7r7iJZOUHEruAsyEgmNc0bSa2Ez+7DJabsoS3DPrAUqWkz/8lZH+tNuwhK
rdWwP06X2A3FDsX482DVX1AGkmN6Y4E88b1hLakzjTEzzds9nWisaqXzBtXyRWujaVP1gH2trV2s
C3N0D6VhvpXefOjn9JszJlpQDeBNtfFJ4uATa4xmScV7gL33tTjhYz7yU2DKsLXiztK1LDBrmtZ5
1+3zOb2dOnlHwuLeC8kl136qAlZG2LNhYcX7bGP5HXOsDKrReHYxS/5xPMTxZ2q1h6JphgAMgBod
bPc5wRjOnOBgMi/cMLmgk5s2IfW+EOL5yvj6gt6L8DsNhEdWLHdOTNUWefFrSyuVSxrXrBVNYBb6
hxzrA+3O3k9da+/CWpXrBHlu34rIoUHoVNu8az+WwgTq016TqN0i8uND05EcmGsnsXYpXp1HmIlc
SUbYrFk10Y1wuVtaXJHmpL2LTRznTGj5kdXOKQp50Afe0xr7UliJB6saIeZie56d+jnkhaE1z0Wr
Ig0aZidiGW9frkAH/Bkbra2NExPsJY71LSx3dpli2KTcRR3lJ4wdA2bKYdAzWhRcSoJoPZxCkke0
JblIjCrbicRlUPbdK31g+9jeGiZHbbTQ3YwLbAvDnWsbdz1YLKppQmwZ77kQbyq50WZnFxJtuJOi
+65sbAj0Vv0QuiuDr8ndFXH5ACpuHy+MO+PxoWjlOY6brxaLjC1c/tuImXYj6RfGVEw7ZYtHd0he
XVkckL3Pvjh4hcWgoIJ9oHRoXYxDN6aVachnum1lZpysdlRD7Go2mmcW0EUS5XMRIQQm2WHoxfto
Y/NKK+6vUO3gq/BGijpgnKRnnFpu/OXMBr5KOjyqwrxV0i84KCe6B6AAdvQ2HfRxIwtmJhQA2rY1
o25rjc8puHJ4IMm2tnAJNq0OAdUeGVfgg4/zI1vuLlrCR60Uj6K27/tx/p5pOdfsqDmGnXakK1dv
sLG+wo94w6lC1lFJ6RfG7AXTE1crQCBx3rHy4pdoYGWW7vxYhXInk++yEB9VzF5iVyMP3G3vel5r
XCN+UXU/TPzCvszttzl7N+Fol3353hvhs5YXoP2S5htpxY+C/GU/GdV9UjvfHCIP6gIU31hPm7El
LTMyLmHOZXsqxBcDAOYPjNijmvfbaLJoV2Y58MY4voeBHkyl8Vyws+wlyLgli0/r0mgT6CdZHz7Z
RX2IIuLAlvZeNjrFuYe0YzA47KIw/MpDdTWGEc0C9wyHEOTR0O/XUSzxuR9VJKENWfLewwCe5dmH
I8mAVGuKV/K8sB8sDTjeOCMxdjK4eLXm48gFgi4LBX8R7QtIqL6X2YyI++h+wUMaAOT4wiv9piLr
m5XQwmoWsUuHhmQUIkm245hhFLIecf0+mqQbJjptnL6SX0U+3OeeezP0CFnnZPmOphOmUU9gTawT
NN7qNBeZUvhDFHlkdYZrJfmUedrzYrXtbiBUkmEiy8QYTmMiCGHW+pPga9ulrXvIaZsia4FbrXr2
6wVwE1eB+oABleh2OrtbHYxKPOAnHeeDW7ivPVajjRWS7u6w1fQ11wRF9crN1beOZdbVm0bemZUx
bTSDFopbpGfoRH1LS2ya3X1hABOBIHaDquFxsU2OpuS5ntVAsDGm/QRrMQM2Flk5HLoiQcCLhCFg
fHVJqa72leg3cZi9JZAgYQqGgRfXcs/tYo/IHRb0PNzRX1guUjc35ZxMQUxwk48ylJbuED3bHJiE
oBpUnvXPwVs2ec/6ZHKfUy6JcaPzPobz9Elm9sh2gN95RnkWRXicGfpjRFqv7T6UDWAjq5/SGWJ7
U5tQN1pT7Ez6HAnj9EvCzS4Y1DTsC+Xdth1LmG9fI67kOKAzIaWganGsTWENMEoSL0dvKk/MW2VI
4O86ORLZYD7UzUutKLL0oQ805BJlssDIuWkNc77IGEElssUd7Fdsmh7QA53U+2RElMqPfSkHbDfZ
aBKV5fFkyC9wN2HZfvbeHN1Xdv2ejfFJzfL7epnelkt3EcVNFM+U363a01NNhbv4GKXS3QgfY/Yg
jhu0WPkOw8M0J4+sT6ik2UcCE9tXjOClhnm5I11eG+jbZvmjDFGVVd34YGt5sk+B4muaTcK8TmEz
eMBv4/UxcTtD7VBvUkNcki557UrrRWdI6tfimiz2PQXluVnSfsNUkXIkbP3UnL/4fjPIltPkFz1t
e/DqHA4NTXbbA0DDl0mdP2pMy2P9SSL+9HUHmAy+CDuoPXHnpRsGCKdUdWcahW4WMLT48sriLS2a
N5OEL18SxoMrHO1u7QIyyHlVDPAEx9W77k6tcUgg2wR8uAORM+G2gypIRG7xOVXOO5Cpo2NqLatj
0V8UA3NlI/oQXJbIqR4DjY3cJ6CPuHOCIej6x59u1SMFWLLvilca7sNdWUURVNiXMgIAWZbWhchD
yw+vduhdI7d+7xsCoEcL0Vm0PAJt5Th5aDNucm1e3aJ1aU6ZSWxuN6LI0bh7TxC74ij9JNlluBvm
NQu4G2n1QcMgwOYYacC8QiI+aaJH/TbsW47b9MUaUybUnbqpWWYXiiPeC2rjWWwE+OztZGpka8n6
bWYOdem98bzCmHQrfKHRf5yt5KluCIuWSQ8bmfu372jxKhWb3tbzGu32fZbreO0hiPhLzyi7UC1y
FfMaJ3lztN04CJO52C+2bH157dHANbzkW60tm2AUdIDyroFmI8RGqYRwIeSpCIai80Lhgg88AjRh
F8yrlUJnZVpBnKJqgv9LE1c7UPk7RcI/0bGydTpHfgbD2LRHJs1u7ASVl7y2YoCTAehUU6+LBW5y
io1rijqr5wzr7ZKc9U6/12Xq+UQLAg4zxp8F7DylchKVXSrKMZL6vjGjQ613VjDb6nvZVs/glbil
F81Db7inERTMBQUmergp2ic6u2Uh481EqsQNizUFMn0zdrpLAMB6+UgAyCiCz1AycATXkmJ2bD8d
ggFuskgA5h7etELXDospUkIuJgJSoBF0Gnhpwom2pmy+tNIoAk1YfpWoJzfMMCdJ+Q2gesYQR51L
eOj+glpuydgchcv+ICwTQhJB0ba7UFml1TN8xqelxL3o8MxQ1tw4NJcdjQqOhDYRWCH0+0TLTtnk
VYCUI2uvwpxzoulx+wOg8UyqIQOvQFDX896eGT2Mk+2PheltCF7hVCxgUYafDl3bQdAENzC37otU
kFKxKFRNxNSdcrTVTjq6t0vIVo+Q4NnSoMKQHl86zfq7Th0gpoHinbIhA9LZEmJ7UjU7GYcISasL
2ioBA1H/AbBsKYFKw0m4jm1EtgiSbS0xiB+qP+tYkmyzZA+NxatqR0LzufjOQe9UlxZZI4h4fUu1
Hm4GGGJrA2RBCs2WVX1TcyFuqrPDTX+bT6C4QJ5c6Dtj868otFFXplsqYNiA2fATxUu1Y8P4HLPO
OEiHaRhxotTd9kqRj2vrNKwO8tSkA5/F1qmqYfVnZrNT1swi7cyEoy7pjwsKg10bdd3WpfPtADY4
Fg7F5tgiuAMfGLL9hKemWpjlVhooMW8XojL1J+mM2yYudD92VLz3FI+d5tkjhDBCzsfpQWUs5bwc
vmSt3WZUJHkIZtpJS161lKU54eBnkL9I3wtRXRJ/7u3qIfuMEObStqw+5IqdcnSxnyWK3MmBmNav
MEFInvsC55UP4+hg9Jxbpd4F5dxQS3UGlzI6qa7jhgcSdy9GJ3/IWf+gR0YFaXE88uGpkKex2uUN
FZVEveFr1vTmlNQFov7AsXzPWAlzBEanKSm9c+WKSx4AJQ8PZp1/1cK+mRqHAxtIV21kz0tF3RLX
pO0s5gM128PULY9EUyB76h6WkB2wAlJY7MkT2P4BSAcYh9gk7t5ABjzkXIehvdjKL2fxFE/D2Sw6
egq9q+hL0qdisuLPGZtndK8NhXXglT+ZHCIIBKduY3C4RRgFrDSat4Vhg1uunlecUlCwKdLCGf2o
bEtEquFjwaKHnwKwfQz9VvKL4yAZTKwDo7HrOE7Mj9gEVhHpDv2uzUud7m0ztzZFGf8sgJjHebZd
fsZgWNjT+xhKx6pVtRE44Jli1xNFu1F2T0SxSeN3pOKUDt+2yUBRlAbvkkl6QI8amIcOBcok9tPM
BF8L9gc4hNwoa8FictIz5zIkr+rMze3YNo55b5b2KYmHYh8hKKTFn39W5I4Ersq+YOiWwcgjD/ph
QsJat4RGLGubuQEVmvU/nMSc+Ej0CCaSlqeFtlTGZGgz2pLhaKGxPNFG1/1Q3rtMF/zNBDfni87W
TdaNP6Y0FAd7xYAUUInh19hrfAkNXfI6OeM6G3Y37MgrXbeNanvQXaVlBu1kxltbNuXWWObj0Kun
CaWS3c2By4h0l6nsW9YkT63oXriXtzvakbxODbe6mqjmjUfDxFdAYbalQw2uOq7chVdQvC3MXaVR
3NCVnQ8JJOLGS747IxR8ZYGqtLwfhqfPW3PurvDQj3K260eiX7L/n3tOisf3f/83iXnjH8t9bj/V
Z9d9/kakx2f5/c/Cn/Xv/U33oznW7wIxjY2zz8JaA0Hv78qf9Y+M1e8nbSHBwdr80X8Kf1wy0w3M
B44r0BxAmfq78Ed3f18lQcLDzGrzd6x/Sffzi+/Qsizo1rqQiIkQJfNBECb92fHUVUaD3lwPV3oQ
4KGv2j5U9a1XIe/gBbrEf1BQyGc7DfPGJMVBWXs9Y2NAd69shnr5baa+VkZ9dnFUQP0Ki8D3xEwy
6zWaSbIgu3AkDrTFw7AXIUIGrdkazqeWXs2G7OKIdfXhmFQVGzfbldaJnmQrD/nPurhpko/eROZz
l0c3NfU64gjQ80wqDffFwUez/l7PeU0fGmp2NZ3dfCcqpOkH4rU0/W20Dh0Qz7J9RofUWUfJeVNc
VX8nuEVn8AbcJHDaD3f5FrmnMNl1tEjK8dDZRzO/ke1za5xHkiOjj7G46Ug3mX7I8qsbbh39oMSb
rJ+pNBqTYDckOifHum+Mg01QjKqQrW9EsrPU45JIBg0nK/v61+V1rwnz4B/fk89flXN/kddtHv/L
028/q/a3m8fd06//z/8rNXaYwP7xonv8j/9a/fZUFf/x335j0f123/7Hfy+/8TX8efkZqyfob+vP
+d20pSc928bXj4TOZiH9TXhn8ycGZnR+H+IAvjfe/P9cfb87rFlJWgDL03IwIvx99SHXEzqYWI//
gdthZUr5L2EHdPGrl4p/yDJxHBj0ClziK/iEf16B0rWBXa0aAAoLYpGgz1jpmbrnvumnZ5fjkkNS
HVGRcNSo+Z4dgaj1Mn6aU0dQayMxQAhwleYYbalk90aHBC7F3V5jUiCkteTUydQ3sypuNGza23bB
mzalVjBEIJOG0n2o4UQzWFu2iLb8GHV/ZTA5rydr647elWylLiyPtNVRmS3jQ+kdNeUeMjV+FNCQ
NoQv9Wqc8TqhMoESNwEq5bqBUoKVGu6tdJkRs9AvtCPnNS/zmjC92s9Gi49ZM06LSIbVcHmsIPdo
58btcx4VWlCXFUE/asMzfKzxmwVSlIwPvNvCs++hzDGPqsG5NDA+GrN1N1OX/RyGZifXRI+2pMYh
9dh3Z2QrGcUHuPgfNFx69PnecRoAgkctoi6zhXLVNM+qRmwz1ogfyXwOl+rOpi+AN3VfjRV6NTv7
tBoUNJgOoW+2/HgMm/rASWboT110F3Lco7w/5hkiOYRn1DAS/ts4I0ICrf2n9/3+bwbZ36CM3Vew
3Lp//zcdrsVfpJroFnQDRa7DC0gfW7i/7NmQtcradt6pUl9mosd9KuB8k1Ckb4tc7kC2E+AezT+r
FENMPNtB2jqo08KZbymrmS4WPfPXWXtBD57uCbhiFx/5s/VLbTPDDDwAllvldqSxxdo9/oELZQ06
CKOJkSz2z/mCrmnqkiNZy1yMsXYgmR/WYQy6j62avyPEeM2c+mJZo7aLQq7j0zQcqk6nJ8RzKgk/
CvKmR5WkGMeLcA6ScnIxvpG73Mb6u2kSoJa33h4LX7gx3DcmkXD3GYSNxL02gzICo492fbcOEfr8
VKwNSKZm27KoKSJSh8hoenMNDNBwXHs+jH/Ny1wm5saS8WUWw9r4dKrNOE2Zz/DECFaIdTiFPwrG
UZU+ej56ppTRtnFsulntNZ1XECG4BOSrvoXW9I0W6bkk8iMW/dFumw+4TNzNeW36ruMURPXpy965
Y5B9Q7FcBIYbrc6M6LMeK2DoifyQ2fyzjtJp7ww7ezHkKR5Y40PTEZNj1kz/jHmj4uGBR0KtiXDC
BZGxlfV3OEXemWT0FGmU9RlCUAh6N2mI/OCQjmccVsSN/TRX0eFa8KhuZZk42kcL0jAIbd5cQy+3
VS1ZghmHM+U+l2cGQpmhvgnBMhjBmzLmj/ONTJgy2iztJFuaQBA19cd7MjRtxVhSBinxGEGf4JEA
nPRAD3oTul1z1Lr57BZle4g0Bs3ErL+mul0cJKR7NLX9D8PsI0rCdV1TzHPP0Q9DMai9LcT3TtSW
b8awajOrdjd6NzyoXiOKhdoK417mp9raPSB51UMLvGuIPqUwZ9ZTooHaupHxZo/l/8Fg+8s9yRWO
QRqUg9cVbsofCJNfdmnlqjxy33E+ghvue4bazitkFTIb5UbOFSz4XHtko6C6IZDtj8Xzr5/4/0gq
///4gc/+9Y8P/Cc61F3y+dfznb/xP3X1+u/I1Q3b4zC3VrLL389353fLMBG0u1y90clz8/77+S75
M1M42Otp8wH7Ef/rdi3F74aJ6xw+g2lBqzGdf+l6ve7Ef0IccKRLF3E/2CILzaDzK94HMxhxlk1R
cuB2oAxNdz4L3X6Lkyghx4JY8tK6s1MVAdhrH6oZczHDC/cSa8aLlWTy2NVztfnTt/e/Oz5+AT/w
mfiBDYs3moGlaa8FyZ/vG0aXLCIeZI02oH/WNencaEacbhHS5PsKiPbeJQrCj9xpui5TZOwHG0Lx
P/8MvxxgCA9YRTZdM12YUsAD+utHWOKsCkXPnh3FSbaRUA8FUo1zFjMlVi2SVZxwzhYP9fd//u/q
f3zhf3kg3AANXhO8jNISWKj/+i+T2lfWlYuWHNTsU4X15himrbEbdHJhhIOKye6bnwz5ipsKru+p
JMvQ7xvDo+AW+qmzo+pZ4zAKwop+jNnYN7jsPNob9JLwxNInKzEK3ExGN90NWX5LNFi6I9TlHnvc
TGPLQ0jSNSg6MRlwviPXN79nHQF4+Zrf1Wh2ycYH/Ad9uTzYbtHdZZGGA0CIe6zSBabzwdvrlUaJ
NfbNwVay5XTHyMOw2XrBeB4GTeUsR/2FydnaER7qk1byOEunrzZxLT6gq+3RMU33s0fXMW3VmavE
dJ+Y1aHQF4QSsYa780NvyOkc6u8h87W9FaNsXuz0IXUliZ7lBEP2JQHtcEo88wG5CJqRSqKev1MN
GrFkEMuujwGp2xIt29It37pB7x7LBKEX9BnyFcg+Q4Yd3RhapBgaefd9GcerQm6rilk7mJw/TAXQ
XTUCH4m5pPEV6xkpHEuodiKa6yeaksNpoapFk1BEd//8PfF+YQxgJXWg4PDTQCtjC/mVwQE0Pyb3
OwYtnNh39SCqW0dzmSXq1Qah1BQLUg+U/qpr7avkYnVNivyqt5ynVRLNt05cMTaqCE/rlOQPSvKC
ceN/cIlImDbjlLQxaoHxHWtusXG3wXiD2ElhjRGRTAEJ5NUF7Ui+ybGxlbQlVwuYvRdpZ/tZg6iR
SxsdWuK8zBQjhS2v0FW/5bjq9oLefE57Mp1D8utCxONOZcRHXff2AEF/TouG1DyJnZPeZ1+umJ2L
U6p+j/sn5eZiaxq9XUzQK+J9ZcJkUfqg5usoydwh3xL9X09bGnHPoVTdDTL4BYL/e8sjDEBj5gfN
irqr1KtjbqZN0OvVeBVV9l7p9TVB7bUfmnqzdIppiUhPIipQfOGl34YzgwP0sOG5LsW15MK0AyIh
H3rBCCw3a/c9yYYrGu0EwYqHq02uSdZnPIIhMlncksZj0cIS/OevAQgaKr2/bOCYzF1DWC7YF7ki
4lbwxp9gE5XVzXhe7W+xY1wTCIsYoMSysYkt2g9eQRYrYKoCOssDBeYdl277ztz34QC9ZBl19jLd
O9WkydC36D9YSzt7EiF3hjVkIC7pG7DNMje17tJJnnN8FUeVInZnQLwZ1LAcR7dufeGMV9PrDmQh
aXRRhXZOluw6pTCpDL3/vuCtWsO334dE32UDClCbxsvJLNSMYjEyNqOqtH3LwFxEJp2L3IHlTmys
X3YHvLWHOux5k4WNo3eBGJ/nzzOVx6Nr0Y8fzPckMcI7SVW5s5N8vElCXMk19u6pYnKnD+WrjIaz
A4oSenI6XteBPYa3fU2YIeZpmjmeMT9yPeWuqYGntSc0Oi7yUVLh350oN3a2Fe4gVUiCqIYnqyzs
rVm9wKS/FjI0zkTQsgrtcpPPuXcE5AsIJ1fTnefYj5UASZw1Tr23eki9sE/IzaiK8YFMgjOsd7nN
cV7HOKl9o2Q5lEYJ8JGMuGAeGZQKAxon2avGwPw5dkc8O+JzRP3oe0wS8Mi1+NAEqiakhHfGZP9k
s1h2Xbt8wgCqdth38QhDx9YfUtsGO8I50GaThlihprlcuswOAi1HchEJRq7Z1L0j67mJ9F47TtJD
6G/1/bGe3e3sXezCsu6IORf3Ztg3N4XS6RkxWAQXdzDQIDIa65IrVoEtM+l9MV3HeiB/FXCgnhr3
RANPQJST7ECUI0phCBg5n/UJt1d2W4/Lc1d2yxPmavRlSNwMIpr5GZsTqKmKB2RFuyqDGkCK/D5s
susYq8ZvkZ8fMrSNZokuta4JO7RirLskvhznHD2Fa5+tmqPT6uP7kWQen5EoMTvpAWBzecN5cCsR
P8IRiratAkqgJyQSUbMDYB6nPeYXxIcWIb3N7EIs5VDsMB1eGqUfmjDpSPZEmhOb4sxolJl3RzJj
rKrnbmpRLY842xcgF5C2Gl9Yu8gkKXQgl+lc6UTqJkNCKpoiX9nOyte6sUp/Cct8V7rMNMo8OxOV
SBwbZSqif5i9eXbXe4t+t1hBTjJSu1SEMw4IB47NRIdTLekMAJ6mXsF89L7tw/d8HvDFCUQA1QpO
zhJmzUn7gkrKZYb6Q68q887G+aXSdDg2DDFJVMG8PJdNsyPqxq919aJMEhSGnuFHVFrXBEPRLVFo
mOvkUyEYNoazN+6qOQTnjheD3Fm+tTwFRguwxXLs75X5niM2IDZLTEFVs6/rIG35wDtDyR4wvHEs
4uiyhgHsohotsNEkuEcWMgx7yUwYM50xGskxDn8or4aKO7v3XMEmv9PDdGuma9SHg6qxJ6Ml01El
xRInkGmjje/Kn8gywrPIk3yr4nI5da0QSJDmF7lE3wDZMaWxx0uiW2Rmz9qrHdlB2RDxgw6Xqctg
XTMgtoPrunuFkMhvB4dgilF/jUPtJuq0bF+pgfVVehwshXerEZqDjSRN7yEWvNht+0jPA7+UF+Xb
wZppzeAy3Ou9/Vg7S3NZLLQSRJOPkh+n8lB+u+wbOsIwafLzx9opljydusmLkzLqkchzxAah623z
3HopZ4LoZ57Og4cm504zJ9azttEEFiczLcWuTyYUwnFR3JPprXZezfSrwaN92yP+tA3C2yxyw/DW
H+3QftbU+NopvA1WQhDNMKotXUksDXX/E7mFc6sTjj539lm6GT31tt1PKTcJNb0WA9PfjswaObRO
IKSm7+s+nWgWeLDVxQBVQC8YWOV6c0ZQUrz11o+lypLnsftWRpVgtsvr1Ddl+Qba790ggOniZuYm
Tev8SJIhGR6Lu8tJDJvJatv2vPvcbVa5a8jGXXFC+VLVw7ax9davKjBAMdGErSq7cxq5+gEqCdNW
sbHr/MOBzxtkWMv9otDfhhKSsorT0Qe7E14sOmZtKcutlCHCFKd2DqAoOctT46VkJ6fsJ+obke6N
OqZMqW6MuvNxtY8nr4xwuGL5uA6CeF9sFXKzLCVEJGhIiWDybpvhcXJb42iksvEN+hL3JPIof/Gk
i14HaZYNZwX6B82wAjuJcjkv2xhAj9mEDP8MrTlLsTKWYDfvQsN9z7HhbIXIQALWHH//g7sz2bEb
2bLsFzFhNBq7SQ1u39/rvUsTQlIoaOz79utzUe8BFaEsvEBOa3LhEtTQ6aTZsXP2XtvwP+cw20Xk
ad2M7hSQMbhj4m6uOi5yNnCi+SrVu9rKd2jlMVZBIieXgXb0sGXTIzXtAdupu0/WjQSKacc11Rsj
Fvl7aVpvNkvS3cOksMNRUu4EDTkVp18DFsT9qBwqPGP+6k11de3NxuMVwBBM80VckUK8kK/sXmUh
/qzy2HiLaiUvHm6MUJvPidGVj2z50L34YywihHYTSCU96JLZYv/a+caXCdLI1eA4vMEn+DNsVbXp
iYZ9Gczm+1wPMzZMkjctOzN3YQK+ou7lMfUIGsClFR3bbBfAeIFYmvbYz8jeo1rfo5r7CC1vHxhJ
QYq0XdwKoNHBPPu3pFQB0lbT+T5Ba+maMvgZDs77jAugAId4QNI1nX99THOzMwAbnErtwDbpqqs5
odZUg0N0aOMd03SO4OY796Y3YS9F6i2tRo0/L0DUw9w0SzVIyWkggXPwirfEro5WiVskmcPmXld1
c7exaF/FLPfxza6JlMKOI7ZV6y0mjpuHwhMEU4ocgnplK3IfSK2snUvJchJbAuVNUH7X/HTmiaQV
0BmXqlIzGVSo2mTf76ogv6GTxgwvUfepMszPaBzxNLaJz6Fe4EBVPuz7FAWFxCw6fzWnyj0zz1Xr
UQkSSELvjwFf5lOWG1hkEn587GLjwUvdBpdH+u4rip5vXkURJ4VRXmYy5wKjSd/jqrlC2tVESVJA
1oaf3bq+PXKSpQogyArAJ8oHp2BDlwnmKZqGy3B4uEJgXhylIRokLm1W2bTNA7vnWyVz3o26vWuV
1S3n5LTpWggV9POcUwk0Y+3HQ//ZaFI8C17mc+bEJPQiSd5KIHBM8Lv+TQYxfJ6xLC9ughzAtaqP
uIumz47JzC6JhnAfa9XzX2TD3glPHAeIgbPRGOWNNt/MoBy3uFK2NtGcd6+2xcrCnvcHCzYDCzF+
K/Ig2eRREPOGYvqC7QFYvRzvyvTyN6Wd7LnG7R74iVz39Oi3BHYU11SXBYJSeXVJFz6AC+12WVn/
mfTtdFZm+bDSxtibDrq+vm0xIzr1jwgW/WHQYbMLNDe814g32gBaj9sVfI/dNxs3jp+GxsuE5w23
U72Z6tDc+FiP746azoE95R+xLk64rpqrDPCnF21EEkfkUH4rC5FY9emndkvq+3po0DxUAiOUHX14
mkcvyM03JdFto7vFCU7WecETvVHmnIFHEfGT7poN0IiLBky3N7yQZD3fjJ6SCDt9HdlPznxtivHJ
mNP+0BtJw3nCc9aBUN9bh3wM5PTBDsxK+EZmxY8wzGg2w31J3QPO5PyFl3zcdHNJqAev2YUklN04
ON4BTGB2Btp1Hj+d0DeuKvLjF9Wm60Slz7YB6jioPLiSZDWecmGwBlvRwTYQoXLIZJmFFrYrxhKH
WGURtRMq3CtBp24cGDa8nC5Fr9NsMrMor5zWH1afB2evTtdzStyIY6JlRv8s29G62AX1JaxiqsLU
tPdxHFm0FABS4C9uUFTifMXHYB71/OFkQXVmkoVdpdvHRiAxeoaCNU5nqFHT74EukpOIxMUaJnsd
BoQARTzQ0C/aHBgnB1CupUFNU3XPekpfGhLMbM0AhPbWvGK4b50QeXIInocU/ZZvbMoy6y60CbfK
7/IvMW8RG9EQbuKhUWt0vhI8ZDqvCCe464FtfG42LgbMa9A34QavJpL2bgyPuQx/QKTTx9n0av5l
/dPqJ+e5dN190VABxpOT7bwkQT4Y9dapnOJnxj7+iUHGtItm94Y4r3wtUIGK6iY9V1+zNHnPevQp
8zirS0l8QMCkYicMB5eFbRyIOs9ftGVdUSd+eL1hXbpWlOcAoS+KO5Ucsk4A1TIj8vOQwdGjeDOG
wjj30o037SjjB+lvm7oIXjyjfbeJTGaIY6P+jRJ/P/rlFzTJYt9A0MKQgEHam/t41+speXgp50U7
HrCYtg7CRCd6VGJs1qbVgAyIs2tilR6+tqxb6aYY9l4cY5+h0bQa5ZobUOjxhMyt2SUZRMLB7ErS
kFz7GCKAJafqpANfEc06kTDjhfdqluEly+fPerLTmzSzH6ao8kMFpmqTqbneeGjd7lOaJ9spEIs2
UP+QDTkqhoGDN0arpZxMHaM+9p6YL14Gl3R5EqTfqPowOjfUM0seV8lhx6VpfGkgl2wrL9X46urT
r80p04LyBCkaQgh9ckOZPupeTU8FXg4CCv9IXVJbs0UgC08Kp5dBUgNCSuSimlkKa2u4Smnati2/
TzwD2sJA2qjtbXuf14hvOZB+j9ntTIuU5a5/xXyJfjNC/D0ykcXhHMFDDLFtxT+ruWy2nT/1O7at
+Oy3t96X8ujQsIaFW6Ix40TBeCaxHhBH9TH0rC8RdqtTDpgSPYaFL68yy6ufdOW9Js5+6wDSWwtj
4Mbk+iYm3b4Mav6DMLPoQhdLrLTqMD66xWdgZMFTE9g7qaxs3ypSgbvcRJ3GJA2mlXkxOkifodV9
SfMQwlsIrD6ar5Dq4mNQml/bcHhWdpOgava+5HNWX4qeZbObJr0xVczDOqXi6jTdz1mNEWGjFeYv
sHHWYFNCJNN8aZntdeSMHYflUrJmfDKrfmeElHH10BlsnrMgvlGYaz9o+lMRifxj4FyDuTNiHEVz
xEqK/Fyr1qeXI2w0qeAEGnk02XdeswYAVmsk0d4NVPnZgRx2P9m7xA+iBs21TaDnjeBe++zayll7
XXVIYxUsHB1INgPR5VTDXwok8O/NgmGN08E8p8v4r8iNYGc9Su17BzM05leHJtTaTw19y129h4jA
0th08Vn3jeLv2c5Ftb1zKeI/QV4eiCjUt5IBwRoyLuJfJLC/Gli7wbTFOqJ02YqGrLE5QOgCRWlT
gs6YUMo9l6mckbZPEWbNYNzhDg6uRUM8nNTDPUuS6Kz5Lnc8N6BTstk/G07pE1dH9qW2k6tEsHhz
VCs2yrPY7KN+z9nKR/5Jx0e2mSTkpP0SCNCTMxyFQXX1taEzD47PylBP6hInaFOtAjUi5vP1/AAY
1689omhX0pmMa43Xc9c3SbVdVFfHGZnxKrPJgWGRujjE40JPLQEOpyEGTbcq7j1W+t5A80wiqrEn
OOhqe6Vxjcf4WOImuFS0YAuCdB+QKPHUM2zew+6eT6W9E02+xLGBGpaGevecnodnDIrHPH4Naxqq
8HnPgKLeJg7Y19htGSPq5Eyoqjh42C/ObeZC6llefc+ZLn3uDatsHqqXPkzu0QAnZEYn++HktJWm
grF+o9OUxDG6Q/jnH1mcos8o7em1hkbh+6uoSeOfnC5JmRHZvQ5IQdZKeR9omNeGBTUsjXDr0GYi
w55+KmXXDnVn9VILiZWMUKm1dpmYwwl3PzryqontiZJVWpuCsGhyrDsc0LtkkZ46vvnWmC1DUDNJ
zym8glVSk96jtc853WywRcrlUrtR7shRzrbE9HxFd+6AmP7MHCu4lEb6ngWKvcGh+1v4lzAOEL4i
/cDW/MHM/s2aCxvDLVFiMU/zaSDJEA9H4KwTPBtHETzH6IZhgOjquWtoQhtEWx4c2WwAXYQfg18/
Yagujz4v93liYCxQxQ95E72LdvizL6fbpJcg1GtpWNGjXj7GCEW2FcAFMQx9MbPjnCXBNcI2QgWX
dOfR1OhXeUezEe9SJctPq0NcUse2fXDPrbDta6Vi51rOPyuoORjV55PNa76lNTqtbL95xKLyz0uS
NFXDdQ7QmtUzzQDydw+1RIXqNb48uEmY3ytM0iTQW8e5ycxTJpuPqkf8noxcc58UxbtroB3NyZGz
aCWfWcnG58J2HsVUAVAJza9MusBHqPpZpiSrurStCw4K99od31TXtQ85w6aAgc6cPi9e7Nn+oUZ8
j70T+Rd3BkQxmIXept2FLZhgpVo8wxnAEmYnf1Kw+8+uO95FMpuvOFQIaVdF8vRL6+9CdjcUvo3E
m88am7tMme0jj7+3CwGRIKfmltFHXkdLBxzhiz7EDQqnJkKEH1lV9WJJ6vLSjzBopsR7xdHN6G1N
PPYDMb+EOKPdfWa34jGo/Nj04BnNSRobBcZza0ciorApujVIYrg9Lp1uZLHFuS1LklgH/FlxoOqr
8FtUFdidz14n3KcGJALtMKeleWOpS1HKlySPnDe3Au4lqEKtYB7ZUDKc29MEUNfFup4hOsJbY545
rcBSMt1znSdqJ7oKgEGHzbVr1WJb8jDW25DvYxvw0CDSN1KPyJvL9HsKPBGpNIxozZEO1uQMQcHv
9hx9r7kdk6nlBbxdgq5gDq4kafFJmIaN8TW5QYrrkTshB2eZvxbYmVnF7KOfoPGeJCT/uUJOLDXW
7QpzlI9I66ga7Aii7ij53DcYq7TRoxq/fhJ8GTjxbMO682m3rGA05ZdgVtse79faqstnN5DdxjTD
r54HYGtIWZCjYCAAOLsBkbxgMKxqMG859lkUO6A+xWlIfZRq0gB8UYaEqwu8NmrEY0Mb4RxF+me/
XT5liCFi9LgX6SUhrGzdlcUP6MEXv9mHIfFvboK5yPPvNjJ25YsfaaLNq5GBaEgsGkT2oIwVMrpT
Hujn0om/oEiLdpBC+sCnHqcY2pQ5Rqw550jiUx5kfwTpQL3DoEtHBH+lsAfwUuzBNdAIjdJzbZ9l
n8545twM21VEYUqElof1bF7GKeTmwCnFULi2B84foddkxyEvTtg21NeSNFOm3c1hEcEn7pDtmZ/K
tYFVuQvK4ayLx1AMCMjK8eDo1VCF09tclwiAzKHeYWLGOYDvj+w3HnR5dxk+7EcerzXjpE5yd4Oi
pbnZhxhJbfPojwY6qcTPDtFApcdg5E5LA8l/gY51GdGxCOSbpjc2aFrsbu6wUHr8OSRrgJlaF46C
D8RvOKVoUFdlHxk7UwUfRiUvLOd/EHc3QhnF7qUMkj/T+IaheJMalO6sI3Bjh+A8BcVqEGioRkCe
RzIlSZS41PW3zsdc34V+i+HaMHepw/vHdsLdYctHWgzIU8Q7r2/Kg5bNe25GBakU9NfJixZxgbA2
CYYzjvLS0KQqdi0IEAERRkKiiNKUXvoyhm1ordulD0mFZrsEDL5N25ZZnGv+WTGG0KU0r234kfXJ
C35cc1fWGJGGubuVQjDGaWjYE1hA6VDGDEdyftZTcM/w+Hc6Kp51M92HfiaUzLiOOIZfw2inWvul
0/MzOaKsln3+g/aWWDuV86Vd4ssKO977E/3luKWhNq8Ku2Iq6Ml3gLo0czP3rbfYHrOceRFjBf7t
qSX1LjVzbuDwdepgHZq17+6NzNtMLsgAXf90WqL64opX0PALSWh6X6Mg7QEdiq9ZU1rnJBP3kcle
NEfZvdLDF3vBNltS7LCCf4HYo05BE96KDtIMlOst4AFxsAjgW3WWF+56rG9ZzMiW8KvNLAegiOYU
78ZRrFPIgbqOvHNYhRliPpKxuOcB8Dvo2T0YX8CgDANIgFilJiRbm1Y8gNuX2NfZNi37qzMSpJE7
WbExA7dYTgXBdiwlPbAO/iMPxLkK441NWXIgJPlTd0vDzRyJqw6YcmM0XtEV90ijq/jh1ec2z7o9
I58VeYsjhn8yhfvM8VmyjPkYdepPItmHg0V891tP61fgATJNUF8RFsswss+26Gb6t9UXIwM1NyWB
t8Ip6W5KXaWnuQwfgC1EVm6VnT0LIAo3kwTtpwRPoW2Vh4Bp9b1v/YuhanFETYa/he1cjxJlYeyB
WOv1tSPkfDfgieplJza01bYcBxhdQ2Ijv/qGUhc+EHs4Mluz3zlmAwS3fp1a139ayn4sfubZ8JK3
zrJf7RR1ENsZCQwWWb+iqh/o9rqjB+gXEcH8BI82v4B4Bf8W4mRrpptfyuA6NW70EgV7DMcQYuNn
wD3RzgG92UCv40eOFCEUG3PkpRx9qzzWY4EzLrwoZ0xZ88LwuaqefEBcppt7L22SfWaqfZndWGDo
CRl3inQdTSksn2z4MsUdmMqU+ipUxsgb219Te0Xo2KEpB4+5fkGWeBptZgji8GR0s3aWM228jcbo
T94+a5sY9q3mveCFhXqdtdkjnrC3tew4O0aoZDNDzAd5HD07sUFXYHBuRQ06sqfrjqmtjjcZjJ1t
1YXWyi7acBvZLSQSPI0ULPoTjFm3nR173MeEgh2qqnpMJqOIUrdwcdItpMLkVBQ8qGMqGYFENZx5
jhRwyNkQfYO9f3DEK+rzS5s27OKY91dCGU/QjbjLJJ2J2q/XnEFqTv/5SWKQY6aebWCo91sW9GGn
K5JFM/hOhruO393BnB6FUf0xpIwQYqAM4PCW6qBngcND6AdHdwK8uUiVy4C7pprZZnHJ5MYTxlF/
BIF6xz06nyCbkZXpoYtws00gq/gb43A6e85a9MJdIwrCQp2lVzbwjOle+5Wf+5LtGLbXJrTXC93i
wpmMBT1o4YlyxsUzG8vtCOsOMdR4MzQWeeEn89HN0UUM7HlAtOfqyuyVOeR3LxzFAaD3ugxL+54n
meKgKY9ukn7kvbAeTteaJyBb362UZmcfkNDAsrcmd+d7mIgtwM9u67fy3TPblicT6FMg0u9DgLOb
eLRTlELKr0ZpXIApGheBWmJdOAhqWpcRrME8p+BMvI4IEyDQuAFkgj34gh5t2mpUbZtoLF8AjNLy
yOT85BC0I+cdPsmZ8bVCIOAqorU9+ICB6fKC+LRnkzC56E4AVzWfqiRwz0u20Ynk0T/Yo9Nt1XPU
8oXzJq3UBEBrUZ0taw7kOIRWPaxHGcdP4yQo7Bsc0oMN5Seeh23qxn+E6aIslzR5knR+kDe66WvE
MYEEUWt5BNSDlOqqlwyQ8wrVrH3ppvJHVlDnZEYdX+AP9ub4Hhv2OgjB/ZmRQMA9jeyBBT7JggFL
naodEoUXt1DDBVfSq2R0mEmJjdcU7c5nnVkZfThsEsCzay+0Tj12PLq9KngNC0BvUfatcrPqyS3F
eK+IVWC2F1TvuSZAj3RWCms7fxD1EJ/MpHDWYRQ8nLoQb7XbfbY6Sf9AIHxPC6qcrNVoLICDnEqU
CKdfX/36gGquTlOsGTyWQwZWc0RKgeQNUFpv1geIn8k1rRq9r1rfAFpVuFuLTgDnSZ+WOA0S5hFY
VQtHH8siC079gisN6lwfO1z1b/wJzn7FdP/1KzKl36ZWHUPaoefBy8Qb/90H3k95CwsV7rICRofO
BqwUnnJwKhRGsu1bMzswN5hAHYX9exrrqxid8XsR4EJtkqkiaNlAyjMi8a4Cb81Uqv9eLB8RipiN
mkd5LqXqH7KC0ySko46Q8hkDyfweNoP7NpZwiBBBmHunT/QLWIlz2SzRuD2cE6YhfKlNjy/bKtv2
LkerGaXlxiBOYT3nhtw4SQzK5JezW9qFdXUhFYLiT06jFV0IoRweOWSJY+nX5QYNYPDRcYpatxAl
TrrR1HgMfFEnYHgOGbMwR7PvlbB/FGkafsbljDy0QW/YEs70yfLCmL0z6Ri1frZWRB2eJvur17n6
sx1GdQ489sdfv4xcy9wAs8WgL2rnOYmcswo4gtV1/GI5sXoYzvhhtUb8qfxC7OmoGNthgRIay/8R
GWz+nJ8OcAKNN5fGFXka2WcQm8Gp8ELCh1wz/XS8GE25lSanbN5gFyn4Hbke3Gx4G928vbW1y5kH
LdFn5LbetgmbYFMWOM5dIMSbdvCefCHrzyQJHrFn6ufcmhDvtfE7R3V5inOK+pFn4gzhzMTBYkdo
NIre/cwn2JhCsmNgqs0cXd/60ZXYxVjOGITbD9w/5VZW7byZjcl+aKPYVfYkz1XnEQYwkCChW6L3
dIinPRnHm28DEgZvsEctdjUbEADIEJf7qyzmhUW17vEaBAIztduJ+uEvH1mieop5IolAmWEUot0Q
DdXIRMEc7zyYjN1nb5HRyH0uGr3zBisBA+HfR3MUZw2MtPOFcZngKrKginsva4z1PAwGYLDkw5C1
uNeYrFZz2eq9hkA04Tg5h70CyazpM0cyyR//+mhc7w4Hs65rYrvQAEH9kjRirVMVezAwyD4gpsa/
a9yqZxBhF4tQHN997gxHnEFs92vkAPlODfQGLFW3q0bMXzyH4SQHizWEN9rvRUrnuWZPDusGHFVo
mfdfH3CO5Z08jheUod1xrEBBshcAAC+jfR1Ow63ymQ/WcYOWhnlj4lvFJRXouzwOTKafZbehcOyD
zkFtVYsci2CEAOFBXiD9EqMl7+k8cRg3OeNOxQPJ8HMbK+v+62PunDfMtxnlfEw4ygf3Ib3ZcVDc
yf0o7mlp1pvWNSZgFjyWyQ9W6fY+vIZu8OccM9jxRExq2Tw/g4r1VgoB866G8CBhKt3KkuGIUYTm
PmfFPf4SOi7uPjj4/xaFg9D/q0/gt1/+n/9PvQVI+/+Dt+AbrIn8d3MBf+Vf5gIl/ksp6NceXivk
wIsZ4N/mQen/lyVdbIAMkC1L+UvK27/NgzgECdalPKD1LxHzS9/BFdBQJGpo/6b5Xy7GAqyFpGxg
QZDqf+Uv+Ls81cNX4JLpKpcMNuGYjvWbPNUX2lP9sICSl/OM7+JkA3ffl31x4zylt1XTOgfhQLtp
M/GtLaBn5AW5SWmQ3Mmc/cu9+385C/6eQvevq/Gkt9giXcv21eI8+ItYtiq0wRCYrZLUoHCT4ChY
h9AgnkuSRJ4JIHg1vMhmHsZe6mVrKHTFhlFu9szML91O2OE23YDVyapaIsi9rtv/5+uzFmfD/xX/
c32+VAT8/XJUMzfxf3M+lNBWjbjXNNRo7m2FqbuVOylJf01+VpI9HdN8FpNogGgE3RtSQsTlwMiX
yGLUxdbdYQPbjtquSLtLoR4lPmAueJax4ZurwbNYuYravTCu1YfQ6e7VpJ9oVMLK7oOf1MK4G5C9
r5qFucf8COSkRfQJ7aR/+E4lj9H//FbxlZKbLeh9Ea/59x8F6WaxAjoMrw4y8js00OvsZwrjs9Gg
T8BE51NtrFN7HleiMvoHJXJ18FAjbyFWvE/RIO+9Y37PZfOtm83h8esjm7yMcSXQHBG6xwjSn8k2
5FW3sMbWhUbFhRVhj+tSSpeMzBzD5tiA8Bg7Fw0U8daT1bRXGhO2ROwdmLcwttRaNa9twPbpIRZ8
ZdRyIfO9fEIUnW6tSo0P2Tg/A6gfXdfdFAkciPsM79AUrIyk9FmH3Bi8M823c2E1+l8fugYQFI/C
3qgajZcunS3yoWI7Rn6wl3oq15x2xCXQxF6783iYUnZw6RS7SQfFH31mfI/4O59mM5xB/R/cOXcO
rUR4GgLmclCJP9y0xNTOvCKHMH8yop/5AKWFLC1vB0V0eABYgxvqMZUrRrpzHaqpe9Ml8951Krw2
SbEhMKI6YVsaNmnd4kuswuAkrHXlSg/AqZz3BlsEXDyK9A4FfhNE+pZR8q7sKtv0HfKfKNswpCyP
VeJ+S+ccC3tHyU1O+t6ZzfaS9MUu7FzBU+h82KMN9baOGZAoPIpEQZhPkxiOLcUrkzhnQthrLXV1
rm7ygJw4uMbAKdYlMjiUJSq+s8rE97Jwo5UoVQSRX32gmKOp7vTNrQws79RWjP4JkcNBqyIYJ1za
NOVyD2FZbjiyR09l9O6E8ZbmZfuKN8s6Fg7ILQO234vO+m9xgiNZ6LyGlZYY9KH0lTQNMtBSyn4H
Q2WQkspQzRS0aees3+O+RYoX18251UwKaFPCrJR7qgzzoJq258xN1AINaO+WNfyFNoCnajqUeJAi
by2juG3lVyWe4SDbOQobj5P3FzcKYa8rTp1wevzayDjNQ0qjKV5nG2T045cOeyhHtGmLV8nfz/Rf
SuYo2EoBlMo6fuVQDIrbzKvd6NrXEjrqq46j6qbimjyUklZI27VoD8zWW3cmYZkKAdQlZdiWiu7N
aZmh1TJ8o8m3EaXXb5smggheR6/0HbNdtRxGzamen1vH+87xFCsN5ikxx/ggNKfvTpdgF53cY4l1
QZB0ZEk4YtZPNXXdf15Szb87uTx2OARajucT3Yorklngb+tMRWAkdpOEhTJdcgzT+UTAhLdWa9ZA
83kknBDfCRdc6dE9EMwVbFU5l18j/F3pDj/6erQUF7+04Jy2TWoOfpb1T47p3zcmyQLpYAOUrre4
7X93cZQO8RHpcljmTcOtzZ5+QiINxJfxUoYTIJmHiTFkiZqUEMJqPIxxEhwwpQxrgObmsY/kFzJL
gss8xm//cAeXUuFvu5KUlqmk6yhBIp3rL6iPv+6aRDySzzp3oFgBo93h5YU4qAL/EzsgTSsxte8m
Usi1YEV5laLYxvhNTh2ytDVHXBi3MqhpaJJufzHq+kA6y3OmlXnztFe/TQnMDZ1d5j75HJfDdTyo
6ei5wwpfVXpFyjSeY16KpvIdmOAFsuPJit5cP/oMUB2t8gTqu1ebzcodicRLiJE7ihB89CKh1H3p
w9SJxIGzEQjl1hwuIyia9ZB1lKmlZ70wjPzoUmV+E7PrAAZoCvrTCtZrMdfPgwQ8Grd0/Cpt1M+R
BRo5cDnCxZZ//vXRdWFwDgN6xNEy0AidsHly7JeSlvsj5zeE28ZPE2d+ArlS752AN+zoPu7hzEY9
ZTsDYPtuvIJdzTaSCqhfucr5as8mOhJ82RMdiysNxYqp9J9jINznMUSkXwp0Uhw32/VUOfYWzX50
wzsOFzuQLzNyd6s4k/xV/eujI4Nr1dLgOEbLNyWbed562oy2wtOcPAhde53pXp0m1Ep30HDryuzG
ezA3IIb9rt8phPDsYWiJi9YTh6CdH1gFxivyeXJMAXue4T84134o6SIle7wdzbcqc84dHgEECOZ3
36/cn04+fMvSFvhngrJ58Ed1MznwA9Lte/CD3PIlxm8zwQ1aIdu62bNnvzsNrmvbnp7svGFJSZsv
DJuzHS9u9sSffhWDXtWkDDAGadLdqEP7ZrRjuFLQUDduSTtEZ/mhDK3yfTZTNKZAC/0grB5NIldz
+9VWgChnFJTbevCzV5sFbZVyBF7NVkMCZFa3h9yv++s/vFG/F8XYuIBz4N6lQBcgPn4rQ7GRaUm2
HOYLDO+r2mn8VwRvDzJJSW9i99jlDcw+O03rPebgAg6rWV9bS8evyfBwZ//zH65HLqbSv9adEsTO
cpDgen6tRMsi+pe6OG6rxmf/Knn63H2QjfXBmnySZDoz+1qa5P6B9ZTQOr4ZEaWiaAVa7XSXuSGk
j6w294tl8FVY6sUyRm/rk9aKTaHSrzMm0I1by/geduZqQil5CxPnLcQahrNTt29jQlO86HxnB+w8
vETwCaAjpPPrxKvCTwF4Z1/iHZidS1anFKb0A9/Yt74GythHrvcyNnbxBfzkqrXj54hT8Wu4fNjA
VecxASq5/CoIDBMq+vDp+kOxJWqlY2qUlt8DJJwnVUUTMVnGNobueP71kS5fwa9adE19th8zWtG0
1Qh77cz+1cfa0yYj5cnSQR1dxdsBwQv2nD98jdroLdKI/Wkaw1knqxU6WuqiyfDGJ5mi9UHOhr4O
bDi1wr2yWwpJSgw6GthojA+3qeQupui558tM3UOoT3JxHd8z1T9TmOg521lWTfZSB6hzNHg6immI
T6FJv9+LWnxEwMtOMwmLz5rJNBzQAc0Rs4QDIkV1rzPmTlMO0DjvePliT58hKzu7ofPzZ9P8TJt2
fImXD6gk5Vphh+CcNEbn7DuZ78EtsUFloFd9DkOWReAX8zVclKAVUvtPuM/5yzTDZEV1LXb/8JT+
3fLKTs5D6jEzwRuN19H8fY/sJtXBO8YWngarhoTK7yjBHWZsQXRxyqJeuZHzVPTTN9eGRU836FwR
ZgvJafwa2YGHGFn8qJPVP1zU/9gbQVLBumL3+rV5/36MqVzMzXYF/tNdgCwETJS7EhrF0caUtDGr
zP7SdPRkRgFyNZOWcQgjxvaj14//6xIC2rbwLNuVwFcUTMG/v8OOi1hhsJYGosMpoBmOC2YalfJU
XKO6GHcFlPC16Q/iVnjEf/V1lNMcdNiepvdyStw7ouZ+6/T+C4mWm3+4TUuJ8LcFxnIFGAS6CYqu
kPpVYvxlgaFoD4SvJcL3iIRPItteuS1bb5qY+Pjldzqne4fB4AcN2hBnJvfOI6RoJaGuO1mI4c52
y62b00lPQBBePM4mb7Ka97kNt+8/X6siavC3q7W4Wte2mf0u4kXL/e0YjgIRV07RkWIxhccMBudd
lP4ThPUdkGLnFpkeE90mvQQgcxmg2XprO8eKKJFtNlnVJk13qmH+V4nmNnemu3Zb624W3nNftiBn
tHkFbg4UKWers0PQRa5XR9sMLPSJBTcizOJKhgwc8xI/3gB2cOyYoXVMjEo5qB+tBYbJKUlBLfIc
7zsWH/ujrA92UJwwSJK/hOHxv4k6r+VIlSiLfhERePNa3qqMvF4ItcNDQgJJ8vWzSndi5oWo6lB0
V6sg8+Q5e69Nm2C8YDL4ZU8KwK5G+DzIe0sa84LVzCE+1H0bSgp94aY4ZnI6xRJX8MKRgEm9cGBO
4UOlRK8YqQgaIFVPKoYP3zefR/Zv10TbSitkjzYE2yy8gaCMHZ5MVAkNAT5mIElzcNuFyT9P5APk
UThKHuFurUZjChGonU/0q+ZDHqlXiAPkBs8z51gsGhkYnYIh2S4b03dtAY3Miyg9dRIlRzR8jsE2
Lb1hlTKvXLT9P/shQ81WFPLlMtXXnu970QQFKyT+LDjlMGrwPuTXip4qY9EqX5HPChhUgdUHR8zR
t3WCwyORnOjo9O6iNmyCaRHnBbnqGFkb2i9kna8RSQ7Hlk072vec2SEzO6ibVUnbtJztQ+zT7O7N
Raa4kGmLoyFjNol9PLLEIe+1valYmLFUwt+sM3PZFOb3bE4FjQ4GOAyG1Rt5PqLo1Hvow5Uq/aBb
5whEVM4cU/oeclYFfkcnn6jgNGN1WWDxzjaZTfpeLyT2jv4lIseuDIH9TsA0XR+9aIpb6+4MqV5o
Jm312P0y8ZYuHUtJbLLIgjoQqFKeJqqd57DE01hneDZlMgNz0PZeu1CTyJZdjmTaPDJ7xxUrNQSM
0YOJjv5CGJgDsIYFCx0mjFWSbCUNJt8EYzog6JGAMj6/M5HNzl5uPKOlkPtE/gbC/Y/Wz++oS//m
ZTMTVKYhO6GTJkYxpy1OMoXzwj8MSdi0V13sfj6AwNrGWO5Hq4dZj3z3OkGx1OQvTDB6JNPBxZ0s
G8xrenIHXLki7HaB6odlMxmw4GdzfJZ+eSy69IoFjDlxCVxez9nFsZL61HJOSXVKmp83XSq7AcLq
qpc6jZcfAmX5bpzTZzsJbPRs06nIM9pC/xR0ihWgkjey1u5WW7d32i8bu2c013riaPooLZCRTwcO
HrhFkeDMEXlkRBkjc5onzN/uv84e202bF+0C12tFPXCoAui+7mgn+95OzjZpb3TBIFsPpvFnMiQS
K6c0113DFg3BNCPsGyNzAt7jNKgvx5wm/lNls60Q+0WcCAmnEq+iMYxVQZSS/YiqMwNSD3WSL9XY
Ii0k9MLsuhkkvviKmp4PR7GNFGTeBLP/4uB1Ba00v6m4WDtd1Kw5J2PIqYk8KLk7U3NWu45Ijbqg
gZKLIyL1BHkX2F0egtqK0kXO9Hk5Ez6/pGsSLweCR2QK3ZgmMKYE1qXlhAGhzr+AKIEMoRG3Ffod
yTuPEO3WpTZbnSwI0KkN7jav6D8I+d4NAhJvMCTPZoGtsVVZjpCr3DInzFeBBWDX94c/c4erzChD
Z9W52XQOpWiwViKo7AuxzB1LP+eu2ayk57znjaJX4o9vlqXmnRpDuj3uu+dkSJHvQYEYQyUFSYcQ
6iPoxgeksxxXxNxzGoq7NUPnAvNwhZ5p0sA1qhjJR6OgYHFm7qp2W7eVPGhfPbFZZztpilOCEXs/
WquG9JgdNTizn7p3T37nn6uK9qU5hkyzhip50iHTFhxAlzl7i9GFHAMGvNQ/a9vDz4pPETdcsCoF
YrZMdMj9wnjbR5AsEn7X2Cu9lYwev60yerKnHsuFK82tkoRKYaRMjyIukcd4Q/PVJuLWodzfpToM
dlPtAbHUH4S0lJukStBEPc6pYScBo0VNs+nY15fBHGydAVRyZKUNftOeCOj2ZZzb4Be/V4Ohv2g2
HoGtdNa1OvUyexVh/W+a3PlqErdCo/lv2Pxx+jF9ilviy1VaujvyIkF22spAH+Z9WKRB0p0mnyst
0Uf0mKG9qiTHBIvMdornO42ZbT3mdCYxKkufHmZZoxu15R3+n3HmDLwmOku9jgPMFqK/Sd6s45zQ
ETpDmQnOK1BQyltSAze5rt5SjxCJ3G/QoITmS55hLXXYEPPedzamSypDY2n8MvVVPmz2BfFfBFWy
HmkIDXdX3p2pZ/mdzY7BKBSDjiQlE6w080ZucH6Z3E5sSzXy3PBvaQTGKvC0QU1P8oBo2/q5RVEn
c8jSjh3Vny4zcwTqi7FF1zd2RnFs8+kWa3IBQkzkh3IAzuIFOXqYxL2lpljPIeYdOr6fU9taW3vm
C7MKwMbkJIQHUcmIMmX4y3rzIs1uQzG9imMPWmE1v/d4v7+BEZCxMU7bjvPIHbAxXbNCv8lBxOu+
q8g7N6Zp7Zic+f0mW5CZVZAsxdcQ0A2vuQ3QcV4EyNMgeWD8oAIu2LgfTPn66IB62PQQ9NYBsRjL
WU1/+y7bMrzJCDpjxwSnN+QPPLv0/U2TEWZugcxwJKpRysM9hdjSTmvjCldEbHNyT5cjZH6MfvlI
1qztIYWfc6QZo38MVDsvSk5N2xDRyxY9zfQhJ4FFjsMN0a6I9YtBEca5wS3e5OlKM3X4Jo8GKfLc
3yFO/U7Kyt6ak/YB1sWD3GWyN9aAEb7jmvmz5ZJkQsYZPp8Bz7FujexFxSyOcUcOMAqFYydTvbWU
XeEUTeJ18wCUtwOHRAM9YexWO43iFqLTjEE8Bq0v/fFelQouNylL6d4sk99JHKwTU/kf0HCmddVM
MUi8hMTvxD845AqYr4I0h8Tpm4sAon4sm5hYx3GPM7+99m2b3cbHZQ68Az7E6GQSjXPTQUvDlxOS
6omai8ikdeeSHFin+UD1UWwM0LtbWUdAFtOJ6Dv5HNErJ1dwWIHAoXga4fF4AisXJpdolWFiPFZ1
/DnziB7mHjkAuRs2sm4voU50IX0bDV+zarzgTKUjQLdjpbQ0Z1m3FPKSR7O8eIO+cYtWV52Yzq33
EajZfaa2BqaXY50JDyMq3fQOQf7W4SR1cREBbjNWKygqXXrLQiYpjVlcdUZjIXOqFtewdtbdhNtE
jIl9Bt3HEKg3PhRq/SfWs/jQ9UxBUsOpzzHd7AtkQTDqoBZ8mwePHyOxh1p8NVkFbo+xdPYVgmxq
ZlQp0NaReZJDBE+xQBIoiRdI+ujboxNlA6O/GSKK78FoWpvaJ8Hzv7emASMGbko+hekamQwAdPle
En14w0tkvyor2baeG9+K2L3YYcf01HH/aCf13kxFfU1V7icJqrB56QABuhQmrJg+ePMLEdJ6y+UO
WSOBcKEqXxrbH6iEy/5N8DTjtIoOLoq+U+7n0+nn1f9ffv6sTM1Po0GzZZv1bzAcaNhUYl2yUP7p
4IU8qBzVhowGfbTtdmdXbCmytj6iCrvzbATpa46FCXqqZx0IfsheTcCJxQAaJEQ+eXhoKA/oNhAK
RMlX1nn+Qs9st0EHBr0CNEmiyZy9WLljrqkRvGWNaP6ctjW5ukkY7qDMY3fymug5jbCAZb2mMMpT
fKSJzbqh7UOb5ia41Km6pn2QvCjod0tXq2pnSN7CAnkbzMG7BwJBq0pDeetbi3gQ2AVXashiZSMH
bRa2KzBcO8+IQ5BFkKF0pknWrIqqtHZ+UA5nSAD9mYr6paxcfZgfW9E86LORBpy5fCdbeVbsLmI/
CD6RL20n7fR/GkXPsmAkv/DNeN77dtU8eQzJEXLbxEYWz639bAqAYT+XuLOR/7bISFTq9NdJKkC7
ZohqPO76KybG5BT61C4cDuPnNopfMRwOhzoS9UtM8bqhL0Loedp3p3ygF64M+PVYaNVG2tZrp+zy
nlaO/WQ4RM6YXjF+mii7FrD624cysn8SUuCncYgXcgzPJwAXgO3QRgRQEZWdeVb2XaGuE+SJ/8ld
InRp8eGs95DX9rQCLlLn3kV+GbLi1JwV6aX4ubjtBDzIcfaZFTFt2YyydG5OQYhwXQhnX3vfkOfJ
vjBOXSDaHa3Z56H04pPvSOOk+u+sonTXLi4u+Uhw+LkEc/Weajgjc5k8WYWMz6Wco3tujhgkyXeu
Owv9G4LAT2fmLBR6fXIJa8lYsTOTg1RMK7KhdbccZPJb1sTZrY8xL7sGqtTe/0tq4bDGmqpwqpqo
i6m8//VRC7eu4VxeVN6fdm77l8zO65fqbuFQQphHmVRGL2QdWq++k7+ThBv9prfwTKuoe6PKGzeV
aqtDbrmMcT3UgAOSXstykqexsa09GJEW6GiaL2ftp4cuo0yZhe9tf8YMepzEbvZynLpYEa4YfwEC
FIO7sPivbr3YLs4+gBFtDdVxZsGHQ4DSNCrZGgA3vVr+YN5C43mM+IfZaQO8vmyXkAUwZjpHq79h
TdKrBFjfBgKd9cJkPNi5D6/mGNrfikLwecS4jbwg+wYxOy7cyPvLw6cPTlqiZYv8caVd/YLV2NxE
eYOMyfBG4n7TgdmnkLeiuElhQWrp8uzZJ+Fr90jayHP3Wo6ht5aa8XOTxdXFbkb2OqGGpaGNjXxk
9vS925zMCMKUYFfYtGWW03ZB0+jhc75H8Uxd0eQbI9LEATqmf+0fFzef4h0BDPTIumox1jqlzm78
pz7U/lP3uHBcGBdKRfW2VI46Zg4pb4UK9xH8idXk4TGkp2i/jjZTRBUlN5OgIcuZjEf6REQ+rRlj
vHFzb1O2VXB6zHnBKvmA+eKKvmltPZVzGV5w6Qf/XdIQXWrNgC/uMmzJY11eosjwoRxL89sjDKyR
0v4TzqQl6cb7ohrs7wYeiAUFdnOxU48oajrxXtqUb7qlN0uF7R4xwvU29MEMUOwrmdprpg3djYMg
hIcpfyqnOn/KybXIVK5OP+86IecltXF6wKh+JZvRemkJIFMjO0wlVXBHaIQX0oj1JfyRt/pXgfNj
5aS6PVqPS1LR7JIoqr0a8cJjR/IeFzkN8kL9tU5HEu9N4r9PI2iek4f/tE+nceeSTrju22D+8olH
w0NZ/a7SgoEXIOULw1mf2KN/8NhuLVEqIzFPJyZJ9nYOSGkfpe2QG4jZqSttxtUwig5eybTLk4l1
ZFExj32HASWgDq+H+UGw0kcgFt7V63ouHEnRmnwR39QdRmfsPsBIJqh+wM5YJUFPdPBdMSFNSsnz
LnSXHWVB+7RPvK8iHBu4TczCMseKz1Htl7CotfslU/ufrqEw8Je2aGja5mmcSrrpj+duMvDDDnWz
i8esuNekMR9RTbBnls14Se3Q55xjfpimPhaZIZ8TgI3PottrQs5N1KgXwxT+5edVH/UfRum99n5W
7ex6yl7jacQVi9R8bcHy2JOO3K4U/LqVnQVYw+ysWyc5qbeJipNd17jdBkefu7dt2HJ90ddbl74A
jrMQiaxviWXm9xxiouhqJenRy6yzBFNOZGe18pFWnEfdFsT/gIki6BA1ayszckCC7lbLs7uMR2e6
+OzMl0HoaGUJeEcTZLeLzRACmCnJUi69TnqXfVGgBANKXVcA+qx6PNsda4ye8nRT+B2ErsfFCBlC
gTs/Wcx0OWUVaqt848tQIt4oI5wOtVLE3I08vaAJ9AFS4dKO3qgzje/GoJ2X+qW+eoWqT6kNhhHt
NmKq1k53cfQ2ttDG8XiuVZhCZKjxo0V5ztJONitV3cbwdfzlYxQevPGrchBdDT1JphSh874dJo6N
uutQW07/auGN33FOj9PDAnrNwrA+txEWmyJg/Gnlwymfmvk5dZ2F7SA1Vr4XrXEVp99t890TrcLm
FPfbpuTTpdSWn6AxaA2OqCnG4DXuXTA3jU8grz9za0Xm2ueXs/bDRmJr864R4T9OlPlfE5yihSjF
fHGAJz2lOFkxL8zd2eDItsRP/CdVs8EwGVBb5LZM6x4heu64jroy/ZUWL9pL4Ij0U7R3x8Z/Fa7c
T650vnTeBytWB43lKVjZ9DfeIqIL3dqZPsPe3ND8+6NH5mlRrZHqCusWeRZ9ufqSubP4LQxx66kp
3+pY5chq6nLZOtrYmiarmTH438HUHixYG0+MCFuWkfjmxO03h6ri7A1TcYGbUtDxyhrgJ7TxZs9+
y2QRLKPUfSvn6sEusKNl2spnX4XzyqzmU/IYUqZ9b97jYDQW1LHWJczd/vSwI+EmyoZf5fDkMBn8
djNMYj1LEBmU5S8Z/0tE8UKvaTg0BY1ftMEk4RlBv5g5TF8N/mf+4x7IYhLm23isSfnkOEAmVTh8
tVb7KLX9imxDbht4dWgPX4bCyq4paU3Pj9UhEeVw+3k3iBKApG3S9PJy5zQm+Qf91RS3Roa5Ve2w
D5hE9Rj45vAlRmGTvEj07oQu2e8us9Kl0RbFyrDUc1rG86p3s2f45e0lMk5EdAgSyXqyS8j+bKNu
UUftX7J7JW3VRQ7EkAZJ96XntlkjAIt3jsCGqZ2/JgnM3WQD2nN+1/GcnJlshHTD+9Y/4CZbeI+x
q1uETP1Jw0Rx96GtElNbAhs0N+q9lX+XofWrzAXycBd3c4+ZDuiGylY5rDK+GG6GCNhdPqniOvcQ
W6uh+5siBYwpsVYYUueNZjI8hMm59zp1bkMrOU7stlW0TgxRnJI6W7eEyMIgq391FexGGAADkvRc
Cppg1uXnHQ456zD16TuxSONK5NOHBqvwMobJfwsEsVCPjCfrmjCp3eMY1v6x4OwR5b1F83KyP0vh
07vwq+5C3rFxref2b+UY9mc84KJoiHnEo4iEqfPf0qAKyDboTNRt8g+d9PRpriDo52nVr0tsTxVQ
hPsonewutXdWuXDeoWD4i7HKJI6Y/JllnKox0h9jyM1jq/yfozgtpEOcvrcV4VE46atjXEwkMIvs
Ogg7uzEULFdq8OW26N1FNlExYj6+epZ4CmW8zCs+RiO9e4SB/n2wEpZ9tyaB3C++SmWAlXSZuBFC
KXdx3YZbtALZAxT80kUE0IT5egiwkRh0J99rwoKpYeiN8VVWkbrkrDtJ6ve7np2PqCvvNUr7akf+
Q7vqGzpVam7eLfhmy0jK8jj6bv0u3fGkASbebCkuAK9ZUthJOGWHv2XBIx3peDp0zjwsf96245Rv
4xzLprBTlAdVrz6Lvn2WqTPu/Yg+S1Rw8CxK8xrbI4gJtCWkYEvEp5tcpfMKGU1zDXT5SgrytJp7
VmtgEGoHgF2sPQI9P3r9GPNoy9o7lHZAn6e3BNAUecbdXtkNPavRzW/KEx/CfpU6Fi9DGP2t8TXg
U4jaZW1H+j545kUTCox7ykn2YgrxHjV8sHaa+2MN48RLpld67DonaB1OEUG8LCp22+4Dc1R7cNsl
6MA5f4/ikc+lkmgLmj1/r/xWEavMU54V5Oo2RHs+BVPyPSefKGxwkKq2PwKoTa78k98/EIzWj3z0
EfTxf94mFeImvwveszmCWhC3DgiV4ZWZx3pKQHf5qSvOGFL6/26zpu68pSPrL3QszsYHTLL0aiUP
92hUrFoso0gpQVVkhroLAA7XqhfZ0QDsuHzYcgw+fal8ok7iiVBWQq2tzL7NpsbZnQUuJx++8XLG
lRo83qIB5MYREt0satqFUQzG2Qk3qU18sMa+segEp1Oy+Jxb6gSnxukyODYRjAa6yFTKZXDMwO8s
Bw/0dkPO9op833sv4WpW2oQkxtyBrNAFjYYJP8pfIHF0ZKWRHAjV5CBYKxjmyQuIQ+PcAGBjmtE7
MDAsi63XyHDjAWXUA/2AJgMnVpUDybZgCgQsZYeqdJ8hPXsXhfUc1mZwbek0HqqEny/Z9tgzIEEA
R8xQ6HZY3U82MXYIMsLhffRLa9M8cjOakeqaFlXCfflwaKzcIDYPtRucjIRGM/IscxteReXJd90m
zhOEabgNfiff51aQrJp61CVuDUPSeyaIMz8zaV7WEW6jjgSCg8e6KFR8E2I6lUVsHUF3I8wy3Vc5
T+lFKKJ0f+4TXK+wUxgz4gkmSN3lHqeljOitNHHDRrV1YKHIPzx+pW1Zt6+5L7yntKZtgzv6rgaN
+DhYhwrGDpTXdmXaTvui5gD8baGWdgfVeyir5r33WZjqYqYYsOcXmZGWwjFk71XKY2zANh5kzJXt
jp805v49BGa5FMI2D2EBVK2RmXUcWEPswc/vYdNNzw0P68/iJmZlH2vJ0LiQ6fCeJPoBflH1tmnk
72Z2xuvju5bB+EBGU7lJPmUONnsnJDh5bGFeNnAmcmdjwXQaRkUJSNDuil0sEn+rc5dudt6HH8TC
vI/CuXdjNBOEEpz57+zMCUZkPb5SQ2Meckk5cWN3a+QZlgFnh8hSIvEh57n+0kFnbJp53RM7vdCM
aVetb/+uMtT2g9HWh0lDfShmjW41n+6uUU17H43Vgd9ge+ijTO6wI67K0WQKYGiTNN9cQkubgtWI
W3TR2ClgU8iMqy7XHab41vlOygkx7xxc8yG3EIlE1GUWwMg+7Pejqz7CAvq3178meaP3szHg+ffs
bKM7/TW6trulNfBdROTbQvxDBJhWWAzim1s0tB01rddgvpkFz7r7x6qs7BBbVU0i6ljjnuTy8yr1
sHeUGJkXvS0QFqvuwDxSmsux9bqDNsCdJb6kaWI6IJItR9I95DK3Sf/fq5+3+TjDpyaZout7ZsPF
/15sJJtkx0d/6sSyd8kM+DlJ1KFFOgKgPB9XqqDHH+t2Y/oe0hz+TpkAFf55hWUM8YaZ/qMtrw+2
SvWhSQFIqQBcGQCn32rIabpBclxr2aOzeFzU/72qwzyA7JZtBT2evWxu6GR74YwHbpHxYOphPKDJ
YHbJ8r4SnXfBbGxvO3xr+FiBBZE6TwY3TYJD+Pi1/bxNOBmS1X7r6ixaxJn9HVPMThO5kL6l0N0G
Qbb6755wBeLNoIfq8PP+56JpJjvuIDYzkxwk5aDOpNTGvGwfhZxbZ7scL51HuyjKkgpyMN+sX2b8
qrybkqpYVRFeQc6KFH2J3RysuhaHcEZiMj/FlZBHN1e/VDmfUCRZK+3oG0d4BuNhxvwg+7kyE76n
A3McI0SHlj4SthKAJqufe7h7fOifT0o0UrkiotQhO6FJj3WAm7Bpm5y+g4/v+nGps3z475XjCvDl
EiIn0JNDNyaE8D5euRIiM+4zHlRbN5sc18GhH8QKxNDfOoncNe0SaNkRjW9jxnTUNQQmTfvOIpws
n2CGGfzZgQxb7kibjsH/X37+rGVLWLaJdc4CtoyfW1vnxS4plN511WweDewaR8cFENCa4d7t7Pcw
8bYydORSzj3+Y+hKC7qh5ipxhX/4ucQOr/Dg3rugVyc6G2ejoZuvECQtPFf/7uB+PIQjL7xYAU1L
VtmoXsyK2aV07SuWJRznYYi+2sO3GRfisI5FuEfng4unmjLQPAL5ThePsPKQNz5AQPjRMS3XT34C
GIaAohm8cPTlMdtk5NSfERBwWybRZzGJL0+Uza4sTIY0EncOIlq0J4x+ghOanRb/JZx0y9FP0/i3
jx6HImTD3DF0+wyOrsupaZhZrGfRZUzy3GPd2qTLCrAYenzS5XwH2P1Sh1gicLHu/aGDPPNoJMQM
5qeuqbm5qfSTqP6YoEUBMrs0ZkQADMsGDeobLaZgMxYktjvcsVZcPbo0BKsZ9d9UYUVl8VubAW7f
4qExqOkENTXQy6p7r1xZbEz4bjTmd6w/rNJdtiltnp/aHN5rstwog8SR0TRjJH/cx86gAPN641aF
5TWJw8++8u7Sg6+KYxcyfxN81qH9VDckP2ahOmR5LZg7dRINr8x2SFOKpeMjrAKBzUMKVQHW/FPr
oxRKBpKXI2VPu6Lw3qsIpzeEU1pbsbefUT1f1JzsGsdjFRJkfvcc0szIg987Owx3WKzImg/4FmU/
78iHq/ZT3LmbLIs4F7rBTqDfPGKkSjifIon1E6c9TwTiXjnQ/Bmrt27wqXKN+j6E+grJeltB/Lfh
jIPA569NR1LYmw4DChQo2lu/PSN2z1GibtKgdkka4DSmewT9+Jh/t4iXFbzRISRXY+zXttJLpv0o
mGw/XndFht8DWe9KutHGACrPwbTZdi2rvOP9ZuT6i9iN9RA+2i+twYwwPhSRvYBpZy2eTEA9+1IQ
gpw7Zw6Nr6VUNsnnebES38QBnCKjAtCPvAt8FKJbI0e+Q3DcPMzvQ4HyDStfYTp7VcqzI9ClFxFA
/kbUm7mBs+7o/sso3kib4PBVBPZbG2TVocJ/AT4VrL0L9XYz2+gPx0wOp8b9HtMZa2z3Th91on+3
NpuQZzjKl0XhN7u04GydxeN7ZdKUhvZ9YqJ0iQk11Law9rRqh4VW/vsUVjX+HI8MgYxpYqCWfk6g
IirKYK3YJzOsXrj1/hiIvVZFOwA96aNtXblbRxXwtEvSzDV0QeleJclm9RRl6xlhHkSPZmuFLdnu
MhP0HBPA8ElTraUHvW5YWKl/htr5gP4zfa8es2eCqxdR/4lv4tnMGBolM88hyhF6cjtUGV92V70K
DqJVZopnI4TvNptIB+VDWu0VH0M0rcfGOQFU0Ej5238iCtNVXNH6rONvzlyw8FOJeMD9AL6J9N02
7LXInX/d+Fe31XMwcvM6ATncTG9fnNi1jiB7DiLw/k4BIiLAiNMF3wW7K2QxGrms7amzog758qb5
YJHYRIojWIpAaFrq0BbhUutFlXCUKQjxcFqjOvigtoBBT8WWYQL2kZo1cHyK4bYWY/nB08dkHrZb
Fmf1qaO5RFvQfs48ZoGVT0j36PfhKRDlOwJv9jEYdqumCjZTFHi3wSAZEEDIFcyRh6SptkO1b2JA
k0bbzqvWM6ydCSLtOZgc/GWQioYuRPXo63bVxPmX6i5M2DM+1YBHH6E+4MRVbPo1xZHJCYDqU6Bl
cWf7mOWB2k0uwU9mc6UYjF+b8tBNSQ0DGW8Ld+iSqcFrggRv5libeOyPHolQ1pDwE95L5Il3DoNA
oKQPUTlw8iV/R2bCa8AsVayNPLoEGopQH27HwPYQlCLL7x91XkN/igeahhwJgvW/iGpz5/dM9QG+
rko3HFehMX3l4ykM0XyZFRZ+iyV2qZ34XxsHyPfYl4m1WASteMui6SOvDkiCv+OSB08O6aWvUn/p
V4PxVM+gwjRzIJtNRyc1zVLrZjtfKkWVUnlGt7A84511hLF9MTPUCA4gXhYNcdZxS8RvLpELUZH/
SySwRb66ndE1L5WTM0Ykf4F57DA7sLDTZmkfnZ7Hzxn8J2nn4TarknhZud+Jmj+VafWbLg9vqgFs
aEE03nYnb8Kc1YuufU6H/h9xLzDzk+DFsZtLtzeCED1/hNosNPa2rj/Szk3Pfu2vZyUGnBWAxsNB
fMJ9T++I6udFNXlkf3fsT3MMMCnysb908so849S7xVcVl+9RjdrAy5u/UKVp3iVbOmpXPtEx4RxO
/25VPRKOPJ9k9xYAbAFOQ3hTfQk54mcxnDk3/DdPzLMn9IQQKM4D3fQd1lDMRDgmNS0HmAGEv40G
olL3YDJyov9eJwtjWLvujMpATAg5LPbYpuCZb4CmL1sq+y7O1LpI69fWY8TgDnm28C0DQxQia/qm
nr8U0wMUowhXKPlKfb/0l1mkr+OITtA/BygRXx1Ah0HdQlUFyu760bCJeOYlWk28zx+5zXQ2sDjX
DB2OHpJLTfWESTd+DuzuSDMXN6Eb0+RHV5V73UX59pbQKax7edqvkvlZdk62xoz2VoHlUwbBDk7+
LzM6tHoyO7uR3ueNvyrpFS3RJeCW7YdXxzoUk/lJ3MCRBlS2RdK5jcbRvnQZuUNlCdcNExMiqN99
Gt2CofrqBnb3Nn2yJIEr/AAIuLmAIu/nGyeIxiViN3/NnKibBaqAGC3c6ITvDIW6tab5thSKiCtn
LIq9b6GTLKt+UfvkO9PxBBjH/HPBFJU5aye/6kqCOw0RpMhsehEtFSxpI/+yijsaINMdztEZFoX8
g8t6YXDwfApn/zckGotOMRThMMlvIazGsnBNjOAeQosVw9FxoWPdb+sivU78c3ac/AorVe/yzmHG
Rv8mQnK+sl31Fhe2Xur8d4gyOrKZNiDTOTtBiS/E/0zC6ImklWEBOKLZj4KmAGLjnslQF056o8n8
cmXyPObQ0nSQQccEsZu1/h7dXIsbalNa4weGxEMyM0KPwe5Rj/Jo2zgYsL8nC9MHbSvpZ0NL/qzC
6jX83XCwjtC9x0O95cZjXbjYdvcqwKSFLs4h0pwAEuJA6LuQaBMXgbbbnRzkxTppyqdUCXnohvIL
xnVNTkFKNp2y166sxCJJ8icaBt+5X766uTyhioXnDpgxOpgq/ltE3Fo51muLQGFv+DAJ2V0wKPlH
5lW+FiGIjtj9ExjipTTKLcyMpfARlOB7m5dl4gMMQeKXJzHA12aCW6qeMjqdAal6AMMnZqP9rmDY
tU9QdCfNaCIVdQ6ZOYh9XBm7qS/0xqgpmsupW1ptFGzw4FqLynZTMGmmvxtt//4/7J3Hct1K1mZf
paLmqIDLBHLwT84BjqcnZThBkDLw3uPpe4H3dpfEq5ai5x1RVyVKFIEDk7nNt9eXQRvEIwJrdLrK
/VdDNNi5OWO0p/pFWJ+E1m42gzMb35PThLY/Vg5FIvlZ09pqXzv2d8UstNAqC93GhN9JblCyoc9x
n5OoMSzHLZmKe/xNfDjr9k1Kf3EH67vkkdB0b3GRXIWa/pGp663eYW9TZyPZ93DR8RVBpm4iImtY
t3WE50ZN8dmBleoZjY31IoU2ZwJYnXUHXegfZFd/7YqAMdy4Y28ZD4jV9G2q6nOvGw9VON317ur7
tNBXQzCtFdOtlsWKsBHuJv4xe0aqHnscFR1r/rAkOTUVo9ubYoTl6eB6BiOH72MOHlnIrhI9L13S
nZUV2qyP/d4tcdizd0uFR5O+cmCncL7Rx/FxAFhHPDPZ20ggZ53Qte0Qwpy1kHXAnBMwe6gal7q/
KdH1brIuv4Ec9AF19bxJBD0/HZOh1fqLx1wDdJlX+zZP71Aa48wLJabvMxpL2Ws2xgzHkMQHJQZR
AW0qZw1jspAxCSYgGie/TI7VbpJBCOSvXurY95FNbARG4KkIqvtm8c3FVQccpR80O/xUoAreZ011
lwTmVSsx7NKn8HXpXtCWYM/tTB+bwQL0V8kPzLThHN0u0lvkVG5zTSPDhtIg69VLu4rSrVhYb3qi
Fw/oN6+WiqfT2++caIUgsVltJ1hdzLlQ+4kdGv2H3tDyTV0ztxBERXLueAbPRfQRVv98hSiSEn4Y
k+DkEOQi0+HRXCDblI56SNNI20888VuDgPXBibPohIElcLxlYb/sh8MYKHwsQjK0yslyNm97OgGb
/2jVJS2jLqhAZLsdrWewcWYuwlO/uH6c5sX1LMDnb4puhKzKk+i46EsG22FWQEoLXSHGj+BRYw9s
UeQzei69aRmsW5oE5aHB3HzDDDSmgUv7KUboSgegTW/rsb5NMH+7VE6a7M3Gtsj1mTjpTATzWTx/
QXUGnE+2DUumCAEOMLrVpEh42nZHykNJt8cXu6V+AtrZuJ5a2FrMStrn1gI8bSTNZaKPeAo1xnq4
SriaddOHEUzhtlXGeEeNa7qzM/2x6fTWCyCHE26YAHYFxA+xIEPQcTXH9vBqEQ/6MhW8nTUJFAUs
Hb7P4ljRdSYEZY/C/JYgab6hCYAxTw+aifrXDajS5QwDcj6//Q6nmBDJW/ZpRG8PHm6ASWJhM+M2
MBenhkraZCzlxWglr0YULhT8NDonc3PR58y9NtdfumlG9AOzEJWeTnQkDSCta320CpF4Y+Q0gkpN
9R5G4hh/zc2Y+XF+/i7R7E+wpTAbynsyrdIFAe9Y1nnCZc+jrI5mKoiPCKWiOz3uV8xH4uNykh5I
tx4LO36VpcSDOs2CnV6Z5YPRgepFN5kTJ/C5c66NSgrLj9CalIuK9yqMv4S6qu8w896nZLkfCkBm
R6iXOjBHzXweFzqPiz3Q+2JsiGqV3FDGqg4Z5nL0uIGkVagGSsNIto4+iYOpm88i7PZ9nAzfGJ6D
PO0Yvqj4oYKdDH2EYdxlQaLtlzlpjpNTw0Oxa6r0ZesXpYo/o/am25d+aUsjou4ym5SmsMJBL+vs
XBI5r22am4aG+5dFMRcJCup7l4zaacwKzMcmI/SR7Bsv0iRxk/JTbxnaccYMxHf1lBbjaH6XWnZn
2XRNmgKQHBXxu06Plu/rPEpVtTHZdHC7aDnSU7NfaOnI8jY1CSskmyNBBAq3ibdmG+Hb5SIeZ9HX
W1IjR93kGUIeHcB+EQQfCVcSjCdPSUpFAlt640Pb9tougG2Bitp+UdIpic6KBEqpO1y4CDMZQat/
6G1bHUz0I57Vte4t0ouzoRjhT+KQdkhuM3NQzj76gSP9PuuOyWtsKVbDwXJxrbshu55rC1YB7/NG
CxLj3AVGsA+o/nnIXhwPPxRcKxOqKNm4WFsFazxNMJEPteaRSw0QY0g1RF/FwRwS8cRw1HhQRVR7
b18y1lEd+jR71Rr9uV/FrDg+G9Re0GHYC4Sk+1iOyb2UXf6QME9BNcU1fFDh9TnoKUIOeq3udJt/
MQTulSxNdReHk7pRQE7f/u7tF01DwMWgdQ2BUH+Gq1fBXSVUYWrhel5hYam+PKFp7fomexkLeZep
6CYKi35baTI5aPi27CSj0n5UsXAUScOcRIRMP7WYRdYC93o0CqISY0SJOF/pqPdPZZfbPnIgQT9l
nK/N2vnEwPbHmH4qAN7PbppFD1WLVC1zkZs5FtQAqG3uDvHZztDd5P7tF2ibc5G/qHiu7wAmyz3C
GH4RLs6bc3o1xk3ziqctqkaMJPxqKcnHw/gmq13WAlqL+0Xq7lkfG8bOaVcnqulvSebVtkjPIenr
reUY7BTlvDNWtEDdxxBJc2lssrwn7Q975nUcmElaFaRfsLLxpqLGKskt6bi3C8MMAcYP1rQu0oww
1qRvwQzJJUofHBchCAN1+b43DbLuCK4gQx7yHBOdaiUax5w26rap5kvQz+UdMyGUAiHfOSi/ql54
XYyms0BGTaJ1KqhdeFgdoDzP5DW6KfR1SeynMocnidGf3pro1/JpM/QlhCfNU0qhZoqHD4MWMQJZ
YAKdxx3TpdX95LrxU2mQAbF00EHdhj3F+g77irLkiZobF2ImSCxcl7YWMgDUzRb3G7cIhlGYzrt3
tOUG+P7ZSqpDmvDGhojmSNAg2kwxVpYZ/AY9v1VO+2FxMhraKcZTNp01e0wUrihmgevW41QXTMFn
xkMwimxjkhRv5BAMh9xJD8w+hdssQMbFd0tWrLbe2wO2XbX5LWgT/Xq1RaUn96J0eCRsrSTPi31b
JQuuV1Z2l9TtV5mgqQwmLYNzjwnnQm01yTLkL3Yhdu0IQ7mL7xKLsbGC4aVl+SKcGbKRTlGS/tQW
4X+DGU/hz/x4bxqN+yUZYrDKNKHHuWz261xRx8+bzZCZAlHywFYo0+OGNI/aud8SbPgmjARqhU5K
tlcjeE2QIAeFlXm8ercFpbiNo3pixZxrMQPT1rspOuDBeN0y4RAylmuZlzmqrllINmk0+UjbZq+S
jT/UQb2zw2BByUQRKW8GMB1onMhS8Idb0g5765yOTqfPDw2bDZTZF/KzZtvpBDcaG/UWR5sIdRw1
/wrhIJ+1Vl4W5TgpNVV57FGp3+MqeZvnOIv0lVz11Wt8XwVgK2N0R11+tWZsTUsqx4AVXHRnoTWK
npr3UQWYH4EoZA9hIr83/cA+5kVD+93EjS6o6b3P0yUwkhuRiUeKedY2zAjalMWMYOW+0C5wj0Fn
4fs0mUe7VDcao2VV5kYHqknwy3L9dbGaz1xfnFuaPt7bwgEh3S2XyL61TBe93rok9NbwkUgRxQhD
1JXCPg1d7j4LGbfSxunLYCXtsdWjGZQa7Sc6yrzh6qJIzZmNLvxAGQYNa8J/jL+RoTvaqTYT/IaX
SkFCtu7S2Zn20IXLA+6iWBiWkHqUsH3XoSo91GSCEFtW0wZIa8swzftyKg594DE9ETRDf7eU84vC
7mujOTkf2E+qJwaW+jtVGZkX1X2NJqZ0D3MUfXcBVoXSljdDMWXHkG7x3ijn8rAYOCNVrfkIMccB
oLPNQ4eAX6v3aVJNXoTL1lZUz1Oh01Ezq696S/lWZ5Pa2TAiqI/iroV6UejOrUVvf9uiadlOgyKz
6XBQax0T0Ui1nM1+nI6umxyp038FW0VGLdGud9F8kPbLFGvFqe+Hy2L3m6xYpzfWKvycnOQqCBE6
rGRFdu0BGt0b/RJtLM7jVkfmhBU59iFORfOgIlew3IPZa9km1KZ7rambnZ1Dvmmoiu8QyG7N11Gn
CNmX2ATIsabUqOZHcrZP6A92S1fmZ7ck8mUi+INJz22fBVSPCgOslpUlHyv2eD9NLZqwKdNwiHae
kWu8zgmG6V1xQySMssoUxNh6fO9SAeLlsG+Jom9tSnKaHovjxJwGCF1EYZgsnauQbk8SGQiK20+d
3n+KhIDGDD1M1517/ru4NG77pv7WRpADWEM77C8YiNHtPfi5g6ahRlRp/NXsp+eh1RksJAideBdV
QR0zo3jPK54fzZy+nYgcmuY5YouFXM4Oh+zQy/7ehrRGTWPYaEpNO9uJz8HUfZ4y6h4Mg1A5ifY4
2XyTMzNVOn3ZuXuimvLVoI5opHi94GmtO3NLmE77g94nkyLdJr5HwbkxC/1rlD6P7NfbBcKBmlaV
6AIXK7pOiPnwkf4kp6+QxCB/MvTR4bHDJGxzM5cpdddKoNrACz7kzU8k2lrsKFjUk5HKb8qFyLJn
Q2+fJkaDtw6+g4hukhctcSe/tjovSChGqGWMvAFb3tiMSCAUNjaJNuyiLr5AUwVxPqenRC6z77AK
0PVhwMbSg0vZ97uxdH0RREc8Z1kOe9J/1LY88OYry8fXPls+6hb+ZV17byFoMMyHjKoAw9fmraUv
0g97d/FTnem52T3YDn7iduN6k81gZjyqB2kQQMo2PIMFRpgkBpzH+/oy9MGpyzDnRovxnbjr01xQ
MR6MSbD1sVXk8SMdk5s+LJZ9NxE52WCges3ZRRp1rQlspQ8FGBC0kJRsRYCisj2OHar4hTLVFojv
EVVfsOe93HbR2FISoEclbNqhILTIaCiM2Y1qj0WZsBiZNji5gB57QRe1RuYC9S9jHkx+Y/nxvscj
upCGQQAk9rZXRuanKsiJ4sIrabTPVFquiQIYxO88oMGvqJR2SHV4nxqH8JF7QCRu31WN9VDPeCOo
/DnBmGYDO87ejM30aeQkNZ2HOi6Oko9N830Z7o3wlLuB+xoFDEelIuuuxpAEPInn6kK1sx+G+UGL
pPsgClsxTYdQMYr5MhiC8YBGmMrR+uUkXBtdF8O161d65Dj3IaOSMI62lSj7J5Nn7dHNrypaE9PW
mfd9alqPMYd6whxjmxUieXj7ihGQPbYPERtORVLzfwDBoVmg30yDM/KN4tZmZvO2fZjA814c2MXZ
6hmrVvfYNZg1SGb5iwV48dufBTU+vnWfEUfFk3O2cFc4v/0uTBYy37qTzhmrQOfstAs1m6IhPbEy
4qi3b3r7m7fvefvSYdBJBpCYl5WGpkcVJOSAmZIcMP7bH739ThguTfG3r93RoK1W4jfdB+Lv7/nr
r//7b3QX0FxlG2L39j01HNG//7WxHqUro+Qq8//7/W/fJQuSaytgLV8/eBIyAhAxTrR+0a80V8o6
Yqct1BM6LXbIVOlRaiOiYJ2nwZmy6TZCI/kAY+RQJ3H0ySKwPIbGgNPw+l34vepbbXFjppr5WwdS
aWo73K8wAuQvG/YTaZ2iarIwqG6mzRQXbEOGtbdRtkwZoVQLnG+LSZWO3qEI6WkZZshrldrE+V3s
fivAoPt5VY/HHiRIMOPEAdMh2QG1brxB5S4SA2y3QbAHrNHRcEJpwjAh8+fKoUXK2IsnIKdTFJ99
LbKnC84VzPK1fJEXtJMnEo9+oSID9OfUZoM4NRoUMoXP8QYc9nBEWVO6q4OB3pxMti/mPj+HuDZ4
psuoJw2+09svFrxtyDx0gw6xGKGZ8heiAx9PirefQIPQYI+fB61Gk8AUyN7OAnj130SAFjeD8MFC
+wkkuEuXC8RMdkA8hASgAY5nBc6rvYDzgl2bXWPynOxruXzWpAB2jxkW6cMlGzQmDiw4C8wVQaxM
7QBsRk9cz0XrnKkDabKK6cbvQo2vmOYlXtP4mqpPbZo9jgnrcoZKgmXPOfczqmlR85Sj0Xus0hDC
e8eg+VCfhlF8nxZwlZNkxDIPPGeFfrYM84VY46Fj6V/TJX9cGP3b9qk6ZTWxWd5fcTMvZj581TTh
BVPg0+zElFmeiqiHG1Tp34GyMOAQmXdz/33JMmNjInzwJz18HWqIZro13Zvtg9YY9RbiGNpeG4+r
+UUwN+Bpk3PXS+c7HcYNjsj0rCTXkwHWKyrusz8mekJNyLwZKSx4bZIk24xRj+1Sjk854pU4uoTN
BU3wE97ASO4h1jKXGWKLMktGB7MCJfXV0HNdnDk+SiwKavu1H2KPtQf/oYjCci4U0AlSKUrnHwy7
vLG4aptksZSfTsEnWq8gucrgOGv6iHuI3p2A697WBBLTajtR0u1q61ic4qBFA4/3AP1Gbq/h1bhG
NzC6chd/sQW5JyI+FxoFheJ+SR9CxZ5N+xsqWWUyeJ8jwrPafILuPU1eEqXDjvrxLbemO4ySoDNN
C1xxKuxKki4gAjdPiFWwnJwn+6N0KPVqnXWghWcfLI5ap9oO5LRXDCNqH2WUvKe3WYlcqIOKwBiJ
wdo5sX1YNfjYaX362lqdoI2v41gIDREfbyZ3xCekx21gbj41Y7nO45g8nAbAfkM/aoqCV8lGUHLZ
QhovYTcxf6VP5Q0buGjLkuq6i/uSxFvXzPbwFRH0dTeuWuUzjlL4IG/wkOGtKsSym9z2e0xjF5OE
COVvGD0pan6qKzzFGuTRKqOu91qT9FOnQCzaj8b3BobuOcubMysXrALczsjsAGGumRoogQ6ViFPB
TMwa0FaLIY5iCB7nZVDn0L6peOyNEv6LNcNFHU062rO+ylQyZ2sVc39W8qhRnTqoMWMEbO8s0QFF
/kVf6H7yzjPciD1iwtiJNzWZx9AedJSFFJ0JqIUJmRG4wIG4qNy+4bL+P5ndFGC//u9k9qeHf32I
KSkV/zq22UvxtYXJTuGgm49f/+ffb//2L0S7Ju3/CGkLut34glrKXRFx47e2g7UuxX90F2i7cixJ
ZmqYIO/+hrQb7n9sg1dBQZZzhYmZzL//9Tei3XD+Ix3bROalqFRLIc3/F0L7z6wzIVzBgLiyYMdD
kedsVjTkD2Q2elDmSEE/YKMadmY872c3+ANR7We65D8P8Y4uiT6RDsnIIabIvkL0sJNIGSsNuRAC
p2g8/3Abbv+Cyv2LMu8tuPWu/Z9//wz8/d9HA2CPjFcyW/cO+MscXxp2OjTFZpbborgpcTguS/oG
EcPMyaNW9sffH/AdYvivIxropW1pABtW9js+rhJlU+totT13GM5iU+rZuXQJCQydmZp5D7cAe8jh
XM7h3o4wBsrn6262DwDEDuvFJhKhGohVkSYffn9mv7oUhsPy5+pCcIYrh/SHe2sktgFYawoI77G/
tbLDWr5Pjf4crve6cZ/QhF///pDGysb7L+nv74vxwzHX5+2HY9omHBmdtjjXe/AX1B8UluGE4n/O
bOmCQBqkCeXlok/Q6IUbManL78/gVw/0jx+ad+rHE+jcVIqm5kNXgBYTPTpF2H///hDGeuHef0ip
XAZydQdY4vtnLIH4gatLxx1fPXP14rlw7YPGsdLkWg3zEY/tFex7brtkq7ryNjQYyCr+wNA31k/y
/iwcXRjC1U2pQ378+ZM2tuhNbLkDpATP3bh46TQz3JR7eFEegAte2LrobKCdik+JUDwAvdfPH+rc
BbjX/YGzbf0Mwvzrvju2tNgvDZjb75mJKqC/YQ1EcozNFwGIrik/KAery7LdaHLwG+LVigyV6v5T
gc6X8TJqUaNvzvZJrcWNmsmscLp2TfyZo8zrjcAv6n4bCu4i76yeZJe+wlpLMQo/wCTQ6JGMSKJi
fy2N/uEG/+oh4lV2TYGtBm/2u0WkbqpC2hEjFp29eKze2w6fyExDmwTrKq+HfUVJgiBoFWz5yhZX
WGodZvU5ou3x+1P5mZz513V1dQP/DFNZNnzFn29yHtC3RztFhMw4DeKZeJz3qslvq3LwrST3LGY0
oj883/avXmJXd03LgSTKNvTuybJC14AvkvASw72SuSdgvNNhPdWF3NTQQ/IFzE30yYDapifilAz2
qQ7xZk2ZKWBFS/DfVbN2MWd1oUYBVgIpBS//sgiy3MWbnPBOpiNF1ptyuaZ6gz5QPljzvNfniTmK
cKeVJC5VfVPRF6bE44081mYtyNgyT0C+5LxmEf3hhSKO/MUb5Tr4b9iOo9NifXfbl8h1U61zlAeO
4oBprlcp5l3yg2s9m9NAbMeozHIrsWWiuOj1Yt4y7+GHs+YToe3iqT8O5bCbSVK69KVvQ1/lySnB
PUgr48/TNG4y8JIVRcaR6J8HG3LmtsK+ntn+LaO5FwdbxSAZqWgxQekM+CFYrNnywFDgPWiVw9Cg
900130mxFENL0cAoNZ3sMJmEoxb0pzZEHCzQTA/+esH1ONm2Sb+dO0ZwEemMoC8iTBtaPTk57ehP
tTg0HWbG5a50tUOkxmsr0q7lxsQeE4l/OF7r7nRA0cUQQnWembSVjn7UqRKqSPPXoQagNifAUV6a
mPBG+nOKq2Qa5hflDD6Tz4Dn+BjWTOYa+uupYZm17ceQAizv88y4E2G1iXlVF21ZszuZfa5n7PSa
ZZ+YlL8sgB/ttK9j9LBRcsKd7KQFgLWoGo3zrW6Zh/XKQwBisDjz5pD2Dt4PVGSg0MyeaaGU7+yT
xo9iUdoosu2BUXLDvHLDeT/IaO+u1jPK9co22wM1eQTe9sIGhssI7mca0siqma7pWhPUux8YbFop
gDdOG94HqwnbY121u1wiFluiU1sNuyXBxaBgSgCrXadFbIxRuBZGYDpINdCDStYrjCIOtXO7VmHY
nvdlGPs4T/JMW4dAo/xrPgnLPkjpfkjWHVJw3viySuKneSN7zDn2woKe5ZJkB/66Xpbye8TdXTeh
9Y7X2Q2hpAcg066fZxE8ZlFzqJhmivH5Wx+RdbBkCsnNJCeHXMLIWI9xGYENKxdPxLzB+qMe8yqy
ENOZyYll+rM2jshUtF3DGPp6uHJY9iG4LsVPcyKoWKQdNs3HzH1IQ83PneJ2PRhQu/2SDX4mux1N
YH+g69uuxQvgei6E1rovjhTKeYwvUnTHCTfUaLgymv7YhYg/St1jgG5bqWnPkO0lYYyyogox0H1Z
12Qt1vdpIM7NuHWzaG/yiepEMJlDLbSP7pkSoMiZH3QNI2eGC/vvJEYQI9K7KPEpbsLaJRDLtV3i
Drt02BfwSfkTMXC/uSVTC6NNBTsXloAQ8qnNIn/qKD8NGpyzMdu55IsRoSzOBHyCcrOeEj1cBNyj
nxt0mGrsLNkN187ftMSkxTygWDi2UAwEp5qfDMxP138FYhMAGBRO7sXCTaSARL0edm2lfPaFrRiN
jbD4/Gg/6GRgeMKBMkxsIt/lGSuZNmSOBjZDTkeLWCscfDdju7TguvAfTMudLec9uKJNyixmY1I8
oZ5hmLgHUUzQIJOs//Ut2zE/L+KDxXIGj8edExAVh+442qNv1Iw5hm8TRbtpIKANp90QOfRF8Mym
4raP9D0DJnhsfCcbOjEc7I0th5qi/fowgyuhmCW2Y57fNvo6orepOZOMIW3HDB9kxNApeTm87YM0
H12j35ZGchLG6Ifc3TWGwONyazTIW4gZbJrgMW0HOzgHLApDnh/GkYOk897kJ1Mk2jbi8+/3419t
EUqarpC6RLX7Puhamlpmq5DAs9zmxnG7LR3FfS/MP2zB1rqvvw/uAC3ZjkEi4xryXRiL13tW1S5l
ibWcmCcwQPmEDbLXMCtv17WtNNl8MUaM5xyJ54xaEq5gkK6lZw81hEvoCZVgv6BWUFPgDzo3TgQf
0Rc/h8ZjZ0CFplsTsLC43UcKtJeANmFCCPn762X8KoBRrlREyi4pmfUuCemsJCrywFVeGCefKVJC
S/db9O7GpB6JI65SG3SBsA8JqtaJ/9fScBcWn+FT0ec1r+i774vEPrhGdyZ/+0N0Zfwq0FPKMd+C
aKDp71DfpshGDBmpTc0jq4XWMV4CirBYXqeOLk2ee9B6fYsZCMdtt8VYv8QOk4COfSjwf/z9lfrl
k/XDqby7UBPas7x1OBVhMaeOt/QmKquXpHUef38cc/1B7x4tR8deUAmsYXjC3kV3Q1bHmtlZyltG
CDO6fSUdzS8b+xBAdKLhx7UmQWMWy3Fmr2dtyiExpOZwnpsbW2k49xDYBAw66JQFlQJhe1PWsMx6
loio/0M6/6ssh1jMMKUjeRXMt1zsh4RShnOTOY2h8KPilZ4HPwKh0GpsME/cOTBwSPCw61of/wH2
gtPzrCzp3boo5sQbv79266X5x6XDewA6vK0LRuv4+x9ORksQQdaTrrzceJ7ayGfi77xmMTERb1b8
qbLwi/zd0V3LMIRhE45b749W2U6ZUvr2zOSYw8uXCRbqAe4K4IGsirCme/79x7P0X0T+HBLTOIf6
kiOcdw9hJpsp72IOifmkD+QKcib89ibcwaFxlLlNMvsKi2PfqcHw8i1rUQPnjl1v5pewEkAX08P6
yNAN2OYnuxan2Rr9eUXdLeZBzBlxTXahkOwBdQem1h1TenCTHvhLPIEr1Pd9Pvj1CIypLlGWb+G6
+/k0+IRcTKaGV0BRLoPE1Oo1ZOSoyrWHKY18dD83GL+DplOXOLWu3AjKaQMwIxSntI1PbU602iR3
+dqAHpBXltjrBemxcfpz3+esltE96w/MgssKGFA9w3a+y+PVTcTzSeR3lXXo2Bvdkj4xGrORg671
i3VDX9+JNQLv+bOi7c/rClfhNjMU4RWDe2goQM12N/bME0oOAIDsZOjL3iWTW9+8XrENt82NRkyF
dGUrVbpVwI/XmJd9D0eiNWbWl2ydIfSYEfaLDsOPKP0+8K5alHHsHsHEK5XFm5owaeACinhBBIJH
e0XSELdHwxj8NX428CcN9F03DH6BhiAgiI907d5Nw70AONqN4Wm1ue8c82Sb3RkLAFEl53W7mRsb
7fRzzLxyZkc+4IxUOyMdxxGMy10qVEJsIYN7sZLwmE1XU5vB+EAlAgyVwbN9QHCRURJCJ7fXV9Rg
+zg7yYFy2nZmF1sjxWBB3UwMHQ0vWvogmapictWvSZecMvRbzOsxvaZ6Hp1GC40bd2Lo6hsdMxKF
kXSY7aqKbIEfEC/9rsjPa53JUg8CwNwwWVdj+2yJ7AAEjNg03KucVCKN9hO3Ixpek7GiO/LYDOys
IEdtRpBWCVdM3GOmzLY5LeieL7J45n84MpGFhvu+gCHOYGPT0WLOMs/oM19zji0xld2djXrex6xX
Sje+NH1EAG9dgd9aef9PAdlxoEgkCuanOU3F3msjA4NT4K8vQKiGjVoIQJnTEHK6FvlNKx8teIdJ
Q4rXPktDbOsxv13rqG5A4CvGvcF4xgjxt5qjk4WeYa1dRHF6t8zxNiwpy1ByKUV6V1CGWau9ojuR
WF4VA4xEXTAex23gR/X1OsKvBfHGntPPxP32tGtXFCTFwvW5lYiZQtbgYRx26zu3BiA5sgPAqZeZ
aMPW80MtR8oi3VGyg3TYfIK7Qay17GOXGAPBVcNUmcypz4bOWWeUySm5zBq3K+YGkR4ZDYH2iAvQ
9aJ3t79f5P5ZvZO6kJTiLQdJLergdyUVZehJz/Uh0wq1hzVrye0JPXJ/XkgE1kdtjTfiNHxw0LXF
9rxvA7FpLHX/+/P42fONyg6nQc0fHaqwTNb3NTT5YS8p9Vpv6Ecqr814usl14HYzj0sdKe/+EOZg
XPJ+41orlRInVrxFpcvq/vPBDBDORaGFrmeL5AQSB8HN3DUMc0T3+QypRqL1qF/Wilprp3cagp+a
TSZivD/Svo4knr3oaFhG93PpPqYDK5dlnnT1OPUsMNEIgZPSzjS+SptijuqPEbCsjeGO52mptwmH
y5moK5NnRJUl9UDtkqTxaZyZkBfNppzBR7kIlNZMzKFwUCFx62NxMGYSwrjEd37l/fXbtVq8SBdE
pzvvnXnZj6MNzzwHzxLQISPhKB3rqkwpSVCKaPE+Jke5b3k982a8VnLZmwWV9hKHkYhpKrPVn1Xq
QAZBdaIdStSBXhwBasjpCfZR+DFxkatJuVwXxnw9dizQcT6ckUROUAt1oR6QxADIZ21f8ovdyKt0
zB5bsUP4c4cy4hZKOvAVom/RGV+khUqYpnEMV7vNT13LI19Q1jCD+8nMvTWDg7qgp3JTjMDFJxj7
pXZaQm+tbiDKf8B35qEbymczj1ixo5NMlgNoKKwRsoNtdyjJo2/zJC0GAykbzQ+dRg9VUpNiAdEo
0bWhdi+69iUnlEP/ftCG4AEv6a1h1Yzq1dolT8OPnTX4saKQkB6SCGO1sQ6+BvXgszqdxg9jRfYc
J6fALW47AXRBsMOv5QSzKG9Hal8W57EW7towvK8BArIHodpkuMK9aCYzO5wGNes7I+hAMGSXWidH
bOrdPE8bl2pRpil/fQtbSwN3Zx8mBj54qE8zRS9LEpnGpjdhgAIBoasgPifjLm1CBGsE6JXzZKCI
dbp+a2RwHtHydqmxhRjivR1KJYcwb47AK2Hlx5jyUFupM2TDHfjAHDnS5AWQlWWbYTVOgr4GAbOG
tyYoOkd9gFi4zVI+PsY/zvhVj/QjFiCo29gvNcYERvdV4+VFEPvah9oHGAaAnkdbPpZahtVNug3d
78FYQt8b9yqwD23Fs2UH1E4c5hjjpw72T4DS03KZnydFbsRj5toPCcxLUMVYslxbWXb3VjtSwGJa
by0rJWxPa8InmOWo9O7VpnARjf2TDX1tKOJPMibuYYxwg63eS5winDQrfDWyuw5UeL0arCPcbk33
3hbh57FL/HgMPs/mSkbqnEfp5rd2l3lMoe4G93qtL621gZGHOGjdr8zlb9/KR2zn5oR5xKoMCEJG
XBEZQLXpx9F3K5bXkvpoxb4onX2JNaTqn2Ws/DW7mhmY1rrXGOaynQY47kFNIJRev4uO4WnN6ql7
Xhhnh+Eom6vwyxqmxHXz4hpMr/TaB9eeCF2MU4Sk300oC7SUBMy9Nhsod6iPY/L7spjNLsmRfuqC
6NWOIGtRslnGPyRwv1hjXd0hoVIkBvo/+oAdBex8bnXsYNRIYIwbBOHRWhNtbeRklJN+v38Y/ygR
wJ6XtLpY17D8IsX+eU3XYxkhqCmUNyS8v5i8rgFnxA3SGd1Yg9L1vQVGAWrvD/uJ8c+9C00HFuEG
mT1tkvd+XjPzOlLao+NVDNssM+MlFHqoPhzWKk666Pv/Rd2Z7TiubNv1Vw78zgMGg8EG8DVgieql
7Nt6IbIr9n3Pr/egduFe7GPY8Hn0C6HMrFRlpqiIFWvNOSZd0nUkkl9S/whVfOZUeY7CjNwEmH50
igLu3etf49/SIbxGwCx/vqOP/75821eBEoT+V/v3WPn/4T3+z6d//C7qf1wet0//+i//9o0k0P/5
/72P9uNvH1BjM+u/737q6eGn6dK//hOy7Jd/+f/6xT+Kgaep/PmP//ZVdHm7PBsg+fxvYgKTF/7/
IkQIUB98/G/f8Jf6QKIwkBbKA3gLgkGw4oX8S3xAQDynO4MXT5COiz6BWccf7YH5TwPCIy+vos+M
92YZ//zRHmjin6ZjIiri2TiR00L4d7QHBkHwf6tLHKEvT6SkxQhTEM/7rwdqe+ZHSGP/wepm4IND
X4MVEUBEsh86vzSKzKjc+imZp1nnftmSdZsV7NVwepIZZgduAywS3Chqrt6NQJ1geN/a0vmc6aWP
ZLOuhOYcaOOhcpdaxyoIpKE/RnP5XEF75K7NPoaWDrBReik5yjCAntKWKCWTNsImMAC31c5HaLkp
tDHUY7rxO5mNfo2b6EQdY2vVV5pFLyjFMy8UPV3aVlwGIllWliy/+55ktepTptknhSgRgbEGlY1Z
7mq2h6+85kTkYvbFC6w/DFgRcWq6AIzIKpkZb9hx8WBkLu+ikS6oMT7ko2lvZbE1u/azaADfQJu9
uI3p8GsF9ziZzTcJ9CijrZ7paqONSxYhLsmiAzAQRloF6gPAATQBjMnPQ12/VQ67cKqhA69MHHHi
bDRURRl+gxtmkaEnZ/2Y6ojBOZ7om9gsdwS55auGAyX4/GW268xrC2U2e1G6ENugxHTzl6iQivVT
uKax+ZqNJWFqQ3vfJW3thXXNcImMII5uzTdUrHwV0mwQeC/WVtI/afGnOTb2kqXSbONJ33QjEfEh
1YZtprdhme4iW/9RuXxLSX3jnxWI0tPHlLGWzmFMEDDa5/5ay+XjhBuMSC8E5jSoy2OzIKqG/gcE
43SDM4siB4hVbp9HfhGkGCVGmfkytiaHdbcp9lDBflWQsIoO7oMz9RdzgWTF0LLaBZulFoAWhzdL
OAaBcdQOZhZsQ3sJFsrbagWQPPJcZ3Y5mbmHSz+1JVgobfa4KTdwgKotvd87aG+4p8X0ZDvEzki2
C23Wn3o6S9DLxFdh2MBkFyiYDR2sssGEpWRdGcQBHM3/vKBB0D2xzOLqBTUGiKghMgKzHBQyQn4O
dZI161hDOiwpsk+FK6e9jybCX7h8kYzCFcCkS7kgzhC51sd4AaD91+X6OX/5QjSCmZASV4WdzIdy
gagVkcBtmvnH0ccPvoDW5jz7GcknxQ5PZA8sNtuakj0mWfhszcJrk1FZHK+PjImgtAXoRsZPC2wJ
yNv10fWSLwi4GVwN+u0xPE0TSrs0BBWnFg5iZYKPqxYYolaAlAsWuJy/YObcGTDhvJDnrgy6+Hot
FzSdZer33OzC66HWmXL6NKqpOY239gK10xe8XbKA7iiKcWgOlEpBCxsMqqFasHjEV9ZHZ0HlkQKw
zHMvEWnu+xIjPj4ouHpMC+aVlvWtF5ei3I7w964/6fUyXul81x/6+jE92SUcBIzfsAD9XMh+LMkf
fYL7Pk8fTDtHrHTFAS6vkbswAa8fJiY1crVgA+MFIOgWNuUTp3xzgQvOC2awQ7HOIJKLH9xiJ4LA
DJAQpW+G82s3LsTCfrlcH10vgcCKXZA4QtiR9dUvwEOE0LjsFhKiHczYWtvkd7EAEvUFmlgv0MTr
oxmOYr0AFYt6emoocLxygS22AdhFjbzD2XYM5IrBj592Mw3mtj1eL3FogF2Um2gBOYZCNsfrBbJp
+9ej64eMQxsPoXHPkgkjbF7okMi6oEV2laqPqqvWkIVg/8YxY6oFAhgul+uj6609gkI/yu95gVKi
vQ57w1kNpAivLLiVPmP9tYTJtscaemxhWxKobiJ+03/5V+zlFYAZgcIU1rMT2v62g5HJMaY9zI1z
rnCobKIOkGYLUTPQhIPBQX5UV9qmWsCbRcoEbVZq5tYBy1ksgE7uYf0vg5UCV9IsGM/rPXy9J+QC
+WzM7LGkqjuatpLH66PASfNNi0AZv0dtrQ10W+tcP1uz6na1ZZ4T6BvE5lyvU56QIpH6fELkqHc1
0ex54cZ8pfrBOQYG/E0Xau+Kv2PJN+W8q0PYwosvP1dlfoIqTcOUeJtOI1rI5DZkLBu6GFLlyCA/
QTNx0OLqQpTUCuBDis0wgGkWiBQnBxc7x4uvIalfY5y4aVuyUQwbpX2OU9kDSN3m5o0NnUcFnSRg
AbM/d5l+kJN+MtvyLvUT51C2OhHnI+tnKOkIlpYPu6TIN0KNlAFFZxMzxYvnNLlD9iWHKBdSxcHi
4S3WmRcOzYzZl49Qpzt74DS4o/v4fhbyd5CnaAjaxzRmx9AcNIK6CS4G4je4Dwg8hR10W1UKc4Pq
am/I0v3o5QA/rTjB9eNvRBp9OM+HPiTsiUz4fKMVvDAY+aN3X2YOwA1zPuQA8BwNZiJ+G6KADG+Y
S68pHXGjmVhZR3ZGMGdj2OOhnpgeNsJ+kTP6xMK0WqB1Kl2XM5VQEox3omi1EygEiBJCuy9YwelO
a7+Cmh6RMKbEI5VnjqLxkFrJd+2nz3IkBLCuOmdlipo7cNaBIjJAYbOecEnpS85v0qwShJ/ntlee
VkXHNmFkKFridMABbOBozNs8DCC8KJrdPmc7sblUbeVszRSAjopUdDvk9h7Xe7W2CvWtw7UxarmZ
Wtju4WxreyE155UKaQHUEQI4PRH+FCJSD7oTsPTRCk8NWxAkTXZFabz0maTx1Lk4FtwiwiHwQCqT
sakW3TTNHRM8CBBEFiCzmtciSzAZEImkZw2aBcgTdmMXJ8N904EhrQbgB5sCIhbRP5R9o7mJ9L7w
7KDiWD9GFZo9QBO8xIHZN3vHCS+1Qvw/K/Fl+Np4aUNuV0xaBNmu9NZagCVYK2s9xVoIK+1kZ/TN
OvAq+H4uUVtlT4bm7mPZHrI+r25YerHrmQ0xVWn3Xfb0+yNZHAhc3CFhG28NX5fbsm9Z6Anr86zB
XehpiyuEeyRvE6+v++IQtgrChH90usp+1oco3TbQo2jCwUI0A+N3xHB9I4MC6naFDgTJFK+dA1Bq
iTbX/WnryqKjIzVM68Shv1pVVrhttQydATZM7GrurV/RKbKMGG9LkJPuqg/schNxqGONRH4qF+LT
TLBvGD64jfMjfLoFZaiIGnDqr8Qvfqxw/rZzJbdX74HmCpJ9E9r4HMNNRK72nhVQrmACHUhGsvaq
eq+ZGq5zk1jjnBKH5iPonAb1K4BcDYTlysRpvbKK4hJr8rmcGDmNga2/Ay5+Rq1fPhgAFAI07XnZ
YVfoUgZj1myeOQcD3JmhaYx+9tvUxgDpDc5n3U8vZj3d4hV6KcIaM3CozkniD9wCo78yeBuaxgEM
GALZnBM65gZyS16sgeAFmk1fcW2fStvBXEpZT+hGDw7PNAnTg1G5MoCabXhmHF29jUFAz94Jej9r
bvhjN9Gwwm7aY9YOz6qVJ7z49cY28afljmCwhJFB66LHxKUT6JfHDkz2dkrUd6eHTxVdm6JQt2Nb
nOvOGV7qsiVQuUpfzQbzWgAb0htyDiF9DMvyegmi/s+j64d+7PaHwZbn//q8tHOKQqMW+NQZgYlW
+wwgCG/6rPk9BWlH+4r8oVkR9dglGOybe0q36MCG8Rb39ROkvuniV+XRWFwlGATvRtwPQxz6+0qp
ByNZ7v4leOGat2CUxI132HXIwAKFdmQ4wIK+cLVEkKbVrh5s8gKDAIWUoX2hrVniuBh0JO1XZw3y
tU+an34iGqA25FvjFE96wvgmdRhLKAuknel8QQuHFxsvGjMo3azC5k0W0QqWYjwr3oBDYmhr2wxI
BtGC5FwkhunRkj5Rx25EFh4SEiXRS2nNiqbUJ0l2n0IAzEzTB330X0crvk2sJeMLsBsOcnwlhKL1
o/GrsjllTGyFdx2emZtOw9DiIH375Wcd9pU4Wm7mkD/1DGroetHsfjyWuvubXZppakLsnoqf0gI8
vmpiidk3tzz6W0+jiVtaVv33UDn3ftzq9PjW3O3Pgd7kuD9aACX2bZhM9Olqbe8YM1k3ZY2nrTHR
SRnZLimXk5hDprYT+wipgpcC8+yEGwss0h26P/8SB+R8dx0j5MW/Z8X9JYvz9ix4J5tsglaWbaZs
/pjTurlJ7LQ5dEH6UIKi9grNxxud6W/unDi7mf0bjLJaWCk++4S+09PhHuU9wzusMo0Cj1C7A4G+
6c8gxbtmOMh4eszd2TTi00m6ej0bHO3qDei0WzsG0uIKBfcsQaXV61i8JYcgWHXYSSs5HotGfsXM
YeGN+5vRTX2+xtRmoNZaG6Ixb+JYiyltk0eb2dQtwe6rOipcbg9ykofGAjLrQDiosYnOdRgBSIw2
FGtMWevyxK37ZRSjvQMbSpmVJlgLx4JusmBmCbyIPxjgATOTR8AgoAUcfysM8pObJNhb2vxpYq4g
h6Q9V41/dgcWWGMpJKCBMkNsi1Nd4RuEfuF4KhtI1ZZqj/MqPFW62CWpqg6icupzRFpbFKXDLndr
D5t+CsQpPc9w5ylVmmmvQZc/VWZwCnHcJuHi9UY+7YRExja6f0h8VkE8vV0+A5ZqsPwELrzYSXMu
JsCvdQx/AZufp0fF8S9qewUeWvkS+BNMEH2ibw4Af1pFCvomTZW7GjQxKKISjfXFavTDoR70kbee
eSgD5n021JoNpH3ujW6izTBBntFGB/t7OaFUmsd1PruHyg5+Bl3bB7V530l7W5fcWTQJCftAKajn
B22kPixySWUr6UXL+sYIWMEDH66wVvYEP+T2lnooWI26cc/k69eMD39HRAlOqinfGiG/JAXgBCaO
o4p9EyTTQ5CVhwBlBSOUHF9/NgUHjbH/6KiASZ9ur/p4uqS1xprd6vtpQXIYDXN29LRFQV4TucCQ
uPlS0DTViqyhEqBk++5zuOX3l55RkjDu4j3sCnkkTj6FKxOrla0HX65J+B92kK1mTiWz2ZnVQNCP
4b0OLHdT2JU6uZMs1pqCLhxIOFQ4Nm1jmD74Bsq2/GHssu6lC1NW/QjfqkuSHK0xntS/Se2v8pBU
lg80tFJnZdKqbxdmraTx7Wv2S+srpI9xV3jK2NR9beznciZgpUZHqexfghyKY+WDcioEJTzrhY+P
1cGLyj1rrsjFIxVYa551ix+1sn5HOZjjvieNwQpY4ZIKiA0CCwbNofYi+uRb6wbrhSii54LeyGGk
1Fr50tFgK3XZs1GOFODAzTU3OhN97Xj1YNDSr0CHGtVwMhJMj2GE97ksp99RkN+rwkg+9EHHf2ha
w7M14eWHUExjU907PEJ+2biX1Gr6fc5g/Dg32XCEA8tZM/S6lOii2dcBmUT+TvjJvT3nagMAPtpk
cqTz1HU3Tjx0OHkRX9sgmypzaA7oXMZT71Bkkm3enSayxaeEOCJtqFduPzqeznxq31nTL2VFJhDM
di+GKdxT79WrNACi2sGuZYAP3jBvqap6wz0KO9d2/Er6OZhJqCsGSTztNH7kYz8Djxu63Tic56BR
p+uFUK0/j1SlTK/qdUUfsECpCfdprTDI52n2O5/DjihSPEZ1s+vT9qsdmugUBZs20ckNADzjDDP5
HsvFzlnNy5Dlw9WJP7E5m0CXTi5MxEugqTmIZ6gclWRcHxUcBlWXPs94bcOY5gihA6wWzqDdTqxy
58ydSXbIi+lzXFUTkRgaHcGTXPhL5vA4T/ne8ov4xAyuua8S9YLrV70R4Nlsm6gCSTum6g2q65ni
Vq2SvhS7pp5AiRUJuGHSrm474bk9mXFkXk+3xXJRuf/mCLTIIHQP4Wh6nd6/mxIuut0DNKoLXvCJ
jvpqDqmfgVF+jOROH/2OKOqS5W8j2rI/RHOxbYeKO3cg8KI2bJjUNVrzPmHzGZJUbCabcWhvtP2p
sczlZhl/u3baH+/QqtLpdcbM6wwWgJUoHU8WefMIUsjLqzh4LvNIuyF3O1mh70jfRL8wH2ml7MpK
6wgor4xDaHYftjbldzVm7ke4Agc/7NM3HWDEYR5AflcuaS86iXwTlUUespAOS7YSYahfdrPU9kxR
V3H7bddWeSEckfm0do7YrKg55T1gVRgtyjkb1kPutOehN25KvagvM9XODibGR9tZpad1we+s8G8M
47VInM7LExNE0lbmic7kNoLJhz2WNh7HuRgku2XfqxHpFXQDcCqwkMlEqw8hU8MsK7dd7CeIibrD
4JgxQsDovews3sWcXbuk1taDm39w0C+PQ/9qGTTwZmPY+r62J02q2UbpN3SVmFG37q+BLMYYlev4
AoHnexx96+CQnxU3WeUJ23lyk1ZucjvJXvu4uo/aQn8bEgsJQHWuyPvrMMGswiU006yKu4iaOI9s
9TEV5r0T/BjIPy5C7jOmsZnWYr8mKWqu3RkrS/mQk2GhQfCPS0y2i4qsiC5OI3jzxreayL9M+ClK
NQRAdv6qc7Xp3KM/lHVGBydSd5Pbt3dJNwD2tz2UXclJqDdziT7rLRZnPIHMLsbEa11d92yf6ajr
1odYdbBiu8lz5Jdwg2dVABmdEx/OtVPch0lLo6ooPQvDKLNnJrFJ/BRhBNkJlyqipsNWlNCTR1j4
LRq6nRuSnIgjquHOyasjkk8i2iNrfmaq0EUyeBmVIbFf6zU9CJsDIGE6cxh165a00nVaK/YkMOE1
CYJA4It+b5gEZCE7rA9qatSrpmm0axznPjI09aCjf2ts6G34VS9jjLnfVpa1Ub1ZHsulIXt9dL3g
rHrwp3pvNglt3wy2k+aPt0TWlax6EGGdTB0KOlt3xaDY/XmqAimuFzKu2uGn28fV/FJX1gqeW3uI
9eYoZqLae6YDvfWq2xzN8gziQ5Ie217secdXPghzGe+VUaBGSpYqPbNukqQpdnZsv0QZQtcaT1E/
B0cVtvdEf5EWYxeXqRKkdLsjUWsq4+VGpQDZzcXh3azTSiN60TFRtSwa/9C4jU3nzqGtgq+fM+Lc
lrvauPhRNjzQ4XrMZLlBDdXucISApo+Hi+2WMWaaKj4NQ+w8DJKbySIRe9NwznFcaszS2Y9JsDgF
4OY7WBayWBQbcxgeG9DPpPxgoQnniN5JdBiBrW50RYq5cspKrp2JQMlGc56sgk0chfImyTONdPSG
Xx8g9mMfqO9A3Jj82h7vFVzgoqFtgqvFBSVzp2+F3dB9hSu7g2TqIK9dz0GikRCWqHU7W6A+8UJV
Y+DVI4rIqfYCX5DmJDV7rdJ8AvyC+iFhDr0J3QrQL+VVTcbXCVsAN3xWXyQ5ruTROyZyrkisdTPk
7W21zyIbtQNdKUvxExljqh0wzbRkM15YU19USyF2r7fs0o5f1Wz672kbfpPctYTTB5wVWA23Ywcv
1JzPbFr9qg8oecBsvOh++a6JWtxzumnodkalB4b24hCPVQeWcQa2/or0LKWHj2S4XOrwKP0QbeKs
5zHgDuhoLnBgvykodzkePCmZVcQZ2xuFIAZYB6fVUkyE9Qq4SYgKkioZbjXJ+N0s+fs01X0m8hNo
sI6KTVNbntm+u17qiSJm1qlPLEv32gUPNjItPFkafX9y5GPxVjZs+WmE8jScuM/aQYcxR+oUwGyk
gXGbAmwwjUcxG+UdJpytMVXLWspwxE8bsUJ60e3SkcAGSKgZUCf7AOjsYzFpxbPx0+nqDo05sxty
HDgT37olnpcaRUttur+I9zE3OfSuc0GpuR7ipl+xiBA6ORN+3c4dzb3ceMoFRJXZNdif4A4Odu8y
8lQctyf/qbSiex0ZMBiCPQKYEclnhd5kIBGNdolE70s3Odk1bffkk4iwmzHAKZzzzI/c09gCsIqT
/D2MjCdBAu6LZhFvyjs144Q6BBcrre6angZFI4BbkVEKNNLT4NWsluh2ml+RQ6eL2rTObkqnbvYW
YxGyttEg9TWyMETjudkilGypALsoOQpuVTLLcis5DJX24focmEBK7UOR3Wt6vC+0ujlWFhNjulHr
1FoqZFA2KF1gPUG8y/a89/dtHVcb35hPZEK667QJ7L3WJvGbTRPWj+v+F9CzZttLYBylVpc3aS9O
MSgjqrsjKC7odVpmbboy7m5jA8tsaprTW96lkNWVzPeRNNubK3a7tuNPFKuEQ0J0dUPkl7ou1q1R
ResCxeM2hrJ8R2o3Ju/JSh+rBsJ4oPn6S9PSkWI4c19V+fj6bmtp+Q3ZDbKGPnZ3tSbVoe1MbRuE
nXpCh/4dF3H9TdbuockZhKnGuU8kWZi6b29Iw9ZNFT0Cie9WlR7J74CfGZrPSOsyo44WpMMBxuV1
leaZhao9S8kEmuFZ8eo05WPbICmrhCS1LxovnDq6ld8bH7XD2Dy2Yo3AZxdsIFxKurfM1HoSGmRZ
Zt+4mCJ+8BLi8DqkVX4XVZN9QFLqbsewbJ9gm5jLAofwuXtSRBfT+bXqc6on0JAygZrAFWDB0yx/
FbW6nx1z+q4BE+mB1a/bWoqzCidQKtx5iNGa6DDJIN6pqHEOia45txG6HpTaarzt4NKuJnQCAzj6
H/Th7wT6+S+RXdtrU+nH7lwRGbEdLPO5ZHVcBwJwps5x1AR2vRfTqMH/t141UzTrNpsZn5e8bV1G
sXMPC96vsweZmecGO9uKVr6zTwperKkEqd/h4vKqiAh6mqTsXE11qMdgWHfOb7qI3ljRt0WaA2je
oBkAf2BcqSJ8M+G6VuAeqdcrbFcx4PikP2Cqag4My0YmBt+kZ6R0BqN1Rd76pic9wkvb/ocForXm
c8YrCHVlS8WdcA+ULafNDsU1T5mQP+CZ2vAZx+4HuAXUkgAdmeLCwzHubMskbnE2aM4xNhcBvJfY
+MLsEnj0LX5oWz/ootuDiEBdSYoL/o7ppSl+NZZEXmZTXJPlg+s15ASeQ1doJ/Bv3bb/MMMoZx/l
DxYO8w+ncoSzwwuatXuLAwq6KTQUEefSifLI4UXwmz7BaatdrDA6aN1oeURKLmBz+d0K+zxn6YOT
yZ8RBalU/S82ps1YOP594jJSLmvxi59lWyjGQWPRPJq9gbE9ZHuvSJ9a2/cMAR9bB+IbcvENcfEY
Asv5d0/RIOO3WnPeSWovAf4PIPlIN7HTtyY69xqy2QXk27WnQTXbwhJb2bAJBckv+m8UG8yS9O5Y
WhZjetsJjulEak/dVm+zlTCYxFZYRt+tD16hr+lS1UbzAs7jDsvtJtfjL4Yxx0lwOI30sfHwGRfM
PdyTmUCeTByBZr7+9uMAREEvYRT08VbF7ier8bkWrY+3ZSZ/t2hux2Zegcc/1Y1ytox7nRjJKmmq
7Fu+hKc0i2NfRmtzCvAXuvp7G+CpJd7n0sFofRj8+C3rI+en56yfsJXf8srQuKvLlYu5AwZRUD9o
aWbua3wtu1i4t2UF/z0nS3M/t8GzHlU7xyr1G+6dsw/k9+hiDLqxcSVRDQfJJoIstbZFATnIiX/V
NZUJYcN9qTQMwHFxO5cSFHoUngz2H/DQqNuRhkwr26bUD4KGgFMChBC7+nSmb6PQWMzVi1g3zNNd
RlwwxVa9MnS98MrBxIXQDmwtQp/QCX+6wKt4Al/3EnfYx2Vrr1R5Cmvntasjxm9dI5mjYvyozFMW
3s1Eta+IP2rWUMg+Bz9VXhOSSSamgf5mnGyQZ38ECGc8iEFZzu1LKHi3T3zrEdKwySSP6aPJhHhl
qNI/MVuYPV/R4GdyE98QzPfn4iy8BWfs1e6vL6AzZxapqD9U2cBa/89/ff3ymAfTxshQuUZjMu7t
oXwmmDInOdQ0qFNEbVFM0ULtsvD3zKxwIPRiW3VMeJ0JDbuDTEgPByrELnvXSigNWW4zOzTCQ9xN
O81AE+hGH2BEqYwRflALAHA3fElncCg2rkWpF3izwaTdziMoXzmYKBk2jwaNEy9LIuQ0ANZpdBxo
SCTr1KR6CudNjj8PDuoRlWvFTkUAtCm+4ploJpsFZIXybaMc96Box6yCHqy031afTm0ycXXvS+Ck
rOjuHaDezKsGEhcbu/VyIyS6zsy/y0UY1Rn5Nk9kTpKffV9EUO0TtC9E4TgOeRscwPyO8dYoGes6
KUIxHTA8YDZSLQen3g56d+dE3cmcNK8LddK32/RDH538mBsZfdr6QUX544B4Y4eOZG8wZz2GaVFt
y7hkIB1I95BBHwc8ySI7xhBa0Qyl50iNzmGEIhfoqHVUUhWcTatiC8uXrGhGhF6aibex4uyaiHdX
5N/z6F6yCD1CKHHY5ny4IuiMbRoF2aaJQlRQdXXjp7d5aLyIOPqSKikvk84SmUfRo0zAdVkV2BaS
Xx/AUsYsA83FV/G2AZ66nhppQsagklQMYsPsQzrTpSzLJ9Uzqo2KRuxR+axmK/5gkPJbnxlqMcww
bkMtfTDc4DsnEsaTPvdaRqpyhvJtrhiYJYXLXDJ0U7Bp6e8SnPq2DNEihb6LlwF8b6DP235uk1Pq
Ym+oQ+S+Lr15Glgh3V9j8bS7ybFqV2XWuhu9t7NdnbEM+dTYopH+2lLjQ2C3D6QMPdtyehOcMddu
liYbKy8pLWOZ3hAJbyKWH2bIx8aPns9bZONoUArjxLyHDlFoZM9xoR91w3jv8d4u1NEHsECE9JVu
sQH+dYyRaRKLG73PZucNdedv5Pyk51H7kNhy1QgtusuLapNkCoZKEK5j9CWr1uaW/feVsruf4uYj
+2n+Vf76N9ns/39CWSy1/2ehLKzdJMo//rH9aIq/y2X5tr/kssY/cXWauq5L27aU0g0k1X9YXeqf
CoEq+QAsrJYUjkRJ+0cvKxaMl8EqInCr2Up38XH+0cu6PKEQ7DWgnyUgal3+O3pZE7PO3/SyODId
WwADc1x+OEM69r9YQmMDQGOSGOtOuV8jwfU0tRTatoyArLbErilrE9+w3bMwFPo5bzdJJ8Sz01KQ
NRKuofQtWEwhBK6KaCC97WkHR/5BH80T5FCkLBFvc6CI3zSzPzn50nt0atx/NnjkQCNs3O17Z43N
MDnZ9fXZj10tPw03sw9Vg9KgawzhBap7NZOF2y4AIFDqAqvHbHU3MhyUOdoHdDfBDrnW9xRjZFPS
3md1RQeWDLveUI8lhynbBrTsxxUTmZoyJxfRU0J4EhQ/HDpWPdYrm60Rf2i8TUoCNNDe+6d5OqlQ
m27KJ1Ei2DBHFiaTLj4IHVzyLU2bJnUxclPiDPR9+FHi5ew47qIR0wgpBBWHj70zHXs9fDUJv8Md
X3zEfvoSWfyWVn9TRCwpoWxuw0ZcgiwnYXj0ywvBIg+xQ7zaXKubCMr/qk8sYk2TF9REa9FH4rkP
I4rDFGYOnEsqSs1xV1OpnQjxwCZAV3qlo2dfdyn53sM4LPlL6HUm60LWE5O56b0R1Y6ZHgEj5bQN
i9HdcSI96MxQVpTszo7kGHr6kvq2t9ACrTrNf3CjvPES4JRrfbxEDv2TbEjo8uBNERYx7DH8Eqsb
+l3YRcU5sfMfWrwEuzoSAYvfFiuVltZ+CH5bzqSj5exIJgmfyvkxy9sJEyp/jEhzwhujSV+hf84e
p+621yyvB7tptGRRA1P4dC1xaU2NueFiNIrMleB2AO2E3y1OrX0Uq++R/PdWZKVn2/Kpm/QIyEn5
GQ36tI97LGqAujWPftxdos0UGW2KlgLQCsmFvbkqzLbcxoP72y8NL3NAyruMNmadOwgIOsExeWmA
HKuhKdTG+8zQPKfiOobgFyFEbsVcWtsat5NXkY6OnCvJ1sLskjerWtFGUGs9GNEepPmLbWR71dBw
JG1uSvvwHqrihe7VhvAEmxxMG4dNW7/hXQnWZYa7PsPBUoTOlyvLGZnx+NyRTgAyxHmNde0s+sla
2ZQuK+ZBVJD5R+422SGR2REpdwlIKapQPfdb2zV/G6qn2lSMqYc0dNdlU7W4TSEflyimQjmSHmN6
Gbq7bUGaH5MLuMyBXCRGSc9bLPRMmT4MSLyZ94onXdSejW1oVw5DC6cOKs8kSR+rdHIwUHlxUnhX
cfU+EJnnwcB/nkkzW82jtFa9WgBIY/o4tj7Bb77+KnxxNsvkp4Oeu7Hn5sNveCcgR9XmUysrrGp1
JXeTWb32Wk4c0SKvbQo0107UbIM8qfekOERQUygBmiLd5m6+ZuJ0q7mZ3JWqvhu1KNr1Ixq7Faxf
3kpBvY3g/usW4tXAR2IOIqPdtUV3oxXBrkG5ti197TWPilNSZ0+1DbDTbXZFlhrH66VRTDg7s3ln
nvhSpjauaq2lS2rGHBvZ0+H89sbGqcj4tZnHG31A6zEvAI8Nwf2cccjvTajcgZsaa5wie7vKnyoW
ba9Ow+00dB+dX3RIRN1XDVOZSEJ7YzeLTAJvkIgA5I/TXddW8RkrarN3E3XTWGI4mhd/USFLI+tQ
hTD+vn629W10aTE4Y/prcTidO7ajo1RoOovYwZksD3E4DgAdOGNHJrMsCnRyywhZ43ztVTGTpqRL
4e5G/4uj81puHMmC6BchogoeryToJUqifL8gJLUa3hVMAfj6OZgXbexub6+GBMrkzTw5INObfcyQ
t/zoFf1F/VzxGymCOW1eQcVd7b0DX1LjOAmxZ44ydHW9W7Obcd5MDwNF93wGubfBCf5oyBz9yIcb
EZhxGmbUm5sdIf7J5G9WWPwH2bw0RcDHUnPUYhb8rWuwWbbgF4TUmy7ia/HFG63fD/+7YP/3SGe1
cy9o9Qndyn9PUjIMSo/ODmjBT2eACrA4EDOdAvqsLJdR4lD9YVsjOd2MLSHGKtiZLo+3W1L+XSfA
CeglexLrZXkeCNjbXKjqEtJl3N/hbRFcE7N/VUArW2+r4VyvRvTarvp9UUWviRdnd9Ihkx3Z/V0v
qJ63YueUey+4yTAaWiZlUoRvafrEOVupf1k80DnT6fkUeLUKabrUG1P3etd31a+7zl71uJzNAPuu
cD+l1PGxlSCDmq5pd9RXYuPv2tAeSv/YZK7cBjlzAJO+WZHBgyXI/qOVK46OVTzMC3VRhU1NDdS1
YEs8dSl7rjlZ/kuVwVNdwuU1q/lGVxb+6fZcLao6xBMCAtIueqkV2GTJLeA+WEbi0n+3DICNuXlM
pcJLUZ0FhJhhZjWQk0kFJZmMmB6+ncPwk7BBgfeppSLG7TNCf1ib/aV6F+U2NscHhHHgCb71qJ2L
Q9lETg8EEePpFHXTn7mTDTAqa8cx56WMaioquPgiKRXuojfauqNdjs5Y4BC6q71dnDK+HlRPvzJW
YV+gONnLJTfXDbygU8+nWJTjSW/4RyOYr4XhHOjIiLZyprXLHObyUjb9zyKi52LBdODGxHoWK69R
uFuWfAUxSKVvweTIAzGHP6nROyF4upLOgvpQlsm07QrmkEa2PI5TshzBvd5zRvzT1gzRXJz8NCX3
7eqqTqgGZ9Y1jXUbEv1BunLTCoVm3HjzUO5N3vUVgAC1kEphtyUQj13qpwgad2N7SbKfSnPP5caT
Phzg+mOKUAQYu+yXfvahcUT7RDPzrQtKfVaTccMrMlcqv2/y0bsr8uqK3nEHKvKAv7HcxGr4NCr5
Vo6IN5OmvaSXNEtENmY510gptcAwVC/GAV7bF0/OIVn8u6XzHrXH+zqoV+w+cKlNmIMUk1LT2+/q
gDap4bl0nI+llGpbcjsUre/CYiRkOs5YnEtzRxUEthMeIZwkZKCpVowTCKxuv5pHVPe3daaL5Ckk
k/Nce9GXdHs2qPpu0oc8mC+IHLR/Y/2d55rzguMYm0ZabBvzzW9L9RjkLHUznyDCdxGajoWRBTX6
YKcvJlosgAsZ7J3BHo7+yL0YfCMoN9U9exPxEcZnDIH1fOeWODXYkZEUJxrNsrzuD9kM/TyQqqeO
oaJHzQ42fTP9EEWpt9Ivvwep95PbVkjUUl5Fwcbf5V3AFr6yEFa4h1O5V5Vn0y7r1pYjY6DmRnxK
LBM7F1WXOXV8NJaO+99MY4yknH60WpuwPefcrqA81hUjMWdFIXof1Rhn4jCTU3bPrJw8s282pLjc
DKBtIq7//0g5JXlWNR6XkcWCoTFiCTC0AeIYu2NvhXiDL0RdlrMxJfV1rq3qKgm6nwbb2xr2Sz2k
b1Y6ycfs1tPBsfEkXKmYfsM5/TTyYf3CrEfwTa8ga+WxZeS/EXWEizKiJYdwFaQPNvO8pYJ3UTer
sPort4pL4qb+lQX7Y2FxPKjGvMPtiAkGp4BlW94u6F1BlMRlgITs8MChaV8X3gtRfgczrrWTOiF4
UusqnJOCoFe0eLvci/PNPIjVKoYTVq8RDS/BSVj7uOGtESrN8oSuRsMA6wB+QhTaKEbOWQNKLorH
tm7wPI/pyP66rWe0Q51h1ApsH8NdEG3pYRgencAmKOiFyuacYYzygeFcqEGdTwnrTHMMavNvpfAJ
wslptiMl9JUyUYLRMwbYclHAtD5x1zYQn//gPcfstKtMyc0pwYNqmNi9eA0a1//hwFHuPCdSh6Tm
4IdVKijOlD21tBvQU97r7E/kdwU5GfmgOP6CdeTfZNBm3e4gkoGzZmWNIZmWnY3NAMNbK0NDqWPC
CGNbOFRw1HABuAXpj7abQ0YSMRmU7K/r2M/Mk0N74tJBfVGBuCnpnjFv9lg9E7rGDcCMaVs5LOK5
YYXdJI7jEF9GiwLQXKV8iDQNza7zTFkHB9zee3ZaqtbWsjJqi252uYrUuW1uhvZvoKeDNrptqdCw
M85+e5THapcFKINGfEmN6VRGJLhpgU83XdTKbaodcEDilUlstp+XdYZJKVtme5eET6EQxnMtwSIk
4xOcfOYVNIXTko4SGfjjKauK7zyNaP3J19pfyCmSbw47zI2moWS3MD01S0GNuIU4yPANPO7G4Ky6
fmAVJSN8SdPymI5Zs9dq8WEEHMF0vrgOV51p8KcwNYInyGp3SeS8q6k6tSJ4RHD8O5glX1x+ZQnD
e87+wSwy5lWOHpylJKiR1e+zKC9oXi4vRNcimenzyGZXonklAfJlyQ3lQIBt4/nVzSz8cmMzkTcx
ykSpSni5Ka4sluE2cEoxU2ZkpRq2Y6//pBYfycxjFaMJYAxXQPIn1lEkVM3e2QEEHgyBwDe/kh47
5nQJgIL+DbyIbpiIcVJFiXOOz0fCeBzV6zhO30aGbiAARPYcKToRP7FG0StNasNt2y1Ex6tqGoZt
K5eqz+5GZgdbR7EnxFFxmezfJe0OUuacRuZvg46xsFu1PaL4WPyL+l5EAZ3V1P05WDw2dv5mNJ/j
3Twv96knL4lNCg/I8jcuuJXGhkL2TA6+PNQFx337w5DpO26bQ91QzijpPlLzXmSMDY2qA2zngqUx
h+TKavgMxYdHdoaO434N3AUD+Wrp9u9Q082WWdO+y9PuKOPrMvvwdoJgLeArAI2SaRdYlbPFfvX8
+U+ssfnFwGEo7doN0n729HBm6f6HG/zq+OKY9dYP46DXibtL1WPLBDFTgCDI+bDiWq6ttA8BBSl3
onh2neCvuyqRq4WETp0SL8PkY8ekI8rgYS6H8bkpGCXizVX2TeL625W6AcRb/hF2jTt3PI84UTO6
Gi7CttEPNMPmeXocjeUPKzXLtu8ADJE9ZTCVJAa9dipPF7deKYJFf0smdvO+PE5IzZvcpMEAI/R9
XmbGRq0tDVhOnlJ8NbFd39PCu+yD2TxCAdplml804/MtMlAvmTne0gj7q5mfUZ0+WXLJBSXRnV3b
JKRSALk0c/FeRs8qijEptDQrsfBS0PxQ1dMZ3exH0ueYJm1J2sb8E/TyZi8YqGJ5KbTN8VfiX89K
ulSX4V0Z1C5mBeLOUIW+cv+YNo1q0YBVc/43xenrFPsnvB8sPiu7BHvxZv0NXWeuD1EbhcKdbokb
wRnyI2+bKeuCuorlE3akV14nmEfnERF6jJ/nSqRHLZYvWU+HXLTWwzz9qD6CwJn0myn4xxPdXHqT
Upjhs/RGUmX5fMx9fVWjyyYhyQ8MFtuncuzXIRi51k3jfT1QHV/F1HOPWhPooPF1TgHmSBnvXSXF
HucjFZR+9qHLgJYdhe22EBiTi9R+NWj72pp9Olw5En3oJiBF0hOYsSW11VZiPdo2m50ZVFj1ooCa
vS69X2bvMZDp0zp48LXSR9t8suvRvQ7TpMhZWepB18NDD9uJeS43+YVvarLUjYC5caQo79Ca3lte
/chRH73EAw7VnYt+uI+Klmn2TI1i3VVHvZa86IZFP4ki3FGK7ilGqUtPVYZn+1Yond9Ry3InMNlo
DsezZV3dKLnqYrkoD0S4znBMomtsJMnqyyRRGbggl4yDu6l9btXw3YPapsC7/6eM8t5tvGsqyKxi
OHlHT4ffOt/oCnvswYLUvfnP5N5aVtyazBgkmqGNZmPFcJPJ3cf61c7GixzWd8IZrC1ZE0yX8yYg
cZya4tec6zc3Nul7VXeRSxFu01MB7HLaHR3r5ouPunLsPR740ByEONYYnyKrIky+1hwK2iNpj7PA
zeno6Bbd2bKkwt6pG5xyXE3LZs4vtCfHD3CoLSamjv0t6pvB08LyTdSjgkq2abIKk3oeOI9LGmN/
64tiz0zV5JlRF1VTwtasBZ9Bwf+l78fZS1uaTsiN9NrGHX7pYfyL760hqTjSsMte3xjNqZKi+q4D
zqswjWfCs0e9lp+OsUeo1q9v3RAnJ+z2C/Al12co+YvACH6GyWX1vcb3+6FLw1m6t2zwnmz32vTB
v4VKFqOfSN9202ZIgsc6EHtXU6BZ6QsazHOfN2GpnfQuiOdz0Zi7iQu4KJPNEKt/ZKDx7Kh6i/dm
Ch1P/qUD+SHAwrmTjk0UaaryTYCvJ5NqN3hLgAHHTzl9/gy592fyWekGFFsKDthpTP1E5iw/NRDt
XCj08tvrHc7+YjzmOdl0lLC1b9EnG+KON9IJVE7lXUi8uqFiuD851sDonZt6LtMdGg0KgSs2OLae
KtGILT5Ge2MX0ydM2uXa5iPxggH5cDB1c+TxBNFGs31enmmhK/2eJOs47rPaUke3jk/8FvTRjBKd
DloRlW3FsS84vpnzzINBP1u/7gO4Xmze1ECeihhLE1WiPj3rLbTUGbWrMwjWp0psiFSZXF7IX80u
V7pVuVoaTbdRmr93M5SMaUFzdzrUQ229DhM1SkESMwVfeGUWdZDzsm1Tsz9EkCy8KugP3Ds6NHQd
rF4JfHmAtfZW1K5iH2W64oSVSuJEbNgRLQ7xI5BfhsIjH6VOHqntAQmUc11KAQ4if//D5/foCgbb
4MzJUhFKzMRDm3blh1VqrBwg1/aG33f3brycZER3H4PxVpaf8dB5IQXXhoJJWIr4npzTePBtLHZO
TruW5TbMNNKTl8Vg4khmYLljEs5ouz7TkX6K86nbLlkPlgbAcsf3sREaLAKmi9vcR9nBWGeJwUh4
hRo1zj+tCnihre+ltl+ywJAPcmzpXwUh6ADlCHl/8NR2bYOmVL9UfvFFybv/4Fc0QLedkPeRbyUX
ONDYhS3nBy3dvlmIJS1t9iAJVg9uE3wOIASSfRG0zc1zeb0dQg/bJSksfAp80EVjx8embJxjjjY+
tajl36JC8AZUzfx+foLGdBqd4isq4o/eDJa3gBQHjCydjukf31dZqAlXQmjy/9kKLmkx8yRDVDuV
KWAeu+6WnWmxLZXFb11M8rzyX4gOI+AM/kFlQ/rrm5AwIwHwT/ka7EHQXFA7Q1O1z9Fi8A0kQb/v
8WCckOAWWs+JqkgeqWFksD2bYBLEMJ+zeu4O3Bi521fOb1ppAQmA+rRcdPxxXFO70lYf2VrhXndp
dY7s2jnAvDuUZg29oa6SPLQWjqqYCYkp4eo/Rgg1rkklrmdJN4wYa3M4o63UyIVkMRjprAdIskGm
Uru5nVAh2p4FZIV3cWuP7Fbs/fbZaFy1b2wui2PMfCMO/YX/lgJ1iCxLbRKERQPIZwnAhHS1L56y
KiYFBLqTY/2MTUSffAfKo10+ZAK8RZAqzdcGcNZW8TFT3ZsTBJdgoxuZM4morW0hObpPmHplTEyR
VmmcL3F5w5v1N3Gnj87IQq+KORcCKgtbxMeCsfIGWioN7ylVafQ+tVX5Qrqv2FnTlICAI2rZiuFL
zz4kpEaRX8g3JGC7MPEmsRWp4DiICjs67JCk/Txa28SDL/rm7Bw4zhP+tKGNMy9gEUijcoctERtq
CeYywk4HNUUe/YKmS3/gda7jYpu7a3kM3tZNZRE2KwzWT2x86qkjijEs82dAQoyb/HFcmitN13Dt
WTkVLoEHTX3pSLd2WDgY2Xr3X8Zgseo0Anpd1cxLaGDDob+VnmpOsIGeJKIeU776qBrb2laMxEfy
HLvcpERapxzTLHc40A3AJlPn16SqPhLeADhXzmvkj9H9UurfoJD6QG3QjIuTdk0GpeHoN3tSM/6B
4BFVPLj1l6j7zO0dKwB37BLIqg9WdXCdf/0QFMcxr1FOV+3bp+wwnTGvOVlfbxOrvWcvIkymSCo3
GR89pfRcwQP1hK0bX2SkmNel3UUH97bhGSckjKdhCeCZOnl9Th3C+qKwLfxeBMg4Xg3rXnIoUtc+
xI29WTK/PYvC+i7XFSGCBuc1tGZbCfPDJY6vTpypJ6tPemzKyFJWIUNv9D4U6wxEDM4OiT4P4/hP
uuWz7Pmap6ncWA7pj6XvxnDo5GvcQTZNs+7qRKgdOiPnXJIDI9Bg/BA9e5IYtsKlJPCazZSweoba
Fr1d7nM5HuJR3jBEbQbiGoeotjZJ2iIBTFPzwE0ys9dLLjtCWbv8bj2u5xZxVM/jwapJUXL6MSHs
vRAUa/hN22DrtJHeBpTH92kndnk2qF2cc1J0cD6YI/+aoDm6nf07HoktXOoaUnnQjT+R7O6ciDQA
I68fuhqLC/f8XxKBdCMsASmiitbutF+s3ShKYAlW/AhDLb9nOSVCTBEphB0H2jfiDzZjseGg8pP0
dI0nbV9cUsQq6gUsOj2QS0eGZqlv1IdcD385fTFJUBi+03I597j2kDCEGxqEm8FPWc89taBMyxdc
fMXwijtI3q3h2JFu8msk1H1pSGLo2JXyCCoJtIitS+/cWaPVuFmIXq6O1KLW4dj/8tkSOk4mDM6M
tI7FKH4SOl8GQOU7B7bBSQBANBl4tdA/vqcSk67njf0L062XBj8C+Cl2gyGp1+eWz9i2nHY3zs6z
neARTMoBd9RYrrcDPFhp0z3Q7TI3SbdVWNPAfudsJbBD8OVhqKsFCN94RuceeMN3PlQLHQ35nVqf
AqIPIHpNe8asyo+hTWlLCKK/kwOexeQMBLuhZVSkvl0pvvJivhQqNrfOyHVr5R9U3EDqybX3hfCP
lonDzy7ee/lIdYyGxNFxtBMqDrFMe/uu65DOZ8oAWJvmbTf+SXOkRo6U/OBKfAkGTpe91zDaSLhT
wgzYmhlLhxnTeICF8uh4+KfoqvhqUmAJ7uAMjMzoRi987MDNgKmtr+jd9RRsmKIJtgLW0x5n6ve4
Ime6DIQA3KqQIc2vzpeP3qJBQVcGtqSIlJ3tmrRZULJUGgazD6yVIj/M1midglrAe2irkey3eB+9
2b9lwuIsWo3vyrHSvbG1qXndjl1XHvgazC5/GWp40cJ5smmytHJLhEnR8UJ7zDon3mdbNdvei9N7
XU7zTTmq3hstE1VLp/eWhehDGH11//ltuIwljsf6p+bJv6Mnu7xH9QaXFm2bgSamRjczB2hmbp7m
0Ph/Ps3xzXtN/H0XOSidGjvZklKnFXMuuObsNbGwuNDTI2mkdC9GDT6orC7fe2Eyt2Gv2yVWFBNb
uxJGLnaFTn9oVJrOI+sSCPeKBCrxaKhfR4954yGZmosnVsRNvpKg5r+mT5ibttWEnHSyl8QhTm3s
bxooDqHpeyel5LA6gTk0cxYHEESjcWSZ+UMV5P+qZAy7RQxPVIG9x4TzER19po2z2R9xSNBNVh68
gYCLNSDvBR1ev2wdn2tfrGED5uMmNoVhvaB3IzpslubJadImMCjyuFsKFbp3Jgg8ndanSpPuuJgW
omHHIRcqy7GvvBpzxxyfNUffuenHh9rNGE8J9o2qawf+KO3sjgk7DSwD7QziRXoSHrgXHyOw02Tm
2tBgFITpWe/dxES7EO5P203JPUTzJvHvbNcL7lrfea8G6qFzC6HVwfASTpa2t2A1MBZSVRcyraex
ysIvYwi6SWJU+PQuaammzdLTeoI9w9Ag7OKOLVQEszrGvfssYIIjkrJRdAYQ5qbn2fTLBlw6k4ty
TV+bVI0X6CfUcyUg2x9HL8+e//+h2pkmF+bCTtzZ4ZJkd6LsQRRp6+KKzNzHS/F3nHM0Uz5nbNtT
/2QWjrt3hFbotfJQ2TpnHElEPIfKlCU1xA0mtgza5F7SP4L/Ydz11dJdAJEfhiwRJD/x/5teWzxl
oh2vbUeBwtjm97WXnJKF/3Gb2Xq18OYn4G5gtf80EpNp4/sNA8ukJJHDD0Mwp5Nna0nExV9cNCqS
p+TiBwYixsWs9LgVRtruo8GoNkVaq62rI2TecnysVWCdcImQ/UqUPCTBjMMbX5DlBA8BdbrPqUW3
bSYhPFfxQJu6VTYE1AVXzrF8il39kttMCec0BsUyqRxrOTzAibujlU+Auq03uUg8OKuaZok8uLpp
cedzEnN7dh2iqsMrxpkdiY3PdNb+pZichirC4ezlgUsOrL26Zbd29hJI6nkWFH76XdYsgo733jks
DUisAMFRWCkl25rRrt37JZfoATOPMV5la8VPhs6o8cWGcTDlKGiWvxtjI0UhCn5yI+3OjpAO4kvL
jMrmuxoU96e8FNiv5glJQEY+xo3+J/UpN/USo3mypXdwssG9ZouyVkjNeODBwSpekqHoLI/Ld4DB
GhyfnrDELAwdtoPgr/anvS+x2JdFZu1MO/5u+IXuhmEBaFGYtxH43INn1Jdpjsnpp9LeO1Z/i5aE
nM00c1vIrfk2KW2ciialok4/TnJyH1rJwaoRIyV0MuVXp9HGNnPU/6Xa6WxCIChS+nxd9scsIMuU
Tu4UxqQf+WyGIXmcUPWDSu47T6Yh0fR5PT3kjERRnZq4fU78Wr2q9rEdMa+6k79HE/6EEmdtJpW6
YcpA+eSleKhzxupjxUR9ruKDoMD+6OWQG8Dq44cO8pvdcdmfs9zdde25r/38npVt00TQF+qBIIs7
irfGZYoCd3iBcMkjH3P2hSixMctOMa4qOYP6+erUrrt9FOv+3mCoGXbcVjYld/ixCC6oOVAVhoO/
GhJmtbKxmvGOvFSCgMVlpbKt9sCxAmeRlh/tUn/VCW1FdgYJLWg6/+JjFqd52voWWavANRX6ykhy
owPm5N2cvZdoumG+WNtWUADj2320qTzjZSBXHrKAgdWZs4/eHeReM9tk/LUVlmKrKbjXuoP1nLcV
Fhrnu/P0Gz53f0d/sseNgm4o23Q3To5uVHccBRLb+1em7WfK3kpILqpCblRbOycaF2U1ZARAaYu5
1EeSqBcrybJ97c3w0zwcgYraorEybtJr0IxNn7c0alGiHdo86+VUYri2i+SBHqIhlBXPh+LWUzu+
dV961d4DYbcrF2YgfpEYe0mwc2NmzSpjCp+DpyzP/vJr+ZSTpY2bh4HGBJ+rncT+C6/PDBCPEBI4
/W2swpMkMzivg3iEe4fT0+zVY5cpc5tP9YcEZ3+ICXAJupBsl+JzoxFk44TXXiSn3Dlfg/Y4kZH+
YvTriLbyShiXCXzXvpO86MN2KpvkAgDlip3+LYog9jtR0mxaQC92qY4L3xjH24L69Cq6T4fnomAS
2yjcPOAWxMYeeEgAoXlwd+qnvKo5FyaPVUaGmrv2u5zyvVPW36lrIt05+0JyZPKs6LsI5u6oMVcc
caxye1eteRRZ9sUR/pWqgemBSMl9U8kQGAD3W9dDMxHyjTkEVul8b3KReLGDtzJe+tDD6fRYVwUH
qgpyDFNiBhaZebQxvjAOc7E6FqeETCNyFuJ7E3cB4zWJ8sfHx9lxMNr4E8/Yimiilq8ymX/q9a+b
A/+kRFfeCl66gL8wq/zduCTA59UAUxW7wtYrV922jUe6A9DpIu5CNN7p+qFlFyGth29vsEKtdbfr
XSRAEneHXpoPKqbig3FnBSOJ1iqe9T1c8avV54gVAb7VmDi2EkABUnVLIvutUwRNl5oVNmE94twy
EKMxy1sZz8fRBi0KZrfHZ6lrxtOkTObM3QviNilNDHcxY+miHW+cAy1cMBkRTVBM8FD6YuuNztc2
0Hl7wjh/5Q9wFXPkdPLTAAmn/yijHkidX5C+Ut9Aw0pk1fSsQIn7abPsMsRQOCj8sHLni3M4V5iu
OOVmtw+0/TftgvoI0IFXtpSEPaat4+ZuqNe9U53mmvktXN94X5CAPphJOAXGK7rCl5cScwhK93ey
CWFCsikSTGM2x6eeNjQKvfnysWIcJhkco6nBOgDuLeiG7MhL9e6PXYP6LiDcWXP2EniUcvCc+9H4
UhX8ZtPUf9WW/1JnkBSyjjeQDZV5Pk5OlkaNfRWvrvI2sE6gAlZ8lWPv7Bq84JcE7K4aRnUpSHoR
USmGMIiWKZS1LTfCesupbQP8y2CBCqPQyXl/Wi7zvNAPs+HlzyAOWYk//XRirlPPwdnIij8Lwe5N
0yDmp0RHtqVHbXfUEPkGxT3tur5ytjy7O3+yxx9oD5upstNQgOG8GZ9JG3902VLtB4C0xCAr5KKs
5GFlXyF/yx92+k+7LMoLBrqwKWlWWMyxWXF1R20vZBehdULdK3isJYGkLKLZEJKEE9qcBbd0C2Q7
fDJVODDa39WL+Ryk48mqzPro52W0GYHgrBfmfZX64zEewMBwONLsS7CTS0IZQNoeAQEBAktfdEtI
P5EpaazUdF9TMlGIWuE42IQUoVHtomXZO53CFsr2hOKPUkd082I0cNf+x4vPprdd3BdYeR+9gKLW
j2bYWxFMr7r6LlyGi7yZY3nGX/XS5dNFJAoRX7M4qtrjZF2wWA+8Juj9DRxjv3ibcPwRIm/xjvmc
/ooVCuD9qcv40rrwVVRcmGwqVPQYqIXESewt/MmRFucNcug6DiKIFQTPkWYqPWQKvv/EfEH7DAaW
3l9YxtuOGZa6pMtEKWKHicS2xKZBzXkgMI4BQP90McdPJkUR9guDDSJtHyHOv5LW5Z8/q+441yBX
1bUdyteuwbupEqwGVoVVYvAHhm+GUVwIjLEWARopzIAzfNweC+u2NNG1SVPwho7E4LzCFSff/SUa
ClJTkLRWEzjfNhNokXWCV70Xhz7Gfl5jfS39PT0RakOcJ6ZdfspZW0rq5XifZ6/8X8ANMemuCCjH
JPrUEmOjUi3w83YXNCtHwaGwdPY01NWE4/tID3g/NcNTVZHJ7RfG0rRDwQNomFXxtqK0/HPn+B+S
PCcD3O04D7P9qOEyNt+jmUFAVg4NaUkBgmSocYgZh9mE0BFLgIpd/zcfABoQzSnjwcFg01nbutIP
NqP7TZkUJ7vMItY0PNQOVDMAy/W9mgp1qL5Ma4G642RAeNziDBgP65/PY9gyF9xwrKn3gO8+3VT+
NG5GzY2mh8rEe4VC1u9apU+VuO9KThANc3nuiqV6nUZQo5b1Zqpk3juuvgazNx8524WDVN7B7+Nt
WtQPkUuDAmUBTBEt8uUT6YbKx4nsMaePmEQNhY0PLeCurOU6zufqNwMTmVPnbm6Lv/2Ut5sqgzQu
nyYyshsquKnj0fGWgigNQbiyuYZwxWdIi8Aa0PJTDuclK/uNH5G61M6zaoGYVqAv5rVqsJT0kfD1
g8KUpzYF2+Fx8OYA469Oj1Pd9+NeVPZNzBCmCVfihUrcMx7DWyTKV4fTv4TCDSKV9rCvxsjfh4Qx
q3TTZ6QXCoTaDL7NuO6Os38h+tJtvQV+lFhcFmHCk4W8LUH1LErwYZCZOPjNj1jIQtfizTUcE6cH
BqKxiTBH56+zzqc9CKbNl8avkdj6ERjt2ifBpqUVg4jKJfJ7jU3zsZIOPVg9jtPRK9oti/ZAFsTg
3QyMS4yU4lurA92pDqT8dmZZUoGijtPIsJy7tZGYxbZzCxy98gvPGEmAkkF08e42MzzqdtvVWE8m
8cSR+FApcs2OoU7AwK9+Av4iEAvIEE5BXd1tfaz4I/N7HwBqjorrjMnZYQew7HY3+5zBhr63ObQN
2R4mxkqf/52ddgPwAQmoXguD5uCXF63YCINVYEmfF+hUSCP9Nh+BFnFCTmb7Z56WJ85Rb5B577hJ
bao8/lgWXnQfREBSp/8Kxzn5LvoRSwcQBHyTLvtM9BR7w5uaeFzu+6Z7FTCAQC8UuXmHbn8zXec7
0BKTSrZsfKN9SRWCC4MFN87/et7EYQ6V307K+zoCZtEI9y0FS9QvDAtNgowOI5DFgMyXP9TMmybg
mZCHGyQtwn0iPdWme5cWecN3TRh9+uVSnIeZMR85gFO1NiqGd2675cgYb/O/yeg8ITvylLDmuhma
SJzEIcG8E65d6HEl7AxBehVHdSCvTuJ+YCRl8BOAlmpx7zlpegTHf6cbKokQCB+xPsidN8+/DMte
Ul3Fd+04773CHVZx7dnRK8bMUOzqpORz7gtKTm+uMZ8i2T5abLh7H6cCKIYQMPpa8mxeWqL2UJDe
xgopc2SguXZ0bHWdq7vKnXdAo//2kOP3RWKfptJ6rzP73rHiG9LN6ialJzmn114/WkE7bzIHdTyA
p4YKUrGb7zpECgpKd7DJ2KfTGGLXVAB3Ii2tkO4ZrjWIk3Q8LaRRwnTin7xjgkvFeMlK43nbUhJ4
Klv/6GiQx/MEO9xnPyXs/e6qQQDfRxyotUFoJN2BSUi32pRe6EA/COEKtI+yhOYytyeantOD1Zti
X8X21YwYy02zLMLAW7tjhtIEdI+b1B7QmZlvZW7enF0HQLnxCCcheGHM9x9357HdPJNl2XfpOXIB
CNhB9YDeykuUNMGShbcB//S1Af2d+vLPrEFPayAuGpAEKTAQce85+4Ck8fGm68RCFVlwo5aRe/Di
qiLnJu1Y6LGsqgP8mbVEUUX9w+xMPHChcSmLXC4YzKBBhG1ylB16wMh5lX1TMwdUtY0aaNg/FeOu
CYzXEMgrJN57Jhn1rgWK7cQP2mBdtX0U7jLtGcgxcWUmpjbF6DC8tWm8JNZLxe2JtENvAAsX44bJ
X7SxleyMevSaA2kTJCwdi0a975uRsmj9gnu7XvFa2y5zzioVUqscnKUSwRkkrOdswEjFDt2pqxdZ
2u8TgrZSrWRTCaozdSNOQY5fxYPjM+qYV5GengeN1Am/khc8Yh2VApEe5wt8TgRRRAQw5jWrmShi
mqX6cIyTgRnMxRRyp2vMX1y4pJH5Wvc5jynJA3xVcuBwDtmtPFf5cIljkL8yRrpKg40uEZMk2s0o
kcWJ3DeyQDOWfV4LlKDOx3UVpiyWBvUcld1rlako2Uy6YkGwi0M4wJpeHHorxpMfNp+e6LdWtW0j
zkEpMaUwJ5G7IU4j1a8BK8fSgYnuZ04HH3vAYlDCzy6c1NUx3QW9ltAD9YMCTGBr+f5925oZuqfu
UxgJtWjWNQzGn4QnvBRdunHD8Yp5+4aCBZ1iuuGalty5NBGqyHyjM75iPrJTgC06lXaf4PYgizAl
vHKsD0lHmiRRFIiOvfui1Jc4dKau3biLxkby+y05LBFdeyz8CFdDmurS3gKvBPuo1raFnCJjE5b7
k5FOr2i3F0AGxolJByYQ3GNy10aY5GXO/0jBfu871smBWpyDVikI3RzMkfjAHoSWDfOfUHq0nCYF
Vx25o5daW8pmuBG8F/xXV+gTTzXaQceyQRdwtm/unLo4OTk9Zr/wL55VPitO+MSyt1DUraP3t2KU
D/VY7vOgfehU4AtUVkCXJSh/tZzx2mJG2lXkBlfZicikDiERfZXSZNJTHeIUeaBFkogdsQbV3lt0
6y3KFSAtH6pqv9Z0DJAaQqoNXdAd1EhVoLyEVBfrQOpXVRK9heEQbZS4I+nMi1ka64KKKh0EsxyM
ay9IPxSg/+CsLmOJ9KNUSdkKEFZiI/dUvSGfhe+91xKYzlTBUbwzAPqIhFCuIaXAkxASHB6Biwx1
6VNVSfBgY3jPc8agJq2e6zbrVrB/l0kyCfUCg9CtimVIXOOXaCE08SO213Tk3zl+drrePDate2la
B+ibpWyasfUOqvFc0QfVLYWpTJFtlBQ3gukMaAvs4aza2kq6FRwUFvZtnKGFJugkSNEiGFpxGyJt
TtKB8oyTkkKfN0+A0Y1iOAFtPBoV4WIVx3k+avSxMvxjKE1br6I9RJeeE/+wlwEag+jezfPnuijP
Zo2GdJr45UX+CZF83dTW9XSoe01EzGbDmMp6/sLp0XOVN6dFvI4qftG4ABDC8Abk+htTmrNXJOpC
1cLrkJ2tIzgaWVU/R27HU7oMxuyp5OSCNFQJVzpDRNBNfAva+JkHoGVoGb48xiLNIVmgj9/Lo7j2
W2PljztWnB+91b2gOQ4alOl96forr4AbXWkOKxeGUxIIFvjQaP1WtKjKl4w2b+yivZYhY2ee4/53
bxyp3wdR/1ghr6PqcJV6hIIHQ3dto13x+2OHTYaDgsqlX1DhWxUmI75QInVjpOOT2bHe9vv7kfAT
9KH4NBI02SvfGNcdkt3ckCyMBgjhlVPf2W7LT7qaSJcU3dKiaVk+QV0KLcbrYMpL9K8MNVpbCqhV
C18FM5lPH2YlUwOmiKkS7UXq35q2f9VTElOs9rEtUK3B0Xmsi+qQyf5t8nvmMfatohc2ncd3kUhC
6Sryi4qRpAJ3GJ9J52QGAOsat3mytlgArmrLWXo4CWU6eYR7lCrRlzVOHj4EEohJtiluJ3I54iUj
ubm2cM5FGEqwdsISIlewc6wdR8i+YlrgFF69llqHxZOJAjNr9FW3BnY9eHhk4tlIlkwkl+Fk/OpA
u9TWRTNzpoJRDxW3WnvMky0mZczpF7asRohF8S7NynuCVfZ2iRHLzyp8ykHwlnTUzxSNCmp8MPv6
0lj0kauSn1xxZ+jtoagQa7KY7js2i9cROmEIi8C/vVZ584T94lEVW+mqeMEduiOOpdiRRH1KRvEG
serVCvDw0LIDA+Gf3Qwrr67TunTUYWGEEM28PnxI4TieHIMmu+d0W7vKnryRWZzzbbkKtWMn2xrT
tD1QxXXdDCfRqFgfUBIO1VMEdc5C1QUTaVeA1/eFCoiyR7rjucFVxreYdjQwzPa+7+MTBfm9CNpv
tQ3HBadOZLd48LtgZ/fRlZlgBYty75hpEQJw3OFR4F+VdrjziGqg2njWE+2e+diXq+QPKbpYM6Ig
Y3n1DpMDyhP2NWgUYMtEOPlkWNZkQWn6k6m2Lx2wvzAtyq2t1v5ODc4VpBN8TDSIq/a6FBqKVxZ2
kU49XDHNe5tCMU0u4hI14GQRztHQL78DAm3QeIR3lCm+GauttFXXNGg+8IqQ3gAReK3oRbwZmVWH
wHwXzXRoM7/69PllFLznIsvwnI8R0iS7RfNNijs5eXSKIN65U7E+98S7Bg5l2QWUtwNk8Mug6vqN
V71jjz0ptqRrJfSLzXR/oboKM3YF5HqwBj2on2oTeYd0xx3wGpKrKLwuOvpaMQzkVo1I0szQ6biJ
+6rSXCPtsx05/oURH4Q/rELZvPtx8m3oYq83yJxxbC+9fJX2/Xr0v4j/sl7wq8CEsZQ7fsRnk6Hq
ECcaC2HTm0qqHScUmi+1zpRukC9GhWpJZi1mecTR9FiWdcXKPgxHEkTQjgIzWFpVETBZGS4c8SSk
NsOzYlc7vYq/SMN6a30d1RYRhrBwyKfYyLQQFB5aWmX6cDDDZkGzaWeY44PhGxsn+/S68BhHlwhI
c8L/0+mKd4aoR5SuF4daXuO1937afecZ00js3kwfkNCC3k+2VghqramSm9EpX1y32dqFl+41owS/
h9iiK2h4Q/4asCETcmlSy7QH+y3oL94Yf9FtCo91S9QSFUFRjkdhwwKMykxdGegV17WCWV+82axq
zaR70ILoJidZaQknrzxxqnI3il7uBzStdp4QD1qx9uaEgIDI1/iGE8IDc9mtQkRuPekuC2GVT9V0
zFg6Qt8oRHXtuTsxdHvSnP2+kwutPMR5cLbTcK9KEA/1OO7U5nXsB+DZzsELAPU0BeiyDma1tDc5
OYn6ZGMmqACBDB2HheHG0M8jG6OV1ku89enKwcC5jFoLNpZFvSgvmHG4TMaWQhm/21Hmq7zvdeK6
8Z9GPSY/Q6uLpUSIDKGx24zmGBx1FXxh7TG5xubaRAiInKKw95AXosXZzkNnb8YBIbmAETjzuSGO
bECZlsO8tjO3q94CrKOUkn5vEMHay/1T17nXjR1elwMSUzf/aiPcRDZsUKp0OBzpPS0bOfRbIzae
aEdS5/eZUbu9BS6a47vCK1xLnUJP2mNeFh308hLBG7gPkqcNytQx4clLNODqkso6DilvoC06oZbp
3hoO01pDIzQjLVGlDlQQoyTnUI6ClCA9fK0RaGUCBGyqbi1CvSbYdVZDBgkxMQulQ51aOdVHavm3
Oj9PDC5BfKDutNFFtylojzI34yxDhoiCbWhRYhXHti9uoLcaJWOk136HsXlRPEGn59uMwJynTwVm
4GWaaFR6CB9WAZGwi+DtczLeAsuuyctKFJZx9dKvoftRVnu2BE18j2ImmrxXP43fSktHn+a028F8
sbyRyiFoJQZtXqUZWJQkgG/Lp7KKtbVeZo8SCtdasx303LaLN4s1mKgAMLSU3mHF31UWarR0ZHTO
3xrmaYngREUWJgIb/Q4MnbvxMuUAb+Kuy+p2rTBudblHPMNUYCH+Zmdl/FIZm7dpo+rrjs4BuJIz
KGJgB1nEzNUQH5aexCsKX5/AuHZMMuNtR6kA+hgV0QSbwkYUA6RoWrR8wpcKZDQzm9jd5tHwWFPQ
3EuhXPWjc13U8qN0nQeYlN0xtpuCyCV8BO2IYrBpzAs9X52l9PgY4Fq7Q+LQZM+Ol/rPiafjxBiD
LXSTNUVmjVIipDqtfMxj9gQBGfZ3ghLxcWjxtm2ycsN6Ca8bM63KS1lB1bG67+oOlG7gHxwPRR8M
aHPDeXqhGBXJNwWtPIesrXU30lkMY05sgt6xRjetV9qMuNPyYpCkvjGH4APR39qpy8tMCvor3fMm
TwYfcve/BoX+7eb//d/JTDKJHf+fmUlAosL38F/TRadn/IVLMv+hmc4UHwqQSNWEBY3oB5ekaf+A
7ulorqHpukBNDmLpL1qSoln/cM3pCcIyLVXlBf6JSyIG5B+urRk6fGiDBrem6v9fvCQx7Vvx89/c
f/7X/3HYvQnb5Jqm0C0DPcLfeEk5RbcsEwF1cVHeNG2/rA1SjvNSqYEAXUtmS7qjtiTepHu4MR/D
oEh+WLG2sgjoAf4wfIN8v6L4V9zTY1+pnvml+Ja16TLrle78vUnjdRV3PrKrGGnSCLiG4Z0+ST6+
hgFdYUfH1ZrYiDDhriHDS4Jt7urvJgAKTm3uJano2eBMZcHvtWC6pdUjyKdHJS0Qx35FVGbfeEcC
x721pgQmJAU8ZL2mjFuPDK4Ey/JqdBnH05bVNT8lYaBZbNT2rIum20sHiSIewo4Fh3zXpnNpxMRg
4xZTJEhFMFlteDcG7TNgZyanr25jmGZ5FRMRhIWSkANZO6vWKj/6nJOU1jTRVmCB29cVUEgPf1fd
skho0M7YrNNIhByZkZQUqMz6EOrUXZMgNM5hQmagSvsWT49zyQNvDZA12toT12AYg3oVV8RiGd9a
UGpIKqx62+LkUyffeBqPn9DwY6R56aWA0cP0mZlgFaLkZJ2j6f3Fp/MBGdL+qoCkLIwy+RZO+hYT
e2f4EkWjPpIGSkHSyDE149kgV9zWnK3eQBuSyLpDxd5xmlkUdKYRE5ogt0ufQnjWUv/AUSEobfAP
jMaQVZmZof6n4opLC9O5xSDlplOPkUK6jOHyMGxZZo7W3UGB5ykW7oXhlZmHv0cchzU7I068SJ48
s2q2dXHbVFDdk5qMdHvICNfC6olVMX6MpGzooLFu7ZncpdjvgtqHEelRSrPWaJ6YVM4+ihhz1qH0
mW0uUBvQRJzvxfZBFuLks5gfn6/NFz/bJPOWP9d/njtvJh2NhNg/XuZvT55f9T+/4e+7/tvjf+1c
AvPwdz/+h5353eCPvbASa1OGmsXJLYPg+/N685bN33f452Wnt/q3rf54x5/X+eMdfl7nrx39/Rb/
2Jt/7r0JMxKtw79+tf/2zPmbsls61MweWaZNlMbfC3t0/G1QayfC5MvDfEFgUHkgCiCH6Gh3i/n5
80U2vXNbn0MjRUiUVd1KVAR4YsTOD7miwQqabjpGOjug6bZZ+QFDqrZ3x+PPC8yfx49KJExivEPA
fDff3xmAx37eiGkPUbC1e59LHy/plDc6BjHQ+QoD+O+XUIKQ43ulBY51Z75I/unkmW+6NWff1KHI
PO2TH0tlU4eSvAakuPQqOSQHH6sxYu0NuliGxCkLdr7otB6/T0M+7HxT7+n8tD0KqGkLlsCHsm9y
5hjcmu9yE0Pb43jAyFf8XMjGIIZAmBVReUPtICpsOzVdz1/uMH3NleEQA1zSKUjHdDdv7idWz89o
0B78AZIQvywCZ8T0ZZDHx5fTTbs839amO+dr831aU2bId6c7PRV79M/VP570s8F/ev4f2/9x9d+e
+vtePw85eRGRT5Wri7qr+BwxQ/Z87Y+L6QN6RsH0e77TZJn319X/tPl83x+bz7fJivjzdf/Y5o+r
f9uDn9eYH58f+X2N/7gHf2xe9TWKszDahg52onVvmukhM5Im3c2HU+mUAXTs+e75SPM1OtCoWNhM
EKFWHeerrp5YlDGIEGG08zuz5jDmKnq/Ibqer4refJRZPwG/JivO9F+dL+bjfv6BxTLw4sXv7cF3
Y9od05Y/D/0+MxuI+4A8NP1kpsd/bhfzvfMdf/yw5tu/T51vzm/yx+Y/b9rTWgs87HklIgCIDXwA
vOAuqL7p09bwl4jQnR+LkgAFyXz3vJnAiZ1osjh1Sp5e0YoBfu9HKWeZskYfz83fB8D9cJNgYxbN
8FB+H5VYRH+2c4VKsyT2cHZOG/9uMr8Keo+G2JEsXfy+6HxtfgGiqs1dbg6X3wd/X2SQQ37wlBAL
Aq/7e/+8reht+xiP2NH+ww6HlNfOUYVK8P99wJ/P8c+bZfaZ9r5//v0Uv++h6VjOYqc8zs+eL343
a7z6OktcY/+3++ebsVq/E7JV7v62r/PThyyGLjM0AdA5Pg6QHpOf5nTVc5QnnCoPboEciMV4cEaQ
mawHjPm4vRvjCh+xQrEWyleQOQOzM6BtsabmDLzRM0gdJje2t6gjLGB6oK21nt/7fCHdyN8R1LET
kXHn9NV3T2Ge1RACLb93P2ofLSenkeNQ0EkgWnbZMUdf+iFl6GIKL5LmrRtnG3esJPJAZddH8JJN
TBAFQtuFzyoUEwAQsskxX4fviKwoynxFoXYTasXzUJk7yxLHpCzvClHhPOMMYTI0D234oPTGKypI
gJb6LRGTW5hs1YY2zsQ6hNqjtFN5v6oY8c1s00d8FZ16h8Ps08Qsie6MmSxhMyuBUqkbBwOs0mSH
TzsdV37xjeqSubNjPMc+1WwnpMKL7e0KRdu0Q8DSr3WBVS4iwq6zvSstEB3NX9DfWDYthTZ6FmET
y3p4dvlJlXCGJh5NqaprLXJ2nuIIyiDRSyrq+yxA+Qf5sllh+cCdaeffwv8epY48zZF7Vt7HoQFW
geTFWQ4J0iuCMm9yltLEVyPXb+kLSC+7rnXkbULLzsiPAONQL13OXm63Q5qpTSJ+51R7U0/NsTdi
MG4jbEAsM8iP0A+aRz0scMRnjGisEP2HBhW8lyzqTdK7trTJCOrDOmfEoEC6+8wkG5Z2A6jxntw/
imlrWdhoYeRX1pLuZFVrvO6Y6VVW0oF1JZkv+BBAa35z9SDHfUKALqDoqKKCRMa8DaY8xoM3htGj
1SonXenemXidfTRBSR62FNvMm2Sc0PySKCwDrEsfvYE3fyicbo+Cw9jrZIYPzDhSyiT0RsHTyIa2
XRY/dnFxxHbE2DNlv/mZOCHEGVZBOZwcJyGjLVbvPXgd7cgyiyxxmg6GsgwJ11rTXjqyKsKJQZ++
qd8Nx/jsc6gjTnMewvLRMUNwV/23JcNdbclNlXWPqZtAMUEetaM1H6HH7x5UScELGVcmxk2teRSi
XfFc0SliR2E/FY0hqReR4Itjj9TqoiWOM/6SQpgbKOePhjc+C13c1eCbUPZEHMomCmVsLCwWbhw7
/PQGWpRNqLFcTM5qYhOl+RyqZHdo3TdrDY5aligAWlNFvU2bfJe6BVQv891BTNdZy1IYX0aOEcgt
X91KvRsGYo1JDVoTwENZtQvOeeJeV45bLwIf4Zxp1NSoBvOGfmK6DmzWEhPJt5MFqjLcd2MAZoLg
6ya19t2Udt6LR9cdD2MeqgRkOpuorYkaGpijCaQWyIzdlC7PfTvi2qDcdFZlcSs0QApwVzAdl181
nYemJlAnWGFHQnApVXHjoLiIXPPEN4FeMH7N8/Q5jTUbS23KjoQBhf1n4SMKzTSLDDJvAXeG3G9F
P2vhQFZHQjLKMS31pwJ7LQ+226am2ztCgDWyJz2hfFgmVPYdYHeKQ35klin6hnZ7ty3ITuh1aqwN
TgAly7/bOKwQvCfxLqnO8dACGSCMPmWpeR5SlehGGPnfKIYfh6B8Qok1xcAzOBEq1UzxNwZoIfuZ
kyrBZl2JJIyyrJI2z0fFDK5h9agbnLifSXELUOElJSt71dc0T1R5lxJ6t9DC6K7RlbtgQKFl+vk5
pI257S3rhWnDDt3CRx679wyFHzVutul4DALl3tJoTMMOYHVbuO5KQFN4k4VB4FiAbKgAFLYMK+8T
Lw8xducGZ88Kwy9mSkGTow7kRXP2fYNkTT11TXewbOJB1eIBnMGHRw/NpSychy5R2JH/jEDhbI9g
oBnzdoOovlVqyn1ZnXAtpUvTRbBQaaW+NaZYHMJSlxQSNhVpkcp3CqaKLpIpF6TWkLXQt3AHfKDQ
BlVDVZDRbGvRSi1Ve6vn43WI29kXxp2PpHqb0wyBV2LeKoW9RuJGFu22dAcystTmBYUFRL4Mu1P9
BovnDWPqpogLUlWNK1UUb5iIALIa245WXp8UJ9Cn9IpZzec+ZCnpcBo0ET+GNT4xVN/sn8jJZAE7
mkE0Ci2cMJ7F2W7QQH7F/m1KdgCReugKe1oAbh92pJC59MND9NutyFedfdSLeqfm4OB87O7k0eRo
55SkXinAP9pqAm3Q610EWfWkQ9+1PHUPX+YFLylzWt97j0JxHB2ioWwgomLY65KA52lvS6u/NadT
hCresqI6R019r7duT8qedVKL+uxn4Q3w5hvfH0krNBlqAO0S2mfVT1HSPTlF/B6A1DDD4M0uQFno
JKCSI7UE93/NR9UWo6zvSYFMlYJOjICOlN8aI7VVlX7lyE+fdmt5bnVEGvaH3oANYQotBiYNIhDX
ccpHjMOLJusvDsGr0dnrNjDnODAe6yQ7DhkKlX4Yvjs1XutturdYfk5kKMU3zvC6H6zXuNa+qwzp
MFLDpuxA5SLQUCmvNx4nTWlKbdkqklOjgQwdgtwiUpuz4qybJr2MxnibCL5YR9u6iPs8u23uZZZ/
CEEUAuDg61DIDwcLduIlqzqBipWLHSnNj6ikhn3Y0oboI4HM2sGBqdJlstpLUYmbjNxqNN9TdUZc
t6MJJVdBpmqGd5CYiWUFtYYYJN9JCzZmBBBxKmBnNCCbCRQSb3PV2wVuBCuYXB2vmSDbhfIcUIxD
Er9jCCvXqDsQTEj3UdE1ZWGgm4bNh+6uwgDVIvTNm7eQU8nacGCUIAc5dFbxROsKwrX/yP95V2T5
pm1Hdg0DH4nQ9X1sAglPz21t03zzsE8xCFq+erRRaG78gqlMQsq9ou1gqz9rMVTBxiSfN2sBZyrm
g9GRqeFC9q5hAdHUPBA1tyBQBagNErzuhn6X3Ssrf5hO6LV4hRa8dHuQH1VFMELxovX6TVdoMCS6
ctkUgpE2I1HPErvMRD4l7XuDWPdA3QncUlbeEuuYvPIXrxhntOA+7mOUjYemg9KI9QQ5FWcDVnFg
NIvxNWjxJ4U2ahCiN4qF7ZqH0QtepWacAYemtoo7VtIJt7CFPTT+EK5Hiz6o7aXP7QiF0BrUpyDw
mnXHEZ4larsnB2DFHIh/ZdpA2Ep1VLbeKULMg/GqoCRLHxMr4Al97O1YNbjlGv/UqPJjpK2g6Roq
85hyJ92LNIi/yYydEpZO+F8hfAMZKfsR/1vDub/y955HxQ3G8nuUAh+Ls1Pl47cLvbtGwJqD4UmK
YEUyo7TRqXY5qpA9yV3fyKE2nBrAPK49cJSZg+dP5BGS6o7/BqFNgKKp9jSWDpoZFauuEjtEh/wW
fCllCqNEoVK2co1Y8s6atpRkeqCbu+qtqYCHR8zoMapGJky/UNt6+ISgV52NalRQax51oxDLKOg0
EuXwq8h0VfrVY9QyxWhoNLpW323cUl90zcNoK+IwuuPZCWw6mBQUApPfxuTBQSd0rRsuXEmkatmQ
7KCMPiO62lktECXPzs4saO5zT/9SE87TuflAqsFrEKcg/nJ9BRtfWO5NSkMU6H4D09+qd5UO4dus
eBmE9NKbgGCc/yvL+hozudcEY3itHTBggCkxXP1W03AwMU27ScoBe0xgbgliILWXyWY4UJytZIvS
O1PWjsLR1OPZwuWv6nyJKoHmJD0Wxdqg8rrQCe+InOwDAST9Nz98paS3J2wOdXfBKA1+cw+DxDBI
C9WpEpeD2q7j4F4LOKFWmXUsWiVdY79O4CrFNx1EegSG7qF1klvM3ZBGBDOxNM33RgB2zm841Dn9
QLlHB2aH8pWTADqS0NyPgc40XhlXHRTuDbQavMNZzUFmWWSNXCXpGC5Fm2+LQUdKzERY9TJ3C8iz
8gN11Yw9s0Jp7GtdnJ3WcpEqxre2Ik8VTbdaFfXKgPSDhtjEqaE8uxbepoGJsWNX8oT3A/MMa1ij
DcHQCHlr4RdhcLMgqI75RMJkBT5vMV8zmHJddX3VngowXqgjipEYMz26IpVp2nK+oDyOd2G+qmOL
DaNhPM0vQSPF1FfSh/YbxuHRnW92qqWj/WaWWJvWDr4Z9OaxH6+SAP18gDWASG71xQIAf4BgcOz8
Pr/KSjtH/8i1+SKUU9RAlPzcDwGcpYw1CHWv6wxk02Zg/PMrRWI0w2qUlAyV1f3vK0WpG2i0WIjj
sdX8aX71KtJZ7gkcRjHa7yulNUH1ZgwLgTCX813zRTg9aAwOZboUNKjp91BuvTq8+n3WfK0kJGgR
JG2x+dsD88aW0kKr91pgM9PrzffN7zjfHIZ42A9hdPO3++cH5x1oHeAaMjv/vvbvPoRm8k5dCT3j
vJe/m6Q55mgt9Qj6/OcnnK/9vA0V3W0vUZH87sjv+0edF59Ycf3s7x9fwl+buPtcICmaX26+mDeZ
r/ljBKgnDNKNNZSq9vPmmdQRw2r51CLmy6NFQr2rC7DdkcD8TP74BwiwU43ncehc7xAX2qOrpfCM
TfMz1voPiFNuRk5jbrt3XXxT9vgxNdFUq6L5Jlfppa841RFkwVxAKDA5OK/hu64g7SZb6as3kHlp
q3vBitX1V9kyIw4iJhBk9PqNFzBBPEKCqDcd0R+rwiFLrC3LxzYV6sFR+k9RE5IQRV21AaPPAhzl
q6Zd0fI/OTBbNrJVr3v8wEmRIzrDmr/IPZwaJH80/fsQp2gYQuU6E/IqJ4QFFF/34dkd807b8M/G
nujZezkdYGZYPDqjS/cQOyS47FVVBXejr953oVwHFYvvOpsEjmBRF0Upj7FZffhOJrYq0ja4WANW
z9xb+WF4KICI422RqDjpMNUbAyvIpjHodNkVYasKhUSNGDXmtwRu9NrSZqKJ5j5fqTKrV1ETv2Fa
umnD9KFu3Vs7n9jesOsR2TOntn2WMHHCDLbxrFuXTqsJnmPROoJhlEnt0s8pJHHe2LRau7f8DvsB
UrzB8I8J+ua2N8ydktvf7hAefQheuJb6R3iCGCq8hP/FeIUavuEk/E5GwbC1UxxORRDz47O/Mk2i
8Cn1E8IyvH/Sizd2pyTbKm9uRIXVxgZTEpg1jPNUu/MtmnNhZjRr/qn07vhnaTiTnAyd3mB6D6L7
7krslikxb5hXh2vpZmSr2eg0SOQ01WhrtP4VqJyD1Ah9iEVwHaY2k5E2xPUVAw1w0IfX6IRv91Hl
HvGC3ybS9W+6aez1D6WDTFgfYUTVkjaiDjDaTjGTgXaNTAcjpxa9eV3cUUAyCEA11J1SWp8WTJkd
DqY7A+4rmnrjwXKeCLIDuVE6GEupSlV2iYKD0DhXD1ee1C7KWFDGKpYukq3bppO7SB8B3NkpBfTQ
XpE6vJI5i6ZizAtOLKFGMie5hzAsNkoz7KQbH8m2LVeFXnxoOpkp4D2yJeLsk8ICZbTEpW3qHUj9
QyApJkgHS6mbi++4CN9V1D94CZi0BPWbZdwYcCE3A8fqwnIQbGJ3jZkajaNRrQB36IX4UszikhY0
5TPdfa9RZj/mPgZGV75cLJ++a+uKlwzMf9ZwjiOCYhgGsmIpJ6pm/IohYNPbuk7ZoCiXoi9eTIki
cgieZC1jbG39LsXN2DeYDkkT3iYdZUqhFkSSD+21YrgXJf3U/Mo55YQdwpQAz3rqAvSzajEkqyJ1
X5SkHW+1rMhWZqJ96TUlJVJ8uoWiwFSJgMgqCgWvnNRhCiRYgRuX5ntdpngYhx7kan3qK63YQw6A
xsKRaqDyg0rjKyXYJ4w2Q3nlAzCBQwGyp/QvhYt+c6IR6YTdUr+D6TH0r6WSPXpqZMORh7PZZde5
0RLJlhlkfzvXMXg2aD36LeWt/eRSVIMMtoGD6gdiW9UsKFAhLfWvteE1GYJbvbWpJ2Co6Mf23W8T
ps0JugNrNJZkDSorN3au4rCxCIUNr0ls29FAoeAaTlU0BlpIgxu9cE9IPK4KLEpWoHV85PglDWme
BCJfgu6DsdZxziiYu2JYPsOaePRwxjReE5IrXAQwlYsVuen52g6JwA7C/iqDVLElfPFgDgWJ6Kzl
1r71Lt3uGMbVbcZvyUeFHIl0r2YliRPCf3e9eAc2buvijluT15PSvzwIFopLy1iFUj/Z0/9ST8i7
9U6+FAfwHoSVSrAIqhls6D1MiLiCEosabMdap2js+E92RXyJyCILHxQUvEiVV1Rysf06nEa0/ihL
JNzBgBqwJDVFITZlkUqElvoU2VHKty5BmSB944L5g64k/7n4zs387zqjfjS2j4kF2cGuFkpcr10D
fFTQyntNgcLi5foFtWjXBvc2LhzWGhCv4CJL8RZM+mObVa2LmyMKqUIScl2vTDPmR66sS73fydYF
P56a9wMer5U6KQejrmPqTvoPJEuM4tgfq8D+IrJnC7Y9uzHoLxVj/0itt8AqgoMnrW9x8KwjGATL
EnrjKtYvWKqR0wkW9IYDI8ofcgziPqURN3OISq7xqjq8Yd1sbDvJj3iit6JTQC9l5kdmYN3KPc4r
mB44Yv1gXR9dIaJ9pmOYjjLCt7UI2lSmo9IQJbi0oGkJLcrOmE3FqaDyTK3vyumCE1EIlwxg0Q67
xw6B2bpM5FNKiXQRt/qDIttbDK0X1eo/raK71H19Z2FI3ZEOXrOKCGpaAWoDVN7L+CWNKj15F4FO
0tXMrSvmHD0enHKsX/sgeB3c8TEZ43fFjHwyQqIDLZ4Ceo71Dad4RafsG2IibeoerY+pNU9J1Zkn
AGa05mFURRlCbD1gDz3TWVlNEK1Sg6qVA3hR8ciMsmwAoK3/ll0wZp8tRQd/lOag/PLxATJGtspT
JL+2keLUxmdJQZY8pdJA0OgxVtdtcujH9Oi6MKCg3C39A+dK46QMeBkS6hiJuTcr0AMBiTXb7Bph
LZMFRHuIGm1SHCtjQbbkG2sl8d/cnUlz40yXnf+Ko9dGB6ZEAhHujTiAk0hKHDRsECqVCvM849f7
Aetz++2NI3rrDYOUVCqRBDNv3nvOc+YcZf0pI55IF92hUxk0mAFe665Nic82POjNblughOxaDVam
HZ75OKE/L5W7mUDbxOSTCRbVGLKFgeFAHz6GVPmVq4q/QYgE3wBbVlVHLMDxUVpk4nbzBMswslXV
AuuK9G5pICvmEsJYz66pE11JimfdiG1DIkHVjZxLdQTmO3W+MTAd7L5Zs5P9qCoXrzaLtd5VjI5J
m0139Yc3MlIzIVlt2/wFT1Gz6zh4LpBHtQs+1/mumG86RaPISoOtxmhnN1RptLVUfT6QRltTRCtC
ANJVxDkXTWqTrrVBe4/QP9SqB7MDJC4EsxBJQiraNXvpSzQHMIEEfqY9hfyaw1piT+ZGAV0Sm26S
WW6tZupugHrJSbQfOVKHlz4Rx9hj3VcFtYEYgahAqXQTlRhYJtDbRmJTz6pw09WR2zUOzRet7Bfs
zew44HVaGvzZT1QTNJ2k0Jl0tJgLtUBjyiAqQLhf/uAWvYjJ4oQ+w9eqwbh3LUAwpaX5FGMS9LBx
kGE75Ms2+RoMQsvbdIaeCVYN41slOXTJ0R1kRllXu8fNpK6CXIO9OcLWK/U4X3tK+qagWOpSSvxu
5FM8NELDxxsyFx28lWXVP2lQ/3ZCcDGxFPiZH0Tflj6cuhpr1CT9/72bhBVty8dX//GtaEYA61iC
UHTMd//xD/D95f/l1/w/fvbv//74gX/88sfdLFX45f/46uOn/vHLPV80//qBf3zVmmDZ9hPM2jbM
lL/XoAJ/dTcZOCL/8RgepRzBLjHw//stzyaYFhEzpKDsMft/3P37vceP/X1sQYpSKv/QTbksNrai
4s7TERxVZdzM9D46kavYlALOgvKBmc/cdWlv7nw+8cxnJ3Qz4P+22VSsnUF7wTWnLjDq/oLRTccr
ovOkQXPzG2RP6CRJEnQwA+U/SonMEUON7PAedarzzXQFYqwPxjCaPmLRn0heJQ9y6NajVF+lwukJ
9APnGHm3NTw+Qa7fekxDS3owos2ibZJRvxWWcixtKm4TNS+X3UBP+Uk34ZrruJtR4DWTBq3DWBmO
72YthjSSPBPSO5BXQlQ59SMopUkZOeANZJa3c6JzYX4wsRwq+zao81Ghja8M3e3lU2KRxI7XdRk5
9dZKph+/toJl6sASGn9aPEmIP4qFrml3rcbYb6lDvh21PRyULm/IHqKyWhPlxUy5pHdVMFNNNeeV
+N1raxrtXiuhoWo0fnA72m5JVJzHcQ8Tz6cJzWso2Vl6+MSQrX+0ETlz3APwSTbaWP6kQgm3tCn2
Wq70b604+/mXVRMthuMcp1YbHw3DLl/KNL1Qfq5kRGpeB98p8Cp1U2vJqfYBNhMsDxSARnOoooEV
ENqbURl2Y/DTJLjA+im/Cs9MOaXGyWFsWNOLolmNeSRf0t4h8kr6hL1DGg7VeuWU6XLOJ3R5U7ql
JOxykOMToRA/gQ4lpeBkrLMsAnmhAS5ooQb4g+254aZcMh1fH3NgmrKjLxapcsejYQfiBIf7iywr
izKOPdqu+sq14yReW+G4yQj3IxmP1IjRDRg/YM3DEpcV4TWwiNxTXmvNoIGah8Y6Ax5ZJNWpgmI2
U9o2zCo/ow67hudTXjKfNFdkguGCiCAnJCEZZyE5mHmkP8voBL+ATr8AmKsm9aGG7/BU4xEA0Bre
vDjFi5NNM2lwcP1kbuGb1lljdPUkU5Cwg6gOaE1vUAbcWKuQBoHrRc1r/SFro52SYB9iTuhC1jQN
FYFoQm/DiGuTVXs7h3ChqW+yxG7LUd7tZMlZvvzTmFSHjbeoHEleXYJIbQaLBlLsc1uwlMdOxPSk
c017etXi/IOmm42lhUlH5pRgXK2+Yrq8q2L7FufaroEUuhCyeQNpAzljpB9XjonCJwuLZGMzrRv8
D/pvKyNjn2t8OqQBnWNVufaVwBsoe2ysJrSIJHNrrPCT7C7ZpN9bh7o/7d+QRWMbL81LpAZHRFs0
OlD3DYP65UjnV4d1yUtpOfmTyalq9mFQUg8Zn3OdwFen8g69Zi0UOCxrzY++G2tP8s6f8toDvVsX
I6sIS1KylI1FwYo+hq/s2vniypLgNe39j9JK3wRUbOiFVz+mPV8lpbfq04ILjeUravMPqyOSzZrH
TKn3VY2bxm6uestJbZwYKXG+oFaGFhda5IpFXvdJAOA2MSkrqrF4Gc3CBWuwt2CtrjrfM8i03XWD
vfd79Vb2tTvRPwd2Qq85TbwjvusTJ+NDHkxiGc3RJkb6G8zOqu5JIJLkcBJFXq7TYHoBygmXCJfV
mIh+KfzmzEvy1eHVBRbJ0pdjJpxKqmK/mjMpHdJaQ7mvVecaTtg/C9JlqkJ+1k45G1KIPBmzfZkp
b2QAuXqF62rSz3HJKII0gXugI3mvxd2EJgJ1j3EwBM+Ff47N5TAorx1HjoCDLZQqgNde95Yk+Qa0
IRPNvWIrzgJMNf0B3YMB7rsWzJeS8ehT0vm7sAcuWdil/WSZ06b3mLKBSD0IzIdPrayOecZVOSbH
MJNzcjxm1LZSl1Y+kIG9r05pQCCgwfLs++Cfu1K+Ch+nfVyryIRM3hBtvKaxctEJh4ACC4Q09zaT
b24AmjdLLF3IBQLrmnWY2y3OIfaW+f+40gfnGhTf+iTzVdpme7tw1m3NAXAs8s9RTw08tuKHGSf7
yCRW7ah91B3NmxJWXWdOF8fmzyppE2NLMz+A+MydjOxnIi6MqNJffh5RrSd5sxwKc8ItTMCM3n8I
bECwTpI7aTHPZdg9j5N+jAzW5ili+l0ZNlw31Vr7iZq6IvwohEKMHEItZZCfzMs8WqwMQRR1jUkZ
Dx69exIVmrmj+EScLLgWlfbnPIyytQsf2h24Nx0fquJsykHdwN6GPD4tUgRFzHK9wyiGY01EUhYh
iMc3PG/W+N2TJL6XZpIvFMQ2CG8PBLZ+a+NqUIpyrUQ1S4SzqwNGgbzOqj4LkyvA/7BZXM1G5MSQ
2lkyD7on9H3DVMdJYiIKFLy6g8REH5Zs1YQ0NzrcLzk3Q3sG5K25ShyQO11T4n12tFM9yKVm0rKT
Bug0nYZlVtr5kxIFn6WE3KGRdYYunxLb2Oe6Z3DWSTlLKkW0xENC6GV2KobitSqZkjH1RN+k4pqH
LRinqVj3AEvL0KNrHzLMVpkbFoFebDjbhW6qJRddQURqpU2Nv7clXG0GqSte3exqmqa1OqbPAkVV
/1S20NtRGHQLsMzF3gvBqPBacvdxUzWVq0Lh2Td5C2945B1xg0D701WOfagoW2p5ABnoHAABO3/v
tU1w98Ki26lTBBDQLuYZhZa+lPRYXyoF0Exk074J51gsXYJMA5vMDDqvmcmQsvXCnngGH61tRR5q
z3aJb7/MmGONZJBufFOoUNvhxylWNi49oOqHUIjvyNMBY2HXLr2Q5QTBHHZ9q7uPfgaOhrRjM2jK
q16FzS0uNhhJknvQINTQE8dtEsmbQxJcf60BsbpapivEJIa0UZiu01uoThMX3kZ6eblX6L3rmf2i
q2V9BMO0rax8dFH6guKS9NGwWlqI2u7ToFU/HNnpDadWd50qo11j4gn3qQoQSCXZDrYHDAXf9D9i
m+jUZHJ+FwRxVOYQvEFh6DitTvgrp95/Hj3wD0Ei4/eKhCPebe83mmCWwCE+TUGVrBD/0h9qwitx
kd6u7AXuclNxvkrevdyLv6Z4EKu6ypUNWa1PkDumo1KCkOx78HohWiYIsmVzFoyKyIXkINfzlgMK
r0+hM9VYxckL1x1qWDhPf0ZFsT7QArjdzPSHdPgdzPD0OvkObBX4tJwAStNk3Shez4ar5vnnVDV0
w+18PPTkKBzrjnAfUayh9Svnx40VlWsTD+GWjiVRNFo83fMR7kBfh/0yk3w043ho104KKwD8ZHi1
+npy4wTvShV2DKChUz0plcNe2s4jWkOvLuVorall0zc1gPDKjAHm1BSLHXU4HfNCCbAZ94abyqF7
lzZ0G5lWr6pfqucq6z4fX57aRlsH6CAJMkiqZVtb+UaplXyFnoSwYPJUL6ILqmd4qghXrOhFgK9X
uDZ2LG61yxxIeZHTGCMRKfvnFuc5krpWpeUVZltfa1MKPa6jXiCy5H0hyRcRjVJdNUHBqs5gWmUY
q2uh19+aME8BmRHntjd8d+yDHS4PE6qqoR4sS4V9EeeHMrOV/aTM6huiGq/kdcqVrZY/sSoJxJVt
SQxGEl/9Ov6u+zL9Ltr8DTesSdNeR8gL6gUAV6j9qgrxmeYRf41q2hs/1s8EecH8DdQYD6MZbCBq
vEUQ5j+FdeZDq5/SQr1G9uA9P27SAtJcnkzktcxf62zg/AYyBYjtudiOSaR2T0FZn/N6lISU2/Z7
WZXgivO3PpLGJrD8mvkBazFnGWNhTI6FidbIXIWQHLaXEtlOocPWaI3X3lQn4omZaJX5iwEN+fS4
CRlyERGkEiEyMypNutm73CYUXB/8TSLTdOk0hnbNNKU9mA0B4L1daldRdrAqdSbnpV2chpA2eFuJ
fC8YdDPGZ3XiqgXqZYph/NK7giQTh8CugFdvHwcqqh3F8N8QUL+0QZf/1tR3kY7WjL+Ep5BH72bk
A1QLI+OWBT7vFOh4jj2coGgtdW5WFH+6JI8/uxhBrBlJ8T5g+SAn0B/eBhWAsV4VxX2yycv2VcDG
hYqJGQ0ge1uhzmGWnDaQnPIeRWN60oEPLiaR9Xw+n5jTCN/8IzLxiYSnfUsmtVpOKRFpQ/jbt6Go
DRyAHeR1fIDjegtC0jz0wDMWXlRYbz7vJ+xn+ZR3guSLwivxKE/l2QOzAI1MQaYpKnXtCb39IDJt
h32yvcIsQ6HaGLAj20JsHFJ0D2VSVG6di/FoRtFmrPUfOtn6XqS0uwdbLBI9IsdWA3B1KSNhrMgh
w+2TGv6xhWUKhxVVaNUWN7OChjTyaf2EC3jVUhSvMtSmzVhAbEvN2nptzGlyx67rtui5eRpzRFmh
oticptb7Lpu98LvsmNbw2hxqSBTsVvkaSqms7Qk+ZesN9mE0O7iRzMoXce0NG92LgMr5kbyF6KVY
TSL51nc0DZUYbAIcgHSNUKNaw7KhGoDriHKNyN8R+c1r9jPq9BeyvnHu/X/eA731r69l8XAfPGF+
2FVTb3u4FAsBuGff+NFPTSv6War1xJ7KApSPv8y48w9JOQSXMYgalywAV4kRPIRNkd8KRfcOuc5g
oQq5ygBsImlT9fI4Q0rqVNdvmJ53OSOaswYIAR6tWhwKJygOqs7JYhrHX17M2SfgYKDPN4+dL6zM
da7D8JGtSm69ygqWdjGCYW9OmvEUXrJYM9ypg3aBUmQ8BUDhl1PUC3ixhf9E/heVjZnY6z61v+Eu
qPtRHwG71azaqjnUe0KY6r1QdXVrZt1wAua0iEs9uz1uABYrff9Hsg66KdcpMhjZAOZJ7Z1GF+dI
83dJYldxmOZHJsk+XtHLFy80QNqgEN14XWxcpKrKXZB4OBzmh4D443PhqaukHm45NLztVHvhSZtv
HvdyEAhhFx+icmwPTZDam2QkemAcoe90sikXuaCXm+V2uzUkYaQwez6HGgk648ngDnuh2z+WjZwK
8+zzp072S9k23iGFwfvKKVs7CN++9KnuvLBWZarZHVrDw2tScQ6jNckRgQkiOsJcdkuQRTYRjf/n
3Sqb6l/v2+NrqgE6vcp0nWJzDN2I5OhtR558MCjpMQ+TOSrHSE+pH2AfHWHSEUL9WYnEcpVR/TRt
g8HeFPbJ8+Ny8+xkwWxuHnLJZtNatIwSezTp8lUo6YN+QoqbeEDtij+iKuJDMqsHix5n/mMlDfpY
23gWINnHQ8A7xbORjb8ejzycPpcBdZdObbQLNcDhIkjNMwM/wvSi4MiAJVqpBaGkbeS73ZCVR3Zh
Eh7DFmZkVtRnL1W+CdLR3plbpIsCyuMlSYNghW+wP3XSAK3g5Sakv7DZOSrjocGWznOqcd2ABHmn
TVe/M1H+Ej4n004Xxiuj7+coT2LIkPK18sIUHlj9CRMovRp+7uzbSf7ClDki6oqIf4kq78cLrPCe
WbPaPs08Uqey6N4R5rDywOIQlszDdDCA/NRGuXn8MMI9nfQrI1rFeeQRb6wmOeOm1DxEioHHDQND
TrP+woBpiwAzdX2/TyBGB9Zzn1g01Car3TvZG2N5WLiDGe8T7FOWKP2rHRdy47B6YnUYPoohiDYp
hhzXqClCx3DMTw55ihxsDJ900W47lEzyW004m0IWNloRYP2mrJu1LfFDp/FgHO1x35tmeW6Rp6Hq
mI25elOeA4GM2Cnycl1OBKtbA+PDDGURzK3U3tcFOMJHFQP3Zdqyuy1z1eB8kTXpK/l/2SoI8+Ac
OF0DY7W8SaufA3aVhBw8tn3LYe6hKxxy85quVgRXH7ZmgZfZaz/J43iapNNQw1lHxVHsY48g4Ujy
I5D1QvtAK9f+/awmskTvQ5rgX3WJzzRUsB6sKotLWIO2B941wDRQa8fG4E9saFsSbqvtTA1lR6Fo
43NDJaQuGm9AKjhkr0kF0p7gdFdDWreYdAukELF0sD64gcIy67qMcymZEQPBDm6G7VRuCpsVnhiM
p1GE087rDesd7CkZUOUu78hieBQrvkfLNWmJ9g7zjoC1kEU5zYR/fNyQP4SavYqo0oaqRdZSt8hr
CEGFMdpUy5gk+MHALmvSXHGBTpaXqeKV6zJq4K5vY+LPgrPB+o/nlOiLOgE/XTLcWKGzhOmGg/U4
GDqhSeaT2ouBxai3L2KchRgMdbee4XwUqibPTIJvE/rh10Jwbkw1sKxpkcMN5aeOyJ634VgfR59F
EHUpgucgXvDP9EXfDuW5KGMVowr+pjozo01AwOHeTGkEmlWTLdJ86hARdqRRUFkbm5H4vyWJl7Rn
IEX9ojKg/EJB+kzMFrOWWE1R5yrtnJD0pA5Y3bwB94RtF2dsFMU60NQYNSCVfDFsH1dV3Q/HIuvK
V67CPRGO+bUIGuNgVFBZYjucGF9zPPCQ7h4l6U7nwZu9CslPJnLlJ5W7qvJBt9Cuunp94r1PSIBy
R9prwtCJZZjq4lVrzPClwihWd+GZlNoILZZJ2dFmgJwyWOc+er2t9FkgycJBW2RlEeAex2CiqffA
hfQBoa9UP8p6OHZOqb20nr4g5rFzq7YuEN805ZoeHiNIlVFmlEchtR6BfRXo3U3ao6zt8EJdjXD8
NYy68c6OvNBLuyLAGgp90dkvcy7oSosjsbXqProBjkEmn2Zfnk+xoXxkBc3PWQm36Fo6r1nhvwuN
NhKJA5wKGphiYZ2sR38GFIo+2REFBEsnrYxjouhiD+y8WA1dnX7oeur2UW5++4LY51D3m1fORR4i
bsVYaWRZc8khK2EkQ1JZ1L2TOPauGEH/Jxp3dTOOPkKo7mT3ovpEvIx8jHTTi0fnhmoiX9lFZz43
bMNsL0oMG0mEsP8JpCrC0ccpxLShs4fxis0ZA1TpGx86IqEW2tozSAtvCXpxpZaonZ42RWnq4K8h
bRd+p0IbImY1AHc7WPS2hT95K8WU3nbQjejSG+rvsTO3o6fVn4KXJECE5AazWo7AZCTyGQyeCFEU
/DEmsWU+7KvfvSfeOaS6SFr6RSxiZ1WWP1qj3kvk/hs/KJ6T1qqe9DYiCnEC60X5hg6ZyVHXpXfG
0aj2JFNjkpNonYyEmQbZWk2dlOeJi9uJAUvX7zohQjwL9JqOxT/3GjRB+kqFIESYVhxvbaLj1kxh
1iBbSaxNIGEjVt+WCtVFbYZzaPHwEaTiY+yZdrCQ+bSwaVaGI0o0okeQw9V0dnN4Fosqlsi0J+0Q
Bs1HTtZtxwcJNETdoyYbKsQa31ouWhIylGElnemUKvk5DaKDn9gfasB6E5qMJ+ib5Wef/pPRXHor
unvJG2DX91zV9Y0se1qfk/WcO30IT47gcqtBMwKfYq0UdELCAOQbc19lDtHG/ll2xKr2iVY+4W0m
WlYz/KUgenVdVvQxp9j5kwlKjBxSznJKknGZKKgMAdiDEgLy8tQw0ePTEu8YtS1iE3kMag2oYP6y
VI23VKINBXSabKO8O4ywipcSG6UrrXCJgeAzCzEfeP10kUl/Imv9C3ERKa9KGCwZ6hyq1lYXXRW6
BA+Deb2pRnqo1PFFGDCd6okaVw1DcB2h9WvCLMALiEsQYGf5J0LKDhnMe5oSbefQV37SO0DePL1j
41SnOcZOCy0iGwZxh4/ZsC1tZEhxR2HGVD1noj6aZM6EhfMszYMWcTKxYTetFc1+NYzq0PbFjxMR
I8e6XCytrn+G3MsGvrErG0lq118NpVOXeewNT6aZ33rY/RsR/GYgSQx2VH+HrHuZB6JFg36vRCFR
rgmzN7r+CEzQGGf6auhT6xQk5pw5gxsqjAgaiyevW9KPs9H0TWLb6Q6JmcK41cVO5x+/ZEMbLuFA
x2Qn0xqO6MNv7RXRMlidVDysbGKQ0Q62L5dxRla0kQiiBnJmwSlwvnz0T9VkWduA6cgJfMjB02is
1m0fLci/k8ukGH+rWvYO87Q6Uey4IhhuRcNKkLQgTNr60lSJvTMrBHVc0eSpnDUOV8c2Srd+Ha4l
HfRV1JGOMvZTv+ScR4XzBN/mM8nbfIHWQTzptf3H85t9qavZntgUH/CFUSFoMMly0cgToj+/7pnv
bgYlerHHEd5aRVUyNZqAcqnfASATdUIPrHc9P3yLADkqNkMwUyGFNLa2BZKmVaOxaUXY9xAwqmvZ
DK+M8DGEjWkOBzMYjo2/NqCmN7JSLnR7F2wp50KtXzgXctISANG0Ma+3aUtLe1z6INLwx/Bxr5z6
LsMKasvgtEuWZaREJ6K/fiLNtF1DkM8rEm1b4OIvqnTYmemwroDTb9uRhilBCU952W98leyzgay9
gAWVC3fA8p2kBDV5YutH8ISUyMdQKZk2dWG4JEBnDo47j0P/RYEaIwBSf2QXHZqmuJVYWTZRWX4J
1kJGVxo2gkrcrCwN3RFybCj1wUXhi4bZSQBFtpcWFDildsLEv52zV/D0Ke2w7pPkGoGi3AalMh6Q
MR1iSO3OtylMSLw9bU3QvCB5DGffqSQAE71MXWyMGznCH03lS+zQtDH9pFgoPWmydogSQVnmwD+B
UxQoCCzx6hvBjRUjPwg7+orGwHKjelinlbPzk5fOpy6oGd5bk1uLfnjWh25LyrnqGuFtChQCocRE
AMVs2a3LqFmFYfuGgvYUA+Z56pwAgD5PZrLELSznkEAkqKBbDkxMqlUU0KaP2uA3iHhGYv7GF1W1
peWxrEsKxYY1rx30WxJ/YmGkNQBhoYkkEiszx+fNARAh7xKqAP4/lCilHs25ogKMkTEd2pxi0s58
WInJ73TaWgNbMuUXnsMEK4lVtm/QnK+VA2m10M1+G+Lpitn5SCNG/VEjYPX86TmTowacaarJBtPe
q8iNmxiQe916RHwpco1X7cmL9WxPgB6WFrvZKD2tqyAWvBKcCDLRborZnFhSB4eDIlZRiqkMpyvo
oLessOBWkTA5GgjFp87aJUqh7Ohxbzjgw0y1g5FO55bs1NRNs3RZyOq7ARacKObdGNGppmNzH0lQ
IqdFJWtEO6AHfzfwVC7qyOCDDhQyJ1WDpDDnmst5G87ld6IVIHB1mEie169jCxhlYKCiAk3QbBJe
Lx9U70n30f0OzrBXyk+VspOjpI7OfgrWiHlf8yZyDtnQAehrdYBMjWuoGIdt0p6e8hAGPkmVMQoo
4yX10BBXZKgTrUVnrDRNTHYh0b812cF1sI1S/Y1e9X0q040Ab+qIkkNy1zFALxgAIOoy9nKWnPnR
pFBt41ssgh6vL/xjAr6JwSimiINawkKvFRpud46tJt9YSTVwkLVcs4JSTNUlzjNlOKphkT2VEZNU
NRf6pgvCXyga1oPwuhVv56825G8yrV/J7P9og/4YUG+5hURYp6H8oN+JN4sC4GnyyNRFwBAv8+g6
gXjfBWnyLUjzItY4AA9v5QZFscl1V5LKS6wUeX4d0e1CX0dVp2zQhLD6epoLSY/yRw4Wb/CoLhHH
7xOLrN7CVP7Udfe7drzPacSdkWUHxH14n5G7BehSs5aoWoxVyOdR1itW3B/MwWAZCc+9FUcLGA+h
y/FabB/8uf8Wie85/K7yOv/T/K/5n33nxchKHDT/Fd/3/ymvT9cfrxfP2//Jl1/N1//4wc7XjJD6
fv7j3y68Ev+V1jf//F9an6n/u2EL1VR124COrOkw+f7S+gzx71KTjmYbgPkci8j5/6T1GfLfDc3R
DCmkoZs6qcX/Cesz+H0aHFKVI7qpwuyT/x1WH0JD/rJ/sPqkbjmWsKz5j4AbKKWt8v3vr9cw8+v/
+Dftf6ZWVEdqOh/n6GqSqLwtJ3vf0ulfV0al7htlDJ6zvqe7XtTPUN78i5HJlyrWni3fsC6OhZcn
mvCZOLAiRFPZd/bhcZ2GQ7XO2ZHvI+FFC0EYFZ0E2/WMSN51zl8d8RDHQOnl3eHCzcu6v8ax5r2y
cCMMyE/KVPsvNQ7+ZzXEzBDoARIKLN5bK25RIs8P1Z4oVJQCbM9xe0qc2rgX6EQXdWrCpY0s4w51
4CcSOQa++ZsKs3OpANsToUJnOYrqK00bNk6TjOgw7E44zd9t6H9Em5lYNWQYkZ3EjV2q+R4lpePq
0RBCt9Kne9Wib0AlprnNEKl3VRQ5+620dzpbHorV6prF1W/Av+Nx8NrxDjd6HTFGfFX0abr5zSFn
Gz/acgLIz8arG/mzWTT9vYBR8ww3jyHL34djvJMKBV3dBtJF8hmuOnVq3MbLQc3zPjBTCu7W/HdN
ZqvQbud5O5VOWrmeMb1nrLAwFDXd97p9KbU4Pjccwe/C+dKEld4qZHqvkShcq0r0e6JpC8+ZwoMn
yV5q9Z5Uy7FEmWuCzHk8z0ppIleH4wUspulPBbaWAZboMgkmiqrIHu9lospZqWzuH897NPV7H4rp
lLVkYPg6ClU6CYuu65kDxP2nbWrBrXUuhYHrT/jErjDs2jweseVES8VCSh3n7VvDvPyO+MOGdUFS
ZTs12d2im7rj5AZBYn5ImtHMnKb8yvEoc94nXCydCjdBn7rS+jS9E1xMmHcYYz2iSrwTSuxE8bSk
nzW5cuKNKaM4XYViHRc+u33UjDd4HCOyx95Yqo3lJp4Yb4ZB1TbqWv73J+zE0ViMrbMDxZA5Dk4p
00kj1yF0bZVaor+Zo2G6gZ8ay8fDFE0UJUlIUsXQsMsL0d6iMmi3oUxUyIVpR81vEIVRkZPweGg5
+c1UDWXdqRwPGwJ+b/VgysPYsse3zdTcqGmKox43H49HU85AktMiVAN51MKmviXGoCNctNdh6de3
iuKOlr0euJX4tqsMsm5xZ4rjXNKCqq0vRhjyQXpzqgFnRjCd/z6K6i/Mis2zILyyaeMbk2SNNiEB
cY+H6Lwl7iYI9yM2+lshg2rVKwTncRhhN5XhrfFiLjW6kjQNczg3kKe3Dh2pxeO7eqrXh0YOFzIR
lxZj4hujbeMkm+g4KTmXSTwMF8f4/fdbztC8VKO5Jk6ZOM6wfjUqXblGlXMzYqM5Ph4VPfDdNlEp
soiSJRuKFilJk8tE46MiReRdLagCa3JiKWXb3rs6pIBsU6bnC71pA7SzhpvHlncwGI+iBAPW6+HO
ein4f5VisK8Ire2rqX3kyKHO+jQLSDzrasnwUtiWjjuFR2PEJyKohgGFOQ8bn3WocbiqGtJsPSQi
Vwb4lkuhSCE063tiO7mSbRMRm9VduvnR40sNKR5NhahdI5rjahFSsDA8EpZ1RY+v2Psl3QfHjTgZ
MJZOu2vCHxnGPHfJYmlPltEAqiC6IeUUnwTtlXEfnsTU7g9WXV3Sktl1Z2RiKVld3aqSqOvDQiwb
nHSLJOteqiy6Emf5zhynJZSGyG6Skm7MZ2i6li7wAkSggWPe4u7VsL3pSsiIecv8vewmxqOFWb70
wbglzJZoGS5nSxc30l2Gath0UCwwWpU23OFI2QWYN2ijZTWiKXUXTJpxY0hO96R00j/h65Blzesw
szf7vHI9Avp2/Tx4etwEiRouaWlRDM2S7geJ7nFP0qel0I13zEmgdeFl2D/uaazTf++1VO64RlFe
zz9hlxZer4lONrjnQ0Jqia4kwc6OGbnFefjcyn7aZq3pPOud99wWobpjQh0cTPND7YG25DKl/x7V
e3OQt7bX+rNPmyYcsxfUitoCkRTcakwBqG64aUuhImHB/KdaE7ZKv3xp67rfVqYfuaVqwyb1xk9f
Jkw2BYl5oqlP0SjztxiV2KqNeZmTZhx2RAURwMcUB6hDrTBInm/6XKezPAq++Hhczk9NIaZOiL7A
8muHmxRp9VuRU3YPOf1o+lHxiUL/B4C7E8G196L/zd55LEfOZE32idAGBEQA2xRIndRFsjYwlkJA
q4B8+jmo/kXPbzZj1tuxWTTtq+oSLDITccOv+3EzuA85cYicOp73hOZUHuZALzJ2H+99HbLqGjBj
IgkPa2eISNOHocivqEvsKYiHka6pVgVkctYWaYW/eJyT29L6CS0JQLrLokK/5qfSlEIFVyCFVdHg
nP/7gz/gXixrC977krRUwzRGmErPfJi8gvHYwG+d5OYXC5mI/JqdXAwe388o27/TQSxfNvFOrHzt
fADb5nEjGBROz67ZcLoWN9trApS92uqu5vSQQfa8JRwEUUJ2J7KC5DAiUO6DynM3VinzWwPeIxB1
B1WrgohGI0t18hrxZut65IHb2SEdWtVuCNZ++cq95BRA7/BLmR8N5lJUOPPLnw3absZhulBA4l2D
DF23pZFpUE3wlvXPGd/LDa6//m1c0gG0OjXfXhq/kjcbcZyp8XtnwqXBteEajvFrQUBb7BD+oHNJ
Vfc+QpznSebR2QY2gWoRPX9WCFCbttRQv2hM2SZjv9Yzde1DNeIgHVh+JJU1YMfozUev4yBFy25e
Jz1yt27d8d3SWICXn2RO/C8X97DvdHszGIqvhQcFCFt3BsE2eifC4s2BGsLqpZz1wLYigfLcXPos
/hpilt6Lctdgv4spoPyR03kATf0YLNOeHDC4krG/eUtPg3HMhb0jnbmUdF6lFEi3dCOPJJn3hglY
qR6pJW29VO9E6h1iQBdoO5E4LDCxQAX1RMSuRlvVdA1Wl9hLfuT2XIZipErAIze9IcwKRgvFJ3U0
F+4OO9dgyr2RU1rNEiw3NONQnn+IfHrO8eM9raUM0saH1i/VwWuKcK6NPx556q075M+OsL/nXfwn
Tqa32RsuuvfevdbEvQ35d+PI4mFu4ckXxAScNjSS/uoiKGa0UwkxYZaQP1XKLzTqOd4GQ37zl244
+2WxrpX5bhmLj6PDNR+8fItVzQlNd3RDqgmY1JY22cFqKA/0AeAqyvER6uyCElAgRWHORN/3H8VA
HYI778ANiKchcdi+T3Poj9S9T31en0ashqITX5QlM49puz31BRVJS+wnXIyRSV0fygT9TxTdrB/+
/teEt5/2ASSPIWV0oDmUkETXZnfftLJ7FznjDv4QVQ5p253pq0Bm6YB+OBDQ8EE9ynYmRRr14TBF
oWHEHdp1vrMdy9iVQIR2TZpaT844vnMSWLumR5lzUt5dqupAR2snvf7zQ1m/0zFfhP8dIfqbGPr7
w7jMxIancLxLXUikU1Eg7WH2KM9xdEStc/Z2Q+nAhOy9MZa1XGNWd0z+kMuwLcvYNImSrQmqHIeD
+XORC4ngofxYIDhtKnoVnlt9nwByoEn1PTwDbzkD14OpNB5Nz72OmW3cXLyyd9LHVJlZsdj7mpIX
nhUkAQ3KtFrvqSWk2TvzbVJsZKVXOWyNG2y1cwCQRJr8uQtHbje2ziWLEmLxfXSSEKOgkVhbKvjy
TdqNFk+i5Bxg39tPqXETiqxRxCMSR/pK/NPHcbbzsxOdHeE1N7G6rMdqwECuXXPvTNRtVhqlN3F+
KmoJN8BKinM031PlftWOLc9BNt47P2qe8WEh0l4ii27SuMF5jqnXecjSjMNG4x9Me4SyIaCLSrVP
GWf9aZppYjd4oW48CkXzmLWPXbehZs3HUWVZV8fn2HScOd3hJB6QTLjYUQTLcgfXIFJgwSvU4dAy
e31yltEgyUeUxGkvQxSwWera+JGICQQayKI81wV5ch19I/mx1cLLqK8iVecNHL9LyfWXNbA1LCNz
GcW4AGVWXPRMlXs03oVLLN5QUoYdwTvYACm89MaNd7aIaaJeqhuk5/Kh6UwVupbRQK8S53iRBU2q
YmeDzaLATv7s7cG6LAUe92HF06lCcNEq2jcdmNaZPqEI7Bq5iraPnDNnU3ppo+mb2w1WaC+12rr5
jHsHzBgpXIZpm6natV4zlWtcz/Gn52YvCf1UlHuDX1tG7exNKYZLXQsW7O2cX+xkffez76eqqOG+
uFAgP0zupfed6xwxFog0gERvULWddb0411W7s3Sv91HU45fAVXanS/XDgkSAda0KriqBTxt78J2t
WWsq5oZ7VsA48ktz3Kd1u6N4xQESB+MW5sJwYuAyC6hmS3D5+yGayKfIyhzCOubuqxBLyFLwr9RL
xB1spJJOGOps1bl3I7qy4P2pf/hL9uH3Q3ZiI8i7uF/6A/kGl+Zm9ZkYUXLSJa9JoexxX2K22ops
uCeBGI6s0NT17wcDvV9ldnQwqAoBi63PcbXmKCzAY4GhLOjHlQGu1r3rXrBMLO0IYw7rPYfbT5Z3
KAq+M+DE88O57dVJlRqHIK1jAJHcm7PQvsRhDzem1hXIDpTAIiufCyN6LTiY98EUT6fIkLy24+bu
zvRSl5VQRx7zTTiK6dWgKXKb1rV85HC9241znUbc271N8XDS+j+GBriwH3F1UQYZfV1sTcISz54x
hYmXtWdZyhsj4oKRIb00iVFdrQB3YqAVksp89gOvu3EuxuFoospWw17ZToP8jJQaZPoOlm5FDtrz
hVepzht1N0zznjbw95u5Cr2RXZE7kQa2Cq/kos07wgKAUvLGOfRy2FNq6GIR5lDFPvFnXJ+Zfv2U
WYAIXEryNh7UT8b35qZoUrs4In7hGpW+LA0MT5tjSXUTkPQFzabiRomOUQv9hmmAlhxubget8vs0
4jLx0/VTSE8Nd3NAQVRvDwqYizmgSCQTG5Bq1riWRpig8gnHkPXg1s6L8IV3yUz/O3Qn+uoS1s1C
qeaymNXNyjrvMTfn4Npl4tREZ6vn4htrg0Fwys5z3V4BPlEgkxPP70tArDM7iWHJTtUa+ykRovc+
3NSM2t6MydAYWYErzG2YT+BdVn70smQK8X3mqsYXPz2lVkncmuwTJAV1sWwiIVSFPkq+Ko8pA/+t
aAhrdrBiOO1h0qh2vNeouhgGU5Dcg3lVbmh6hELhLZkbC2LO6LvZVSjYZklHW2enhviWJh3JaNmc
DZJ9kQ/MS2dlzb4FIBz72XuMHw+QrY9rnc/20hUPQRMEZ9kjTldO8dSycHjs+umWe8QnTczgJPq8
o0ZDuDW29zkrSgtzdL0oB/cl4/EPoTqakIb6Nyye3bDYzgWLLJtTmptjRK/akUQ8KjraSBl2Zt6e
h3l4d33POuKaJJTQH+xS8WQrk89iMh/LonN5GxGViOPKussyvhWwfe7LzItbyCdGfu7Rxo9BrVlb
a4qf+rF6Rg47NpaqiQYVxn5yjK82YdBseUc1eMh46Sv/pdV2Dc8ZlGBeGN6laOH9uYukhzeNiP53
yd1tjF/4q/FuEUf854dnT2fLkcR1tqU20n92cHQ9dQ5WUx45KDEN+ekUbrdZ8w7pYuoHfeeRfOde
aWfYpLGHjtMp6IQ58dLsiif/5NUffud/8dixKP7uWCrIxxaC2dfc7qJG56sPI6B++IH0yqEtrXlX
995bWUW/LXHhGpOHkzX4O1d2b5ipCcb4ox9q0nQY5eD5RkSUYijHvb8cWL1pYXzocm9MXnLwg/S1
S9j52Yn5YvU021ZY1rfC7P6krHeHgs+ytshqcn4DYY2PlPRxk4DQmEUSwqZJYlNa9IrZWRe6NTeM
1kqvvI5GA0+NF8Bu5JFUHebupQrYU5h9h4u15cn6t5LKD/q3WsysC8f4exDBLjWIkhkGKEO3gsvk
ie9LRGVKnlmYAwW2JZ1uDBEohnpC8di9L4pw7dCQHeoKeHx507MtaioEDdodphE2BbgK9sNuGKfq
TWdQckTE0WTwMN8ndqa3HERDj1XOrId8Sx/bb+mVLzhrZ/4OqkH5PDeikCIcB8fdcPvrAmlAnx4/
i7iTW5RFDCAnSzhYAsebkc4XJNEewgTNM+xJpwYJOKtmMLp9tBsdNCgvl2RlpbNj4U9NxuzQeLig
Fhuy3mY9ZIDZ4Ks99gFcjdJ7L4znZom+2csggRLqjzjAz9Q6MDgW0DsLxVuHSSCsspuP7OHTVunP
hesXJWjmw0LQf8zcKxJwGkVYKgrT2yK3dRtb9L9puw2Nari4BsswV5ov8P7LMCaq5tv19652n1Oj
tM6GFbzgCPg9GjzqYVhS7ZVSD9kvQP18Lqk+vzuxxO/UQxm3Md0qCnhppE5CvBRnr/XdU9XHF0x8
LBIr4zCaJRQjXvdkcq0PPCrVnp06BZd5vsUTw01S8pDwaTIlKrQtRtw7WQLAMIsXvYdm/n2cm1+9
hrLStpOzabXeyEZ/OkDyNrHInZ1OeNNV1G8rBoIN1bU9xZHNbTZrZtNJVBz8PZtDO3oxvfJJWVZ9
ziwkpM5Zi3ePrTV4IAVxzEmSHiUO0B2C/0/sJXezR/zOGmveqrHHTduWRy91cSO0lFioBCRSxD1e
5Y+6yOWVFe95kfW5A5t04mFkcpv2a95HIhReyykTGCw6e6iKPltqB9geXWZDzOg458ge2bKX2Aus
qIXXZ65Nl23xfkgnovFedglyHFCGLO1bO6iTmRD97EqeqG3APplX5vvkICEx18UH5MsXsxCwvdrK
u6Mi0PcLjoPK1DHHaBs9ZepIYurGqxzIT8cDuIABg0pr9YxCNMTFGIGbwX0eGnpvMyvNNz6jJpaO
7KhsXb14CUtZqwX0aVXgxPOBhDLglH0k8oc6br/GNLCP602K1o5LktfpU2/4v3XjynM0yJ/E3Yat
zqOJ/mWoaKyMJlfYu9mdlzB3qSCcSedt9KAgSyWSGwK/sqt5veuy9PmbnmF3AA3IiGQZMN12YiGL
H2uYI0iUG7PrD7WfcXYJgjAi6L4c2X6bBP+/NtgXV7YidhsPO7dyCWLPM1RPBMJDUDhH35VfePcF
dobavYx2+64i701XbA4k4vmWfMPTko8UNHXVafDiYNO4YCiTh64kZNotE42ks7xXM99HdvUHWZq/
/EwHTFLloVeEto11RW8G3XCQWUaunCJdD0v/JltDyrgthv1UEO7iK/+IcwmQNU/kRwXZOgh+VzTJ
XWtBpCye56vRdN235FfazbzFSoP+Ca83ttyk+IouYJDE4pVHZ86al0SACpX9doUEfeKut7fUGLhk
GJ3rohAAG+Qq1AO3uaDHIDNjZkoaODBmHAB/XkheFlVB/5IfIGKu7zUNraQW8QW0tuFPmEfMidtx
p8KseOXyXmGCnHCoh2lk14e4g3/TVpwJeg4uFDIvGzi+tGyyPcfo0u+tqvcA/nhR2L/UY/uC3myy
t8rUOfC9E1y7iVJy89ZnCA3pOD36xL5sLtlNTK2l73ewPgkzhtFi4Mls6TLxJkScGYDHEWXhd6za
OuTQCSfwSXfAJ+Fcjf4mllZ+MAM6kw2HooLYPc60/oGUIocbx+1hUSbTjOaCpbOpunhL9tNJoIX4
CEM24DqaH4ZNvuT9M/Nie0ocTPml+ShhLrzlRifuowg+G50ZvG2IKeJldc+EXUmP0B9Qjd5hNmLK
enp301GH8IKlYXpCz94u5fw+02y5GirAxLbm79HCHl8Tlul5iUhfwGay9+6MZox1fbgHSbUmqRtk
exatVY31yh8tXvh22DnQ9hyNM6lLedeW/nvylbKW3Lim9I5IuKiXTvtBhhaGbRdcgUaqS1xDnQCJ
i0k1ghOSyIZCShWDARmu0dQeoHI5x4h1DyHtnd3nn5SdS5zb0ZMktXsrTayBUWeQAPMBseEZTZPR
3hsIQ1wNh6PMcHxK0qOWE4RO4tNTMYhnNIF5Z0fUuOKnYfcwn5kzCavHvKjsYv6FgQ+RQ40U0Ppb
38YS6M5yJ7J2pQIlz7GT2fRtN89uJ8u9nZFOq1P9DhTnAvBxYfYP+JMrVtWq4d/TyfpKKy6va4+L
UDqD1830wR2EvmVZ0VGYmBN6qVgkk3dks2Q+gnvczsavErBJ1ZI1sgX6hFdeap5NG2bQljd25Wzy
1v1uyfQPpFlgZJV4nidc7W6mry5/FR6NpXkuZdQdx1Xa6ykb40L7maUJw+uQI6IL3EdjRlJGU1/R
jQhOw5uVk/XPEx90uVOFaYYXxufyUMZHM8HcW7REx0uy75txbPbr+whMdHUtB2/FU3lnXC/Hlup1
htMqPuEep7GtlOmumW3s1QGVqi44zyGK0gugJHTx5Up3gLVJAqPF1VTuSo48Gs3xxel5OQyuwdMK
7grBi73P3JF7n62NsB0rKjKBoFzTmU+IZxqz7YQhnZR+HQf0q/elBLGhjhjCSFAqiTVr0fa+8zIY
jb0Ju4tRFodVfLBjOFsm+CUnOWEvBKTCd35pOzAO9drFwXuU3TELiIV/FXaJXSACKHAk8LY+Pdz7
IjY3nk27nxqaQ4orZwjgqmU8lQyXJaPgmhU7t8ynBjxouA1RDbzlcJLHhjTaEiCh9nCP/biKzquZ
iFafklY/CAqkLbwR0ln62TJQbkXJqMEtAhYliRNAadHA27YDb8C2fds7uFsF9l+HhvbJbI7OWLEP
XYixqAn+iaJmnVU6B24xRa+ZdXGCxnvKh+Q+NtUz4Mvx4AEKdvw83lk8Y5nFokc4g7uMCCsPkurJ
ZEl4b7q43dS0sPpZwEA8Y68W8V3l5PPzOva2wSIo6+aHtK7nr20txCtYzoNDG0jguvV3ehhGart3
AXdCdHOLJBLC05BgbWZH+yB8oHGCKzXQ8vg+VnZwzGiWgQig58NkG6cBNMJRNjiGE295hbnX79Gz
HybT2/UOn5rsMXa3efzWLyKBEFsX21bae9S2E86yGMd2KUL0euJES32rNXj3mhN2hRuVyVpx7XQF
4fbeAf2/vBVFA93MN96sGEOoatyvnkFwG+ng1c0c3u6LxiBZeuFstDCgHNqG8L6TH9yVkB4AquLx
hDCyWcnClg6aK30bDzH6YKckXW3ztB1n6m0QLjaxP3SrYH5HxXpdCIF2hCze55m5DkCZeWJjdGvw
57KmJ0w5jzNnSob1z3CnfW23YdC03wcLUcPHLQ2qurutvb37WGChj4YKHTsiNEqhFUQCTVsv4FJ8
la8ZFrJVm9IPBJNRYUBeGMAxl+Kxfy/L4JZoG3tuX39XeYyHNZ6eg6DszvMY7eOU0GeLb/hZzWo9
4lbiJWtrT5ynvJcrCog7gfdukyHiWjXQhWQnNgNIuXUKEcbLHO8Lt/J2boqZGTcqUpLyT0osnMUx
Uo3RGEAaJxz7KKSJn36kjv064kTh8gM4So5rk3IdOOCI1KMw6uix57xFTbKrJfphuXgE7KU0Dh4i
HA8RbqtqdNmr1v6WfjlyZHlNe0558s1q/p4aKFbxj4Kq39vYmA8yHVVYemDvbJCz+Ep7xgSTtAp5
UzxIwraOmuUdtEjj0wtkF0I0BAUBdFJ4GCR7xLe8le6Vnf5RBPhieya5zdCNUDo6A8KzO4eaABNW
XfOn9LtvscuV3lAAPJg7D0lJpZDFrpeRCNwW/eTnycr/ZGlvoznXL5MEIRuZ+D7munvvGwCWCHOv
DqAwpLzuI+6zl1rGZzmPIEIQNeVMeeWCF1X4VH62nvsbU9gfuqn8MaKSiIC6hbB91Wn/tsBDP8aT
3vtWZl8lAfMr0R/j7DlE8bx2S9KiemutVUgqXnIrfl2cst9r8h/ksbMXqtvflWOy/nHK5dQOqXWY
RcMev8gP6booGqD8rIs0nuCJQeqF2wAj5RF52vzT0w61LE2/Myk9oC2z2aFjfqs6oO8ttHbLfi5w
p3ZiX9LfvAnIokFs5wvnQjLiQXEZ8ateeGmxFAyKsGmyc+36X1HJ92XMpgWJv9xFQfAlXaQUxPin
wL85lvPLsIPvRmDliIz70pPM5LZ9bCL/Dwhkdl/Z/OXL8qXI9A1ZNayK5oczeSwcrdE5TG9BRL0X
TM+9UEaNG7w5qNac1vQl8pn/Z+KYCzEV33VEXn1pqQMCN8Zo7GxbtGY/zQLKHLmSDtu6pj26O0Xg
ZD/jYAw5tBjyB4/G1NoGIyg+a2nOe2Oo4i3kt++FWPxD35CfZpomjmU+tSkofHrBi52hEJ/7NLW2
jVeWp3EsQ1skWIaX5dXNs0ukeZNVsbeEmaEea8XKs1o9co3KXoqpyk+6KZPXtA4+IEQ+IDwPz03i
VuHi+ObO7+TNYxfDbpiXlOzvPFZgw+nI3ZIS8x9dfxn2XpkdgkibZ2zz7lU5L05BqZD02YGNcXwZ
5gbGe7Hmiw3ooY0yf45ZOrFWdc6JjEPVt3DsF8MFEtntSwf510SxAU7MBwq/QOav/6WnxDtFccXN
NTkqp28PlBPtLLLNZ9cQYDBL54VRLSRkeTJUo2/BCyaq4sFyU4eI3oSoPr50QUxiqVza+7/vaP1/
s1vaw8H5f+6WfhnZxedf5S8Mqn8trGtjs1h/zz/9qvhL8Z3yE2zzTMuSVvBfflXzHxI0ghnYjuNA
+Vk9rv/ZLi1WLytGUlN4vus63r8YVg2xmlkllyhc665rS8v6dxyr7mqY/RfDqm/5gv9Jnze74E91
TT7BfzWsytFdSEaYpGY6nzd1vPjoioB9Qlmm74WY9JlJHJacM9VPxtQ/md5MaBYSxT4C6+9JN2di
IczkQILaNVORXdrUf8hbMN5OL+TRp4yaeEwaukb7o8iX6MLdcKubRp1Bg7YuMAEcnPZFP8zxhNLQ
+/QUjaN3EcsYjp3Brqdmm7B2nqKlwBYog++VgYq0QGpY09Rom+4uGtqFhNjEKVi6LBjoG7PkxZhl
eRmUsZmmoTq5Q/8E1+IWdfjKTHbNsMEXnwZoM8Cuy1QVSVycqtpTfzFN3a1EMeRxRqnSMkEZIEZm
s+Svp1LsIlXtMutvXnHIzrjl4WLZoFgE20WTA9AZBWWvzteU8TQXEAr2yLXz+e+Hbujn8xLLdJ8P
3W+TQKg1sNCXFbwycwYVrF0976wgvUAgiw7SBjqdjAP6cBmfyrKVh0kF/Tkw2/4syhycl4uC46cq
2VjYX07kg70NPjWPSFEdw9fV3ZER1NjO3kzHBbjSTUqO+zW3nofUtp5AwO3NjriECqglNmFO5kQc
LCjECZQsq6khEHcS4sMIGzkAOUAqxeDRa+RcE9Pywehiue8NitpUGmWnrmNRVBHX0kKd67Y+puST
p9y/10F79WsXWF2uiU9ajcXFU52FyJpTObY42rhvW+56oWm8bJ+rurqV64dpzF5QbikAAFyuo1Vf
b/XvfCHEU8vXWXBpp4slP0j2bEQAfRR5Jo8UsntkRc4TpIldJ2H18CW92drMQvitfDGhvoGEyE+u
pmDRTES5s6AzW7ZtPlURvDZwMT88XWHdy2FUZzurcqw9MmS9I9y5EifyzwSZYFjx2TW9WiRm4zCC
Uke7X//i8+0rkN9BR+76hPFuAde0GZdhvmGAO+ok/62CtvlgaR5v0tp/SwMGSzebum9uhD+kHb3P
eEpBZvCnthLt3PPJneiyYDRl8tYB2Q5oWFZZwIzyfOTpOWW3BbatSUV/igrAoQK0f88rp7Cq5yZf
X+4eyzjXdsD5a/veoWVwxQyOLdciQ8TD61B2Ya5Sn0zvI0aaDp1gGj5r0R7yQVNdIi3m/+nFJgS8
GUz9yzKnt8Fob5BQwNHYfGmz5FzNdHxNaPKbOXDfp4WLB8fkjMhoPsVBT2dIl7lbBa8MwjedZEO0
03ZXXCo8a7xm031S6fbBWzOGo83htqx2YFjTrm3Ot7iBIFByxu0NyCO7Vjr216AYX7F3/aLFkQdR
yXVk7uRqev4wTQlkL9PHwo6aw5QxqvfuI5rzLTCq4jHnwVIbUA97F8B0RnEy3LZmN9lP3LVrGu/e
WgfGCdT9hFEJl1yQer/nocLP4LniLGCxJT49CtlqPZ1989viVD8tSPJ76WL3wshZHYqk+pPghaYo
aZbftsxndPgks3WgViEkIeS91VTgbOTy3XIomWDv9JpVWUw6VKaPcTpdHNNlDb61bUe+V2S/Mep5
u2gcBbs3tPlgjD7GqrIvWBW467vlMzE73mSu815AHWgqK2YNXZgHGu0GLqN+fFSrVIuqd1J+80cE
uXgI7JnkUEwmEjvKkb8ZrQ/uo4bTtRvM/t3OI9x7zIQ275Ztny/6ZPrl6wjYWNaATHLq6c7FHF0s
w6W2NBIFNrnWCD1INhtSY9RxZRcuRsc0zXSYD8Ex+Nvx7MObXLPZtADZ+QX3u+xVdE67R5pcgkut
lc3eHlHGb4NdnNpyU1DTUHbtTRR9etZ+/zL4Y4ZzYLlZzLhY4a3drDNeY5l70LXVkrBkPQxoYKKg
lP1EjkuZiXs/eK0BpqhSoWmXH+Qm2PxYUbqz/QyLaiM+Uy5QezilL7wN/iwTsBJ2bA/U7jUhxJyN
04jqChlsxzI739YK8dyyJlJNpHyOXRoW4eKRQ0uj5IcqAvJctQ8Nk4myqxNwl8XZkT64LbMVe9tt
OHhJCZANHcm8Jy5AxoDvnGOF1eqPiOhwMCukl1Sm9RP9IODMBEupYCwuqa4GAmFOFmoK5miAUbvG
dajJc5KPjk3hzst98zhCZyuLjLOohGTQdNCWMh7+mKobqg5a/dBBwi0mGI5OAiQp6+8UtVBvUsJj
7Nn1NIrbQIuiyTDTgATQ8z5SoSrlPvBXOMvC5WEux6e/H6KRK0vWhu7qJuiwcQHYXOcHC8NwMV0B
pcXIPf5TjfrJeiMWbHOIE6cxfUXO+GZWRrKf+htvLnEVdXXkCTI8uX7eb8poyE9GFB2WiLnaMv7U
a2VYX015CCH2K8M4IPP6YfAj2iXZJNu+/OGYHLeUTXxkAATB0MmGste1C8XoO/BAXrCjMWtGbwyB
kX4UDBIhPu523wmwAbjQtwGtJ6eUqcgO2DKCHot3BBh3LhUr2KTwbp4Bbz12q20I3zeoKF+5Z2+o
xu3/H7Hnf47L9v9txP7+Vfz4H3kwj9/wH/O1/Q9pul4QBML0XGfNb/1HHkxY/+Bnbc/3QDeaZMoZ
bP9zvvb/IRi63MC1hC0Cy7S8/wqEEYj/h8lgTo7LNxmLOe//rfkaVfR/DNgiWDNhJrM13DoHq+X/
PmDnQGwYRhk39eizaSU1HwUl1ECUD/wTZggt9qntluFkWinVG267UvAgRZjZLHiwXdu0qTBvomtz
TD9HnkJFKvBqe+l7QCxF13W9MyQZRmcY/xjx6spsiy3mY6rom5N/8Dzrj5tJfXYqDJdLlt1gdFa0
7k0QHfDNEadnaLFhOCxWpnD9N9+z1dnFXnrYFGb/e1VSlmYobt/iXE048Xnd1377Cuw01J1nX4ZG
fLkVtlhnEeLkuxFmkYI2Xs90n8r6gSvOg6PJBmNCBzpoTTDs4Fpu+05fSXfn53RiuG8jaBMLT2jH
RYi3Fxo5mlxiYZHV8DJbGEoDpX5nVo+v1el+cz/CWwBB3ejIkgqE83WLBElGYitSzmzto2YEFVbZ
y4EaxJFwfPHDdHx1yUb1aNoQHbQDOmsaOOZEk/5SJr5PiKjLvR3Nt9KM22cp0rBOOcqwTW47n99b
5Dp5YIVvo8258t7ZntrW6XPMzUnQxnOEUzAekd6gTFuj/5j0cwVVaNZbuOfkmPbE0jaKrf139pit
WsRPrjY9S41VNGEul2XEgNUjVSw6/hnPqX/rTfejSxsaA01NaJ0Ht+GXzxoT8Y4R916aunuDVcY9
6+C3/OUll8rtEP2VO3Ox6+WLtvBuluADDwAauRQ0CajcjN5dI+2NDYARecZdQ5Mj1yiqcfstV6j2
FtsRrlq34qHr+WLXZhC7vSU59snUXy3mfNswQipbfM5/2Z+ryou37aAVGOTGuBUwLIDLFbQQcvF8
gNx0WLLcfMB19zPWdXNwqpaVn8aWQPdZuXdUdGKwKzdm4v0msngqrbL/WuCkkIRTer3jUZk6Oe1J
9RpTblM/Do03vlrArtXwm64fjYWiGA5kCq2kkZjCvP5VBSSpeoyeUdQ91gFgAq451gWcXXsC5wEH
sLwYsTHeg7T9Zgdm8dpp77YUKnnoG1W+ygfLqVyi2O14BJjDgkR2wdktH1pRGXu3Z5UXx/5n2owL
Mwwhg5S81dxWv4RL9ZucMO6a0wS4c/GTJ50Q6sFpbJwbC4kcSmgTtg0AgZ44wrYOkuSDHdtRiW/U
GrtPfz8kFRbwxjaLkKN7cZsnuwvSp07N6dMcj+I+Fenu748K2wDpXmTnAvTEY7P+gr8/LxUY2Kxv
b//8BYGjvgQeK4R5foUJ6BdUR8YdRhOSKdu43Fhp4Tzgq6Goc4rlBbR2/kEcx0nUd0HLHYY7AaVD
ONaWRHoDxxisc4OFbumnAxzrF0/XE03hwYnmo9+BYAovI4y835u4YKE2W4JlWsbki1aQt2wmNTv8
GdwLm/VVDSXIT7rlPkjwisuivM2Qywd7zajMePNVv1Z2l+XPRHY/UVd9nnt4OhiwHXwbM6AluBuU
+b420fxFUqChHuabHNg14c7eC22XRzUF1TFZ0k+a3+xd9AfHOA4E+38Rdma7cSNrl30iApwiSN4m
yZyUmkfrhrBkm/MQHIN8+n+l/8ap7sIB+qIEyyVbVibJ+Ia917YISejZj9Eo7SffYa2/cMJbuN4Q
6TKOYHZbNPbFn9b+WDfjebUQzJgSHttXMyOtK/3MOi1AvSwNk8HtpuC0muZvv8m2uJ8dM7pK79bi
huxHNgajP0SLdT9fAaEiZ9u6BY9zVv8kStzeVe5wIudqDxb+rTTpK21f/C4KxGbElR7BSfrcgyxI
ZT/hf+ge2OmPF1+Nj7buWCZs4xTa2YqhzCcmbgjksZg61lwCpZBeP6DlvqUtHtahmr2IsNd9Wvp4
6gfjR72Wv8u0xe3lSxUKMT2olURTS7f8My0G1x5MnSTIx7j2w2ayGYUk6kfv1u4dEumQWhGpjJvh
kfNJFShg5YWd4KgYm0DeAxu8N61k70+t8UniVrbTjXjbGtqW0lhilsvqCEbwEYuoH7qjw6HEPcmT
i/5avi8CbSwNdBblOUlfrPUrMCjDdRrfPff1BDK265Gl1+ldb40ILLWBOiKXbG+Jn+OUTSHIlXoX
BdalywwXnFCG4nZaXmYje3MyOUdIE1irtbhrtOZg9HBfyWIWIV33kVhwtRFi24K/YT9v5fomDa4h
y9nyVgT36QxsPNhgmVaw9w4JVlBLgUVxgaq0qX+90ost8oMMhrivvotstM6T4KknA9Q+2mVBFLjJ
u5WKC6UKwqMt1dE2AHBYYNqNK/QEYaTn4CFJJEnjSGF3bbGlZKwMIgLJQvwBktl9kTnZQzAvOP+S
2G01GugZwHp79fK0YrBvSwFrxsOKaWh1ItPJ3RcmayGGWjcWe/Iqs5MTCa4XPC3TAfAcEh7WMA5R
tu2033B17YJKtgcRqJEme8ZueXEX77K44PCRTjZhv9dj+wSp8dx6sHDGfG7PWRJ8umN+s2YrnJt8
6iIykDbkifBqkP1fcjLYQqNmqj86FhaaivzexURRY5in1HFkDHUL9dTgu5FRUQgp66XeoCnOs+Kc
X33r5DCxG4VAcl3z7RbivMyJRsYcbI9RyAbVpyRglk3lzRYExHDS/9lILBhV0C6zvLJf5dr+MrP2
eeo9vQ96eZzYDyCERp3cEt6NDxyISWZlBwA+D55B1M8gWDGh3K5lWsaawPVd1SDTzC1R3fgQnUq3
L95KHP5TkaOzTHSxrzZ1lkCvrvl1vw1vbh+GynxwA+PoL49itKYPpxAMXG8UCkJwOdcgBdpLOV5X
UVoX594NxBHziQbrl8S4xT0Qgoqosrp9BVLSPWbg173E/AoWSJs1DLTUqozj4J6R1ec3Mj1tORdz
w/hxN8+dPLjwQ3Y1LE7Wh7hIGFsumNxOYxWcq8bFPakb6yrKfptwGd9SPmUTuiCHRLqhTlNe5ZQL
C65LWNdB/sNBIraWh1LP1iuHCtb6eeH5e6/Z5aM6RnoGzSNPF9rTlQ/wGReQyy1yy5Olqq9OESvQ
Vitzun5+KZOUyqc9Dfyn83Y7T9vLVA53XjU49zyOubnG91F66ogMKFNuEjU1iRIEEJLb81PMVACb
XTCzEXCGSrqEqIE0tV9RCMxkVUcERDjnsZlRxMEHOBCKFntJsl4AdnS3S+GGc41KwFTEBqOQr9dp
O6H6/82UH2/TCOym7wiSVWghOnSuGqaK2RbpyUkRt/eb+wLakWMYwLw3+GEdmKEeyuWJoqR5yciz
nCbKWZEWxl4MBSRSd8AQDn6tGnqx69E778ytNp9wzZFpEFlX+w4TVU3o5c4SVnHkW6N+s9YHz58B
E47YXjbXYKFbQu+z06e/H1r0a9QD44+tZCzqL1gErh8MG9UJok/MKSk+RpbP2f1w/WD5SKnQmcwH
0x0eXYqzs5l6bB5bHsWcjHl2XCjZ//dXirr/vvS87RbOVigb75ThIoE7zyQrN287oFuwuqjwiiQS
ORbIEamxOQzbPitnyJ+5P16avr0n6Gh49PKhOTDTJQKy0WdKebQJKWeUNfhPUxp491Ku/n3aZ/M9
sqK6lP45UegF3by5nQeZ7zcLh5EoZudObcK5w5rq31Y4iq6fDA2W/sR310NxjQSWiGocrKpAAns8
MO5TyQ7Ny2gJuBKeJMHwkhRoAPJHKk331AMU2LlG2tDBFF96tIw3SsOHIOMldySLx61Aik9aYPqW
LjXgspE50ORlJ5Ea5nNTYhRFWHL2O3lbX006k7cxw4KDH6I5Prnqza/X5m6xcu8udxU5kg1PFSxC
xZWzRJQEj66DB/zjNmXDuaNRyt6wgaMOV8SE/P3UIbeBtJ5e7jPDuGzeCRHh9oAa+TftsXWU3Yrf
zHTME/dh7HFiBEFG4p3NphGt+0vn09i1f3QbvE4DwR2h6IjALASQ8Ea8AMKviqE6zQqBmwse/EgB
gAC/9PyHILilT5xD38c6YvT2ePf3A0gvIoAIk0N+uc8Nxt9mT6FmaS6uARKEFAIKnWv6LEptCG8t
h6c2zfmuCHzzpuK9146N4Jj6/a+rvumN+3Ie/TuPoEiCOmsgIl2ndgPRGHAgCWMyytZ59v0xeEz4
Jkzy7rKt4KWQ7vLYE1ocVBx1eHRAbGXblymCJkb695u4heRRCUI1XQGCaVh4k5chjX3SAJ8aQbkP
Fg0Um8Dxq0T2iIAIo5ywcMyS6bKTIMFPuNGyp65unIe5faH3xudwkQtcCaOpj7iyFyL/MNGYy9A+
1UJe5qRbEeml7VMXKOeWfuny97Mmw5Sac73h9EUgxsuLj1EhneAqYWo/NQwISx5STZ6fDZktj5lE
Li1zKMjYligHWi6O0k3PQMiP3PftLggqaHekTUDnuHRD6HVp9jEF1HKF4DrDltneOOZR+ejgMiCu
OAPsLCZuMB5S1FOeMiUONmyyg1A/JoTUF3btT81VZ2Vb0HQL+45N+bRTViL2ASAboiK3fSrnKkrM
6WCV4ORXTeILkK4w0Z5/Udk8hQDuwqvwAO4kWV4IqMxYYLCR4CT2TG/WUFENtQpd+8KeR28Wlsfx
M/DrmxE2QlU3BnmQLeouIHHYKQWPYLu6afJrgloiiA+aP+vBuskDnR8By/5MVnJbg9xNDzXvIfPF
FO+a/eUtguefNX0ztLmB+Ivll4N8gjJ9rlPh8kNvH6mahgM7fjiYRDimY7AbeqmfUApW6PV2pF8i
nJLI5PyPHhtb3Fd/siQziZZkNdPY6RpJMUKTSIe3F94bJEFN8dNdyIbF4TirbrfpezdIGeynwTVy
leVWF+CLtaq0o8z0gY4pL0RAW6KIPDFu3GXz+rzZoxnzRE5Zp0zMdfMlVn3NKitNONDhfi5t/1Hc
Izy48oabn2apSLNMqAMt2Oc2ZqvYLGoEsoF1m2siWYIswVKMLN+UU6QnKv6SOTB2EDryUdrQyMjT
TrxYj/0akbpBZWVV98Em76Ue82hGt0uKofp0nSWPwJORbbRKcewVbFY5o5cb7d9unb04FpBm0tTo
LDb6GKv7RlOFEZIoWdNPX5LaO0kB1wTfjknMQAswaGQxQ2rkpNgt9ha2Ct9GwgjTMYIXXYWZF/A2
EHtc2/7DBG4kXjqcIhQZaCt8BOmanjid+TNFXpQxO8A7nS6/5gX7TOsMP9ho/akD/TSclybZkBZC
65md5SmQeBzAJ/qhWOqjqgvQqTURUphP5H2TvCIqgfQ6ert1WnNwD8t+Yxl7tj3/R+BOLmEfeca+
zH3z++5183iiuY78TFz25qajQ7Pf3nkeqJMwm5gSL6AkowtyqRV6Itcd/1Ia3HfA0m5XgwutVLoJ
lYv2a0xjs2R1NpBbiXkii9rRtfcQNl9FirJzFiTv+eavABcxYChvz9L7GUtcfmgyPvAKI8JJjxYb
ryPESOdQBulHmQaUAxkxS3XLgJ7pXFRS4QKjIN9qeZVlaiItWaHE5fURNRcO3wavVMoh7hbO3vCE
wuQgjRP9++04p7/KFrwU69okguyBgSr90QKR3E/OYe2ucFMnvSmq8RP8aHkmdIOklBBl95dDyWhS
0O2Qx3zAxbjXrYny1J+uNaY+QamlRC1q6znVM5NAQS528eYG/rgXFNbcbUdD+oygEgil2g2Qel0/
VGDnPEZZVJ/NLcPZNsT1WlFCMGfIEMahibkOAqkQTxl7FMwAxV078QPQJsWO1D/X1ucfDvg0lMjY
2JraiE3dr7lf3jGv7XpgHvBki+4qLB7JGclmUF2YLSRuPSOoWJ3y8834VsORx85ckEX7FZRbd6Lc
GZB/y++RPS2zsf7OFvmvnn2USrZ5T9LJS+urHP4EEcDSvJgLBBPhrLhlWUJsOQ6tuT5cU6FIpkbk
vIx/yAjgBs3qO7d+pxs/uh4Jdap0fJQa1UuVxluKfpRMv3NV2rSvLsBXO0koy1PTeUjV+NXk4m7C
1BSY3k89EJu1YpbaoWKud73JvMzJM5NHeP1xVQTA1aH2z9wSmk6kze36shqIBpzxQIa8YGQi+nKO
wCa+2l7wNRsVGWMO61hD1I+ytJ9AZZVho1imFm09xzP05UWpUKGLvZ0s+TRM2PhSCyTv0q+vY4FO
wQIpZAXeV5cD9SwwUehseU1dUx3QrSAStBmUMgZ9NZ0fTeH+4c1+Wost5iAzuCYdBN6yXCNh6tus
bu4QOIQBEQnEkZj8QzPdnGWzHJyCMAo2X5Hrkx3Dvo69lTEy46Tm60DWTM6UI/UaT9WUc1sXeH+T
gtjE5hI4euXgwj4HOdoGg+kwHtYWWHgwnbgS83RvaQYC29jvZUdkYZeuTdgYCVmDTbafugXjngVT
FlvnrbmO2w2U+wYfrEdeOOAyC6lrccUVgiB1TpyIBIeYTxCsXdQHuB7aMfiZd6zkaUtYwvZFtJY5
GHDCdB11JuuE+BKvV/GSu3dV26DR7AwI9SNdtkMsSqUENgWlv4bS0ti9+uGAtKO0BwIS8wVPXfAm
vvrc7yJw51mc9peiVURHEBEclz57X8tlHmx2N0RgjI95U/6WHnB9+Ycc4Z3X0QakwAJi6I/HzkHo
vzjc/kzbCTgkZ9xfFkJl5Oc6X2sBdg+s8uT9ohfIUPivhbouJN3UCKtCogNRyOJSiaZZGn+cgdO5
2bt+QtShW03MBRn+WA50W5k472Cc1x6NpV3a97Mh2CQYkVOW93p0EWjorMU76I872o0OBxZ98MZh
OqZdcW8oifdGY/1I7U/ZtLDjZg+JKBw7A5Oi0dX7UQd/yhbLGvp6SbYWaMlavQYM9jDjYe4CjHLk
yHpMqOmAD+0WH4BD2/ysa+9bMXOJl2XnY0hic2+SPgAcg+v0NjF957hwr+7mq9gH9/KpFyBD/l6/
2nE+BwdrT+v8yDSY1wVC5wGp2S5vB8RLhkH6inZ+5SvYzK7aotblHfJuUqhK7Jzkd4veAjdBf18I
Rm3WBq2+VQUdINEyDlzjfKrey2axcdY5j43cPgvrxl5RVsvsG9LTz6IZzFsj1T9Yyy08pHsmhO3y
a7jis71dZ17FDhkd0TVKrW0Qw7c5jxDLxCW1tH6UmcwWfUpGSkenoNEOYByFNHoI/20esgatcBF8
dtP6gLFg3Dc5Y7sqeCMCjifS9jWCGnUWVK2qOjtzc70JTFIqhOXtt6UpwqJCoIRnlaKW6Y41OI/E
PtWg6KtfHtfSxZU3+YivS0IprqfpCd9udpsH9IqVkR0oG09ei0Q8zwVbIf8j7WdAYkg9Zm2TWGoL
Gunuq3HIje1Eyya9Mx9rNdMa4a+cwD8Q1xtEtXiWZqUfmtX9YRdLSjSD/2pNRRsuCr2zZ3hhWTFL
cUeXZZHIGMR20WalTsxCz0abhh9EYAWRU9/fnfIAUQCPx2Oyrk92OyA6E25EeH2PvrVhqwdwlSBB
ijWwMsbsch2/F5OEYV8Nzb4r85duK42wNYJPval3oqfckISl965g1suQCm6ZQSZR/j4PXnsx8QnG
LVVxvWBSElVxN7pQGVJZZuEix30/y5Jkb86drj+ZKdZHa7Ofhe/cEM4+P9rDvs+TFzT3BI4UFK5o
SUi3RTmmEvOmgZISmp77ONhFGvdyfYazUj1gISb/19gtc4byPavWncZjtY5Fx5sKWHDQ8lQU/RIW
wvrKLCqItME+2dunaoBnstkrebliPtqiDn36wGwbmVAHdLA4A1+1PdzP3fLlTlzw00j/1pqAfmgn
cXx50ozmyvUOBoQhJv8v+CDyu2D0b5m8MMDfMmo9L9lXHrBApr5yP4xu1BQBTnH7KSnkdt8t01k4
8IwGrEq7DJXdVaxAPA8aJc9U9ikAxRQp+7EbAHYrFylZMoH5zVqVxUIOH72vxe2mrJM3TDj6/W2n
KWUatjP7SjPJ1MPznGxvVUrwT4XimUGQeklTfc/xUkSlR37parx55Bug88iuK8UyTFqnYXY4BAh6
muM4zh5DzWXcl8uwxLl3UUPlAgNq0qvFLw6MwT2whiLHq5+baBSKlz+HRgeaiMZ6QQihdNzWCeO8
0rhx5fbBweEbpXF2SAbzpd29QdBFw8Yz2lVlG3WgnWyve8+ajcS52cujtFbMWAw/THzvBckiW9M8
eNbC3TMiJ3e27/4k7jUsyGmqaPEyD13QeM9zoEvR3WSuY59Aooe5zsiIRzR4yDM0csnI3oSElRhF
zEb/JJ4tf5Fvsx4+k3m41FaDBVnUT+vyg1EWIhBe1n2XpDbQyeqiEgRg9XJWY4OpjRec284YwjT2
Vk2L2iClN43hiRYATSBs/MfEBjSZM+8m6A8DmSHu27XJH/VmWGfFAdZe0chO9lzVyZs1AbkEdI/J
YeHpXfGwF5NxL8nVwZYljV1GQYJll6OtF28cg5DXEuecBy4k53QaOFC6P/YYeAd/Mh8KRrJMh0Yr
KsjM3snWwFkoGfqwTt6GfIrmurk3awfSEiF8jUqxWGbHvoREryxHMqwi0LiSvwKr5DFxFFzKd6pd
Zei2axK5W/HqN8h7DFu91yOdep8Zt2bT2bepi0SocCu07P1LiawKFxVPVN5qlLNKX8OJKfeQGce5
2p77pHrdelp1IwM0xuBKxJA1WNb0Ljjro2yDp56LicGg+lO5H5bJM74uH5bNvBd1ycjEWeHgMSg2
t71W+9a8Zs71JR5n4zBjfwD8Fotk+72kNfWtP5IpDdqNyRTVEVSTHQ4sNMXiD1zS28q0gD4hHIms
lWCWqZUPalgR5zKbJJCQg+zLD7DvNXPH+m+xxri6qosFr9ZsDCR6Udcupkr2KdmCB7UubNZa8oLH
l6w1Mkho9cmxITUW6/SQrvWHMWS/W8uh51KRo7L2Xcgn1vf7bOCBP7qYXY2A0sCS+a0qvB/s9WBd
FNc0Uaiyu0ar32ryoboDYesaymODYYLOjd+a0BFAj+ywm4kEiNmf/Kv5drlpJ2PmbT4EUvv7jcTh
aHpbkU4725gf2nR4C1omROx6EViuENa86aN0lpe8JSRsbrnwtIk6y/nCr4yb0VtgFzCT2GTR7zFr
PTmTweo5cEhDw4TvdWVYoEs4WoxQ3UG6DyAMsl2biEOydIjNgNPHXlsC9vZOrDaLXU3E9o4xIQgN
fU3UaM6e+3PK1mMgXcbCAz9L4YhfEGxOzrRo9sbbDYe+xE1YWlE1k0I5bE4QukFjEV3vPazOjt0Q
4B+TyAlkNcXe4t+xQ/v4a21Mzsvuc+xtzgC30KTrdiTIMYue577k4D2pwX4xrbaM7XZtj5nkxlka
XZ0y6cp7roP9RuopmUH8uPOGi6WHnpaaxfRYdq8G92ntn5KrCRQv1U9+Kn6fmy5BZF0fgWmsB8cy
DiMiD1I9/4xGw8YfuxQwnnj0mMIXRfXgd4SIDwrfTOo7j/PWBWRIGTzqg9UAc2bc2AlzeEw6Vmil
Dbvhzo0AW136IbeiFtgAXuE1WpxiOKVaf9cpRmsHT+OBv2nFbJnhv19OszO/pyoL4q0iDCp3eYCO
20UIvGL9lB/gvq0MI/ofXm1SyZRzqCo/I3QB7F/v3bNKtk/2at1ZgfBOjS1+6oZ3OQMOMawEp1iJ
/WJYxf2mcczDHSrwMQBXJ+nVcE8+ur04h3spjXOS6CEM8KpvRXqf5R4pjSiJsBqsHEJMB6CQIbPP
X8p5TYj3oWes601ekqDm71QP8+pAJu279lRndR9WtQrI1dD53glgLGkXOyOzMyINzM2Pqcd6XPo/
UTVzxJvrc1GntDNVZzCfd814apBf1eUAPMK/JuNeNQ+9cFjdImnUJVOlkiReidNaNc2dcuwL+AvY
hDfj7JI93WXoiLcor3klQK64YcsYd5cFMAUap8LdF5i7gSEIY0cPRPRowklDIxG7PY5CZgIFBMsO
N6JonzabKm+CM+FxSOoV6KoQOP1MQg3QOVhP2zyXEbPOeLT7fu8RzkO9lOxH4SVno7W//alp96Wz
d3CkPI7Lnph3CMukvaLDsPURI1UEaa4KvQKoY6mGX9qpHpkzlEd7sx+gWSDJNVnnOlX/U7PJQ0Jl
3nXK/i3mMezNQR3m1oZxkgC5MOqO8mApjh4zfZD7S0c7KvCNV9bzqngtAOPy1U0sAFSErsuo2ffK
IDK96pR4w9tm1g8wb9JI1riURwud+dxjnQdIg5/uiP8NsNp67+asx+rqeR3dfeCNDgWEf+ixtytv
4doULQ0Gfe9ECkk2AfTT4LDCFAIumqEAedYr7rgnt/WHuB+aOoaSHLGoeMMDR2IR/KmJ2CTfqPGV
D/bn0pj7SoKGZCKbx+A9jmsl7+pSkbBlY8Z0vVPvEHcA3NXCXdESLjCuH5w0O1+ouyRr2kcDw6E9
Uo1uK/uBgiwSFozyxsgcwIbwvFj4DfWBLFxGx/jMEKQQNxQoxET1CoHX0ZA8k91MsPHmk/O1Nop5
NPqGVCXk9YK533H6X+8G4BpZjVGYu3bD7jHIiAN773qwfFhQ1Q8tFJPxKtkN+ulh26o3a+ktpCmm
j2sMUkSt/ImRfs4yjIz3vOORUNTckDrv+69lLW9d4beQ4BN5yBpHHmD2qEfYNz8Z3aM1KZ7+fmiQ
znoS6bDvdEVY+2l2XjS5mPxs3iVxR+/y91d/P6SqsmKvYNX6r//xr0//frHrfDs+489//vjfX/3r
S7va30JQvzg6/t/v9a8vRhM1nvuNOI//fBla5f/zj/vn9/7+qVnRrDJVW/f/+h//+jsJDx0PcPx+
/rcvcxbn//7Ry5w8eMlk6L997T+/ZyBhjsyZNuif3/v7Xf/1rf9+etHrwhPxPz/Qf/vCNqAxRVKQ
/H9enx4syGkh/eqfb/TP6/PP7zX28EjQ37EZR2ibdiEuBG9DLv37+ZqMzikZIAxf/29ZOuLy91e2
ZnFK5E5PYLG1mBGKNBmXACZDj/yi11HmfQRPKj3+/XSlk7JdhCrGpK4GqJakEb+6xmW1cZk4yZ8k
f1qRyqKdaj5stspHb7LK/by8eoOuHiZrqQ8Z5rMbp5u384IkxsX5E8uxyT4Ms9/3Yiu/+lbYYdEK
6zbzKwdbKpkCVz5ilSrj1cMdsNPU0XeisJvnIkH4KWzuQl2rk7eC1mNy4u+unCtEU/Ito4eKupVx
adkDrpBTwfK0HcBRP8sgT38VLEPMpr0snl3ety6TPCZ/R70SWmL3n15CdClPdT9ZcXNZXwZD8Rsv
bTNKb6HCpNsOynTyE3Z++XYUI/MgZkJHd+as57F2nexU0xtTW/SdCoQ0IWnko5A0ldtP2oMjlNas
wMrmeioqWAn1+IvaxzkVipoA6U2oO6QXOgMEINvvzTKLuNd5So1LnhrWNFquojmxn0GDSkTmXOf4
xVii7IBt7O1l/jJUf1MVce0a9qHfECNfi+DeJbyLPBeEvoLhkFkSdDQlZ9YEa9gjiI/s3ggnb8FW
IU+us/0eZzsgMdX8yGkBNTd1L3PoapgP6L7CdplSTk5SKDLzEWwr+6TCsWNUSuhwXog/MhV5e+bG
eINxKbq8b0JcqRQg+e/7yYpNsnHZdYnpqCjUY4W4gDOdomTGTqhd2AkFqx+kaMAXyKuPBui+7H2H
D0dOvHg9+wPIRWbUEywZ2phcYvbecbAEH13CcxjoDnoJQqmrr9yxCwjIDc1Vhvs2P9mOd8rZGfgJ
CNiZqeuZsixx0ARp98Zg8nSEXHc0bOsT1Yd547dTxOwIvdOG8WQyHlWhWflIeQLLmu5LNjXmIt/X
egSOaiCwzMW8RNPYP6weSpBphb/QT0CLVhMYjkzxRqyc6kVAbcVJxyEDCypd9layfYD9Oizd2F/z
QjF4tbc0ikf04NUOEdBvoIzoN3JkbVmHUzMLMAoHS9/GMh0XyEL3paGas2PZL/DQXE6skfFE4O7x
HS4LGWKySq0jtfguaOaRyEOwbNOABrLMxR8PTygXLkKtpiW9vNEmydAwLViAoLUaKRm75rtz1/YE
sfNp6/h52oSU081276kgqoaTVRO+lPBjJYZFRkZeW5F0bZClrIqJTKZuZScb55bzqMrZAM+Ps6eZ
/4wD0AnKPBQUysIiBaHlbJPayjtGUEklSKjNzX1OQtmuNl6cBU5Z2tnVPjfp0tKmeSEJCTkXqERy
oGgj+k0RB8JY1TKYgxUlHKZ14A5IW3/XD/X40E3GHdd2g3tOHcdlYIPutO/mxhbcD7q7ShjLDhpB
sbPSScXTpBIusOli1m7ssovyOvxnRAV/jTqJZiiTTMs0S3ZaV0guUJm2D6NgXOJl1F++7J86gzGM
STxY6ZgqWlLbDg/KovyZEVTt9Fp8TVP/7dUVgyKHu7tdhyIeC2J9XZ68LTjsaF3H4dJ4H5jOUVGz
BzpubM2vbpoVUsn2PU2jecBISEbyLZkQsZIIbmffg82BpfQmgZiq8bROzGoiRn0SFNYDJKokpGO5
ws/dX/M4/hgZDPgLJVhRa5snDZkG5OHBrcpP1VxdQX66BYhEKg3dGerTNzzG76XmpAfIsJ8t421x
5m+axe9qlhrlExYuH0OgPTMQXZCg+wRw52CfnKLx91JPftzKe8pvFoQbCeeNAdtFlPPJlVA2lsok
3mw2DmgdWtKCqP0Jup8gb4d/r7J2WScAzwYm+3b4ff2nTLJ5d3u8eU3aXAUNjE0t1so987mSDPly
yc99BR6M70wSYud8A4wF2JonzwmWfyYofryBynS6J3jibWyn03NjXIemwPu5B02+r/icxJeufqfm
8mWY6OgtwEQhsqTcIgbRqZkPN6y6ADOtoTeiDVWmGxtNDhtuVvtRFeoIBP59xYCNzgu3L1lEIpq7
nhFagY46Gxlzy+KFOLmnWUrEq3CwvVYiKjCHh9nSb2tZM2AyXTaw+S2rl+yjVAhuQH149jzeinZw
2SLFiSdFaGYaFpxcwbRt1bPTpkiELPsd/xOISERWo/PtLf3nYNTXlTKmAVzdB3YJ8Ijm9KVr2LZ4
5YIodvK/2a8xXxIwxa6zqULuuxr9ATKH+3LtvZsMmBA0w6mLwwK4IANIglYBY8RpU5x6HnrHviJ+
dHBeTYvh18YZF9mISCGpCj4TlBgwOO2+s2N239XFBVYOpmYLPBYAiL7AyoyXMiUfx9JnhsAgvWaL
CdnsH5TfaVhS9IQ2r6Vv9AxogjZWo3j2AyYiS9eVp36j04KYBqO2/U13QefdIxnz4XN5WXBbZQO5
jQ43qYaEOhjg4r21KA6j17xay+wfy8K9BK06kKhKeuKEJA8hKlNH5LR+N+0JpOH1nU6NS9dOIjcj
6wyradvFvel7h22FXFx2/XvNHR6ZDn24uREaxMBozNzgAZTkno17Qheiy4umM6NXI/i5ZyWHR4L3
dxLhDGUceSMtfZk0N34OUzV/G9ek5HGX8VwGj85ottkiyCHXQNLSuG09ViGoxD79KnMO8kq0Cohq
Paeze3EG5NdD4aGeSYxfrTC/VGUnN5TvMHRsAeoQaThWFDfK09e2zx/J8/y8PuM3pidX9r5xRJq1
K8V4R7LPM1uVOewdH7HkwMY775lwJCzYdAlyBPwU2zSDSAvbdI5u770ZAFN33QzSzlD2JbeRGanp
LkUFHzqFvGJ0kbddOaJkHG5uF6uaam4U5UHI1KTmmAIWouNbk7g6gpOe9zduX1fhmgwpiEfNmHNm
/kWZPYU90HTVLHdlInhWaF/TsL5XDg2+XolZKWp8BNt0fbTwj5jb9Yhf48T5vu7qSv2oawt75yy+
N7P7IIURSQ4h8No71SmLkrYHdDJOx1Ygal8y6yeXBGo679GSg36nemH/G6AsrNL1V8GGjrFdsL4U
KN0718mjXoESHDPzpGkMY5HxvttG/czgOzYKwVSAdd+hN1lFNlLd6TKfbgr+gpAxNNkx4eRkjJ+M
pNvNjNkZk/B+tB3T2Tr9MNsFnXVp4zHXTBWqLvaHCq/zpDmj5MIA0UP2cqqeMzlwyWwVu7jJ/m3P
7gNCG8AFNtnH/SwO2O5+jIz4ybjHsyqGgLmuB9oRhPCuHApcPgf4rXcIAY20rh5UGzzmcv5oN8c+
zzUlliQqRQRVfdZD4rCeRyezGjWMhMB9uBlV5US+RShKPf2xPf1g9Jt3uZLejt44Xj3S0/1GRtXB
JnKRN8aAjXRYRdo/MGpEAm/H0vsf7s5kN3Jly7L/knNm0Uhjl8hKoNzpvbv6LjQh1LLvje3X16Li
PcTFRSWqCjnLQQhyheSSXKTZsXP2XpuUpbi5g+bMn0CAzY5Gklm7jJDQhg4SXiJ4THUIkC4mP8rg
0EPEN1jT/q1qCZkSof1kpPaNiQkiUYNcz3kZbIok/cXQglQZrdlijM33AbsBNNhDlFvEOsNT9mWj
YOS5Hr7AJr0mGKs8koRZHn/eMyrIUS7D6+XDpmZfhcoF/BdqNf5akail1043EGb1ESD15FG5WZnL
WaIrI/q1THw3dhwPe3aSDSmg9CaggUGYAtMRFfTXhEFKx/LGqDQi32YrBM+wpowltaBfmZ3xXSiy
aYq68qcwWNompC5YjgX9t83qo6S2OZJ422wKY/7S4Lpt7Nl7TdtBp/k1ARFHPpzFNINdgnvH5Uuq
VK9+v0myAkiwzbRaods9Cst5BKUxba3O5QJccBmJGRMLzs9OTe3QglLzpG9A7ZMEFlxzZailTcM5
ZHlxQBWNe2iP64oDyQSIMS6O9IkQJZcspFaU6MfKQUceu8bHRJQCuVEdJTOtFVJW4mXGeGwAXqy6
oQGJL4A6Fi5zbOVasR8EOkspAHDOlorJqeOlSKCYzIweKyN5b/BGA/jG5dIWQqnzPg40wr2ps1Ea
DyNeeM5zkeUwAjQsNA8B6xiYPdM35YDCBKTW2Fo5408cdinik8TmCJyhYY/i7CPJGdYqYX/onoKo
1mM6MT2xCfv+3hOEfjr21NIQZIFFSHUwxpGpBKW3S44q0AiGTIdWzGedjT+HZeCHWXJOTLJj47Db
WlHzYZjRHR2pDwSIUDbTBnYvuAI9Js4CcQtHqewpx1c4DclLflCmtou7vKUiKeQWH6mfed2nXXMg
ktpnx7W2GWx0k3FtUpl4Dk39pPQTxSaPS/op9fAy4OlCz0hmRsrUfYMHMMYohZ9c5RZlK/173btM
dVyfvEIhMYKcjxDZvA4kHAidK2Xd4uBkTuytTHTGQyrvhqlosZuPrS+1vCVqaxOUE9tOrHACdtzQ
3Zw/FYPttzOwNLcEdb9MGXWVIA3qsocolB+tcZYR8Ljl9+wdXBZzI6/iktrZtol80bvsXnOdJ1EB
RqQm4wIznpD4l+vCHI6El9E8U+aeOfBTIHptpbm4w52QgKZNFRK/i2+FbgASwiIKWVJ6hFqWzpy8
5rerGnPTlKgZWUzhDKA03OkR8nzhZFvL6b46BMa+GJJdAnNlM3sVjLo85JjYNyct6yCLqunS77MJ
4LBj6B8h8Vh4CMr0MFPhlZnxEKJDecAeT41jr81Sv9iW7bCUM9co2uGYTAB64opf03adFyXcYmVW
n5xb2+3QAqAdMwfBHTG6eiFi31659VLhjdmdGrgce6itLEZslJ22QuDiLd0KWNZDqG0q1wJKYsxQ
PNoDRgBepQlGdUUszs4+W456Ho2BKRM8LLNeECwdfUgPGWi/jDtlVV5pCZcl0DPjiNKoEna/yWFX
8+z2GeBLcQizExxBh5mLU+4oeVALUXNt3bTmQhK0W+ZWdoCpnRdEzxByq+ip15v8XAJALkcLSHpy
bt3mC7XRvQOwkP7uNwOyFqEBp8uqvAGF9IoOnjlTbL1WskYVIWtG5rn9woQOj6LOFET1ueW3Cy95
tJNrw4NHnbtLA8jNkaI0qS9jxZXUeOukpcfCi4TlIAcsNlslCl94Fxr+3LgLWgofY98RUbWrRiKk
RXUdeXidEldNe1CaV5y13IX3bvoWvo3CMNdezaknyXIsdEx7ufBBwLLoiLL8hfm8RSaqnIM2nvuC
PvEidWX/4DUdFXt4sp3SztuYtWACSmHPgptvR/vVAZ26CUvm7dLmEGy61WcrgMPaFFR2anbQFxA9
ljYEpDZlZpJlbYCNkEq0BfWUjEwPavR8hbzrDJGfOo9SVwrkePOoDX4atXvLbcabKErXqIoYrE/9
yUWTt1ImqcAapV+Z45wy1Yi5r7RpIXJKuO7syNuSx6kdKmRUXePttTk6zKZW7YYuQzpN/CFC/Ji0
81GC97coQo0h/gqHoNjJXk7saHND16l2Lm2Bgr5yGfjbJPVtSUlJdgQJYQn0EF84jfBd22JbM+4F
Ew6vcZH9zBPA4fJzHF1xVLyYYyIZmuD3ShH3U3OV+jZtp+sozYmTXqTCDaRR75uK7rozWSqCopfr
kP2Y9KC033aifQ8YXW/n2n3UulK/8QwY1eoECxmNbAKHzzOb0jdG4e6FMb4sjuu46zFPsklrIa+L
58E4bprixZLmJQl7tM2xedCG9rVm336kr0MGhtLna3sYGNOqzGdK6qNBdA+WVj25xYh5roZFu0B+
Mh0zjg7lCVrrSB6Dc+Om5UsQzPtyfLYbqR8cZk6UHBy0qU/ZczwU+ShT9JIdFKp7wF/+ygK1nrBU
rnvPJEh0Lr9Thcl/7rM7WhcDtxFnP1yhlh+rgyk7Vvf+xnPJPlq4PFreV7Q5Imszu8E5y2kiYp8q
s9jeI8jaY9DEWppeqzpC2Zcne1B73AZhg2i1xF8wJHO+UyBOEPQNvjeyjpdK/LJi8kdKV25cnljR
2zu0nXOPtf+qG9kKdVdn5E160UzaFnx99iG+AD3iwg+Oo7MxzPcQV3ZIokw/0Z8H1MjrjkpmndTN
prZShtekqZ+HLqFUqSq6uqP2HtgoKDWbWTwdmztalvxUdX6KeM03sq8/usradx0qUNMQN4aJBzkI
2XAbpE4AVLRkZ7V0uT3kxF1qfFZ1+Io0wcCEKKk0Jsyr4GPbcYdhmUrSloi0qNtQ8QShT5vh3I3g
DZpx/oSCipPAG7FEAlu8ssvpUhvPE1Gavg3KwHSvkrhON2kBojNOzM/lT9bFDmtsxsEKPgCecRXf
EUtxMAzieIKKzT02URqlGUJzZLVoe58aNNQQgPNNEg7zNlHVpcsN+JUOmYO7KW5QkIvJ2HNgCf3w
1R5RtTVcousM4eoUNfFV5nIlVYXysF/IRyFBY4btLI6jmT+XBcgwtwGNFKYyxQaVnNIxuw5L89Po
cn6PevrMbF631B245T2XQ6QA5Kecnagmd9sh+5TIqNMMcTfmzDely3JXzvTJrNp1t4j40pXt0Cpu
60UtEqFCnWGqleBues5zUWWPW0xFkqEEXmg3JC+LsC1sTcogqBDg4lohrhSlNuOI9ppd0ujvQz84
KDo1BCDadJ3X9bhLeUXXBgpvDtCs170Xu7sivgY9lV8GBw67hwEUE2eDoG2XdtDRsrFa1agst3mZ
Ff5sIkKr+6OxFPw/b0jT/efDiQYmkusDjY4ZpMP8NucjroFIvPNnT65VLFpifijdp7kD3Wuge6J+
5MRPizDTKgBJ3VchuP3k6LzBp76ywjTYl9xWazR+6C3YVFyOFEhutqDd3G24pG+Zu7AngpezBTkS
Gh1Su7H2cxb+WGrKVc8JgaaycfK6AS2BTSY7FIsbZQ9n4RSftJivndREPj7I10ZvLiXo/dWQF5Uf
TAFcgrfWoMGnB225lh0ksQ49jKu0TdlP0UoMxl1dac89Id2oIbRio9vNeQIwttJzAMPp2B1tpDiz
lWgbeMYG9L/wUCJ08jN8SVzbl5YkXgccth9Z5KMyC/4i9Ya/a5bWS3PlTavFDYSRSzTKD9FMv2Jv
fhytMNjKJDsnLt6t+AcVZnDX9XLZpQLUxJqw97S8wK2wCRhBEmzqyLXPdYdOw6A7NKvpAOkuwhqN
ITxGLVjq4FO0gFAMw3kiSQHVF8N7Nz2AnwGm1RF1jNbgFjLYt0JPuc8G47EtWtrTRNd23luRZjEo
EIQ6KU13Jvf2JueQuKYR/hRlTgiwzJp9bqqjYxxdB68MFEB/xud7zoELG9FIgNeHI5Fi1p1WIqZ9
0ALaTYTbUs5Ld5kW+AzZmY8VWnLQWyp9O1JAJAdAYg04OMDdMLCtkQ6FVm2NAn10QaKL5ISUwwtJ
FoIclhgU/JV3OyJz35BqylyF9nrUoTx0c9PbgTrhrIaZe54xHw3FXRAxftZrRk7YWEe0nk67vDkl
PeT6YiFSW11s48iOMz9ivVhrsrohqyA9EryzpVmWXUVtvbcWaWvU2EfbwBhQ9t3eWHBgThE+K4WD
tWM+trX74bmS3SfRooXJCo/HzGWvvY0IG1tZ6W2oLx74jAU9r16JtZpPjWb+inM4sG0/WOS5Tel6
JMdMoJmkTCouSU8UREGveCAtCRP+ogq7a7WhO2C6OIdaOFGttmgEpApPbOrhSTOLnMpOkDk32c5x
xJgkyBY5VnNGIljR7nLdPk1uSJxpBiiYbpUvdFyUtWHsantiuoizKM6va4Ztq2as4yOpfBx6gwcz
qa3d0FfczdMU7sIC601GkAao3qHaJWUE44dumoGr65Ba1p1pEajRVhzIuxEtctwPy/FwfGE/JkpX
3OYGgsc5JDmYYaQi4RiRenXGFmJtzqHhvJEDHW/lpN0U5ivxHtmhdjyud05hdRnRVTasRwC25d4j
88aXKJvWEGdYailAljscYyAMFtfAbC4wZYxYkiCvwRx0F8FFZ38C6HpMPVmiCwtWuTWYtwSdBjHT
rNgY4M6E7zqapiEZMJfVw3M+cl+ULolHSUS880BASl0NpHBUz2ijvvM+KA5NcC+CIVgrsG4iaDU/
qDhDeyZpYrjnvEsQkdtk3KJVxlYkMf7qI001vSNnBZweCSbEKU07hRUScWcB2pT6ixl6vBsMbeW0
dbXtCdeFD8TKUFe2tjEnuqQTNsrCFIfEpUEQjubeCknHaKbh0lU2wXz6xCjRA5RYUglZPVqzwqv5
tiOTPmuKjwCDGdCMyTVoNE5kCn5pKIkSsS1E83PqMyM2YTjQhAGzjEedNSZPEA0W0lhbwSLVcik3
9QLspDV+TItHdAiWGTgzybhMGYxWS6hqGH06EsoF3igfn2yzTmOAmyw5xTqnryygKtUNPMymeR1z
q97HkGwKDa92l06P/WS8TEF8zJ3QZk/0XpQJ4Z5IouwkZXZRJGGcYPrgrUCkKCZGnAr71Ap74C8M
c/usBOhY9t4FQ0u4Lbld1rCofN1KoLVxzNREtaPEyPGS5TalJg6DpOjPVutYq9nekVBPTjYCuCbz
UHeNQPwjfKa9bTAFGuYJPpf3Rk+S6x3Pdz0SE6uTfxWCbgkj8xyTc4GO2R9im5QkLiEgs59a0NbI
TGndWCydtdG/Auq6SyYw22VxFQiOCfShrlJ9bwcw5aKCZQMnNEOLhNg8+9IaE8EyYtwHBWOIzsIb
BD+VmMHYOLXkA4Hi2zksqgEtrBwZ794sgDVKi6w+YKkMMpigawTkxIqMeDxNIcuxwMXJtagptOly
Jsa7SdByGdMVwO92M7qN2BQpNvtBnB0UbZvWsN/bpml2prOuo6A7duIehzzGkjk4toJTTBqjyNK8
+Ey4+cZLo8Y33OgQd+7d1Cnu3Ti6mTARsqoW2Ci4GeQI6yOz2HghRu4Suh3LWYyNMKieOLmZaxeC
7Mbxribmlqsh5L9kVxPVo5VcfqCxMs2kLUK7axBfBqY7FrUV/mNg/lafg/jyfKQdOC6SftwweUMY
0HWjX9LdZ1jnTP4yXZz65mxGwHG80r3RczgtLT5dtPW4KAXq7ljEt0XbvqZeBnjLNvHCBCfd6fRt
MJE3JucK1TsxEEPKwbAMEE2gZoYc3zxWYva2YHemwwBSgtS/Ivi0aFXSRkCIn0TFPRmxBKJVc71O
iuna5WLbaHr+Ys/3wShahuZfcxK9gpAkEVCH71pxUtLzlOlwKG8bl1yjplwwCnDdjcg5TAG2dBuv
kt3SLnKigLMDepBIT3CJw1Ly6yl6swygE405e2shdtEMiWvq3DPMoM+kqp+UJvdZoU+HngKu7sMd
klGsAgo3ciQB0w7uE3BnjLOGEEgvFp+0SonQC8Vj6hAvgWf4FJQPU5zVJzkXt60CJ1+YOpAFRbAF
CtwADZBvTHQu6/6O6fFT4BBF2iQTJ2xwF2kjgeTkJt4Pzg7LLfWQ580S2hc+U0KNF7CV3Eawisbk
w2hG1JMFK04w5ea1lME22JnsKlSFure1RPNkpjb4db2mqK8mtoyk6985QtQ+VKUJoT/AKXI2XBbZ
3GTSnepJy/i33Ldk0beBI9e5aoJNLoB6Ir7Z4Q1hvONlDMJQ5cLvmbbgi5u91uLF8rAnGTr8SpqT
MfKF4FYVivw426LheRCqrk4Bgdm1XSd+ZKt3R3NvQYCeWxRfe2LMgf0xaqRtchpsez4kMiZKZLoe
xHBnJ9lxzuG5Jp2u72Ss7604u3JVso5TTdsbVISc82wiqXAmTg0ew5rwln2oVdD+Vb+v1eyt0o4F
OpX4u1kCIqT5XnNCTHpMqI2xkFi7ngKRLG6+lZFcQuUEdCFMsNVkuZH5g9BTbWWADnLkTMvGYsI1
QwhpN5g6Z31ec57W1sXcWlsOt+uoNipsJV8V3CM/a2NscbL89oy4R/TDHdYb4SGy6HzmNduu1TKQ
cXGarI13ZpMPga4ttggGjI6ErtnygxlzAOgbmHaNYZlhabz3IF2V6NZXpMm7XLa/n0VPCQbBhkBn
NKe6DwtrXkck5+aNzuseXhdQRQ6cPFG7Y3vFrs/LDGwsdzwaelJwszJ+Qm5t1fmLCGqBL8XGeh3L
Q9/P93FFG762g3dP4lnq6g5xGYrWNiLfVipYQLJnxF8IV4HQcBHemRPHG7qWGz2jJvBg2mAmIQOh
IJYETI59Apa1SGp/MTjQ947NLuDEMzHq+YUuK3o3fbhuPPe6S+DzkAV8PThDeWMQDGTq9LHAnq3I
bm7mCmxJYFK3sE9vwHxvAhJ9N9F8DZBiXbdMozB+PrtMXHnUsm4rFOyethsry8LwGF3RhKTfVUPN
qyrqN9AFjPoo7oohgOYQy31RWsxtPvk9kjURTVxQXhCtx7ewvgy06ShaZXYr6YUURdHvhnKgva7h
SFeiwkdVoiM36wqP02xzeGUa0eiQeeZxPJP9cKOhGinS7n2agl9J29oIUTXNt7PpNo9AbDG+x9fa
cvNlwXaAoHNMYvVoZw3ROmYFcp6ODFtfQPBU+kzcZVbRUIks6PIdWSnzRHhfbKSfHKG4BuoYGRPK
yRVpy+56dOMaXyqbfFagMZ8kNAsq4Wpg7KPv9cWWaaCh2Y/pEsChlTtFICZyWBhIDK13fcumNuhI
XPBnziR3ZeYGTgUnXJWh8DIHRiQ1wLK13hv72I1xjLf1FYZq+oPAhKvGOuWzbp1courrsNGXa0GR
4dztIz1NjgbYH34wK6cYlYSk0fkDTSoPhUlZX4KeEi0KIcXKquusxFLHn0jcLt1xRx4tj/o1ifrX
Kk4YJ9A/5HqidRLp6G8thW9O0r1erP9pZC2/AAV5Y6a0Rdrg1HBFtVFwY3iQMAjDI6/Mg+Ghf3Bo
OxU6kYmO+CLfBC1VExxdz+bLQmKSoZRfZ2Dg/VDa42rIsnIDBBGaX/2kA79eAc0bWFvV69AYn6W4
YbFEVNf5qfuBHfZE8smz1ZbFvkKgbzjIGMtg1xYGIgiNaB/hGalfywkxCYTOdTajj6kPQ81Zv+vN
F2Rn3yIoOCJONHrNnK5jy5AjDTaNp3CXVRm2tRZpMuKaGVeFP8IXQBEw4h1YMhiR36wVCKBtOpvk
XrVoohCGrqouf3XcNDkE1oymEHsDVPmhOpW0Qyeu+AgVEC9fODJjFmwqzANEtjBNw6vKVC1R7s13
wt+PBHSSJ+s2IJqNlJrWZjvwhoeoHZDhFdm4rbP+F7pFZp/iOh61emfCSMJe2K5pAqHcJD+SdcOk
eTVGW9ugFTaLR029xg7cBX1GOVDY+KnHmXwUY3zvc2djl+SZWE6Ib/1bi52efLqUSa9FPBtxnEQm
M93RTil6q3UeuubFsJZTVSHPRsnuJTN2U6sq8Ec3d1Dv8dK1vIB6yfCHNuVaFfk9IUREbZL+w3Go
tprjGJYN9eHwj/fa5b0/D/98yp/P+9un/PzH/8Pn/e3Lfr7Hz8e0MkDC+F9+mp8n+P1c/+m3+vNL
/Pl2i2WdEfT//bX4P/7Ef/tWf57GKnyZTe4BuyM9SIJlGVtbkgFz7JoFoZBMKxFSSVFvwQlt5+X/
9SUBVxbZ0lVfHhsDcqXTz0d7Rc+I9B4+gV78BNFv+YTfn/v3j2KhQ1u7fGoUYotlh/rn499PZfVZ
8/LngxX2ZGAx2eFntD5YSAR+3mtCjW/58+7fHyfwD5ZMREbxP6JS2rw8/nlXQ9D0j6/6eTzZy5Dg
70/w87havv7nvT/P9POekbj/fPrfT/fzTD//9fvp/jz+85V/fvA/H/t57/ebWe82bji8CzeujsDh
Gp1Zsl0ek9yxin1Y8a6wa0TFPx9VsDL/8fgv//XzUWbJJL5mQ0u+VRPsbE2VJwTzv5Atv4SxhjF3
cPpjQNdIwVyMJhLMft4omQI1XB56lnsEJsLE3E05W3g9lnjyJRAZgpewB4zPlTxrgftWDtRVaTeN
BGfszQYaXFJ9o1liG2RgwBKLU3gqaKeXAYPpHl2BZref02zS4V74xHXeqWVKVBDNEIDxz4rPuZvv
USee0BgB0WuYtTMamVZDVA4wpvCaYuR6x+hEzKdaD6Fr4BbKbkMor3w7NB/kMS3K10NcdRiVOLX7
RUreggO6gOCo5JAFVziKBeL/lRuReV3XUnKKvM4L5xWSg581RXndZNkr3/DGG/tpqykzRZuCkCtK
tgBb9EdaQ5B/Elhdut8tbXl9aqkI67RYhpoVZFREylNgXEfouUdLWNtmDO8Qc5kM3OJfiZgbvywG
hb2z7f2q34B4fCzIhGA0NqAImWJ8vi2+WWld9Bm54TgnGfF1zMHLllRuU0xfudWKdUrMlG+bNEKS
UHsYMmfX5636FbiKSiOnbg0H5zFaytpiPTQUwsqMKcHHz1Y1QO0B9uxrQRJLFxwmLEZ4gfNvJMaE
rXUDBm+qyKCrLtGEAwgRtVgPAXm3xE8hKZoH0FIXNNSYBjhgHaFXjXAGMS7XHaL5asLTa5XMmRG4
F79yT7vTG2EipxNosZ0RQ1TTDauMvMgVXP9yayOgQJWibZi1/ILmm/+K6kerCcQ9owr+ZZieU9gP
DDxXtLLe085ALG3Fpo+Gf2bOKc33aYyWoL7l4NZom0g6V15vvgvSN2jKiNrXjQyVbi0dn7yU8DVo
ey5uLOC2ZrHp5mhmTV2+qBzbb+DEF9rQjy4kr8qbQRHK5DL1BoSGJZyWG4Xh10lY1Ussyarp2xXN
lunGUOTWldUs13ZTpIdIy3956MycCpehEQX5OYyyArQ2cb0MgVHo0EAgYA3pCv1kqGf3KckOG88s
EZUVjOtHb1E95XeW1L5n4id8DdjHmmIigHNp3E5ZcBM7u7ZBwMD5670QNKlBUY+rBtBznkXdjR5L
XlL6mL0+IE7HwajozlP55eMNogGwTk9OnMFWbCk3krHVMNIskEa1RWTY2DhD6+57LBqifotbz4wy
P036R9k8m2mc+B5VuZ615VZmjItzedDLBqUTArwFrbEog0jvTLR8nxIrXeCMXZdizHaKuciaqTwz
/EDt3RwSjpQMbpQ44bkuVqkZP6CXoGNv0ggP2vS9EvDFc7RdC7kjra0XzVh8SLEh6AWUGA5Kccc1
ba67nhGgtdcViLBZ2ke9qRCpk8ucaCNG4EL4Y8+N1oIRsPhK6JdEqLuou9xHwmx3qXUphEdJJ3rk
J338NTD7IUyNc/ice4hJcC3WI0c7xcxLiJyfeXSYEPe5fsXRgtwaNrQTJrJ9u/DxCW4z/dGRtuHL
CDRtiut1/nnY8qe9mkxnPgfdvFLljDlI2jYKv+Xdnzfkn2YAEf7y4Z8vUqyJZSoIQhGL7vj3x5Yv
0uZmjyQ/ONZExs87ITvQmvVw+PkMm8NcS3l/ngg2rAz4DMGovQD3Qf9idKdWNzHup9BgRXfu5/zW
hfy8bw3zErbyQMeGlTKMdB8e7xwUHjo4YJXZCAUW4x9kkhhX4FXauyezwI40l7Qo6RgyYfZSgBeG
wXezD3nVDD4unFc0O7fIr+OdtmgkzagxT1kOgtWsEUUIrLadm+FT8Y49ze5NFac3xiCzdclhmKIa
Gk/koe2K7qtJ5w9rOLRfuX5WJnU6Ckvb4boaRyrjITymYfwKtixY/O4fnQ3zPgTTx2EWPRM3OAgn
E8VViGhLbHWB0sSglaw5ECIm5gscL/gPsHSrtLF3NBDGTSDEDfEJI4ATeVujx/XhO6B9BOfMXXOo
bfuLPB6CG0s0J/U8MNJoXmojR3dnqz1PShiwaSE/9DirPOH/NvwwzS+8Bq9d7zzw82xD0/oyRHLv
OcXF6uWw6WIwRtP8kk8kgSf8gIQv+16VXVuz8aZiiy1nKuHhRM5m8uYLxCDz2HcPbg2FzYZqRBoX
equh2kyletTbHAEEsuNoEBshEfXK4GQ2s4YF/uJ19DasxqAdoEEvJUa1od5XbY5/KvKunCUEhREl
ZiDzbqj7dqNL8IJux4soo+w2YOq3huId+k5HeOPMZxKAMu4KRQ+gM0swlqTcY5cF1oxGmJMHMdeu
kX7bx9lEwFOaWo07Cn2n4pCiTNIitCi4q8nqVqOdn3vroXHcdy+gTM2s6ODQHZkkgn/d5EchegK1
cHgWXXfgzvkeSug23ZB+6IbYLlBApbcfpd2FkPO7pyRvbmWhn90seEMaCreqQiWnB+6Zg9GaIzMS
xKQk0apP6O81/aEPy1sVpv2m9ownpFMlcbT5CxGJiEkpFTfN9CAyGztye4GN/1BSF3Q2iVnRKwqG
Y4MLcBU5EidPD4wUAearyvPTGGfkQU8iONnNeKWU7ZFY4TwPccap0WpdaqSlK0W2Q6zemqF4NKf4
4JjWd5EnbwwtibBUzWlq+eMmwj7ZDtDX5sXOaNBrOsQYiLT53D0BG+yP/czuX+jtp9L2ZGtSjXmU
woOCBE+u1SmMaxguRlEiKt85KTzF3n2dUgLd047A3fowF1CaB7c6OAI0JZ1Aua5H5+KOXNOCdsVm
pj3iB0Uh17JKvsYa1JaQITTeCFMaths0aEnIZcohGQAQtVcn/TnGphXUzyxXxiHq3d5HQbcOIveR
DNxh23XyXpPirEV36GnBlcABYTqGdL1KDoxEkMtF7siRnw7WZLgcWPJ68XZcdRBBtn0nLzKTmPCs
IyBO5P7u1OwWx5YpcW4X9iEdCM8ihKf0S7KzENR1sHG3VXdLOt1A4gdVBVzOXhJNhM86ZU1Bd2v2
sZ8Pzh0nB/h04tKGU4T1vNjwS0JHgMawtl33uxNYXAL+7EWcGPuINB+yxWCXe+eqpO9eJgG9asKF
mZgFzG6b8EaDP1hkUGuFRkSRri0lkoWoqNGhOrXWcJzmDxIM1zP6T7Af4CK7qIxXnoAPEsWV31YU
ldTajBo3CQkQK63o7nSDrI6JnaXHz+AiYYwawashDdZaW/q59yy14MsKgpC7s3qay46RcVd9m2lz
yecFlUzxOVfYCPORnnTr3JHfwOjFFDsPF8HGbr9DSEI6cxemEX3vJ6O4IGSEH+JUu4jpP9U9cWAO
zC/FOcKM47NUZbwpneKj7cMNL3m6wVlyNVlVt2nIfAynYzrmSKjp/ROQ0BLQYuDbtULckq1w603S
lGdPervO+5mOnSObcjqUMcxLl1VAhpex1ZFVqDfJdg9DUu0YL1P7A0oCf1ofe5NZLHTIHYsG8MGW
Bn0RkTBoIneughGqfX7L7l0hHqy/GMFytsWORixiaVO+UXPH/tDW332H08azFjAoVUEHBGoNSAIE
eYDQu8UsD5cMSVA5PsyC9rlRVs/EDxM53T2RYf6L5dRb9w1LTpieBHI5uq6Byy1UEoLlmjPz/id+
/asqAd0zTtGni9tmIehsCxxy2gJS10rtu8vc6roxo32uy5u5Nz4cBhXrMfqIDeN17lEmMU5mgWho
BKvQOzQZ8klmgkdRk/GYW5W2K5z2rpy1NxCODBkXXgHLK1s4iG1e2Ty2b8MK0tkcMsTFzLGJO/SR
sZ36sUTlXgRfzTCmW7NmhKQrIRgavlUDfl/NGWndBTmNnsLjjFSc+TNk239ZglD/x8f4b+FXeQOL
PSyL9j/+nccfZbXACyP1t4f/8d8yEtbSiYv6zyNh/1fBmv+h4o+3v2bC/nzR78wq4RIPO3y16n/+
i/bzPmBjFfHA1v/VMomcotVqIecWf4199fT/nxgqV5cEYf0l59UWMMgFqVbmQv22LSn/FkMVEsqY
lW2E1ov8DxyPKT37dQ3kDbHKvet0pAO6VBBVnTp+BG8Q8Uo9Dm3Rbe3IbAIQqmGINXTV613cn5Fk
WJaxWFXRUSLxXSQe48zVjgDc8mCsqcjp5GqoC6O81hvljufCbT0HDAn965u8UgaZqgVHUOh93pzi
VYiaRlmHKnabJgRH5xA9ZxCDQNc350ThHbSGe/qUx1Xr3YFGThVxVAjU7/GZJ+kdsmGxXNB6J3pQ
H7GVQ7LmLKDRJ/fEIBfBV7LLgt5CzZS68XDCvWwnB0LoSo48g0ayH/KFkpmxZpnZFXp2LDnsn/FA
F9txp+ueVPLqpdUqE+rwxPh3VaTodpmCOC4DC2rL/jOWVWzsS03Er6pTzESmQY3du4sPczqkelmZ
J2KWSvd+CJ1weOD8nnbXNjT8bhvGUwISgGY6TpKZaBF1YAZtdO9moqnxoeiSzLnCv2XnVyE4Y1JQ
sB2hRa6GTpsh4vZBucPhTZQtroZhZpcMijvLtZnYd21DzHiooPL6STYEDnsVjijja645DO8jXmqy
OeY51L511HDTupo4V5B16s7yhA/Dtra1yenhXBeOZ2+B5kSfle45r8oZ6zeaRJJTUaRVxaUuXcva
dBVRw3SajcG+yKQsyxMT5GzYD/whjF8ewip73Rms8/eq9Xp42GqCBAHBicMiTb/E+d8cndd23DoW
RL+Ia4EBBPgqtTory5LtFy6nyxxAMIFfP7vn3eO57maDOKeqduWHteacf+m6sInvVph92BUS+m5n
Zr3pMK9l1h3jrasHsjDhOiZHNFxd/MJH3/rujgvPHL70UTpBL+28sTjipwsr8DS+b3PedUEYwQuz
Gg26dHGGiAUhZz4NnPVNdT9OW7ZR6hdT1FnqnnEuLUWR78FQ5BvLgrjMPhhl6wQN0Szja7gOqtrj
iG7eY+7K+KuKlR9K5+mQXpwtNTFtb4CssVNN9LIQgyi2IP8GcYktEoRjaps2tgUCzzR2MRQ7LdwX
yynCsXxqG3Z2/Lwbc9cUzLiysfyAUNBr81OzH5JfdeRv1Zefpyvpxs4v4cjWpFD2XpPI9Ihfdguh
c1HlFdmD12PKv+R5PEd3K3M815SS33PC3EEfJ+GhAiXOy/s++6zCaPsIqMoKjoINzIcbs6XhiuBL
89PLHe4LqJlIjrgHsRlAoqxyun9RkB5730b9xQy4OXcxFtzmOJT8j78ruF7uTXqtmh9rcGHxD1+Y
Jnl3OUufQ6TLudwLObLT8SPjRc9zGBj7swSUn7J/m0aJ7bSmWms46blyGYiELV5Z+XZ50Kl9F861
T+vSMMW/TWrT8lTR+imfcKsRK6lGvPwLSbXzQNKBLxwdqnwi+MoIoT2MfxQKGVjm774dG8UmYeom
eTc2cV1heArih7414btnBGlKA9BqH7rY02DgdE31RaJ5w8a6TbvHvE788UX2NHW+y5m6dlJoA4kw
hjRELNibLS7pjrGCjZlbMUU1N3sUBaI01ezmWUEPuatLAa1sngHm0m+Q2QdvCdk524qRPamcFz73
Ucetndf3NHeUGo0UIJTBtr4JkwlG14LJbseXBlu9KtGDjksjPaBFUEmg2XVczp80LhJEYy7Kp9Ax
gt1LuJHpBVdNN31zU10ue6tjDz7pqpnxMhLtXIh4ft802IHhfiOduv3pG4v9t52duK8L1sj3IOE5
S/LZ9/E9lJxhOrHrY6jI8NILnqhfYRmImQBrllXxQYqOWhAIsVwRs6FpUUbXOtl+Jm2xfVZ+wOVE
osqnB1HpqH1yQYcvMEexRxAPq1JcwD/L8qQhOlymHjn0IojkuKdYCy5U+KiJw/p54hhohts+FPyR
N5y5WJtw3+uNrV68tsLD/EFJcl42I44lgKQb9RqC7jpBWRUL0yYCAtxbHUSfIbZs5EoCSmw+grgb
41209FSGmjpRtCHkPg7nB3+lQeVJLkkvrkQQ2u7iF7LAYNkNCYyQqbkp+S6pi1dQWhH1OOmY9MPO
NgshlzXIls+FaJUjT4k2h4buKvFvTEN/gPFTUuUTdFau50bjooK9xqFGRrVZyYVShNEOOxnUXnZK
+CR59w2A+NK4Z/svvHa8zDoIiy/L6xvug8KWBO5peou7GNL/iF/BPA2mjINjlOJ2ukfqSG4NBiSZ
vgo3BcsBGwpvm5znD2p8JEOyZyi/z5DEzLQb49nMF093/2+PT7JbzrXFnN0X7o3qSFVevGmtvgK7
ZRXpZHzFugzKdh9E3LTfqkH5AeR0473FxVL8ZYG1EShsYkHiK537CWwze7/LELdpT41M5KazSkoZ
7G1Zd5yeMqElJmy6YLusyJka9lXAe0/FM+4oh9fIvpeEUtvfs9UZKqdPDfTAci2yUXwC2F7Ac3P0
ENnHIaluFb8hZuJjljq7PaxzAgTYlOFsD7HOYM3W3lb+A/3uOJRCVe4UOe7qGlj6KoFtRqyflqUy
0d7jvJteqA5rfljeBfVFZn4Z7GrdLvPbtNweyJp9A5Sd1GQkflfsnHfN2Nd/pyyqxvt+BluA7279
M5hIb5e0V0m9C5fF73dxsq7ec5IWhAnCvIQL2k4WFF6bq5vPVZS0VEECY4DGAJzKuxIKYXC2+Km2
B9yzgII2IxOxo546XJ9rTYLi0N1C2LBscBffT9yvmrtR2rU4BE2usucpjLflbyRssF7pEIzNhV9C
2j/hr8pSQYKqzrZLmcaZe6B3uWCIY6X4JMaKVsq8zFR8F4YzJI2GTI85olIhKC22nNQpKfv14OsS
Q5YyqGV3dsA5cl5onoQHRB16+wAhwpH6q6mkQd8Ytuaae7mSb/jdVP48xjL1KU/pwI28RGHloseQ
k5DotqRy+YAF6pak52YMeqLhR+Qr70WO3cwjgxTGBtXj1Lj3Bmd9SAuD+KGxF8KvmLe5/4+A+fi9
0YPBs5e6BJAgTT/fhzbwqkddhoiyFFhPv71tomlC2GgjPAM6yV1vpdNYJFyyXOZ18Y7xsuKt6eaA
jgif8OOPBl5tewnoii9+uAGsFACJwFvvUwl2f5d2oDbuksgn5ZMlRJIpb2uDiKG7IVQ5b4BC7/Fb
tfoxEyoK6Svyg+iRIdXYYzr0ymNUrMqEAMSQQK5SLGF2kGTm3z1WpU/scz5eB65A8UPAAUW1juIw
AzM/3378uW+hvrXxCEk87EjezwZjqQzmCveqEgsAeT9X+M6xFC3Zm0pbCU9HDsiTXkHdTpqaAaYF
evRC6KliiRk09fRfXfAy2tnFzz5ClegXQjQtz32ZX7h59bgtuFG0u6nvxRs4XhLW7BHxuAYU3DcX
LRKA0ot2FOpGKnHNOWasjs+615o/NOGHwWBGJ7s9yH5ZsteO6wmOagHj52FbQYTS9skogdBok7/w
MAgQWYdV6KQaTYAZ4FbyOE2u5Qbjoial20MO3atCX8eY4rtvbcaFkTvwKDmWqDZE5PGxW9wXwqYd
kcgiA7BctK17aAQv2Qu1INlz0ZHBm8ieltDZM7owOFSy5hWqo5T3MqCx/IMRSOq7RkOheOgSYz/C
ZJlJ8xUbmy43deP7JGfAtyT+um234jmbf6d0M9HqE0fxcuhjBoqizthzxDw/7dmH1bur1Dzy7GdJ
t+7BuMzJd9+HwbHDCmku6dSy+XSaQ+1JQFzWu1jVyXzZTFnTrssmyJLz3/gzEd3g3Z7HD0tYOiNg
3E8OcOGurqauP8ZBSKk72glKHl0SXMqRF3vvPCcK53ISlvb7QD3M8tTywvzjFSBrvmV9yiPN19X0
FwAJ4jyX0Zw8TMQSLjFpajIjgx7+QvTSZL7AsuzbqaFUo4KX0FziiHXRA8s1pM2VGJd+DHHXXwoJ
yYKkfRNBuVqSsdzFHPg9EDA3td9Km0JYrRRadERV6wQdp+edPcUruJguSu3Zxt4C+8V0ARFmgj/Q
JPsxL/bxFKPwUfHmf1du7KpvakAZu/qGON+rGzHI3vml6yMkjCWRD8YL8gSErgEX0eqKAJH9P1XD
9hUZmq0JWN3CC8XLlNbVVsPSCnrSN0KM6tbdieFIrirFZkVfE14lnWX6MxbY7nCnTZwKQI2onlh3
DZGk5p9IlzDP79nVVPYn3Yw+hSwQQbbvw7wWKOr8Srbop9PdpklaK6DqXMmmvxvXLgeDqRTvk6mp
F40IiAEbGEt/OpGVuOWMYDwMhzRd+PdhyBD1zgo0ZABfuv63ZqQmDlXi06/TRovPSAfel7VnSZXS
wXBRunNygT1QE8O299GclfWhYO+bHQOUF64mrKjnne3gyRyZetlnsl813jkxPeSxHBkP9VWHiJIS
7bK5K3jsxDWcKrhZE7enEM/oAKLuCwJZ+osIZPEyuY6IuHDTUVRTDalZFNjdENfI+5Sjsw++XW5h
DetF4TWt4H/tZE3SkIhEi3/My2jDQWzI2j9jXg0fy+L57i2YPG7feQTx4Z7wFmpOq4NfFZiJ/1gh
6gJde/bSnxLpBtNAZg2xXD8T76HX+t5BDreITm+iEDVTNxTN1nMo032VRkVS8vAW2ENZjHhvy9wN
cl+mDsM2/Ajc4gX5NWJR7di+eE67n5Kh5XNDfuv2yWw6CblyNd7t1z2wHgnCkC16W5Utr0LG8V3T
RmTguAnxI9nGNtwFkpNqp+jvPllw6zR44Iqlc6Ka4jsuzlaejJ8hcNvMp/oy4vYEByBpae7Ouwor
KwdddvS1t2FiWAoCFEXjIaQTXCIwG4xdc6sfDOP0nl7ZniLoOV8egCfcMI4ex/8d7pEePyjsgvS8
9Yq1+FSmIRyCPBL/MRiQQ0Ly4O/iJs4YTQPaerZluUG83/LuNy1nvDfWvqb5wPgEk5Oi4ynF7Aec
Iq5GQhJmY54grBcBtzM0f6x8xpC/w0I+IN+HP0zdwlK1sxLVVdNRh/1cVxQG4OotWhBMebs8cCK1
8kUjcaFzMKTvFzdH54WWN0QExybGJfxOebdhWqY7C6EYIwRR/lrKAqU0C/nUujjs8pfUp6GQA/+m
r3SG+exurGOUpcSLyZPBOWTbb4FWXcnZz3+HbJsTHASYZ+/TkjsUMEJ/4AIIOiF+MbbkN5Bmdfe3
ZNZ4zwNxU8t7CyquELB9UteFTz5B/YwidHZFYLH9lqNLuaracU7SHtcEAy54alGCQ8Ec/b2oy/mZ
7Xij7ipfhN8liDXucOgNPAPtPDxFE3H+B6wIJN7atQIeVDNYsckvOuJ7oZaYRwIj9HNs+fkdiEb1
v5YitHS/CGhvkRtzshCoWqDXrCfTl9EvboVCHsVvd1laZt+GcTU/yOKiU2/clmK/QJMcl42Wacd4
UR14zXbLAySaSDyuDVjr3bLIQXEF8KIJsG8eJNnTGgV5dtF+5oJzXTr+O/PGCubmTPLP7rHBrwys
XfJ9xhZRnjhlzPoovGKjad7lGOb2pTfTpNlk/fYFbp66VrjafGsBOzmaLugcuAVN5IIxflzF0Zuy
nAVLhcX84CjilNQ7jDNGdDdoj9B6ElY7v+tvdBEZ+19FZWC7Z1qHwU4RyZl2bZRAUiKJLesXfsLk
5vC0DC+3Fy/sJs9YivUcWZ7DBCRi2+E2yx5I/ABdT7upas7zajCjuzITz/VmFb1PTqSknOZpE1yO
cHSSw13KWxTHpTSErCL41bLzNWygONOu4FxzqBq2p/cJJBpgFhIKUEwSCItPbgkqc9CqzAaOBWyr
WwLIDc3XAKBLnJ8QaG+98Mams/jIJN4ksFGSquV7uyp/vvgg0jLmqu6Ghl+96d/iUpMe/E7HOfEh
CR2F0mlO+inbun0JGaO+y4qWwDbd28NhHergDy1D2UcJ8B4mM1uilOuf5aXhYfMPeWen4yKexUQ4
hvpTKjDvxkk2yaEuvQWwjUqz8wTA/YX40m2JR7i5vo4CnNBhCFTKTNgUmb3gbCB7zUwPJwtcPuXy
DNnusmbThh9oWMNkX5gGJaVpbV3f69vL86zKFstLJ+gue4ij3NidUsVid1W/8prMIIN+MNQpLDl1
U22nOC/qmL/stkph2IUuKhK2QDvhYs4dOJ7Gu6Z9MxP4pMJ8oJ/JgtCkU92vuHBoERw6XDMBJJ+h
49hLB9R7aICrwSAA5XnnNzm4+MKb0xfdeC57x+WL5YePt5kOERZ2sVtmQhegdLilY0dmTbEn4rz1
h7opMYXhurvZlKMAblmyJvbarzLtdz0TQ/XolZb+A+x/K0V4GxMN4dsinI4QZEaO+b7pGHkJqAcP
axEWPxSfrYIsJdyfsanm/pX6iwBuaXbrt6TEO42OZK+5oJObgzu7EJN+ntvJBwyh2AtShzXm78aT
gmIFr/AFP2MTBm9VOcb2WCUdBhqclz4lLLTwZrue/e9L3xgxnoaIBxhrpM/CJo3lVrJh7wLqYVnB
UVHat8QtmnIb3xN+VinrIOKDtA+44McSxNPF37ZYcP/IRypltI+CB0c/CK52zQRKtAkLNN8ltp9e
Tm0vmwPwJ3yuq/rq52S8rd9NK8+54Zw9LUWZjw80gQc/S1BE70i+aYgeOw7NAzAERnxlUgN0PcXb
TdRwGx9w8NW/NkkYfO9F5fgv2rTtD5Nnl7euIP33EN1u5HgG2qAldo3D4WHOc94QIq6TW8Az96dd
bJWo93qwin9f4JByqf3JOIgo7cSEE/D0Iuk78iury3hUVT1hrYjzVSNawsIsLyN5ABgN1ZjgMmIH
+CvGXhXfj1W16oN0rDQGqGzdTq0yok0ONxZP6lC2v+iKYfJWtOEsO1oAgvrV2kyJvV9EzQ9Vt4b9
qeAtSr8XICJuQGX1PoQzoLUFCeOjigeyQ0tFwyn4GlkNtOMt+T7ti/qBb4sITEKRLCOhNJgYZ2HC
QzInlDkUxv1qKHXdJxPLMzIP5GEpogcLdVRjQmCxDkJ2oLKVk3+Xmy0GUUkTAdvLHiLsHdZW6MON
DPJ/vOIAIKhWAAL22q1KzuOSVOqFnvMMlM+qxHB0g8GyV9O3VD10oQHmSrPJhirbMP/vU0Oh+E40
BQ3uqFo5ScaQArvj4IDhvdJNnoMho9kVs5WusuoxJ9ub3SveyB/Q3EGXtvZWjMv/Hf4sSoPvqqBm
kTyTqGdW5dDdFVVLEsNbYt4xm1i4a0PVZcWfhYkOziUqPiCr4TbLr95MK3wkk8L8jls0qKsfhuIp
8FgJ74Y0itunUQfaHYe57H0+c68YDiTJiDdv+FR/4QlLixMKHybbWBRhs0e3pBqly3iHAMzRw/gA
GkgGh1ltUMoCVvf1QybZTVNKoGAlC7d5pMSpsaAMEUCNfVz9BQNiFSZoIuHKihuk1sR6oBL5WP9l
p563PMIcbEArAS8dSP6RJCm7lmOMaoHyvp4CmTwIL3U/ZzkNX5N25r+YQYXC+LJ3ezBNnIdVcMvm
8qzKcq+WVP9pg1uBfDlNoFtVY0mhU+uTMANKZwj4VGM6qjPbka28JDGHO5GiOqJ0m5sOkVid+f+5
2W34YkilXIJKeDg7ly26i7queeTjdgTR6R24ku1w3d3IhFRfgzJqlgd/MfCYqH9IBYbbDMtWWRNH
2rmZRkumJY50UOBN3J968sV8oFHwWGz21nZBNdQv6sTkC7D27SuknzDi1pjkPzDFpfNhkh2pz6gk
tgbvcsUDUfeSbW8ws/PZy0xn/LxLoP2AuHjEuY4aelnLWgSUp/AoPBKnXpv7wSYmR7zlecMENWU0
vrTR/HPMOoYAemvXY+E78cRIUv8H6zP86vhT3+kcXf9tWPfjYxeoMrj6ZZ8vRwRZfM9yXRXHYeL1
RxKZjoZDa5ZX4KuzeJg7Jb81BdthYv3xvAsZMD5k0JYhsk6P1THcwuD2ldPWeK6QO/5OIKPe/TXN
vYvEfwsZl4l9/suLq+f1xUl57soYHCoN6EijwBK4WPkN6vGQNg1ZxwQCVTjK/NoHa/Ec+kiblraT
kO4tX3xztE4qZErM5fcTV4EN9FBtviWWIZFEUs55KbzBxhw2a/+VWMG9pVxoX7nv9EAEGTETsU0g
0IG6rclUHcdQ2/ChSDCe4RKO4BWZmVM6w+RkETYRRXh9F2SHiwwHGTPcOn94wc0lE/LqgZYlEv22
BBKbfqWoTN/VxsxUgUP7isFnNf1vfiDg5Ea7dm+KBxT3dzdWP2Mq93oqbRip7nRVNfZEUxv1d8XM
R0Q2uqVrd54/crJZLOu6GrUFSjHyyyp75LpEXedQQT4B8gQzd1n6P0SAY9zADG+fSbZ2z5RyKpwi
cSdfe7J7mPftUn1uJGAZzCmAI3LEFpwBG6vkcYzgDoDrabZnuor8P2WJSZSS4H4ur9JL1u4i9YgN
0mMUJYC6NPSENZkQL3k9zd9jjGSw0PWifzR11vzCDlBAOw8mh6sy92506zz4MLfdHomS9udYqf80
HsfuxNkQsq72k1b/6ZmDEVyaeACkvPjJfCA/4OOj0Sp61pHm8mW6ZUsJDZCUCBj39kCOmN2Rflas
2k710GPBldBgrVCu8N5024mAMU/Fllm3HGGSBBk2/TUDECZySsEqnVd/hWjAQ/rx5pHPGsfoBsiM
sUJoudp+bwM55K9d581EHxjTeKKCCG5KXLL5OniMh/KAGuflx5Wd93arGMbFRRgtmqr7avU9e8UW
2eGLJmYxHoKO1m0SXKuyz/jdW/LiE3p7/+RW0c1/tsVmE2d6b1TwFiOjG8z0wCUijJtNBRAKf6cc
30L86Hxwqpsj+0OGQyxf/HEKEhDz2seP3y4uQhrr4zmXO5yufnHWyPH5f4Fkk3OaVj9MHqpexjMb
OE8R0WzyekQ3N60be4ma2pTLV7yONeCNBkpD/NBOTmvI/AX9EW8FO0n9yH9l279wJVyGj6oL2MrA
cFDMNkEq+rh5lVPFJv4+qAhmM8vyWy38R3RNfEpcdGEv8D4fAzrOxzJ5LmIk0P3QtVAd74xgUUNw
Oghr8V8BkhRlI9UxGcUAgBhFxbnQIBLxBqw4AjGjSPKcjUp76u4sC/hPQuxRAfVDoLiRMs/cggWX
WBacbPAt813DYqL7JSTS7KlTtATuN3ShApi60z4FNsvAIAMsVwrI+SZuG3Y+iITEjGPUs6l6shsH
MjdnJTeSeXXBiL6HsMg1COKAMuG/ZGYz8wfTBkxgmuLNEsJFApO2Xae56NV5ipsNy3Q0DiXTRijD
6MBEGEzsNDxB6OH2fMlH9t55+CJ6FVYnNreJ/d3VXZ/vk8yhVd83Pa0Zf6gzuCVTGVKmy8RLYXsz
gS6hutByPWKVaXUq6C2y1bSh4BlV+ulXyak0fqsKhKijTsZEvjVEmNef8ex56GaRN0iSDv2M0RHR
j/x0dEwZzdrHFA9HnO8QOeRy2eKGlcmd7Ci0A7/idN6/aYus/muM0pg1ECa0zf8ufbQCvlXwQ/K3
CGPHSi/0F5mc+porzsnq6ZYwnnK/O1TaH2aiv/RwaIKqSWAuYzMnN+jkqAp9AiXQ1pct5WfwnVh+
vT71Q5mTdU1ZwB4IZPri3Exlnh17vCjpa7K10fASNOGg3ulYqgyZk1HC6r5NMUeNXYQ9sbSDO+gl
6umus6Yc38teqOY13CKv+2i0jehZbP3a7mUaVP2eeHsTIuYLvuSPhC1g9VmDimn+1YCegr3o9eoe
22lu6idPZvTeC4qV1G5c12hlEAX3cJepZs1O7OEwIeYx5QXXctkS/q2895qTw+Gx3rvZCJJayPbJ
3niV1meRBGF5zVi7IgGuLJSe16LfKPmIZ8uyKd+W0HwnG1t4r0kXTO3rUJZN/kmQcAHmQcpInU0c
ehOwYaqOoQN0aqtf2j6fiUbC0s38J17pYfKOyhibb+vSNN23sMcG9NjXVXQTsnM7/GN9m+sOfGvd
xVQPYYL4mUwUIpzjqBnt2wD/Dxd6mHHnH/FwDCo+LSgm7PuwVoCooohCVeulIwBPrXHfROolTrYN
7cvOnVVnftyx+eyXHEzAnRdCcPtVpuyEn7KOK+tDq6K0/q8wQgLKMCqxR+iVbYMqkROsuKnN68/V
TwLoQdjVpiub04m7wrBaDX12i/GSsS0qpQIwEYzGvEXs9mNYTWlkL9tUpxbKoqz9Z9AusvgdSkrr
3jssmOvntln6rqZCR/xfsxPPPvKJwq1XunMy+6d3IKxeqZ1x9RWoo/JfyobdNJECFbT2YyvpHHj2
h9Iu+ygH6gaZforWXxGbWfE+DMYsVyfZ7v7le07JZdSu1sduLHNEgXwxFj9ooGNJgxgC3AvrSQBJ
DAiF/Q2E18U/mE3jnLicy27Vzpj/SI+hjhr/ZRAV2ij0klW2yaXi44JclGSEzPxXF3lefqYRsyLo
rcY0OTc9fN9zMRV++rqKxlv+INqO/VNnLAfFUgW+987HPmxfZRE7do9lCU/kYFkqUiyMFVEmT/iQ
NnUBowTmaNF80c8q33T5bJHnKMktLTM/gYNhUjOArkwWH4HDdX8WBGCH95nvdnn2BkAkX/4Y5cXr
krT1fPRnRDuKyCCiU5PTT1Z8X2lDFudk4bfyOHLl336ocI2TC6mwonnhOjbx8LZbc2sn8yosv8sU
Rij7uWip30KV/ecvhIHObc/K+nWZAz1idqJ4Awre4rZ/s684LvDjaIcZfOqi40qhX3TOHC1En9qL
muJDxR1H1zZX1j8ozoZ0p3H3bufJgpo98JM2al+aal0v4PAW/TstVr/4V0udRG+Ga4p495YFQLrp
St2xK1yVPuV8N4r5HV3H3xXci8r3iS8Koh9uvvUSppDxdoAP+eBbxsrkhRnNI20hhrUv/jRcFcs3
/uqwuaDvhPFjtuixPrN/qJeTxBZkvukwcukLWCHU+baVvX+2QeNBPffWcDtWVa/y8yAbtgigXUVx
4owr6JwOs6FgahtkfwxHVXrnwtg5/MCwRSQwVmMmrwEWDXvp86gLr4knx+yV0kk6n+99aUV02rjm
pmfsAzV2Tm9002lGX/+bIZKBnkzZ2j6tQNbdd3TSWZEutEZ+C+Olra5yqSN+YpGjF2ZZRFV/wmQ0
EWeOBZnPB13q+z6cAVpaQrjh0YUucdeGDbE5pboV9XNRTUX+c6nhZZ6yZBybJ5TPFvxRlQT1KSw5
e19GIxy3ocg1ofnBwQwy1VLIUl2jYAb0kU65F//l+ub0oata1/1IES+BQHTcBy5ZCX38U3dhEj4z
Csnx2o2dCnkVaFdcFf8p+cUZGwBaKAjE/CxRtC0csTXyO2CqDqjuYzTl5UKZow0hUiQmVn9zxvHl
WzEYTViwYz1qj20wdfWFTyWxJy56jTyxZ9+269BGzuf7BrpFCqnJ0/6CcIaGJCpj4RYVLrL1U0/j
ooMsYft0fwtGyMcgLfz4eyNrlZ5U2zhQjFKD3JhVGNeHWhYBTLR0Rqr+1mivpIVE+dIDslPHcF6K
OFjNm5oWYc+9JuTx2a6RtKcgwGd5zAmq4rmdazE9LbfdxmltDOZ3V/MKPFFKkIbXdZED/zaML/23
egvr8EA8N6/OXRIJ/5iurFZuemalUWQbgHUNZKD0SMJOdw8QgSJ6D4Dqbc270aA/TimtuATPsT1M
V+9G0MDuRGvkLb4YeR99U8F5JfiAhCfTAuMaF/3pVvTaxtuIUDewxmNJPZP4m0wM35y3IO3gHqNE
dU/hTNzCSAkHOE+muTkhaoHyIodk0cfcH0x3SRvNijF0q0w+vATv2pV111SdFuo0SG2BChWP1Yb+
ffTVqrr3zPpWnSC3a/ee9j6GtBD/SPQJUWxUPzyu6+PFkdW3L5afCJcjZ6LhTx9kpTrJGqLIM3kE
4Z+2CI/ux1Sq24kiMR/Ix8wZ6A94jFTyWKimVG/GGiUPNVTj5amDVzc/0dIUhwCyVl3thAjDmmB8
Xamflh7U8YwkSaeCyX06Qu0mNx5nSuPLc2vGmll/xKfxONM3uBxx6QLuCDPt979xOAGn7Fr04Tuw
4PzJvBxme+KjCcS+rKO0eEZ1kPVrYIwP/ihlA/GGSrWth3XEKXbc1llm1xTsVfdp2vC21gzWfjrR
d66ow1GudQBTATAfNcMA18M4wtsNIGviw2pZXV3tFtTsQQHB6PehxX9xUoIp7GzgHw+vGLOT6Z1t
atZ8oGVE1XFk3RGfRsZZooU9BruffG68QnPatHxsuRjGv8bB5hokKjuOC1pFMv2r1ypZieMlXfZf
XJmhPAZZL5djgCxX/otSanFPKM3+QguXl7OfR+jR80qFaugobeJ9VuAeR/x+90Ybqt9yjQVBpx5a
1VvjRtCuTtfL+AIOpl9PK2qx/3vJs6B/H9NtEI8plgTxHowRodF7fmVBCTmkTRb107BPcS9Z3EXF
o6GUZfximdl7UOnHWZwAxIXdbusYis64gaBgjpvws+8BJiRmpoqLf/oaleHQtvd4dCSL+ybKCA0E
cTDZb2jbQ/6HAte2+2umclPvtp+X4sr6ZHzyma/M6YYK+3/P+SZeTZtuVCTUpmCfmVZL9lUIVw8v
mKxvuFQRrPGRMGFf/rAtpuMrtuIZ3S9LfPMmKj7KI4Ukdv0+8i4d2Cop1o4QxhLaWthEVac+Aqny
CLgv6j9ToYbxw8boOOL/RRHqeS39CtR8EZnV+2Cv4/xn9A9E+p1VEZfp1PAm4LwN5+klGJbEowgu
isMzXFhyuhLmtTxVZt6mAgAhW+2DQHpNv5J1Mn3G/gh7yVF7DdXtdalvoDnFT+iHdN2iHtEWkVRc
LKTo+asWLjVY6js6uemeCbcPnxPqN3652FKHXbosfMuNIjOnMmQgGBwuSE8EmT15JMQw/cHSAIXU
Rg3jdja3vn8qGFJJ627sjdBS+r5tSTelvnnnZhEFVzb2wfBIhLXwvgnTr/nB+UurHkI7N+ZVBjj9
nil7HNVxM0GW7pYJT8qBW17WPFdDpfQL1rxJPkV1n7R/e7yPDd9+ZtVrgcWlOIW8Q9KLNTnMAfIP
Ycg7nZPjqrJ+TZ+YEdrsohh3i9disMP0mJBVyp5GbHbph3ZJAaI0krmqv+EG5QFiU+e3J8NNC9Un
Zgsc3OUjdtWDZXe5fSyz/B9HZ7YcN44F0S9iBEGCIPlae5VKKu2y/MKw3Tb3DSTA5evn1LxNx3Rb
Vi0g7s3Mk15E9sKlKMktpRM8xk2pcspQvZAK8daq+litZHWPS5Rb2ur7zM7BYfBpHNrr0QF9C0mD
ufjW8RdsXye2a+mzHgeXQrVWjFH/4JquJ5qHHyl90KUry28dqFi/T2lXB/+WggdHB1DV6PQIasKm
Ylsov4qvTuqp5jHzKlhsfc/q7QKyamrf0DV0BAvLbZENYbbZpr9lMGPo2SOJ0oLQUotj+QJZ1qBH
zjuULUeyOnvzcVen3ChLHCEFJTyQsZC6q3PNkNLeySqieIxrIc255zjxwW4ukxqeuIFk9jv1kPH/
RlSO0LiG9Y+6vTVusqOLzlzS4eXWJNADWYp7IAayL7j1MX0nN1muN6+b0v7qcTc0TDKr66EJGLV8
slkG5dfi6PSgL0C3iMhOmiz49tVMvW3PvA60dtFebTbNiiD2xFsE2GOjHOupd1+QYUS36HnNgYwI
CnzJS4QIp6zGgw88izY71h6+Z/g595+NKgr4uJt04v2zZU6qoRw4JVdW8jKXNx3Na7InBRDgF9FN
FlwH0U1IaDytYueryg30QUri3fLWN7aMLkXm1fXFZFlVvLPiJt8Dai+Ouj8y7qH9RWs41a9xmY9Y
GSus1unfulKD/+yPQ0OnOqSQ6Vet06R6QIYZ9B9BUovNuduTBr1QIopdviqjNDh6wnXiS+WtY3BS
fZQ3b7EMCBmpKKEYJkN/eEAlbstfwlud8qTLFjNaHIo+o3CcaMeOtWtY79hPEDxNEq3ZGXv84pfJ
Nkt3xlgR4AAzSZdRcgNmhXbFxsvEk9Z0tT8z7xL+5zkWjsex9dz+L5ho5pHE1SFjBA3d6mVhfkte
Gkt09llpXEQvmSQj7+8GaoHkr7Afs/atJ9MS/IqMG8znSOZe/unkXaTeiJd3HRQYky8fRKTT+WVe
GCZKtIncxagyQhQ5leH//9SaNM0X0YS8pC568EDhkuYaatbLeD2OdiBucfaweckn3YZiwtwJNPy8
Zvl9lQCM0ZgjU5E/nWhYDtZLlCaQADZpkYnsE+U4T/7y2aIGHGKBs7ywBGi6145HzPIWtOl938Z3
P3+hXzZGp22ozzzzjdGQDVhHjm9VxDT7Eq7ZWN5JN5wOKC1hcPIHOhcvsyeTm+aLZt7YmJUxmWFf
L09eDLc22+JSUOm9wTNQ3+nAg/imUgg0FxVgE79iWinUcxIgcT5O5r46ywughx8D26yYpibJx2UT
VdJDKc8m2u2zlaq2J5ZBvJbsB6u+fbUQXIAj2LCIHmxYgTn2h8JZnoYKvxk/x2ISK3Sj3Otqaivu
KCnHnLv7veVnhOYEbdOftPMUJ0kLuS7yRkcfe0qNaARwE6zipnZDccG7EC/vvnFteQs1rzYcD0zv
Rw/dan1IPaBA/00sc6mRIj4gHga4MfUn7hjOVypY+oWNjjfLPf4S45z8zJfhu53btD7GWVfr/3x2
7j39C6OOT9wJ0+ZGYS9ipElN6FzxODqWhSfPnU+H36i94RZL/KfGJDhMCT65LZzvnEj1zknZPu6J
Jo/l2aDQqavXOxN7VJnGs3iQ2VKOT5oUEtkX6g7LN4aZxXnkCdUEL0bLJdrVM706zwu8/BQ7eKiA
QzNNDWCX3WUcHycVeuMJEYok2EyWvwlQpnVXHNVQIhwh4jiMZSjySEoH0Adr8icOgxI6o/Ycsiqu
L/r8FKQ+9J+W++Z8a/U6R2+8fC12BCZojjtEAtZUm3RaiLvTfzusH8IL8+GTnDwdjFsI80nw3ea5
6/7r755JTICKkXWbD44PThTnbhH/dJTo68MwRSTosp6CX5Q3J7Tfw9Tci1b9MhwuHibMGERZZR2a
ZKrQPODoq/M/CcpdeR1kOI68kCvnRxZFQ/pse/oTNionygOpPciIfvvUr1yJG0ztky/jO/sTgs3s
vN0/P+KSCOZT6LK0f5yyiiDfvaPYxddHekBllhZSSLtvvqmRrcOyA7aw8cRqx1OWAtJ7wKNrIC3q
KqgfAfakUOQTkWv3gaPCad+ojGtR4UEvyUtSrqxaUr4xpCcX1jLvLoGI8IZWOi/XZu3L5d2p6KM6
k9Ny/B2HL9MJtU2M6NewXIKRbWGOUYobFZNCUosoOHUlVW4HHHDx/MJBVBePEW+2e1VopNWxzIif
PvUR5EDwNQVmcgLnrXMzJfaV55rEbXrr8qRbzsh8gX2hE22K9xPfL1oXRoxTZ9SqOT3qECD4w8rC
tvgQsz/QwEETma2fxBoafF1D2UzXOdTruq8SM5ITpzVI7G3J3eao6VwivmY9P7jOLDSHb2OXxXvg
HKyyHUOgCo8Z99TlgR1BHD61IRmLhz5gU/IgI1q6rsucJ5woXOtT0mtk0w51cJ8jJY8D3gjm7fZW
2DFNjmvArvEXS7kep6PDDv9sxpljFAFMFc3d1UeYZHKcXvGWs1G6DS1r9OsaMDtv46ldkMQoE1+P
bBR88xQRCBkvNaR8QNvAntpbE5SJ/uQJGpoXkEdIa0vJZu8585EfLgPBFGgrJSryT7IYoT3GGAzX
swcJXVyNooH8xJ48zHj8Whk9aM0Uswkaukxu5GmpKuokC667S6Jw92le2Iw4J6SRm9FhEx69cFbt
eeh0Jk+SCAr5VH8Y8FA7IYfFxs71MHxK5YwrfnfK8bxjyNJSPBKDIX204gmJLy6JvZruqEiUx1qH
83hEjHOnK9qGns/9zKXj3bNE2B5mJlX1B8UsvKdGp2EmkpPV86Xr2QbTv8LF9BDUzvxpg3nt0CVm
Szm4Yrw9anwKVN5HSEHnmdbebj9Y0UqCxFSTHIe8a9JDrDk9zykrVNIzSI/xrsKvT20WntX4HJMu
sFjBsbZvYzvWzcGMSZT+HZwQQ+cUhZV7kdxY+2fX+OO0o0mmqHZzvhgJqsolABKHjLE3EiGkMfo2
hDSXxmW/sshEOrlNfbzAiS3nMrg5FcmpM3Q733kgyKpdzilQYTBeLJD6rBXu9DTEKL54DButKXLh
upMe3IXnxBsGqoj/uypIF1hgw90ldZsM7q2tMlxhpnGz4ljTZtrRG7xqtW3dOl6vPNeaBj+f6ucH
xjOdo/f0sHsc44fYbVYh3PlQ921ZfUXZPFU4K13T/8akIturtd26wFSK6rF/bNVYeK+pCjN1sT3d
DJ8WdK537DyuV5wfgZK0pXZW6Zshw8G7HluuYBUs/nTbsiFMj37gkILoacwN6DQj6nsl+WPUk7uw
hvXg7npp/lKGrePcRh/HyCHlTkKxgwymnwOiyb1jz7PeoRTDCmmOgkMLhiT0B+5wPIevazMW8jLW
YzW8U9fSkQCcdc5/5kS8wy/ox5E+mmqYqMnAxxPRuNaNnHRLsZTilq7RfVVsU9XduJCWhtJju/ia
x0K4qq8+CWT+ZcyYt2+YCDDhbFJhDbhoBFnYHnqEKv8g+dBR63IXaE7gc9oQIrnC+PcRmaakfa+b
SFKvpyJJF0D//Sx5hWkGyRwCfSiKRfvFF78ZaTRfvBVfJB95h4RMQwYu2+JN1JBYUUe56G4HIxw0
br/OcSWTtUiX8RntWb7KKNfyZ40honphS+vL00oLdHdCTzCi3+qUl8alYZz8vQSWi+T0ijG/qjFm
t4TRT6zZSGHQ4APbnMeQ62blx2qQBh9l26UJddg4Cf2XuRrcekOzM5P0lpWqaLCAOcoyLw1JVADI
KtTUflt2R86JB/lEDgeIA9umTeCyenzDwaixVJmAPSDmsJTF6fdEQFWSNIkVCdrNlExVcCmKqIlf
YyZB92NlkilpDSxd544BMCw+2SG7vIM7oYqi++FRfjZfdURtN5sVHBN0t9HqRevPhL3Pv2Ttmpov
Qx6ZCJS/OvOzrjhmGWqzPm3fO0HbCpwIQWbhi1hhF71SK6qnn8wlfSl32KkTHCWSW/JIVQyJaXlF
IcvKM8ukjL2Hq9RIXLKIyaZwW8W6xhMcF2CSZ6q6IImxZ+fBlwLXwi+Y/OrbVvJaLlWVf3BQpdN/
GaCJ6syVvW6+cIml4+tKU6d9Jg2xGJq+bBC+KKMj8dQS0Kx5Q7PVB1C1hmE4PHbYVNERSDaWxX+5
t0x8sKRJMswEAhv8BFerJ1//j1haVL5k9FWsT4GTOd2rIUo9lTtt3bE/aaZoLmt8bLC0QxQ0+Q/y
uwy9uxAbrHiU+FSWP3nsujFmYkI10aOXTYX4zao2gUCku6VyKGyuq/o/HbDGD7YUbKQ+bDGauoZt
NnSjE5OToGP6SfnoaQPzcG31Y0HeH6SOk0erTxxAxEocnbgK1r1fodu+oVBLZl1u0gPsQdaxI1Ue
ZR204NSbMPAunrUtRXsUBkYpliYzA7epRjfXL+7sl9WHyfAhPuRU/mmgi5Au0rfMFkv/URC0xqRP
7J/mjqCheQ/zmR72VLDSO+i6tIBdqixruGbAbsjo9+EeN/92K+xlWxdnFjwlLuyfMmgr55bTVlYe
bNi2yZn6LsjZbtWkNQx8P4l3zZLa9scwrovdLhAN4qPX0fa7H+oYorsoWj/9wATbCBDKfDaI0sS8
0yJIQDXFLHj+CuIdA3VXJcXhPLVnfcYL0AA5wsXknRrfNBCLxr7+fb+XpFu55tzicj09J1UcURyU
jtM5Uk35pw1YtsHlSdL+aSLlt3JoVkxPaN9W/7p/cyb8QimbGUSTtfpzr2TJoRKNaxTiiXAzQck4
HbbVs1a1+i2GFHIAliPj7PvSp3Nr2wazSA7sjvtw30UdrQakVfgj7JypdZsGU1idyILQjO64SdBg
KW6c8Wx9rLlHl8hZCrdD6fStLdlH7R3bWe+C0U1SMNguuf8AwYjmr0Kxftrkpc0I18AW/ibUKX84
eXKHbM9J+bOLzfKFTbt234Hv1c2PGmCQh2dPLn+njgwEQLQKecW1U/LDxaor3hNkveqr69FFn7mT
TNRQZu7wRZwB/bhfMRA/rK6ux5+iJQNHEQ1GtQ0ydZXsSQobYHZojQ5QQuR8ZBBCezunFCRuYaW0
6hlZqxtfJSb64p/o5ggiTV9RINFOmTWPLStplxB25k8PALqF3aLUSFKEpLK4UUqmkR/tMATJQOtj
5hhKctK1Hh9m7BWAX+Fxd4cidKhJytg/Z9fW9GAsUe6yh0Sh0P9lSulClCpEyDNWf3xhAvPIPxRO
lr+DbP8DHoefFFA28U6Qh/HfxeK0RFssfrXY5OhslawKt94IDOVYOmFZHxVXloncfdtbDOcroMMU
y1VLj2BmQGllaQc33Yfm8tON+0K8M1LUePCtOzsefiWIUVBz/Dy8oUu2GZQmHlrHuLV98wzKVKnd
Yu6VrHg1a9D+EXBfcDQjD5Go7senNS8rPGrEh7y3DgWUOFvdUmDl4FjyEVvjK6Zc5T3YIWhxmQUh
lqpthum72ehczG9m8VNAP0NI5zvsR/gG4WC1feDqH1JmINnLnXnAk0hRXOujk+tNhfpL0QZ4d9XE
q7paqGbVqUizKD+VMpqD786T6Gu2i3JMmllo6aBd2a9vQqwg45lZo8ovHUoLB2ToE6XKBzM+DaXj
OC8ljjYks0hm+icCtiV8wvXznjAow8b5vSRFOX2DM4lrXCRzXP1whQdKtc/L1oWYCNd+0xTx+N1i
PJb7hMVlw6DpEoHYcBLJGkLuEojf2RRSbQExdqr2U4qphtqpAX5bj9kBRJtkLXvWoZevBz3nlJq6
08j+J+SkJ9DlUwy+6SXd0c42iUDsfmfCy+rThBAnblnEpwm8PGDGH+MQlO+B1epjzdgTk/VUfcDD
M1wFrlD8CSRu+ujfUsYTXmTHSDiEmRgeqSiW+SF3BTFi3pTRvmV5bdGss8iFr582ud1J05gHFxOF
2piK/dEN5YwankC7ik6wyZ3gO+vGBfrHInc62jHs8Sv3iV0pBYMlWnGsSKqybZO3tAWGd1peU7Kv
IPPf0lVWtlPlHdognLP3fCjZj25G4kTdjlrwim2GUyHpEft06caZqgRH5Zzc45q40SNSgpR5Orso
IKpF6Uvq02yZyf7N4tntTi0fJeeyCFYKl7ycipZrpxi0/VUY2zkfyQA9Kd+Coc3kz9nLVUS+uRqa
9E0qZjyK2QvHoWu0WiNX/FXsF8wHMbIR/qWHe5B4PbVPg/d8v6yLr9rgMDthHVv12cMg3j9EPMjb
A8ZNDlQuwk4IDLQ3ipMJ4jHtHrRCqxh7FN3fBtmBqVneK9niZTHFftAi1ux14ay4W4VVavxkLVgO
7ynXVkjIsuMaQEWjH2DURQsYs2DYDCNfmi2l4HVxSY3IxF/eHuq7ro3LIy14T6c4CZ9DV4X8W0Gf
hf8Sb4DisytRwfzbPGoHG4XXReZHLcJFfRkUfHFRmdZ8syd8Vv96N63XU+KgbB8M3uPqfajapDmp
bs7bxwZBpHh1XC+Mb4ynsBQPJeObopEjk7GgiOx+2eWWiv6e/+ektu+/4iRFJsAGHnXlpxsbfu+N
HKbF/PDq4i50uEHWUItmxo7yjI3toV7sBOtC+unnFmbllFRKnlWKbnikL3pGm50RBXdr43fBucUw
RaIycNxnRY3LcIwiAjNcM+APnSZ8lxUGhiSFgUu2aXpd2BmNB2zVkIOqMdT5lwiK0d/hRotZOJEl
B5VBiOwS6pJwArWMhCrZRqHBLAI/0Af1RQUcMcWUhBAxQXAG20tT2B9swCwCV6+WJafAGI5s3ik9
va3ESf2vugAATn8TzsF3h7rG/neSkP3YGaVU/dP4g9s81kU750+mx3fP1WboHND/NuXD63o+qtdW
KbReb3PvancfRi4n3p5eoar89CrtkhSRJI7GvYKfAgq+LXQCB2ehJMRwjUw4F7pEbULSW+u2XiEx
Wvzv4ezCGbCsBC9OB/Vk2UDfhl28w0XcY5NNM8+mgLMmdoy3Yo2zcNeR4osPGcNjoWll0c6wkDVc
w+iPw67G/Qdopex+3G9g2albS1ZaPY8q/6kTBWanJMND9xSJLF0/iYk202Wq2MAcMMXiMV5C8hk7
wNJN9Nb50CoeerBID37bQunN7mW1FFsVhJejFb8D6QB/TWkP6eb0l8FCkVGeOhdVcyzbNV748uT9
cOFmzMrKcRJBdB/38jWvYj6ieeUDRDFqLJ0fPdQXGpvwRACqbfTIFZOOISuyR1f00cwdcOjq4a+I
liHgy91DMli3lrCYegcJV5SHPAcJ0+xND71gxwk0+w9jFhsTngJnVrk9Wss5GG3TsZ7umSfW+0Qm
mY4d3FAhWAOa2jMcrvUnua+xhsMcATepnGD2/4uJ9w9XDOvBS1BUxbzrsgW+xwYTcI+SC8IgI+I6
iZGCqAYrB8VJrapOyzwnwOPw0A7dRcVF9Y0E6eNaUpz429EvMizJAJY7sNRD1bsXd0aV3ioeIjD8
WAXLz/vxFf3l5uyBYa5cP+W1KybgtEPFl2fA3Lf1NG6/j3oKEvVAZt1rXuNMOiPkz0K232ulh4lh
329JjWEgB5zxwYKjG14ZwuxHAd6v+s3swm+4ITjREqrucifb56szQkKYJm6GSNLc0+usKJYvoB5F
nO7Zmwwd1TBTp9t3TaC6+4CZRIq6LHFQ0ykW1t67SlmuL9sKLTt6LbwezsTZm3jK8pKx45Ib0+Wz
D0E4yJ3w2uhY+c1eIVNccqal7r+Cu/fPIYvd9bvKCWXxIccwUcHdDUjtsorOl6WuGDBH+gy2q+Ml
EY73OceouFUjqgqwdm9irjzMgpaKY4rVBmBnyvjOxK2lrwLYZTUsqGzvqwIayMGbhYi7GxhiLFiP
fCvjHKiKN4FD2NxNI+Fr6AS4w3emc30bX3jhcorVPOYqMsL8/TtQfzKQfUMCJ7N4+jcsZ1ffngp0
VigUsos7M1/TJYd7vSc+7vtwKwI/DPFclH3UA4jBFL7sgFbA1N7WrmEFhF8k4URZqDAKInIhTUXX
gdNUKrgyoTU9678gx4a89aSL+f09XWPWqdtQlFiTthOKcRfvwUEwXSRzATZlyy4OJexSSugu7R57
i2NBlOWIrCdvVfYxU2yw323Ms/EnXr1Q7ge8HPapVAvTGYzSzlZPazBP3lPvl4H/CFNa92hvyp3P
DK8Eejd9i+GiB4Ln+b+dVFvKuESJIYOWH4IbumMtHHupe2x9kxhyjrWs5u/BRESnudEx2eXV9yQZ
zJ1rQUxoOKySFDhNuHa5B9bBa3d98ltMbDvkQQbQZ2jvHHh3oLiCWeAl4thDlKANBAGy3k6UHID7
4+Biv7KN2DnSD7LG8USpWxM1ltz14vaiIr+7jpKeqjwIe8l1uV0rcvgqJSExrV1UnAQhKUxhXAjK
B8nPSD+WMnTovHVbT5kIlu+yglPQA51qhPK6BWPkzogyA5lnZhs5/gf/W08UWgHC5b2JifrOW+6e
BfJTN1qzAFLgcaWqgwpCO6HYsteeoeSSffH7XQSvCC6BSXm7saOmielpOCYCAE4QIM9C0XvMig3S
Q0lajnoBmDZUMUzA4+7jBo8Wajn5YIIMWpoCWlcOvZaov+xgKHkbrVs5nJYmkCo6MCTndGGx4bUv
YqaG/plNBmfCpmAUYhUE6YV5niQ6dbr3ESWnd7rvY3+kiiLBHoh5deXTKPJdwYUIrLDIelgCW9yW
tr21KF/FidssPwnHFYxh+BlN+5ozB7kbNJ7/P7FEkL0EaaVhJ3AxDMGw4aZYimIfAWZgoWNwMbI9
6NDNbCKH7Gr6GEv9FjBRzyexROdvhnPNEureVIdN1zyFedq5v2WfTTVnFB8s6Z+YEEfqwpgHdBBt
m64Q3XjKiwGVjl43CNjhNmIOoWEt56lbrOw3Rl9wNMuhTUmUW6eqSuTBkZUNGUM9iHdqkdL2yCIq
CN9zPun0WDdZG3dcLxIsAjtygfLWTDUT2qJjuS/uEt0epbku97PAS/XWlZSF8F8pcrsPgfT9u7kB
5AmmYh94heD1An+1rNB6kLynA1s3b8UAig1qPyRzKZ9KVsvef7jHAYbQ4eFMYJDyDOmZGKInnmKO
sPUlTtnRZ5tqjB29L8gVk/9i9sQFk6rmCzgEPDSkf5bne1JCtthGRCmmlyVp15kS1gjqZIP89MzZ
j0dAlfNErhzzwPM6CQ2FIUKy3K3865j2GiaVo+Grnh94Gb0U4GKXxD0Zmpzo07X3J9d/VRHfuGsG
43TdYT2v2AsYCfztD3cAgmEiDubmVGa1jL9CPkTLCS/kDDoF7XZO+aVsPZzSiG/RmY/NNG1MUTs8
JqQ7eq9A1e4LeQ9b1cYlVH+1Kb8OZYFVqf66JoRmNftB8yvnSyqPFTm44tavIDFO/qrW7sopt5p4
04KmLg8zFD3WT3zefeAfgOjPSV505b/KSfAPYZpeMnslsZemX7SKL9E1qbAv77k8GOBEair4fuC+
+M1zozr6Op2HfSuyArUZLeKPlxvShlReR8kjSe+kEBA2h4SJsWCWJ/5Eso1qhFjWYBvAUHjBPw3L
UO/CUbfRu2AMjv5b3cHF5498gtJaLqH6LeMiJIjbenqk0pXrBGQkVtYhYvFWueNYfaTSX/zLhKwp
D6UCkHfoia5DUOWaR4BeEm7Y3B2rT1EXuC9lzF5sQ7aeuEdK0wR7NV4Lu8eDy2OPmtaYWojqfp1w
15gfvslghagCwp8NfLX1VMoy9gF7QEorMH+LMF/2C1c657Ur11G8IFfK9Dnm9t19MnvP467h8OnP
udcVf+ZiqP8ov9TDk5PWORdq9MXI/PTxBrnvfr96AAOwXPL93AjdJd4IJ4VN7KnQfNqpHCgES4el
XO424iQCTqAzQsAwHdO52BlfetEXD9gU1i/lgg7gJXp1h89Si9XfpHNQRM9uY4x4gJBL8y0mZlXB
zopn+RspMYAHGTJAH1tkI7PvYxTcYyKqhsc7jo6aIbUQy0HYeu4e/EBF3nkoOTB5d/qmr88ZkUZ7
jtdaOYdiIqzBkA3sZT1wSxElkDHkx5+uobeIk66lZvxkjUycE4aFxEEg0oKShM2EJYx/wjWVqXBT
JI1fAB9KG8LtG7So2b3xRlgePz7FPwl/EsO4fvfmMY3+TZTPEaPmqSgvOZA+9l/duKdZs13eDf5N
tbf3AWdnB87Pt2KVZbb1hzHRp3tGkSYM2TokmCQe+fK5XkM6nklRjUCN+Nv8UUnhN7dYJ2Rgy4QV
8zVaKbre6rWZAb2ztym9F3Ij2n2t0XPMS1Z5w8ReA81Zr8CZe0e8rUHfCqaJGsTALS2rmG9zA/TA
e7X43usbbFY3+9KiWlg854lwzrSSjuIboBJrJHZyOsmWI0JJgk2kS4oOtBFJifkIKdSrn4EuFit4
vTn9r1vmUsHpEGt0QqGz47XGxjDvXR8Awi5y2JpuZ+k2P/h94uWwAoU9hX1D8p7jydRnjdLsfo7C
QI+gQlbn7c0Jidr1LJWMG1+zBIRPSq3l0OMUgWWhqm49rrLpRfPRYuxgRtC9LPIj05mqoRhbX5KF
4cE7fdULUYkDs/lgflblItQIzw4W2ofBHkvz5AxgILn6MJBpJkOzoyc4ZF/r/KvLvqMqgBXfdIyH
O1uyYyykXkCxdVj/I9xdTg+tZX/06WonQ+a9G+yCCwGxLLqxGIN3RoRaEmhsDDcxloMIcLAXSND7
5DZHspwxBaeu3nAMAP6dp64IvwYW27Q717w5LJAXT2e/6zrug1+MMnhEaGNqTXocZUD7UOwG8LHK
hTXt1REiLV7u9yT77btkbG6JHnv9q02iUJwijB3NM4xl6gK2OKSoY3OBUMvjiH85eASW7egPRfUA
pnf0RGwSWI6L+W/pD4b0MXCLwN9AGUjlsSu9xX0YQK/PX2iLJnyq7VgSboKk7WR/UzViGNxF6NwA
vMo6o6rmrhUVX7iPJhItzG89oxVg5OJfPmlA0JZPzjP+Ujlsw06yept0nF69RRbJwfFjS0VyLGiR
9Jyhdh/QmFmbV6uR9IeRSu+vfovT9Kmf3CgmqFq3AJuSgSbLTbEwtP+oyzJQ3AtkNASPEDFIXrNi
j+/ifR6n3fdy9xu+9LkNg0uSAHqDpZC6U32OEOTeQgHD8qi5ss/7WSZ4otJ+CXzKhX3jJWLLy9iw
Vx24XaszcGRV7KXmC/gP02qPFWz1GQQ26xT70QEXe6w+wGbk4tmbbImRq+hF+0wkGA4Xx0Of04Tc
cgnnKhDrs0g7O5L0lxSjalCyy8n4jQPr4T4OOh+asyTZs32qaZufk5ThmT2bWr6nFYP5E28jke1s
tlPztowaIBZuoUod8JRX+X85RZv7Rnd2eHUrUdFFxv4cugC6+aJ/WgX+51R6nvTZ/Ef5iiCY45GG
Fpnr9QTcDFxcBpfIxyziFhT7lnBENyP26vVM/ZtBPAaoZ8jCp8O0CSROms3kZnO27+bChRISG+8v
j03/JeSnfIU2zl5trEHXd5lr9TlYMDgdqhnI6qarSCLzGSin+Bp0sWQuixCQurpqXqk9mQh2SGfh
0lh2Sl0F405+CTy3SH9jFgO+Mhk3+iSFXGgwFGpkz7gK/F8t2G14WBhKO0/ciIQOf72EluutIXok
toErY3sdfGQgFjMqca48/9V4rFI5wgNaWj6RXYsQcBGNi6+iaSpzkGXfDA/W1O14cNauzS5jVTkw
kuEVjM9i9iZxR6PSaVhwmFR7/Fiifax82dR73gX2rm0ASnXLGHPHe+MQph7edIN8I4dBGQf24iH9
wa6nM5+kwm2OMaDtwh3B5lgf6qbRywbXjR+w7m+BSygR8nFxAkFly1qplfoUaNqsYBoV/m5n+jpx
nOS9OI1K6eXNrfyk2IfhIvo9Rz07yCFO/RveEgreWVplye/B5YtKkpSX5UdZrwAyoEv8khjH3R0Z
QZqDCtfPcVHW3KMAyoy2h1zuRq8g0ADPhdEMyKir05RMxQI4Ytffp4hN103xP5cWynRXzndlazAq
R5YA8MxpZ9y1JEM/lRL4e9hQ7MNwbbbrmsc/2TaKW1BLOmIGOdc10muQiVs5Ci/fOWHUV0+tWNP5
Y1JCUw2VNtCN/saRckhWurZpxhf6yfvmEKxMsdfClFH8IgQ+v13PGPkj54YJbYtA5F89FmP35bC9
Lo5gmpZ+663phFJNTnLes+NU1RHYlvmnXdO3W0qM/GUPSKohjKeZO35FFRnALQuWVkDWaepk6/ok
KyiiW1smKeCvGDU4z/luSbxtm5gL+u8G7MG/xpfVbwwo4oOrkRn3RGEyHxpP5lLyvdItcVwL667H
nntre1oCg/mDqEU0ucEO+8Y91oWMpqNPMWBG2c89I9mlhdgPZDHLSeiyscqGax7SP/FziuN0fUQT
XP295Kq0HoxOUnHyJHPrjnN59W8DHGMgQJXT+lXyiKv5HrHVdZ2jexK4LYOKyzO0YCSNWo3/f6nx
ipBhr+FmFN5IVNqE9fgaygJAAZn+4kNj7Ek/sJ7M9ldcktxl8+fPyTMFa4vzX9pqS/1wgT3z5JmZ
HoAKjgxFcKLnC8D+NwXpHNXRFGxomS8aXopkSv7H0Zltx4lsQfSLWIshE5LXKmpUabZkSS8s2VYz
zyQkfP3d3PduWS5Tyck4ETuudI5sPl5dp+VHzofKm6CbMq+DMeYs3eMkqlqf6zRJKpZDZon/0Gm4
bcXEPAYUVspenQyi33B0ugQhDpOGkQ9syVr3nGBon79xzIHdQ1YMzWVCSukv3BFhFiT4J8fnKkmD
9GDHYkWuMvNSNM+pH6f2b4zwCldcuX3G0rd89YPyuI7PfjLQnzexhGQvU+dueZYe1wK+jl09/mk6
P2cpPYvFdo6CHz48Ti6RjnbHJrHtDw1G3ukxdwkv3m8w5QRjkEoBwRncAifR6yY9yJUOQFSatPWe
2WHT7Nf1rfvkMXo/4fcNHypi7wLaRpaUqOWmk2f2hzAskR5qQ4MeaI5rataQ/iIOZVT83hutrwHx
+S11HSwQQ6DajVaWj0TYx4K2xdlMfxLAHix4Zda+w9PAqSMX89xsHJfdNLFYpOEDITIKvQTMOsei
/bDgm7sy8S63hpfudaggf+wW189wrZd5dq/A/fwxg65BxZGU3fXCZiIukF3oTCL+SgB8Gqc9TDNv
OuVkFoqIxLr2DhXDVHoB2kAkqk2ILwKNSkCd/vE0KwbgOo22k5PVoeocAnsp9CURSlWnRvgJraM2
Q82vkXMmOyA+0AjeAZ2sPjvV0My6gkTqj1ldAP2rSdTTZzOO2CbdEjPICy7ttVijHsOGwWTWtz69
TcL19x3xsPgj92KcehWupDLy6aibPkj41e6dbVl2dVBz2Xl3merSKioA8JgbbwzfflWlq1iHGXTs
I+42Z4gmC2gSyNUqCc9hiuZzl8WZKIjj6uEfSU+kHSZlnK7eaM/Zh5rIvKHk2CxyCVRwcPdD5Xa/
U2OxpI97bqz0wQLc4BpDwGhW98GA4LnzcTp9y7Fgl9asLIjLjsDFkUMr56EC8UK/jBp18kAs3u/3
ilgdtevZmGHLHjBQwJvyNk9LWGh+2bZahzcZhxWuDXp0aUKc2wC8+2Azye/9XvIrritRs51Vyd7B
zouxJUoLnG82s2niUirrNhiUlsbqzq0/o30h8s3m27FbSs+8kX/am7UG3f1SG4bzKmYqO2bl4kIq
98seBUfwWe0npSYWvwulFi+0ejjV0yB7QcsdoofDtLDSsWE1o/yncbE5kSfDUb+WzsRBPm9mkjse
iuYeDiH5FZD6Fer+lGNahtG+HgFXGN5IMwLZ2U9hIezzUanyGqZhb96tfnK6x4YuDkylpQrUjktR
qC4zMve0r+uw8cmCLs2/1fB5UJ6BcxmeYGo4IKaAAvQlRn09jZjo9UH3nf0LOwpardBG/BuoGOgf
Y0dxRWIKVsVrXLP1wn3bjMTqhBhf+U0hmRGMS+lRn1kN7YaWnQODRmkipP/yO8sp6UAP5siMMswE
rAMllNLUb6fHDH7IH3dZ8/Xc4kauo8ySzUQuAPcqC+Vwth+Q8P360VrB/ADeLicS2x5V4kBdCXdt
Poa8eGywrlW/wDHzz9t0XAn2csGVv6+J6Cz7HA7Pb5Em/LDcDse7BELdTzvipKNoDP/XC5aypbkl
AytNuqAX6JNc43mA0H+/J6QTega7tP5vqG1b/+dVC8gAKg20fAcoz9nq80KqT+7k49bqu4yFBRdN
zGnUMVYrBPiwf/dcMvK7Nsu7JiJHgD5OoIksbbrCot+RseQvN2vSIuekS1NCeVntcjvv8KZtYdTx
lIqc44yDCvwXE7jYeXBL7Gh0JFCrJYkdTFosrflYmRj/AgrETuEmkOYa103+dD1bsB1f1jHZ09QF
KJzkO/fargsg0eQpvWyjgbRVIxiyPjFAUaghnNJhl2rqMspuBRSmuFX6pDxsvZ/4C7vRMC7xX3BM
W20j9uOVChQaLCJ26ealmufs1c+kuGd+CcPDOvUWVqIBpoDbmp4Ifpd+gQu0sNqu2bVv67E5OBrK
JQs86J1i7ssvaiAUacTWdYGBM/n/WJgbXwpTTtXelKN1Z7pqOPFg1e9lqyg0ndjuC9JPnyEf+uOS
tQ0t3IH9RJLRARNmdcV/Y+7LdwGD8bMdXMnVNg8b2hEosBj2G8byF2g6Gi9nOhnQR0cXKk0yDPZX
YBCeLpbwqzevL9aX2m39E78P/4GjIcTiZSux5/RLHBmhWEQSeoLjglYZVWg3Xz6Zy+qYFYuOoxaT
3JPq7OxlUtX0D0TotsVEiXwnZqyeU7tAG9jCNgHKmBNzsGe1yg9zQOyADZnvkdxekv877ddlbwsj
frEEKlOubtSl/Ay40D7DuSI8KEIblg5Nwh219GOGDAk4BmxfSEp+K3JdHJQ7rawsKvOuu3ETB8PT
ZKv8u/YW9c1Z137FPbL9noTEWuAecubPkfWphwsgKChhTw0Ur9wAjfUQFlmpyRRSU9HNHZesUa53
LIX4tjdxnP6Z6mZjXAO2uiXMhUeilID/We5TQumz4tQRVqbgB9G06SO2Cv2/woL/fwVN13vREhbW
tC/iit8GsH7hXJ3Wae/rLrR/At9v3IM1uoQ2LM8Uy7FUlrucQOXz+Fq16+/g3UtB3MThI6PlMV2i
JSPtRxWbDTHHNdWj7CfIuPnczlxgklCdJ9O7G4Wx717xHKa082JG/e2Icv2X6Tb8zND7MVEAKkhO
xMiW5shR3wzv5Byr6cSaJ2DgblsPGqBF7Oy0GkBch5S3dxqpbqFbYIQGgqBodwWMEkCXBzQU+4cI
MT8XBdpKdza5//yYzY5P8S+OxSsNVdMj9wrJBVJbHnVkynzQ7cNNx26IKHFd3lB+Gc23X3y8Pqp9
6eC5Hsp6uixkfW7FxpTHyeUFqCe1fgq5Lj4M7VzlL9oQa49cW5mMfl2u8ZgGvOqpIMrwzoYDHyBt
MpInbMTlRz4HF4wmcBsymbe0zcaOJ+GlmtL9cRMLFy/CZnpBcpK0Ji8j7znjULNDDBzCrPZd8TuZ
y+wltzzrgWBWwIqI/ohXJ01xxUuEWEUKCUjkLlkzNOZ+hlmzc62x6ejuk+kfjd32Jw5r3vAYdPp/
YES4NyRcRjfHlJVTw555qnpjT59/TEFCbx0Ahfgik9hfHtEgs4yxNuGLwhOMbz2ncu6/QoDu3M8w
jezd5A4d0G3hZeMe+KGybjzBa3jq/LDgYuiSDIKrOdL/O9I+klCOGtrcuSkMATStaFfYoYGv5aFZ
BetIop/05VZVkfzOwaJ8MFGXM80Sq1CXdZ3zT44+50uDPyb2OwwYQXiN0UGTTVbz4Gqn+VrdrgqO
LiIUmEyC4yAoE8izaH4xDfBBNe/DnCfZbQcJhw+lW+wynlcUyhZh8KAUJvdTyZ4G/KDgZs3Nskrv
/QGHorMIcx/Ysk7OfBEgzaV4xk+z3/ovsmKyh7SbxR2yFde+fU4qnckcc9Er6zj7mpDmfXMd/jv8
IO6GWyr6Tyuu+ifWcmEFTs4fyI7o9e9Iwto+4DVHv4Dgs5Ii8cJ/yxBUpETSXn22JepjY+T4jbDm
E8fqe2fXWTp4kWZaQdb9XwCFk2BYVyFAVvuyxGi5U3A4+NsGhiWaomh4l7kz0wgFkcQ+g7Uf/tpq
Rp/oXTz7+6YLx017KZ7Lipsq9vwhpZssFOXfxQjrW/g0xdAMhCC1IKF9UXc1uLQTsdw+4aQQ/wh+
kgApmwohp89R63fduFTHWYCVeuRAAAOZx6N6DsRcnRgtih8clOaf2yYVhSMuXgQuEN5gTj1syT8z
yf5Xqi5dMK09RiMw2nm9UBIFYI73R09kT869AK46gCro1qXMThKw7d8AONCjweT0VRmp/iY++ZiT
7bUx6aHRtd54/jmrfY/rIU9CPf6HyMzTHXsJdOGM1fJrpdC2aXxJijeFf+CC2Lk6Ozmv4lkFNJ8p
LG8vEIH6x7mfFvyg1GGwTRQpQdmaHmULvKYUbxhH2n7npT0hoCojdB24nTkkXT9eKhsIHfyt9r8B
Vv5vPhGLUleDQ2BHkHkNTjNHGLKHxWtwb+PhMEfCL/gg8VEW7zn4VXxFo/LnPdaxBQh/SSfNvnD8
hbbxULB8Wdo2x1E7qro+dwJrlsfb7MUFmvO1YoTLD7W9SbUZM9sxIH6aHLysTuQdTmGZRKKHx7rv
nUCwS465Qe55I8X1SXpcBXYy77tzRh71OGxTbuS4rv+W4lKRO+CSPqxc/n/q99ZV8a1tMYNhPu2D
9kxwEa8C+jDzJODDMmS+sNO/QArrZ5U2HWXDhABResl2WueBzkVC7QWe2D0a6+ZmpQgQASS92VsI
mqMoRrvNaky/9ANj/okwOVBbk+mC9BHuv/F3vPrNEyb2kqeTSQ4JKiBXu2p1WthgEACBHAB5piyK
afvnsT6bQnsmKsO2G/duULb/YUpuJPxoETyHDa1CxIO80tpBfMv+s5FZQPRyaYFom5nleZis9JNF
hfNb6Yymbs9VEOR7S4+PbGCxL4aVPz8tGkznJUVx9040cXt/6QBr41MSUAAZoUR78PNilKsV+4SL
7Wsu/DNHQKqOFovj7KmG3X9b8ZQQ6aiL7J0tOqjGRDQPpCDrEyPfRpcHmdli0N46FLl7OvE5xSi5
HAnDtp9VgarEsmGRT+AaB0Z637nY86pqiAQoGXCp1/olR9/yo4zkOi4ZEsL/8jUlgtmh40WxNTvX
3BcWV5o062+29uar4jbCkA8plphORwFaPVq4rNklIgb27OqGxouXE3hgNNMRmeWSc63HZ4lT1cVz
aQyF5KDB64Ndska6To6jrS9nGbPPTi7pi8d1FP9xRX4FHd7JzpOlh+TELJ+ew2ZYMMrW8r/ASmbQ
H8GUwKHy1do/GtWuvH1sQTPGGpMs3xVENX/FTBDyinEifZsp2Pmo4lXXu6JqaTDjKrnCg3Wn9bff
o3ScB5WN46FgiczZxUNF6MM82kSC6F2hzu95Au1XHyusOvxNHJKsx6JogtdxqkL3SOwrlUi4AojP
iJmPgddMfkrrBjDQ+66AZbviPtV7qjgcLry+OzwuoAKRNNq6fAI8mgKq5Uox7Nxkla8h8CcKZM2i
Hypn7LnNC1O+Snepv0XPHYm5oHP/0luVvPVJ7b+bZMhONN/Md/jvCaT688AI0TSS/YBg4Wn2rVvm
zVHmgbqNtrCfZcYjT0lYYn0H2OSuZZXg1KBOFA47b9EBXvH2BpwxGsZ7VntlfQ5hyRXYgXxQt7Pt
Uhmk2tjmTODbRNsmr55vkmzjV6XjUl462KLpztQx4ReuNzZZlpXQQbvwbt6XLSbB/Ty4mMfpJ4r9
qGXNp8gFjc6xp0H9lqPbwYYEsE2ktmvlMymLXDIb2VTadbM71LskntSX7EK6QJx56xcEdMoJT4Du
j16Bq3kJgiO+moHqTMB8LKcJCHB1XC1Ef/QmfL1NWqBxDGQAf8okm6DJ1xXvP8hjar5bvLYfI2n3
fJT+ggN4VxMuJuhGnAy7bVb+8ouZxNjIUk7tVA21YwffOpYnj85Ya2eSKXjoM2v6FcSV+U2eYv3L
Zi17sJj+fjmb1SaaZY4wg61x8N/ZRJY3utxbiMF5O1w92x//Gl8Fv4vJX78JvBMf61TR/iI2mD6E
qwgJ5A6Yrg3dMiy622PdOKrdF2ELO1lM1Tcor4lDsYN/wrlalGcSQgDlZjvTHpu/gv6G0nbkzIbX
Epy62vxw56E/Rk+J7R+4ZxXvm6GWNUIxwQQHEmI5O9pK2m9eT+FbOfjeuXcG9c71f7qGm1N9R2sj
7VZdxoPe1pbzFap5kjtek+Ezq+2OQIDdzjcLwNU7gJqEFBwdVy9BIsWyIyXPQYkv+NkeLXfa1aLz
zmDL6wdy5PHAlsMaN8xmQxEiB6AMz0BTrSffqpY5arzGeoURpjpQ8XK9ODJ0sRHn8pykqfxtL2nw
UCcm+WWxSet3jsRjedhqyu4rCIjYe9NKA2LK4vwZrsf8Kx8XVha04OEK6ATVxSc+oDS4tKNV3c8s
EA854KsoHIvanMY05f5Pl1A3HAt4S9NbzW5fXBq9TuHZ61z3r2NoHYooETDgKsFwa+R3LDLf7RJ7
7PFyOkuaHQQf5Z2pwQnq49Tklj4XXTjxfXIZjYhReHxO12QuKjPtyAh11h3ivKjf7cknpRdQxIIx
rvbzkH4PKDh3AkuofJAufhZ6GMLScLzlpozCfpBrVOK2na/u2AGSM7kOzKnJCu4gPvH39IZ8mtNO
kpp+uJm4bgUm/YH2VizF1vAALyKI73HltDiq+FaHt64bWYp5jVDu2cKX0h65Ly4W+WSNTOVWcZs8
cWAHhIBC4Ik3ayjmrzGYveGOoSYp7pKJoxwXGj1nt2UOlmaflaDccWSVejjhBpwV/XPZ1L8Apy4J
/a1+a/OHZANFq4ad1b3lZTgXQQSE6QOEgpHMrdv38y0pzQoJ1hsBzHwUfCnhgDtk+x/VzO3qbshj
W9AM4E+xtyMyUXl3qEVl98AK1HiHslnz4tKh4eOEV3TzbDmb2DqFuV0Ex+2bvCJp2fgjg2l0tzd7
szTXYuC2fK9nUCNop5hYCe3MSX/dSljGN3oNrPpIzndRuC+TpbyHaepTsW5DGaCKG7f0bz9evfFM
5NRJz4VdJfJA7qTQT3BDFucNgJ3lP84kcqsImCa6tG/Pbnzm6irs49KxKgGlG2bdAwHZbgM7ok2f
eZ6n8qKAwDZPHjOT/RRu7BQ0yoJvKJGFyUeSs33QGLDhsCIbf5mvNu54H2Cpr+dHH2OmHUHfdZuX
PB3cmZ/gaXOXeLYWd16I8ZeT3PKDe1qjmuAMYTKdzq7BDrL3aixjN9561ILih1LiRDqiKvE0Eds9
ixbb4NPYJ0Py5SlseLui9Wp1lYKs26lVSS92OW2VWBr7zQLn9QRNLqFimcPWAps6Hdi9LqESuFI8
ZlnrJJcAI4f1mdq5sAEF8ZI4dDObo5Pl1jQuptQltX8rxjFzSWxDK1tMgTavM8oekM+xH4LqoIde
oaEanyoEo1b/OvOWUWfhxJsMFs+5fIpdj4Vnhj+4vrm8He3zYPEnfLBaimmZ2u6vFyDYJPzxn2NB
LQmsZXdQ6hv90ozCxtSQEt/fG99bzZFgdbbcWU0+tfzMNISczOlinz0HmPquDP1YvGxYH4w+c1PO
p5iVWw7wNkmIYVI0Wl1EKcTmJsNtRmzB7b0HtGzPe2yqPO7O6bgWwyks46k6CdCxxXUgtjI+zLC1
GACy1UdrW0QnNwsi19fzZiPVUczo0d+JzI2rO+MpjIeFtyTL2csTkV/iGqfXuYpTAiEGewfCNPSH
8UQiGkuDW7sSQ7u1LMGFN4xN93GYTc65tEgDHHomZnlxJqtLLo1VUEXt2Cgzp07QnHiu6yRrD83k
oY3W5BCCa52VXfEQj4AdKNAM8qzcWYVli8tCvSUDwToJ/5/qlSp+tQNFQShCvrSBywtbn3JXV/pS
r8y05yBf7PQCy98wU7dqrkbASMb2LlSHiHkPHj4ndjnQNXKb+VWXh8roRWN5qK2AO77m45UcC9Ut
RKKmFU3Mc4klGZLpdeClPl/TtiXhKUBNWI9V0E3lgaMfNpcF1t65pG5AfQXBLDXu526zAQ5dXeur
0agIJ2YdJin6GVx0aeQDq8DWN+OCjrvR6LMkppWcHUr76AshGlfB/OwG2qBS3BdI01vsFr6noAY2
F+A50UTd/gHUCMOFFFqlp3XwW+sAWDahpcw40FJXFyPsPfBMtNUCPF1zXMu08W+mJE8NwpNukMvK
UGM/8vUf4jNQR2xncd/E4cFNwNUfnJyNM3sQm9t8GfYrbksnYL+rfIfSHsM/tLjmuKTwK44jgz7W
eEUX6tA78xOv/EaRUSA6dlrg3fE3Gi2aaJYUg/65ZlfjkOPGBRjV1I4jqK3tgusmhXHJbyJMBrl/
Kt17aayx+yEGkHV0GhAvQKFDibzZkFfHC+4YhaF7nIPkGGQw1D7mrMj7u8EKRXGYfJGBN/YUrqmk
tZr0KMyKZMkmm3EjLmI3f2YlRNm8TTVTfOb7PyVXil10fq/9Wa5n20cYP8myHXiM8sB47wbwfRW1
AYa0e43VQe6dVtv5JtzW1hljBC5nkkL4cKiI6JxdGPTu/NBx+1sesBGv+lYtWVc+NWpEcCZv2Kvz
MGYBTvGOc/UwkmmhqzqH4IeMR5jxQtRsFfsqQDTfkwKrgpuQWdZfpdev/iPhFAlEF50xxaqwmJm9
dS6yR6KidfqcOWz/TyNXQGLKiR+WV6silvMWYnasz07jQNsnZJ5U9x15gi3KvFjzrQv6ob4L4ikL
7+QWaLwbunlZThyJTn0sPbpMbts3m/ef9iDKOI4qsZvqPtO3vvWc7K5ovKC+sOd0FQA/ylwj5v/O
j2rs18Gtb5xwO62stLk4oWBacCzXDk8cCvlwGcd8wswhen+4dhBKIQeE2FaOVoGCdYA8W5q7LjAN
d0MZZu4W+MNn8DfJq5kJqslrh/mkiMtb4sVxhs4nMnxruNdhQIGa7Q+MVLb1rEuuk/s+VBraEd/s
fu8MQT9ek9wm5rzFv7v9nKCyn3vJznWfsz+L73uKvrA2JBSNzyyoxZbmXNkXskH2wBsnFgjZo+Qn
qZsQnkrujRgqrLPeypuxsbUe7yuE0uIybD06O+0gDj931mRrpgv/icPXySAD4xbm3Ce0wFuNtNMe
0Bfobm+e4+QUOqobKM4qAegZbPXsRjpSyBZDY/i89KltooVeNCQfuQTWn7mZElbAGMJ46Ii7nfJg
DonIw9zbtaT9x8hJtP6VMEM7EdTO8TMjEvfXcibvV4J+wHRNlziXYa8Sf8Zp3LpTCJBsAz022oNL
8mjlsjSE06Hpw4qYTaMl1Zyi+0RcpmSzHGT+FtAFvoXqqYOihsSrvqlyQJth+z4RSxPZUJ5tCjTS
o0cfM3o/r5j/Esx3h3hoiMnwPwYonJxur22v+KDz3Gpv9eIk5qjV0jyMsrD+awO21IGMxZ8Jgih/
W89rToNfB8Eeq1RBV1ug1XyBVV0mx75f8mlfmqR9B4YLVrrMwUP5/py8kkfLXkEo1bTwjnksIrcN
lyenC4ppzwTnH2nHgA/HCOC2uyFY63v63TTFqQOv0J1bU/l3FezRzsAX5AcP0vpR67X7cfh6vhJX
2hpKpPVCCMb60xrdFTAfJoJwBA/cV1VzlcBIKO0PbKiF5I6laZ6xW129+qvMOVnLkl0zq5Rb6OIM
Hmbcj0uZF3+WEILbUWG7pMDRkkbuuCnW37XuqWqEYlJ5aDFeHODAHZcfr3DaR2IXFJ+j8MOZ8A2/
MZ88PAETWi8K1zsYOvjKQB1isqm7eGw4RyoNkHVEqn0xRdB/QF8KT00ShrchsNx/KwXzqI9yiN9J
PFss0FVySZfGPaO4legZcUo7Kmuz+gAXZj6zdG03aGU8Pk7OtIH0B3OjxlV/0RE+1cBqYoFWy+sB
W3a/ym+C3OvLPNmTQDuX7XLhswe22utaISpoB/PQCgQm3ftlV/0ufElULJUju3hG3v7QyVg+0B+6
/ktSY1O06ytOpzTNRm9nrK56V1lPpqGd6s1mFQxOdaJECa9js5RxuMukjd2m4TEC39J3rz3ugvEx
FGyuP6mjkc6ePFACpou5C1EC4o95VoCfip3tVQwvPtW9UVsMdIN7PqArN6NF+1CEML3bcYzFwxqw
hXsI/L7Yatv7zlygCbRjZCOYgspsaEg4xK1rSrKpiPLHhk1HsVNz1vtRDynrL5Yzp/ltcd4onluF
cSx36VE+YLoaNJQDoBfRyBaPu4gb1mQssB7tAjaA7H5bTLT7iok1QGmIs2KPNto/jPVE4Eom4JX2
tFbY7zMvMoqzS2xOFx7f/EkEtveCMKlm/EBy/KfjeT0ZdhNdlG4pje0MmMNo4sUS7mjsYoNDdruX
O+XqlANIevGLmPLhM2XoegAJxjOoWtiBOzcubSSuQfj3s4BOCjEARiNZus5SEWhlqqk0w/kf8hqZ
2PU+wxFbE9DUBwse1WmprJCyrSW5X+u2epU4WiDL+Jak6YB701nYLUgomBO+xzeMldo5zLGw77VN
1hKJGwYQCKxOdZc2QVCMTDx1isicndQsoCv/Hfv4FvUeXHEPi+CUbWQctDdMLjt2GtTcQg3+ZGOl
bqTk/C/f5+14XjPtHCq6TEkK05f3TCo82EqKGx/pc45xDRmQLCXFvLPqDi2Y53A39CS499LHm0ed
Q2kKnvLW+pNZTgDvB48Iw2Y97U2g8UyWU/HsCpQ+WGwYkvaYDLsfqFay23twS3+QGRLakqHI/ec6
9XSziO6yVGPT8mV3SfbSwMyJyiB07+FlDmQYQAle22QW37IErLCvmSHeuW/WP2wSMZBjvfdrLC9F
/GZygNuQBqREngvXn5zegOZKjapzaJAobyzY1IdqlvE/PVr5Dedp9yPoGcK8263jO/scdVxyvpJq
8HP266Om8kC04ZWdc/tCpM78guDqAmCXXsamqanvNF6Obk+AN9xacRvvDXXCNw9u3uTxx1pOfD+a
upzTsxezboe+5LXVKZ/4t4h4NZCk53qg9RZdTskPFwpiBXEMZhCmC+rg0cm6cJ9tzNljksgeN3TS
0ZHquR02APBRlffsS5J9UTVgw/6m3B5ghu0peiXofJzte39RSRAtXomLcskoKMXRWeiAn0blLpGX
2aXL0bNzw/WLTOQ52Ba/NN5z46Y6FI/ePzirW9GnDQoc1phVx0epFfm+nnVyepgr35kOwzDyodeY
/JBVB7EURzfzShH18+rmF2FSzDAWHkPc6MJjgpgCxK8XKgrW5AgxZ85PbqH5HLBVk1ZFYgzUoc88
jDpGr665Lwp7JKxbJJxgReksC9QCsc7PDdgJtDBFqGJn4jFVO3vQo32g4VamT960FtiwC7qUjyop
iY1mVAtwAeVW4UY0OvXoG67u03044XE428Nkp0e55FJesQ0G/Ymq7MCPMKZ5AFrxK7+QsRx/QZJx
zV7IlX2f78oAO3QDuWe/krnvT7VXi/rItIKCPsFrM596hhv6ZjF7fwZYmeIDH6+GVbm4knis0oW7
d+fKtW7IcZ6/i/M+kAfCtvGt6fT6gDAjXxNyAhZ19bZy7onQ8ODTTZqOlxieCPxEZ06T2xKm1OUO
4QgfgL0wWaDFajsdObSADB9mi0geSkmb7zETUnZPeiwTLso56KvXmpu7POkpXswRokrvPMuSzdNx
rMPkOtabcaVc4BKecMp68jznA25sDb0KclY41Gxk4tkKH0j1NNkJyAcdjsXqDT+Z7WKqqP2Sfopk
sbzhkZci5csuQRtvX6Y57jnclyND5BYcp/GLquSdVFTf+rYaWdnRCkNJuVhRxKdgbtNITAvNtfwj
FqDADRp0VEPg7vdgUDx1rnXVeizhAUic3cIMCbnxicYPBBG7P44x2BhEm3kQRzQPWexJpC/hBYVG
Vrcc56qJdEgPKS+97Ys29Sl6A+UOE1tImyqjaMGcbHFgN8CAII3T47fKcrMWjvVjARTlN5e69VJw
AP0qNixjQ84MA4zG18WrMu5ol1l7dzqwDh6TR19LojezNfOWA/hHieRUIt2RSliW7uCLkZI0Ovk0
4CHdl4IdyiRaTP1950SAmrhW4p4JmpMqbWvdp0aX456CWqkfJ934TGGeCWhzxpMQOzS9O0R+KuLz
VoRdDjab8MP40cHQ9SWCRf+X6Tixdw40IVL99UCBclKW7DUVKZR2ByCM8TFBxPzwcOGlUQMC/xqn
XvG3moLqOWtlFUSe4Tw/wKNqqwMPX8WewJBJBfPEDXfH8zHGyAMpCj/QWAGT1RV18CXbqsYNOdhV
fpQkpYkjhcw0+9q4+juhKfo5rmqLRuJYhm/umHVP7BuCYm8ocX8d2EE8Opiq8W1OJS2DmDfHh44X
VX5vqQBax+LJmIQ52+3p3KyDe4bwljzYvkXBCZNTeUAxYHgrGhU6nP7hok9D4tE8h0E35k+lYiE7
U4NQzWc7nLDTAuaLecskoBjhpfVzGZFPAW4uYan0+wH6ABzsDOTiaaJxHfhqyy0CJ5amqmwrrDEf
4cQ4cxI8TPUBJgSpV75gg2ojm2R9evAx2MevHFcZZWpK6/6b20/cEAwPfQjJxhM/a2Otv4JJJxnE
5JiLSdUFZBRKOCGSr+mk59cwWMjL5qT33GMHDjI+EsktGMhw6kxXl3tjd+gWZLkTW91EHp3cThru
0dgNDos/F/MRewN2pNZmtj31OtQp9vgBJbpD8hDswga9fEq9VvMnMzsvl4KI4lb4ZqcR2FeD2UnB
jdwRKuVmQVcN7JWKFpH5EEtIa/uR0IPFwKemdC8Gvt50g2p1q6uVmxjdKSubttId7yD/kjILTTHq
aJ2GcsJ4MgNddFrCjgv3RVa9COgPpNP5VDEXDlATSKlTZEVLskeI2Ddp1Dkw026FxDp/mBeE86tm
S8jobqXFEo3L6oxXlucT0nu94PYQolXj2Upzco2wGlIuNXNoWm6lsBIiwERVfGF0JLi6EtAJd5hF
cl7m1HzjUwOd0911dKFKDtHGdCdsOKZ9cHgvJ9GQum28Y/ETgsJSlLFhyQYPBX0qme5glqJT104T
9v9m023sXuHk/6kgqx/dxi/CvZUHtfwNtmLCSmNjeo2CWdkDKlVbmCcv0NP2cGrnvUd1mvc69jHX
dpjI3CgOirVgvEBVvKtUUI6XpLKz/xF2HktyI+mWfpW2Xg9s4HCHu+PazCxCR6RiCpKZ3MDITBa0
1nj6+eKuLlltxUWXdVeXFUMg3H9xznfCrelGBNlpbiHhu9a14XM+2nk6RqyGhy914U0VWbmL41PD
mpElwei6GBUV1uEjYhCs4f7cpvlhvIoiKBDXNt/XAQhkD0z3veq487a8sajaRwSvPyZdSG4lieHi
WyrnBlyPL6b7tZNGHllkRT+DcI7/SsnGeltYqBBSE9t1iyBbJkfVKMJPZeoZd8u4tmLL0i2N4GdU
rSvAlSvWrfas7HZ+NqKBaeK+xgc+w+PflWybXPJeZcVkiUkRfDvwC/Xe9ScewRUR9GeSZSfGHhM/
mMO84BFCMgM85OhxYCMbGQu2tcsEqYvHP0crAUF2ttcp9RSfCTRdAs7OuMzP9Qoi8zguiT9+9wQY
Jtw6rMj2/KRRRschNPOjW7PSucd5hcgs0J0yr5NvWoj54MoIAdUMT/e+vYoD2E6Z+IUQxZbrNFnB
9VHrde2uK3105KlhZbuZqW5c1qU9RkDUP0t+FmsmAB3QHpHwGhV1t+2g1CN7IZv2q2qwdpGjgQ1m
C6O3r2D1rCux19Rlak+X5ESIUxXGdQ4NF7xbHpC3IzFxbAhpI++rI/mtY+wNbOYuyNJkAmw2o86E
s4OnJloiFMI6FyFNHoXUEQZU9MXHJ8bS3vYsRQvmk/JAKYeMxjUhokhunTh9jXNmtOeE6znaMqLu
QLvXXRRdkoDEtnNru7A9WK6K6m7V6By3yjCeOtN1gOylqyvfRFVP4zNX6IreCeI5XhqWRazeZZb1
O0hHzqO/lCPNvQdvY9vAc7E3CB97b8v+vYp3lGxYw8SVb/QdBLMtMFxp1lUdlJX8DpMR4XwQ/UW2
UNUkbXA78Ccm56gaBuxtvl4wY0VZhZwgowc9ABBjtxfEuRhumY8lZwLVJx7DMl/vqtjFeuGUGPdw
MPnNZ2xXHoAIAYpiu5CVCJ9ShohnmAuCqV9J0Mx/qnHqgOVhZKmII4FUJ7iUAikG/MJgGoof9B7Y
97aqrJfphlUx1Io8wlkLibMZqF4N11vd0D2lHlDwIB3nS9hGGDcRP4Wepv6d+OVccVrjDkJTH5+o
46T8jqpjbm9wYwCSNu3EDhq1SjeccO9n64nKM6kf83VZvk++jvH6C+6/K6VQgR3ryZvhmW6ZX0UC
zNjnzk2t+gvrHoMwZLwJrL8Jf+NhxcVjtnlfjYywBs5WRn1JU/6ARaXVEVFsS5hJB3x7wxZJSdZ7
ofvqum3X7+I5ietXkmFkvWOi3OhN2rlDceCjJu5jNXoYSC8a526XLA41jEryKd3hN0Gyu7IPwvjS
UqadEE3DXSKeLW9e0C56MycEH9AOJiAcp442rLlH3DXxwEWkLZ8SIpfKneQy1jtq4NLu53Ux5smD
O+EcWJotXCEj0Oc90ILhBYcmSzy848yi0MKH66GONVKolM4Hzoy6Gtu1swh/ayuqGQQbScRzQNaJ
czNhz80vk3ddUTht1TWfPXcs4u2Ck5qzwWEJyaomd8QruzL3BZ61Zp0auqxN0Vh8F/FVDEzWXvg9
UkPt7Ob4iibYMByrywNFOH3n1UoUfXcg3lG4gZ+vH3DYlCky9mDE1e+KJL8XnZBgjkwmlkuIYUye
uuW6b5zIlWq/gar07QkwnUvSatZyW79et3PkcJeqfk1GBUZfGj06UPpifqUsvDASiKGahtNkZPED
Gy8LL3bBdp8kPR0xDdFkXnCreeaCVdzKT4OHRPYmla4a7gJDqhXOQRY3GzZ8KTjU3i3tKVVLdS4b
LyQLhV0QcmrXAyIadAUvuy/Q9eznRTHK6TV8lOdMAoz8nNcTjwMax+bYjmRp7ibSwuIDgTbDW0rt
Fe/igYPxgO9ohd6ZYPl7cYYrdjcjbgrjXFo7KCeYownQsGVfg1Ts6xgAVgJEs63XjluQIzl9mvS0
ym3H7AhUFId4s2WvY5+xZ2K6VU3WpTclNWP70Nh1EH9561JVRxyuKaqqwAXenm80+bhU7TPXGCGK
bjya1zlIzAUNyVAfZdAPrwTkgkg2k9cEu07ZPoaW0djuVBgzsuR1gfTsaM5j/TojQVOf2nHo0B6n
CAyenQbc0E0nlyU/LNRY6b1kIV6/TnQA9X5lZtjw/XokgoyW1ujkGo0iif3smH1KqM7ZYzLxab+K
0Z2ac2pjDCsb/uCwBazbsdbemMTzylukfOCWQNwKhPCkzgKGzTyMt2Z26BKW+nruIp4Bg+v2ycqC
PVeEKiP187tj3Hd18YZOL+uP2eyQ+NYZEjxv13DBE6Qa3HyHCvINM2YxeR7nYdJ65wIKsgKCM5rs
U2uakVMGWyr635jV7bFlCeTvZegA1siBOqznBR0w2Hg8T8uOc567hs99IXA+ZeKAAH54Ay2WfzO0
xt1DNKC5OqUZbsvDIDw3vsOkqRJGAg4Oi+eA0m3EA5wX8AWXrOjF51lEARlajJz7bZ94/vzGDqL5
QgAjCX92WfUzagJ0WfA+vItbJqbZ+cyug1MyZvI9iVBRvtmB8mEPgL4l4SR1q+Clz1K3eHDp49oL
CmpFGRgAYNmhykCIXnK5PvtdrV8ELscf0skSeyExJZ6JPgCRfceNZJOboIN79OEh3fsxDKGIdsXa
XONtWmLGbonm8plvkZBqrlyhEnvFSCAP05S0/KLpOCs++6anNphLm7x5M1frvbx2zSeAT5V/P+Ct
bg9U7Is50VDFsNixKvW3eh6Mc+ciu7ZH/Kelf1S9cppj2CuRHZqACnZPCKtgIeHjKsLPRIV8iMhl
j25QDfmML6eOv9Ji1ep+FPWV6yL5gV7yJDAfDgDgl5yxRXLEKgEVKOMeR9TQsl4k7k2rO23IkYav
FVTjTUkaO9BkH+twu2MGUjc7oVRJQmU7TF9UdpVy0nIv+lYVc5A2m6ZuFxeTFp3TDkKA79/6kROp
M6IhL7nxe+2T1abhgB94dFC3hqgNyBdp6kzAO5Qmv/O7thkuEpM+qSdZgVmTcGy5/mjIglzPfdVi
GrjuttY9812328WrF3hH0NTmJedWL8/Yo5orN3RZJNtbABdnFlJ981L0a/oiahrozcq+H4Y/ISYr
zS5uhHA/0CDnT0ucJ+YpBb68fCsYQ8RYfdgPP9CLSruLR7bzR/Y1E1loY1enLySHOHiFk47pvN/M
8z3JTjm1LhQ+u+s0Tyrwz8gbdxX2xWIHvHVisManGl/CoaTTh6mC/jEdK3kXAzbPdyzZO7MFgY8T
uuCJ+qjCdHgip4GAdLNmdtiaBR/3zYImddc5SI1Qvc6t85kx9Yx+kFWW4neW4MiVHLJgLTnPE9Zf
bXjUAVqrY9isaX0X52O7kpcTUUJIFxAf1Bfv1U34kAUa81nmO7NIBISlp6LknCRNeP1hd9W6X4gY
tQfCa8kndkc/XHcJ2rXk1DsLZ2lTey1NSUbkHeAlZnuXkeDAcYtusO4PiLRmjx7VrR8Z2beKCqUn
ucGSl+ZtK9Jt5BmtkfKO7LxwH17nRAs6/iEdd7nKVHzXYAr8DsGtPzEkCk9Ectj16DMJVbsgg7D6
iPkFbllnerjfhVMu/T5BAniVprMqgBOo8LM549zX9AcEOAGrtwBgsoVDYKsm+owDUPmuPmr4nXcj
+hNUR0Tomo+SEKRom9XQErjqYsADhIADc0sr2HCYfmY5nI2jvGaP24QqFUMSM+WG9N9n6jshN0PY
c+vhrUzrPQsNXewdgTgH22lcMnNbrCSuO4/d9p6clcD9IryuDM6uxmaEEd5i+qrJ1uwZJiNHzLDi
fPITXAlziy4OhzvL180cO1Ld+uEYfoGC1WS7iqnYcc0URTEePnwBTN7b7hmgDqbQ1omW9tI2/oqW
C+RBfhr9JRl5FGDV4BfI8QPBs/TULUBl8HYbSaQSPWLJtUFnYMPspZNdCRCKTc4NMwh8oNKL2Fj2
dcrkLWtlDKY9hamw9WMSa4hetcyN63pcMaPy1El60qLp7tOeA/eRx4Jh5WJXVe0y0WKHyxrSR+7g
HVptthp+wooenvSdYxVj7ThIycz/xlERw5zNitgq4Lpqqaj8fk50vs2yDsw0jdI8eE+ZrBUTWL8i
8t5IiXCRJnEFjY9bC3iJSfrmvDiEXUDaXRrnU+GmzMh1bdL0xWFYEV1yM3rVxUOsvz6RbefnH1mF
lmIPWjOotxIG/vg8L4u1hB6XEEBhg1nRvKExlMMRNY8eH5D3DgxV/Zg50KENh7V8nuQ0Ktbe4zDi
l8oqf/pOBOgCcsyRlfyG6ET47wZ9DWRwMB7To6qRopoNwqBieQALrX+stXaN2EXuWvKIz+wKN3nC
UAEBq27kRz9pZgMgFf3lIUwXJ30IoBNl+9qDsrB3Zn9tjvyAonhrBpjQrxragHMuHKGrN5B/vtyv
+dqbnRciG994RcIzIhNmMocVYWNxKXwCBTcEcQgOMHb4pPWqQZdc+1YVeXrBE12tjzaYp2yv2Kjb
H0hh6wEFPYQAjEkz040SwnBLOep0I5oYCPpvsyat5CDagnj7HEyYvjFCTMMdzruhwz5iOZEetSfa
6JToGrxhD25GfRVAc+vPwrgmu9FtWcrXfvDw5sEkU2t6DZLkWVnGttXf/bQx9pJHg+ff9PAyBMqo
6xbYKrRuO74oEG3y6pp5aCeNjnuaLZNGf8KnejaURSP+j5xfek/o2kekehHu2EUz64j8qOOvtJ/J
TZ+i+7uMMxN6vpWFBI8jkg9Xsl4LmDF0fJf8EkfeOQSHzC843xnbbnLfzPUeNFvHbyGaXUYbbEv5
lAEC1RTBARYC1gME1YS9txr6/Ua8MpnumJlMJWyfog1IYAgxl24RtvveHmtcMe3RkOiHee4kCJBS
wlARcgzOjMC7L2EYsj+F7JBlDyHe8fVYdbM3sh4ZZLt13LKA0sdWKbl08O0+fOVN884lzuG/pXvQ
V+FgVtVpClhDby3yTvIBVvKf9jLqh+RAub1wTl1p5uQhXG8b6OeF3JIOkLanRIQdvvWpS5ElcMuX
7IidxHsKLX8us4U4dR7WKUaj1aVJ99BPlJAH6GHzI84FXNPJNJuQrdqKRj6gaa1uAUJqik2mNOkW
7yaO9jBdUbmOGAbkzlbXRC02ngn0LMZCOOInkp7cTRQrZiOdT+jcHbP18C9BPhs5b5Yd2JMo+ghr
ZwR/YRMgI4k2BdAJ7M4GQc1913tCEtYk45VKmCHeBYMrPkALcyv9QuuqkXhSzVa4TUGkQGqDE7AP
2PO3tMMG7HsNHUE/cMKE00sWrok6I5j0q209I1oG4BWbN1f6WXlIbLAUJxI8xua2W/Is3Gcdg8AT
+ntAiVvqo7o7Atyyw46lY2ZfYO4ynBZFWKX7Bke6/oS2u3Z3SpMdd8foLzeMnobqXfRFE71Fk4MA
D0IbDHhLnO508hed+ydUN9Mz1TUAQn7hJZlGPRSA5762ixm22ugsOSNbotTm/Yzq2Lg9kxbqyjXa
QRz1Hr0uce+UU4j2MElS6jbI1X39WKTTOh7wFMSA19uozYmYMR7TG9KYfvBvHxjn5ir4JL2OeFs2
cEF7LCLclKdZFpjQEUgUmPm6nDB5BHVBTPDbMrUgX/Ge3Axz7aLucpAbjYmufiLgE2zjXSRMRLSJ
YGaQIXT9Epiric04a2S5NAckoAGO8M+TzSuzoYWzKHnGIZnGr0S9RNkrBwI5ywsbqfy1WwMJk4B/
5BozyvO5jdscV0tcMa/cIHUPx23V8A9y3foK32sTuo9uMhf6xOfbphdkMaJ/sp2TjjfEwaj+CFeB
SKLFZZu9HRlQZTcsFfr0EOumSH84ZmSKyiHew8GDBTese0ocBCDeiJxyV2OUSV6rADIHy1k3/KSs
GV9cpitfss4PqCNdhvUe/hnpFvfUyUv1ydD+TY8wPMfybSRvKjsmA4sP5LNuAHIgZxlAtckZvZvc
xoYPvYeabz9NtOJHrB9TCMtTzdO3Go6fveUnoHqAas44nGmec3QxwxIHJ6WpsLDrNeNRAQTA0wLk
hwDJPog19D2JUhwHNibHoXGNgaElwMBWnHCERp8i17JjHJhRNg826HBYluMSZ89E0/f9CQXjYjYI
84TYzZkg8p0YQ0YTKH+6qxVqnN4XUJWAGGV/mDX+5c3QrqF6ASdoHq4TVtabc5HSsFCwl6+1pnN+
GK1M5ZaWoULbWjhzwD3ppz4JHp1b45TxyItlchYNhya39hPiFpy2nJy3NZp2ve0ryqFtzjowYPYC
o+aIaTkZqJ3xF+w7ziy1Zz+i0s9Wynz47ump7z6GboEAoX1lIE10S2rpg7pRbkW4rgDll9o7BFjS
6D6BeOvdmOcWQcRcFfkK9Mj10luphB33SUvH/1zXRWpOSFn98VO+MNL8AGkn1NcAiUn/zoo6JjBL
wje/QQafEto917Tst76r8+iDbrYLYYdH1V9jg8jlqJGzdJ+YzTn6h4OiuLoJAiwdJ5CTIIWHqaqz
n4FDHspd0S8aoYESwCZNatrlxSNr1RCw4UxfMakM6gKmeMazMUDa25GejeKaj0qwvVSzTb+BnBjH
x7rBMPNCPDM+Ivg26ipldyOsfG4gvrtKTPtlEbBv29ZLxC2iTR7FpgmulRjXeLPjuYthDQe+k25g
OUbJSZqMxisHjcNkvMwL0qEKEs/2tsbVQ0irXlHGDX7PEq8PgHDMcT7Xl1SSFr4MvBOWyID02AVw
a3L2Jv6t06Y+gW59mHMCEA9dAyXt03zaMplktyaYQoO+i2su8aZfCeepEb+FP6cod8bdxJzZ3+t+
QIA3AkpD2kJz0iEwg8y8J9ZA3Tk5Ls6r2Re679LOC6q7Kpuwb0dVVO6lQ4YFNV6OYqscKZG2kwr1
C9rZjvRsD9fXkYSn5TlfrJvfu4J1/00G5zUg4zgOUafXhoZrw6ws8b9mjAbLu9W4U05+8rIQyZ7o
6XUYKZvRok5YDGAnWHrYyg6v+JMCjikAqPIBzkwufwAPiibI6YXP5DKvswOWJ5jHvcUr9h01Cjav
Pu6WM+Yix311wHO693HbqvE97EYz72dy5vBJrpHjYIbj9Hpwr8Tzl0WaueG5SxJ7QHZj1nvmV073
naCpdHqklxrkI8sI5V/YRLVEmUTcm+EbSaA0WGSsc6Yualq/+Fwc8yZsykFfZJNq8a78tryBnhfJ
z7r31HlK83G4E+D0+4cp4qI4UslLNq0deW4/k74jMMJWQ0ibR8BswEMpnACXMuMG6Ppl95ai5d7j
6IIwkjNnOKNIjCCwYX/GDjAhv88nHcNvRcJNcCGsu3SbpEWZXXwY2SDFx5FsixjiacpF5RPbdZkG
sU7kurC++tyHZeU/m4Ua+8jwuL0ubVG93FZKThDHUf6W0VVJFsxMIUjpQl7nwgqd0XicmI92803S
4LO6+CvWiie8oBPMRtayiN+YA2FmR3OZBQfH0SJAtLKSBBWHYx/eDWQsiHOp/bXYsi/nVELVO+mt
8QMYzphe2B4OYE5AMOIa4YFK0It/w+AoKl6Djx5SrDPkCzOCMyX6dCRYiWgRCQ3qSse5OIA35/ep
YyJ6VsnCKHusJ9l/IPfSkrsEEfIRmGXmHNYhmx80LgXWoDQBSM041kA+EbKwGdgUxxdU4rl9QKKF
lcilPAI9Vk1s5bFEJ3Kn63bMPrd4d/j0cN030EXHfu0OruBeISCb6EjMkqZxqDiV0q+wuc16QVfb
mn0XFbMmeJ0dwYbhMWj1okniLXIfEnjJVV4BVlOVllty20iRpBNIzvAml32cEmJ3j7505bPxR41S
E7yhCT+LeKFOJQCyiB89XXisR7MFsRFOJ7x32xU9ENiRqmTUjUMuEhcWwJ7Kd3FrvIKzzqiY77d1
bgfpgKteEJurI8vtvCL0ytClPIwhwxIg0wpV61AqO1wcxshkCyZhhNImz5CeHV05yYF9ZCE+Yf6s
xx1wp2t1DUAIeRXJSpXe2XkVM7RMlKrxxh/Kct52ngZfv80YmGYPUzI5abEZWX/IjyiHpndKZFo9
Y2gbXkiz1vonioaFEk0jjd0rlQxYyGdMsO+zwP21s8awCoVfA4Hi0LjsLw6OtV58EjlBTbSQAeQS
diSBueGkZ4sdmyo4wg5EsU8d0xcfRVyE1KNhgYohJJprCtbnuEmq7MAU2Dibvp0KJCaWr8QSetpm
4rZuk25+SgmfDp/8AvkKUBeL5YKI1yx+K4xgm7BHosws9RT0wHYufk+190z+UjKe24oy/mXOactu
ALv73vdAtWF+mtBdon3iSApvSwBEe0hxa3KH2gNNHy4j6wOaajFX95veIDN/o2Tvyy9Ljvjsxedf
l0AEwGx16DMWA0cqYdSzIbwYbMaVJhCqYrMEUjZojGabhTzI995qAC12kxC8TPN2JXCBLK0LThtA
XH509okkrXD1Fw4xHPPK9/HDgWmWvVZz53CqA3FQqcfsdPb9ZOetkh3RLrp+JDuk4kUI7jUVwXtr
htnfejnQtG3eqKj3t2ONdRizaubCz1JehiBfT+VYfsox4ObjAT0Yw1r8VlHlP0QJwLRHk2M35E4x
gN3WJWaCWZMmt80TlTdfW1+uPO8wE5CPw2bXJEce5sIDTHmiU1iqZofzPArumPe08NIrt57Xc4z0
hVYtjun430axhnWwUZXr24zIwzZRpPlWav4ZibiN8v1cBchujoNvmSxvGpej82ylI8gUCaqGhGe3
jqys71kBeikX5Ao4l/NOExq/3kS9xKjANWPcS0L5mIL06hzy5DLANZs68AnVbqTSDpvuqO7PzCYL
s9H+IEai0gl03+mUqOkziQ+evNTkubYfvkm64YWaZhrfrdtm8Zkqu0veW+oI+dgmRSH/KuIufatM
qrEh1N3XxMX8eayEnkAu42dRxa7Kitbc0AmzTjnOEA28Q09O6HBXJgSEwFYj1WP+lCrIt9EW7a3z
WcZZfVtgQH6fHAipd4z3MHwxZGBAcui7dQWHBXpFg1jBZ3MTDLpZ7Gn22gZptKk5dnBmzw0/2j1l
Uz4j/Bo76DBPVLaGdsuCmHXM1zh2hmH9mCzq3OzcJnbOphOuVKB+R4eqfvWOs5fRGe7MONP7HmZZ
MVpF8uwnfIc3Y0GOnTm2ngvXaRtWcTIuPlQt+KQQIPKSIdWPOhkC5+obDqQ6IESbb1cFketbOk1N
sdr1lLW+wzcHcwC2w1285Mr/LEWNCCPlcaE6DFWfPbmmT7qjuxpFrgszkyb4qUxcyi9GoBle/J6Q
aiJZ5pYpofTvWUc43o1k7ErohfAGfU/BMXp7IrYWDeYTWRoIm2zMmgd+p8mIZoeUQWTYY5thVGCv
NGMKkYXtyu5URm3jMf4i9SDlqUqducOVkUMQdJ/SoWyJLEGiJj1zXnPbcUTPQ1thjsFxyHZkW484
g8D+MaUkTRi17hi+BzagVNsANBoqTLFgNsWmDKtAv7k4K66ELpJIliP+CN5iwMTPXU5I7CemEBk9
ZTx9whuNFBrXcYIvf0vdVPU/MlEIw81l+CH6KKk8GX6q8A6D2DUr2T37ZsBB4O2UrJIAuLAezE8v
yaBGtG0bgz95/ve//vf/+z/v839FP6tPVzJLVf6LYRmZNyh6/u+/tfn3v8iGuv7t8wf/U/gKn5e0
nqsFziCrAv7/9+/E10T80+J/jYPid3v1J27iMIvS717Se/WO7xnu622EL8959Sc1hQ95JJLkOBXE
A6AhYvDE+DzKulsLwq9kldUDMt6g2IC4uSF5KJ8OqFBaMukiiNBptvcI7/CfofWFfriPcYFlgIRA
NW+GwjHrExIlGmvWqV310GjaGPRDQW9JrxxLNzxPjWfD1xqrXDZCfyXZ+3BFv4DPR5Yz9lg1abSf
nRmPwJklni2fHJdB5oaSDQDTSEhIBUWoFj8QB6txr9C6668sllnVEd/rdQwJAzkle/q1JD4Mkj5u
LcOCfOKmJ8aFyEp2Fz0Wl+8UnILwkmie6J3dsdG49zTxZw2q3KqFJw4MZPocJxGlNauhqUdS3qOk
T+4TU1N+0LW15MdtBzCx0I8tZtTq3m1QWQLbChA4faaW7qN7HnYCQPoIGozY/vOXLtRvXzo8HEWL
HHhaaxAsUv76patKpRDp3Pbn0A9abaH3GrExyD9gzYWt/9oToTKf8kDW6SO6xN5DpGHJNsLMzQDX
pujI44jd39ZGSYrUtJxkqP/0Ir2/vUiJOVt6UhnPt9aKX1/kXKrId+sy+ykqoqsORLzPL+gYkk/W
WSdqtmzB/c15TORL2xnfvMneNl8r6t9HYEnUtXM9lOGXP3x0f39VvhKwwqzrCWL3zG8fHb8HTWhr
lP90rIBPJYpJ1Gx5r3RQ4cw1CkeDLmJrvP7aSbqkem+qmhQzgtLLyd+GCO8fhfa9mz+8LvdvnxYT
ZNe4nhJCghzwf/20lILQGzOGJfHB48skezJ0Tw6asMs4dmiDGre5l4BAHNxdk/0Glm14CeAR3v3z
6/D+9jqwZQnhS8hl2g8Ywv36OpjD8KuiO/3Ac5sOzwVEsA+bQqo4EdHoRGeMLqtzg7EXGTvXRvqV
fTo8wtipRij1dcsUGidw2bd3160w5tmU93OvMGi9TOx5bns2El9WjNbmMhQkkB3Z0HnN6Q/vQv/+
aRKoSEMgWJRY/qu4npr/41Sc23AlPivJP6jXfPPayQrUQ5Z7FeA/dtYYqZTvgm5I43y9Bn1iqcB2
25tt2IdjSnrFuniIT9uCLqprLGM38ou7Sx730vnSZ5RhxfFqYMvhEteyfVPYkuP3tOOPOU9tpSOc
npj3u9PYp1dyfLHW04DyMu+cM21jHR7+8Iavj8f/vAZ04HnWM0rB4FEe87Nf37Cbg73IOjN+ZCZ3
mruCxNNhV5dz/2WhSgWOEprO2Y9ZDUxJqoa8bLFk2XAAwEF08TJV6G/auWXnYXnr7N7W0dQs5g3J
h4lvpXocOpDS6Nc7stIObL3WdusPxEjT7gajfeRv0DVWLXCo1xJ8RHNye2aY+39+n/bvb1MJo66z
vMB6vNlf3+YQL9oUOCI/MLGMnyq/nKqnCCukfkzbwWN/C88GICbGcKBYUx6levfPL+A//D74lAM+
bnv9dVBK/PoKsrRrxrFO848kQIh9z8UAGhFFWCw2ixhQmhXEk9H9g3camd+P618u0sGvKwthgsm8
MCSfrgvd9kszVPDbKw8rATtvPQDuqvrksEalb87MHdzgwoaMZrhV0yz/8LyIvx2D/DJQOhj+Y40W
+rcPksZoDXq16HekZBlT4DXE+ZVDP1abYvR8oJiZw8zmOMFIAR5I+frJIbbigONJjTftxLEA4GT2
uj+dP3//hhV/CNZQPmXB7fZbPRMUmRSE1AbvurQdAdSxB+lhpxZwFZuWWMqnkhUAiyhARg6Iwri9
uMh9GcPChtWYHmX6Nk+5vpCtJMRNXwGF3PBsevCcsSE7UILIPwagMWrE1W6CR89fgzzbSxWtdjcm
zL0JinDa4Sbgh6afEkUDdGqWkm1iWMOkYLCjE/v0z4+V/PuxiyXAlfx+FT9f/fuNPgNbXXH/RB+e
hU2yD0sQaK+REl6LPYcS43aRk//d5BPcJxpnZlAZC7AvfSXAJWnk+4gbKy/6q+0rq7eBZj+7TxkA
4atVMbeXHK8elwkXUMx+SnZ/9cRbpPsBd6Fzjk3LBKTh91rD4rPRc1VOzt2s/YK2hKqH7r5wkrsg
WGLYI4mDBvKf3/5/+NKvt5prA60Q9P/+pRssMUgi5uSDDRyjObCUxeewiJbvIF4rjCLddC7Mau5s
5pP29c9/trg+6r8enWhZiYQzwmglPf3b0Ykw1HQDSVfvcUn3h8dtdi8GAds3qlEHukztS7oWJFq3
TY5/ySK8eUqjuc6xBqhy/NPL+b2gB3zuKq2RyGh+A1L+dsB4ZSY0UzDUfgo5LyJLiJybAcu/u/X0
GtwuCMaeuzqOeXIpJVi/LUidN2E3k6I0rROemjjN6gtqHebkSd2PZDX5OAQ9UcjXqkEq8odvz/tb
ORr4movW+HQh1Hneb79ZH2pEALu4fh+ilHt2nYyPqgpZaIKZI4e32JuKdQeIhAQQvbruDKm4YP41
JEOMTBdy198TwdXbQ0qocfMShBIloIN9sNsNY4I2jJ+Hc79aJA7HmAAW/KANtmuKsqWvnxB8GBTp
EGWpPWyW/LGUvb6B3x4Re63NPGm4doz322kZaSBkBQ3ie+s4/btHICsDvx7r3DKVFNSIqqcRfHOk
ugPXEwBNFs/eB1FqK1IgGyN3TqICkk+D4XcPD2VY4E7kTCO7ei4IAh2DCYl8vLb+VjYlst9/fsT/
08v36Bd8q7QkmOu378ct1or/25/eK6IfTr5LxNQ9OeIqeBk5ZCHFYTDdVQVAw2+RRGgGpPLPL+K/
a65fP0QthPboCTy8tMHvH2IGp2QWRSPeg0GySypMmofHWZHMch6w55UblyyCrRf7HHEBFU51jiSH
2WvGeLg6citknynNWSq2Noq2Tn+FH9kgJkrTcxd1Id2in//wY/z7uaQFlbA01ztJg4j59bK3BJTy
CyUSlLTIFhczX1G3sQ3wmhFdISaanm0+wZ/LiKqRS+v+n7+3//DD4mr2jbSugiIUiN+aFZb/cSfm
tX93qT4ZOKo6fDCy1yevGeYB2XRm94oZ6deMdQnKmSv9lAF6yJU3Xp1sOVlm3Rmnb93/xTis/xZj
Z8Zh7EZeSGdcuO8UGL574xGk/V3ABB9QJc6jYKTFAPghZflvT4zBy+gPH6z393qVO85zJTAZPlae
iF8/WSBqK6+lHRFgYHHYwPMdihvovxoedESa3yUXTrxsSbyoWSsEAa5qVP64yyaFsX1pMp/eO1GO
Y89dkqAssp6FW7fiwSz3GVMGjY89UTFaEr8gsINYCdyIlnQef4qzGLX3LB6dKK3eKhwhfKm9g570
n7++/3Cz0AgKF2maotigWPz1TUaLV5LS0GUfGP6Q0pkANCuhBd30I2Zi9NMO2OVhmP1/zs5kuW0k
i6JfhIjElAlsCZISSdmiJsv2BlGeMM8zvr4PvCqBCjGqo7u6F902SQyZ+d6799yMozSGzsglF7Ie
P5k09ZFf1m5ypcY0L6siSTqhzvFZIXfgIP32+/SkNMxWU/k/+WQ9eiHKMS9JNJJN+7ssstHZqXhR
23RJ09xnXKtXlKc1+D4tKr7UNAHrbZRJOe+WXIMMdEKZtV6BWZVeDy8seRcww2HVwpiXobYl46Qx
T44ErnwrfYnCt7N1kG5aEdTDRoBCJoUb16XgSbTEA5RkYXhuaWElDxunIf4Et/phrPXKADAhCmgW
CBs7wBKEUI4tOSu+8RxV9fDt49t2cRZTgD6WfWwpgWmxrN96yNhVlqAs/WGbAwln4dyi8TSzsju2
bAS0l4MazQYjOo6FzI4Y+mUF3pk+0B8WO6f2BNW4R+kkQ0dQdEYUl6JIgQE1MPYSROq59Yc/mH9u
Khn8qpk4b9OxJeGsBsC2zY2EoJsxHIHDLrKbA8qyLvVwOCXhKXUYP35GipDGh9HNDP3aI7te8ZRt
2hg/Jf/WTV1drDgxxwgcM9mPrugxZCZgvI6u3WU/RwIyAoJF/DHbhowGAo/hAilfikVypGzW1V7T
G1g4pVFO6YZXUj9H3Oov08DsELAwzXVmcfDMVVI9fHzH9PXpWXFUksLW0ZfwmqFFePtgh1rGudAu
yn/aZX8u7Am5FI1cxpLK0b4LjXwaN5zDgjVBn04kaQf4gRHg2Feqw9XVMxjdLtUh4z9HmRzoV+t1
h4YFfqWcXhnF9Z/rWagHIuOM72En9Ts9aIxPlRb5J6z99tePL8FqPV0+2bSpRl3X5UJQ0b29AjjV
mHqMxviazfp0N+tw+IjPa8mLRa1VXHtKVgcKPk1hTrXYlmjjS7KA334aTI1Z7ya//gY1TISwaZ3R
/J0D0vomh0g/0HNpmxNm2ewRQWJzAAlXYIP16bXumLPASyEvKYvvGwIPM4hNJALtCht6Oz3MNimJ
q4jUSzr4DfY+2sLj3cfXav24cIt0m12V9hB7Dzzb1W2SIJp1ipnkG2UTYkeI6OZNndjqkxi1LLsn
0aU3N7AKEEonsFKQKwJ5zj34j7a9+/i7mBePDCUfRQdNDUXylClWl7JGPjxiUQq+AXXp6DbJicAp
l2mI47kOUq+NP+Iuv8OFMaH8TYpWoqUwCEYLRmv42bdB9h2VDrIy7EQSHX/IlHsz42ZMTmjoCVXf
kL8A3oGWtYUJxoq1lzbIQyJ+W0OPcM6HmFzx0M7JJs2IGnlQpQ3aeArrKN3WtAJAdMW9sLxuKuyv
YvQ7wNkaI5Q9L4E2MZFU4bhDQ4exhaCC+A+jsUZ/Cuu40syNafemfqXcWG9jhuIkJjiJs5HBZYb7
8vbpi5KA80RTpV+hNSooBWOTaw+pbER/10U5Ar5g5gBREHRDGjfxwoOHaM01dnkYtw8hWvDyqcQD
3eIO9TknTARMWRtt7pEccCpgt1EDKwY6ViLdkETKqoIDpGR86GdclUhWqqz9LCfhEqxC9Th5Sp8a
cAKBTb403dVip4FVOQZERz6jI8nR9Jm9wP4LWdiGOKaWJAYAzz1SKlQl1W5w0EdcWRMvFgSJIVo3
pOLIb1gMP95eJCsWDkKgonql90kBSYugfDU1af+ctKC8ck69eKEcGtaU7egTpYMObN0U40DVK8y3
ySs2Re0Hw4n2UMHAvJ2Mqv2GmpQAm8mquZi6VR2NHt4GStpWvXz8LuG94kf9q8SgA2qz/ilOWiyB
LISrVdAYAHPVzMtfXTxQM/mVAbVEE1NRvHQlktSNYKJ321IoKsQnsGR+RPEg+h3HgPFbnGlGtbT/
8Vt2fmS51NfS/UIyz/SsSgijCBPRamxb1fq7YEYqScZFDNBoAObzFcSX9bxIBMGUxnFrYz9CcbCN
TOhhO06IurgDPwLwLtJiuPRWaed/KkmfcoP8g2cAgZLhAryhGb2pkTrCG+KpHb2UAVRwGAVevNOk
iLHfGmPrlieJINnyqDmbgzs0YSKRSk5A7ENE6dFWxX1DvIlfkpLhiHHG0lHyFwMAlfoeClBBDGjp
419m4I7s12lLtMmJzRgV8FNeijuSWIL6E1mH9mOCOER6MQeAEDdgIXyvRoQr6aSlWeJVbeiaxwFa
MuSlmTp2uxjmk21VDMBtLJsyDcw7kS5eyOAivrEHEvU2iFn0r1GMAW0jGcmAg0DVEtAncBHZMMbV
yLYZHVoe2H3Uk9v83bvlCFyG2g/vlOv44Z3d6+J3MIGk2ALGiGy8VOPwOzR6B0nVVH1uDFrCXmyT
ehk7rsEQGBkWltpRhdZWr6D77yRZUhqwIVXdzC5yYA/P49QekMDm0MB7WhRxHywiJ63pFqS8mPJ9
6GAnhc6GAnDLKSluj5aDgQ3ACX58r2zCUBJXBxEMi3dW4M7R6GxsswyB4eMI1hWIGigtcPJpVhWn
ptVImsCAqnWf9cR3OhwXDRD1wbHN/t4kagJ3exzX6qF0zRadSW34A4agoSyPDCyYo7awhpnI4oO3
bqJGEM3Djs3vpAaaBKqaau72hmP1g+eXgp4FwLIAIHxh2sVnyD+9u3GLGPZ2HcI88zj/VdmzbnGW
u3I4oti/eD2Vi0VFd6HpczxaH1JoePtlSObmFwUQLtg5hkmnHHt2b/7MEwxWGxRzZn20gBv01EJR
NN0H9HambTOY7nTC+6KkR1RXN5NbTGrYF7AK9I+c0CxihF0OXSSawIN8tktk9hu0GaF1AqLWZ2ef
ES/CrCQTcos+MonvQ1fW1T++GRXjt6kYDDC5aA2HZ5y7zffSEAWdtTatMSd3MAoQ0vp+wJnOR9Cw
kxk8AK/XrQImkJuAM4vUQPxIhDEgOdViFNRSRt5+0+3CGDYtLZn8HBujm36pB+EuIdSw0o9AdtIH
0Hxyws5OTjkVKmAVT4tEVtyhfx0xdsbU+DeGhDeGV1qfjB0LQgg/f/KBTci+zMi6So3RfwoaFRUe
oURz96c1ODvtp7xcUobR6Da3RmrX1m4RKQtiKFBNxKdOz0vG84BzG3gSXYslO5W5uR1KHlt8yGGj
EbNW9fQZBqAJGxRr1s8cerDu5cYiyMZPRrCnOUVAtTn22212CNwOVltU99DvaWJKsdd8fXiZAs35
VsP8rj6nFJMFPkEUMaQlhYuK2Qani32Wtif6kggrWNzGpeM1VGm4+URvfAp4f3/kaa/kLSl0Et5j
nQNvpLYsfyFdwexixCrAODKYmTgsKdf5jSUWHzmBe9I+TAhWBs9IABLuFB4JfQP1bhYHgTc13y8B
1/ikg0XMBFJFEiu0ERh6lq45moprVfhSZb/ZpLjbtJQW5YYyLyesfiLcnEAz+6XEet+/WrC2OmT1
HZbUDRw7u+SmT2n6iNbXqY+qLYfvODJRV+ocVFwO0J2aDkzsy2lbd1BVNgJIJOHpNqGfW/QzkeFl
WG7PQFKC+TPJBaZ5o7HMwA6LSKMxKFjbaBJPHawi4wCgUt6S6tVAiMfwF6bbMkQ3dERIYzTbZtSJ
DY8ShBz7ukgs/U60AS5oGlMw/yrHoD2QKFhy8UY2jWb+sKVS1fHKvr5s22+v2EK9xQGjW8pVbPL8
7/+a5rrQDRFMuvKl5tSQCIR3dDJwy7qA09KQE8FWNuyiOwAO1XAu+lTPlg5+u3AhZ/GQxqCcrg3Q
ViUQ/RxuHX16Xdj854W6QccIlRkY5R/DwIRdNzIoizeV0YNqBlvqT49p0KQ0eAm3UOjEGdve5NOY
iV0V5Y3ayVR28G0CBV6DoUQzHDs0SMFTDTs43HEMbe2tbXOy24lKuOauj4kZvf34uq6OiJwOhW4w
NqY9Rd/eWF9WCwIhLKaufIotzXKZ/AwRhxcc3eSiklXxf3wYl4xLxQeb6+5vGrIUkkxWPgn0AvrW
Srgy28ZOBmtvgkmwrmw27/02IKAwNqkQ2G5WJ0FAzvDa2jB/qo3Qf4lMy/g5A1l/BmTnX2tmrrY1
fs4iwaKAo7fGoX/dXgeyIEFmzP6jORLdtwkdP/3ScuC+K5o6vKe1XBtXCvDLX4fqC1WD43AHdbbS
ty9ENwE4wULoPmaY0A/0FYmdofwXDtBgGQS7j2/de7/P5rdRKJs0xdY9oXhAudaGifsIUgA3o8aX
OhuNRVWBPHzYh42b//rvn+hQUNjUwzaH71WF13I4Fj6zlseAlLZ4F9lwNry6Q3TGIbWdSMxlinj+
+DPfuabL6cQCKC7eGWLBWU2mkKL6sStLMS22nvoLKebGA5gi68qKttoClieGy0ivzbBpL/KAvr1/
U85ubxOf+9j6gHiKpG+eKSpmuN2cdw4OoS+UJOBXP/6F732qEixaKCcsodaths5pwDrrnXysQ0ed
CsadnGpq07mHCJ59gt2nNQSRltb9xx97eWFt3cWxYNLmX7pGq5tpMP/CMV4gEQQbdkwqU6ELVTrj
nUxvQ+/jD7t8VvkwxThyGaNy0FyVvUTy+hbGUfGYWZX1gG+keJIoCHeh3sH2aSZ55al55/NoRjCj
wXFOB2fdeUzLcuqrgOW+G2r3EEIG3xkimv4Jc+bEm7Gdnf3HP/Cdq0nnisaGRZuP+e5yk/+1Fwog
42izZ/MxbAenOehRB8h+iXrdFCq6Ohx/5+cxq1WOomeGuXP9abDTQ6wWhfmIRHWmpq+bV1HVLr7e
WIe80sWHj3/d5SNK4c6xDcIHFmVe/be/ruB47sDqNR+FPrTfhqoiiDgN/bvYGeS9kxTBzsey/5/f
RpvGA6OaZTBio+15+6F2YvY5cif7UUlIensni5rHCn0b9XJTusjWnKFC9TkXjx//2FXrj1XAdmlh
UfqjPKB7vXpWTTNEtzkN9qMZVdOZ2V13U45F/FmzSaQSQZm9VtkCX52T4MpT+/4nO7ZjsKijJV39
Yl0LRGGlIZ8Mfx7XErjYrwFG7lMDD/A7El3jXi8UYNDayq4sQn/X7n8d5kxC19GDIrb4K3W8eGN6
NNpTIwPq2XhIMQdK39W9MM/wcNhtiNzSicbhHwWCXt8lOpXMLVEsY3PwzVbTXzpTAHpOoryIb3Jt
RJEJBErlR3AOhM2HUF4GDxy1Ne2JrJyIvF3CdjewoMJ7KELO52CerIdgNgCVzjLLDMBBEDDJJoYt
mYHwCzTrJRsxNZ6hgJM//PEdX08ETWoY1iUmFBxNGMevj1yjOdW0EObpwRh6ePJhi6ltR4E6uUSp
OqK4CyyTsNCiDFxC9vRu+LaQOoivL1Aio7tn4b6yntD15vF+c0OY9ADU0WnquxLN5+oxHCY7yJEB
1Q+5QabTFzwJBLv6iL1h00OOWQBMkDEJTXAaPKQjBwwGcRBtoXMykzDhx9NQ2THAxCgyYreTWxLe
IEE1UUGQDV4OYp1bO8Y3E5Gt4O+0zrTDrRgG/DyJWww2ICYHeH5iBtWvDnfUQBnUM5vRErtMnzOc
AtQ1NB+nT7mD54AWS2AOD1QsZAUOQ+YCVMFgjzJpphL2AP76kkxpIf/kDB3HTYxKLNnMmm6Ut7kr
8DzHGrXyMTCduj6gxbJgNy5i7lcFrSDfKXNMT9booltJwSR2hMNlJH7joTfw6cO1pqFFtmLzAPTF
6O4krSditedMOZuyk7bmOWT+hNum81FcW1NMzYnKoYQLYOtaDj3Yx5ivpO8/+0SPomRoKGl3aV1o
IBPDbjBBKVY0w5x4BmZVilG3z3QUGnqTzDUIzLJzrTvZvsR06VUaMQheYpgRlQWODndHf6FWUEh1
a/6Z13YW7BqQps0N3X1l/AgChDRgHGbpbssgHdJbOHDSwJIUA/jQEU4auxYHVrDFId83e1pvEhEZ
xrJC91DAZJ8I26FEd/FfnW3A7d2TNg1mjrSlNF9b+qgEpgQpNaATyqg4jn0WYHETUWE+QA6CzhaZ
kQnRgSwf92RletQ/hH4+/+iBSuxqDfpkqIOx8egz28kn08i14DTUWfLDBKRWbEl9DOfPFNZldazR
09VeiXk391oNwDQRaQ6YoWVLfrIMHHBePThadm6w74efMbQ2t+iWIaiYZeb0W4DuSGAMVnesPGSw
MaAd4uRXMzEawVU/MYlCK+63B2JnmRoOPjYv6QapubGET/8nySzL2Ok88S94E0soB30yBHvoG0RG
IqTW77SRM9WXHJI3HPWSDX0zhDoQZySdwEPZeNtk6zhd6W+ROoZHoyad8pC1LnZpOJrNn5JxkLEN
NaviTbLm9PvQtDJ6yeDATmgdYZM9knGiY+uXmhbfmnBOWw+Mh0stzDBwIb90OOmLogQBEpv5PcYP
5cAaKeJgD0AmA3Za0UbFDslBfANHNP5lhL1V7FoRJfOOrLHJ30t/UU/ARuvSG1wELuGrLBJyixzQ
+pkkFhjmDO6odqib2fgFyQJ67QRumQ5ZHJVY64x2wRQA6q9+EV9Z/7Hr0v/cAsE4mbGm/UkTzShu
Q1UyoRj73LzR9ZEWjKSc158QyWYLfUP08zaB/aG8biYq/jboQnC6w9gG9WGiT0/PXpGLgaJAc567
eQH96kXhEKU0uYSJmW3OsTMh8iDe1RTdf8ZUkPMKAGkYtmR5+ZhG5iBxty3KlGGDYWFB3NICxjsW
9BGgFIKZ4r0LQyj2VBYb5Y5xblntbMBBQMlGm5ZlgdWPD+zySsCi9UvzYYoTOsPwqyeHRNSMPjAa
mwgzsT8VredbneN7hBNIDcZxKUwPt59bnRV5edUBcPrYeW1Hr41pSRk/1sjtTaCepTY95JKd8WDl
jJu+JgTbOJ7o27a8cxIXLRLCC5FuBDwwuumQ0n5ia+2Pvi9MAgkz095mA5d8I8qa9kPfltWjEh3W
azLmSZGDIzgD0FEmSUTMDiDV61HhNLtOOVCIXcN30rs0wN58O4KzF55E8zFuQ8KCWsLBmdpsUb9F
8W2RaoIY2mLQoBxHRU0oQyrJpEnC1EwfWJkEDBW/xlFIYde6XmI3PX+K7EPagfBbZOOxkRXZjh0K
IzTmB8ksDQNGPyypi9L9bpDCumxSJIpueG1rJIJB4Re30BUATrXEmzRbkDoyO0dDmCc3zHSJQCR+
N6Zj2EYDus7Q0bsDriYRHiO/q4pdzkNieqCFBrHHUIizn9EJZlNW2MUQlC6uNSNETnpwGWJbGzGE
vvLquDDmO6KuB3rQ0wRPOnUBgmwYpjIkqadIy44mQFNFzyfS+4OhJfNXMIjaLxQBQXrrxymZz0w9
q0+ALo0GnwTRmVuT4ILu+wBsl1hvurnlJwRpEWaUqggt6OdK4W01Q6QYEaiWmluAJJIYvI2AAxL8
gbgRdldOyxclgfzbMXI4vujUWuuSIHUxQOJLyR96AKXPuiaDZm90vOheW5YDY2xDVFcG9hdVgTRc
PG70OTijWwBf3x7Q0dX7zqis9AFMmqYf7VInTd4x0gYPW1XCYUxETgR03sKTvXZiuzgqo4HhX9ai
mzQYci712L/qrSGqOCaqoL+v0mVTphyyifnubc25y1Cl4lAdJezZeOpok8Yl084Ff48PFc5ngHP6
G36skaZQoJtP2TAQO10mXUQd002QImAI86LCyujcK1/84jbRLmWLXJoMcK0vqu7MTVPNtgC7CR1N
GUyk+bZjA3zRizwyNrYPa/Layf6iNFUsAIyldBQNDlKU1UES5yMscMIFHuZoEMHeKkVX7BAppdpn
P9Kqao+0PrXOSALa9A7niNLBaODSw0FIWPxdE+Q6kXE6FREYxwm9VBdKrb4FPpBZe61aMrfS0mxI
L51sY1/rGQJ2o4iAwpAf3sW7pTesDg2c0N+2mLqfJBb114ZYl79xsZ3QjDYWZ5u97tyQoqCRrmTL
81wb6gm/k3gxKBruCJwVPz4uFi6eejrduPzom9ABgwO0eupBWFbkffQSNEGkzilr0FaKrHtBhW7t
06zMf0GhMa6M8i9/H280PdNFDk/jfC0RdJGr6XSj7XPZ5hiMizYVOwum05caxN6V/vNlNURnEuUF
NYdkqkKKzurdwvOGW6bneEsoltjAmG2+YoPT/C84Q32Tg08FwT6dJD5e00/TP5zAWvWPisux2kb0
EbIr7pO1LYYiiNkkmk2bgSgtJLXqrsCtBa1iJ+IcjdpkfHInMm09YSPW8/RsGVwncJYMojgSszqQ
IwBDNZbWqxqmhMFhMxEj0uRjfmXJvXwSFjeMxW6D3AqX4OpJALqqwN5U5plzl/49rMHLYWnJdgXU
xzPHdIMlsQmvFIbvfShqca7F0qCkMHx7c5KxzPqyUsZ5ClKfDHalfo3YxF6Id7T2iWBrxbw0Jlea
hZfLLRedrj0rLb1fY20ajbGvgQHtzXMQKPsHgdgznDlKxxFYwORlToFzFJfd/A90Ne3K3X/nsx3E
MvREsHzgLVvdfEL2BvBws34uctN9MuoZ38fgEy7JkEE9+ZXyb3XWIsirXX5lXGFxMd/U4PgKaCBK
hfiSjWbdkOkZ8+ZWX+hnjazKZ0herslBC5/6lV3h4qY6Jq+ZIZlAqqXhtXqSkqgFnCS1+YyEJPwx
tG7wik8ESz8eXWTScV/KE1ml1tPHS9nFqrJ8LBJFiAX0ZC/0QU7TASCgp3+2AIt+aeK6ZF7B6fcF
lr7x/ePPuriLgGN5ZulZCunS515NflRmlGmHBOVM9nX0xwl04lNCRpSnDtbJXQhL75V0cZdw48q4
sqC9c3W5rIv6iK7aIgB9+8rQ0YQPnOn9mTGD5Xh0CvoDRKsOUk5aHScT2N0GVE998/Evfufq4kpZ
vOAk5l2qnuIm78wcIcQ5HyXIIUNWabdJSdH4NXb9cGWDeOfyQk7gLGTwljDAWD1Bfp1nRPLK7lxP
sfo2j5H1u657/Qd7fhbSjjHHP8xLkgMhU+aVyflaP2Ki13SZesGx4BHmMq9eUDqFZebmHD19xqy0
C1GU1nT4ZEhXgT4VbKXKnwlxcIhZPwHc5lxd0a/Kbuq8sf/JYyNybuqJZiCHMkZoAGshSG2SoVXW
TQ/mv/D+241hpeYxRCWLQZZx8dpr3uR+HZGezpEn5ri0scliirzR7HvAsKEkE/0/fhyWMY589FbZ
TJ0LKkDWixG6ni3OXdw1z8SByW+jOU7koeXulY9aPwUMHXGlIFflwEf3cH0qlpGP/CCYprM7zePZ
UO4jiwqlJNMniJRWPoJKSofgbNKRvXaytVZqb2bHgPg4EDmC0QsDrdUbjq+4mUkTac414BZnQyuu
7O51E9U9tDtV1fkG3T6bVCTQ6ngWYS/WVokSuX7bWg8aTjq1QRs3lBCc0Gk96JqYD+nY1f2w6W1i
D8899f1w5FTGn+8kZCOvaM2uuoP7YkzEdTRMerdRIeqZSIaEcstIBys79YQ2F+eomJPhoEPsm/dQ
+Ujxq/CNDhjPy+Wsj+T0C1p0ktOqrq9+E+icqBfQhuSXlrGubicyBO9TAovcTUxnq7rS+l/ez3/v
NFw8znbUMZwmlvdp9Q7FDvUmzafsTK5R9C2zjOm5yx6nuiBnSYPkn2wzInJuyHmYT7E+Y5j/+CHV
V1+AgwTbgOQptUzEExfCiSCHcBODwzxpoW/sraGkRphquQdTpD1Hmnvo9UDeZ+Ekzr5diaes6NSj
2VedZ9K83FiWD2acIsErreQZ/lm/h4yeYLsuzL0UQXbl7GUZby/Y3++Lot9E7IlrjbPh20VddAC4
zbCtTnXPHBHYPpC+xi93NYj1vUWizS5sfOO2TYp4L2uQctInyphMZvpBISH3Lgk0N1rrj6ewqCww
cn25Y4GmYVFA+0f53XoMP+ic+D158GbBX8/DcBCROHZmNOCjtBDDxfp5WP6vJWx+epN+satgcntD
jgh54GToDFrHBHD8njp8OsLlgig/M/eMxiCcfB6Fl2pJvJOdVl45J67l2MsFMrBGYtxFbXwpDxiY
o9iNq+oTZAUflfOs1CnDYvij7lW/GXt+A14fRciB9E/YLM1jO1iKxGoz/0TOir0PdfKMJTzscDDE
rutbRLGTDVeqaEnqKGJobnGMHHDjqN7Z10pBqWwy9Kq+hZyWNJgNBKVyF9c4qAjs7YmjgixS2rRr
hwBPYEDHYqMlmo1Y1X+dcs3al3F5TSVhvvNgUxGipxGMRrgeqweF6AghiZhsTky8/QWvnB8d4tOP
ZO/FewKyOq8yBx3TGl7c2hK5J4ypI5mbjSjTK1KH+jjcavDftq6JES9tgxhIITlVrpkhIRd2RGDg
ZO4Qzpg3DEuiPSQC6wb3Vr2bQHbsaIC5e9Ek+paHlmeT5tW2mvhb0izSqFw0cjPS3/Ck3Rvomswg
0rjd1Un8u8VHtyGDd76y//2dYP5rscFtxhDXFRynWbQvh9U2j2hlgSk+6H79Oy6H+1bM3wyzejJD
cOpBLUBSkV6Glx1dPJ78H1wXAqmSeb6ZjcC58nXWN8hxpMXXwaLDlmVeHM9YvCsLumdwtIQGCAO1
loj6UxBDKDlF9YRbmbGQ7x8UfEj/lPE2VQT+dq3q//MXwVgm0Mkz9eW7rBslwFjj0Gmlf0BUrUdf
ZZszcepDmJbooGfh3gL9V8FtYvNl97OWJYghY6O/thRfXg+qO2RErMFsBxdHOQl7r5OWlR1tZlQ3
c8VLw7ZKRkRXhEdyKqz7OmLtGSu86HNkXCl51qYBhGCuwSwU9RrIm0Vc9HZhZZ2QlTsjY55YQo5x
0loHI1V3qY3wJVra8npFIoHTqa9WLDHbL0raj/ei1Snm7zf4q21Ajgycbl3tB5IoWKdDLIjoP33F
5joeZwbG2zYZ0l90LAbX6xij7IQLR/zKZ6+9vcuH8whi+sHpr+jSrTbiHG5/0sO8PgIiNcrHPieE
aR+g+Yt/jx1Q8T2iy4rzhUqn6uyTgdp6Tg8C+1CNWe7eVtQ04paQqFTedCpQAHtUBvxuQdSYJ1hY
PshnDiX+sW1lIp84UvX2TWIMJDjItoyqn67fEV0QJralMXEw4vTacX25gW/efuoE6fB4U5csNI/V
DbbxdhIHrYfHui5A/8fFiPKUwDXIaCMjCi264Uj0vfcxhlh5/Cesi+HOmuWPbIjFPYaAaffx7X7n
eae0pq1FefiO8HaC5VXOYxweR2SauKAJIsmQvs7QzglVZo/g3mviUzy51rDT6og9pexiGCQff413
njp7kV1YTEIwWq7bDKLMEMoyUzoOTAu/kd3LWVIwqt7S28LMHiZGlBHUpqfHZRB47a1bdqHVTeEc
Q4uPfyhMLp55m0Q9EIcJfnkBuAY84XaUCd9ABcueCT06LcFJjGiztr49Qfk1s8+ob65tl++9/pjb
lxvCmWr55+3rPylCn6cpTo9prJP4wotIkoGpbjjbs+oOHG7wh2ifOqi7+y5qn1BL69cuxjtPKH0J
RMXUS7S61ofhtNf0eLJhbCV1DYWsoNmXJzlVwJIJJQlRJWJBfs1IKNhYGUmHuR0LQMixvumoFjyS
uUbv44djeevXt2dxZpNcCo/94uHoSaaz0PQnRw67+RcMH/lZxaI7T1b2md43YKZBuVf6Xu9+JgUV
oxUdOMO6DatKNBhTmSZH1CjW8MkhSgp7bG+mQKm7xpo3USCCe0VtnV15Fd77ZBhsQtfZENF4L2/s
v4YrzJJHuhVhcvSNgfeMc5pFxmhffXK7PL5z9UD/hM4//vrxNf77aL25yK6Ofo4LjIhgaRKt+jT1
hKzKhO9/tExgQEA9DTc/oLXu2s+8N+SRTzBFBU9iC8kcVGxuH9swtcw9FAjSF3EQMFfMNDeDuuyG
2nRUftVrT6D6sgF/f0g86MigINtrs11DF2RE1T9Jt2EH7217HK88xqtRD808lNy4jf/qyS5t/U3j
2q1mRebRTcz5IVJdhvkHIBi02yp6DatB+88rO1Ip6m467C7DkItFBCTqcryd52PcD81OK6SxhWpA
BjIsh23rJj+IHBcQGYFxqkm2NyKve4ixvdiIpoRQwSrz8S1djxKWa8DICSCTwawL+/NqNxVap1ul
m9lHVzZ/9LopNhIExg5+huFZDST5wmHs5WoOmU2szhs9Kv+xytb5rw+0S01tLWwF+ri8TKsHOsXw
GEcEQB1HgB4oRHIfE2xsNsbBJfmRXL+AeEBPY027dksu1nU+mT2FsQWqcEVp/fZVIjgHkAfntSMd
9NQDVpjuNWGXG3Blh0xYJ7jO9tYSjb6pi246xDlFSQGs5torfbHJLt/DQVq4SH2B8K02fRLVlD/j
fzk2NMUecXhl34ex9J8LXpftyLL+YLWBuB1r13zkVXCfrzwIq+bQ8iDwQrO3gW/kn/XZWoi2jZu4
sY5NL5pww4y/YzkXtwOhPx4pqdU95vL0LPr2xFyj3AQ+c4WPv8Pl+4ixgk6cjrOCN3PdgUaMW7td
ZjnHZekDCFfIqvFig3CojZ/ZZIR14Qwl8eMPfecNoApHMstrQNV1oSmXKoq4Kro8uhjHdgEJhB5d
MHej6UyloNHG5FVQQ0ep89smqmVb9cS7tFFX//z4i1w+AIxGeQkXSTRlxXpfTwpF+GRKfmvQyfFB
mxJj67rhP66Zvoyyko/hFFW35EMDa6kJW/74w9+9Cmh4QbPRYl/kjG9fA6BhoBkLXx2ltTQCCyMM
H+vGyW5wvA1nndyHlN6CHnnx0EQkkwh5DEGAnqtZ675c+S7vPQec8ZfbwTaDReTtdwkaWDuUwPKI
+nLcoSgyPNnUAMVJ0b5hfxp3TadD9ghTdwMfIFpK9HybiBDJVGPjrBvqicDHePSYkpJZJzneX/mK
Bl/h7U7Idr904yRuTKlfdPPDbo55ZcxjHhJpyMG3fCCw1YQun5dfRlnrt245ixNpHe3JkPkSBDZX
hzbp+ldAJ3525SG+OA/QUiWmHL89TCCGYasr5mTouXhbzCOs8vGYEdWme03Q66eiKt19AyfhSBAZ
V+q/X4ZFBk0tyBBlMWe8vVNIqmAV68uyXYTEUYbhU0sU+DYmU2dTD6UbYo3TGVkhmvJCMg49uwIT
AGUj3s7l0D59/HXeuQoczllBmL+jyV1rDBzfTfsR29lRr+mCbzixwWfO66pegoaJWvaEE4yviCAQ
O378yZeHcnYvivK/6EWU2usbECYd5uaqto6TgYQJSmyF7Mi4l2lB9ggNKF4l/RMFExW6TU/RdK/+
+IvqiG+wJNWzd0g0D+snMijLOAllah71zCh+ALHyb/RIGPdFYqdHs/at5xyJ222oRfmfj3/8sjSs
3gWqMdQrTOfQ+6wL8lrNmRaQG3Aqa8f4PdWW8xzn6EYBgLBnf/xZ79zixfjDqQ1s3lKLvX3grCy3
Z0EI58nviFlnFmrWh0SW87OwZvFToqU7pHll/bfZHXsjbxeNL3xVDM/gH7/91CCvXeSHQ3Ii3kKS
2QzzJNoQWYE2uUQBgHQ0nNx7mTj6r7IOrPDKa/bOreX1ot+x0Ksv5R5OovWa0or4BCWBpAkdMnVJ
AHUJlycaJChwVccdSVZaNmCdU0Vz7Yx0eTagzlOMHrAgcE5aT638IZ/sGU3ciYA2o0q38cx/bXNV
t+mmpVp2b0BgavldtFiHvUhaeX0bB33e3rrurKkrz8A7Lxs1BSfFZYoqeNxXe5U1EGCWiaE4oe5r
ki8DRBp5YI6qkr0bz8N0tPQ8aU+VIsdlS1CR03zPiKcY70pUtFcejbXyhWdjAQjR1CJz5K9w7O2z
gSljHDuyNU6ZETOaMkjoxizMvoAt33en8URdrIhDCybiYBdeyohIGbmqvrGvQzAvd87FOUBZTgcJ
Fux60DujqZNy8NPTGJYVjoQmgxZv4FzXkGXeTlVT/viv7yOaJ7kMThdP78VWXZLORkKinZxQRCRL
XF3keMA54i+jiNXJmKPm/D/KzmtHbiTbol9EgN68Mr0pJy+9EGqpm0EfZNB//V3UfZliFiqhGaCB
0XR3ZpJhjtln7YCZ5zsP/fYUsNBh0D5FB6Xz9Fcxe1FMxWLOgc2aEWGYrkasJzJb83/OVoFNJlMb
6d6M8u7Ox96W5fm4JTzC4WhRKaxjZIUMMWqzEu+TxZuKgvMjTMpga1GOe/TdEWEyeMFt7OUC8E3w
Bfn6M4YJ8A+Tpt2LIUkP7z/929ftOAwkBnwpCkG36STNtzEdxHTuDFlfRk91gGC1+WNCnwzr3TxN
P/z1B9Kh4Uhj95GrrZOlZExGv8yt4ewwe/Doe1F8cBmo/UH2Ip9wLC7uPfHb7MwBurHM/Acc+MTG
r3eXZqZd2wA7OGPRPn0y8s4hNcUVDctTX3yhHhEdc8san0TsGE8x/eiLj6Z2h165u3Pq3B7CTB7R
kbGQcCxykfU3kQU6gVnrz1M65j9jqFePeie0nQ+w5EM+9IjKsW86+vXdT37jLSPagGPJY19CLev1
M4jgojojEP1z4pXGP3kW918Ks5wemeiTh6G0kjsv+Y3zlbDWQjbHMD7h3VpLVgZxCqYsHc9M1vS7
IUHWPReqCTH1AG01go4cqwajTtTrR2G5uMio2buztG+zoeU7LJ//py24jiwDfTG5aLvxjI3yuKHI
+cnu5BVs1BzKIoPzZ6XyDLTXem76Ot+/v8zfete0IiGHLucaC/71ExewtEtvpquRZaX3FBVdc2Ea
ERdcqyguMxiUb745dIdWtvq9rvkbC54iBMuLDU1pdS1eBcmdVg0m82eFIMr82JR9P+2RitfRz8ZV
7vCB2uliFhcxRgClC+7R9HE0pZ89GgN7YldXNt0Ayf1QnrXatZqnHthivCOBavITdFrMkHB6T4Lv
DaQKYz/nnqzDyp8bfd9Y0uwQR+LrdCzwCK/PVZ9Y0G/NGUhE7DuaexRmgeHZwgvR9qk+yOxgNoZZ
nsu5NHDhSuhR/JzcPpLPwnYSi+5FbbaPXtMHzcWevSw4R2iU4r1yTaFOy8P3abcYd+/lN9aPv7SI
KPBZVDTW23XUjG4yWLVnT5bECASKUXDyorarf+OOjTtNMgsTBEAZu7jcdYzWhXPpe+2d9/nGlQFH
wQLxtRROzZuySsCoWiDQ3JxdrCX3iZgPBAZQoaJ2PKYmKBqw7PqOaigQp5hCB8YsWuhMzbxLLW/c
4lD5950MpG5cGVwaiCb5aqukrWmnGO90MZ99NvS/8axXF4BP8a72J3kRi3Y6NPss/UqKPpyyaIoe
UdFmO2WZzR3J4RsnDVIWaitUlNHXuOuTRjdBZuU4LJ+rSqVfzbbV/6PmACUsys2edM3RdrPVit9t
HYwHpmWcTz1Yn9/v7/bbpULqymXuokpfDE5W0QTqSw+n1RRrLkvlG6FpIMRcvM5NpwTzU5firLeF
8TlR1fyknC76/tcfTysZW4RF/w8acvXx5hwYRioneTZi6pBbUGfzV+QpzF7ZVm9iLWSajPIYAMee
MPQN6q2Rlvf5pbfnDgUwnXYu8k/KXesjz4qaFAqYW50jo6qZp6z8fD+1pvuMzVT8u3CjGZt2MfbP
VjRzRuiu/hugDVZGdmb9fSmUArnFbfunUE6T9/Xxa1WqjyWOcOdRdTQViPTl97LI8eo2J+GHNCMj
K5QjRhZyTpMuTMUQVXcKYrdJLaVYHgNIUhIfNF+r7+CyIw1cz84W8gcrLOdi+JxCNcJFQPfMO8XX
5Qe9zqABBaBqWJgr6PLWCU1CeMicyaCfm6HtUeWksBExBu/+hcVjfI9l0D17tnLvtdJvth83PMEj
QoolnUaBu1p6lqFj3qj11kmIKfrZmh0D3dYs408NHfAX6QT1I2X57sXKZ+0FLXL9AQ7YPR3U+scv
Ycb/9+3o198Wvqsaz1i89+yTlpmx8RxFnDOHaWz94CCxsKj3VhZ71ZM+JdTF399663ueU5DJBSp4
TClB2Fkrj2yqzYJxNvMUQ100z8oshMt+S0a56bFIzh40F2PxU+IVCh8zHLbvZda3vx1MMhkkhzE3
1U1ibQR43lhTP50SaxzdELOs/lC62XjB1tW4jGkrsQGLi49//bOJL3jUzAssSprV/kJI71g8zP4E
KibK94aLXe1BaMNYX3PG8cofoAwt/9+sJDo70bgb2zsFhTd+NgJfM1jeN99hvbk6qVHH4xw5+SIW
5gNwZ5zzyoLB4zasJz+2j34Qlcl2RPN4L2G31icdzXDIPwEz+9w4dNBX4fRc9ppWYYN+KsbeGX63
ieOKoxb0BaGlXvp4D0WF11pXemVOgCufyrtdGtXD+GA0gyM+pXWRmEcd29L64iqBn29V6fp4crNS
w1t9oEp3wJaTMkkgrA5IbLeYMjDpnshEHEsawwWEOaOPf0AU9czrJAYjphPaROapZQh33Ee5Xcvf
va1KYJHUbosjIJg82Pf6VN1j2xjrg255HMvoEs0/uIE3omC2BeHmkI5MZU4/ehXU+1Iz9kA7vqY1
pqm0PaZt1JFV93aTbQa3PE9ZdM74e2Rh/Wqnwtl3mrgTGKyvZL4UQGaKmXwji4bzKkThwODGrYZo
UcPXIEHNqL/YbuJlG1Vg8QKDVzU/FnPNI9Toxg0D7LjvfIWbjghFRrBUyzLBh9W7kVl1XWrn7YCu
Fls6/zNIfPgFrSuNU42lDL6iYwEPAAztB7u1ihcz0SVPLI9/ZZjr3dkva986RG9EsUitiJaY+7qZ
EEROrIvU6WHAy1luUwTa4TwFkg3idNs27y7gCevQoRkTppE1h66Px0PUgyjFVfqHa3Sw6JbU6f1z
5I21w8FJM46/LjfJuuCexyRFQ1d4J2+Yze6pp3WonYMy7cWeJg4hpcEQuv5kST3uT0K2BjvGwUd4
KxlITw79rMrmsTXMQd/Odjqnp7yYKsbEgyHJ76Tv6yR6KRmzmmAHImOiiLm66jhHDPxZi/g8diIB
IOI1ADG6JPUTQAiW86OvakANd57P7VGzzMK5C6OGpsSNTg4LWCIofvy5m03AdraTQnDtreDAH5af
dK0ILozF61+Vigm6mzI2tj4BbsZga6zuHPpvvaxl/sQHdkEP/SbsFxAbbaPNg1OQGPFGt+itAljo
oMbigdRhAl+r+BueGXGomKXa2L0YH6RMsgNZ4YPXmj1FREcP/bnU7zyn22sY5j/KMgrsZGo35fVB
ZePsA0Q/AaGx6s2gKvulShq73KhutI0Fs9p8szJtZs4/KMd72oPbj3cXJRNNPGeZO1nXmPBgjZyC
uZlTLscuPSejIXFuGryi2inOnwAcrTFkDNI2xXShelu7x/fXye1ph9BvCXbp7HMjrnPVWRtJEBuA
xGlTW/IXdnLkPbB/C//U+prn7otSpvqFO1l5G0tMfXqqKMTfY0hZt1cBcTfJMn4AATfBuu86KxvD
bSOQ+IzGU3lOlNlqV5gShoWibXC8o50w8XMlie7xdYD3jJ8okj93B/KndELD6YfuLBjkts8dukac
u9mK2SHV01Jyw1Y6Xj89vjmPsw4H/9jVIBHOfR+VAw4xcEgeY6ymsw+VboNWZdIky6Of8KO9KkZy
HPdqV2nQVg4LuzW90tYromMmPGzV+7GcZVipIQ6ezEjHYTHJSsM6T4nb3EtObmMXwjVaIaigmOS5
uZoYjZ4KxmPyk0YRxQy7pEK7Hzj5WG3a3GwsKpPCCTYxF/29hXpTTAgIzbgZDWQCBE4MBr5OSlpl
e73TAVRvcjcvDrCtg/SZfk+mDv7Q+9Ne2aXpHgK4g7i6N6Idd9B4OnHtA4wDTmZTasXnXjDzcIq9
qIDX8bcLmS1E1sT38w3Y3KvAElsTcDuR053gM7jAakGh7qgUzr+KoK8/lUg4PgaoF7NNPnXG3sj9
4c4U7FtPCOkE/bqlP+S76ydU+Kmh1cobT1HrZcceT/EGDNTWc+SvFru6UBeMPnR4PG6MNjnirH3N
sfwK9HY4FMa9SeDbg4VJ8KUtwsPQGYxeRTFceK1jA8c4dfmMhjel//Kv2XbzpUqd5uQx2WDv2YjV
xc0qsXv/Vdwe9xRWKJqDklpON0rnr9dKl/rNNGoah0rBMEigtYQGygRwpM/+Lq2z6cGpUmYBB/Qu
XMxPA67WlXTtUM3yl6O0/7pkrPkfSt057W9OO77YHy6FywqmErVaJEhbvTmZc4p/hRQbCFHahZG7
+smLpuDFEUP8qKeOifO4phDBZeadj795KX9eBd066gpUPNZMjIGJWixluvFUlW7+JUkA1zGmFOyS
pvD/KTxoOVOgy0Pr6u7X91+JY67S/D/qSRpziJgd/rtOtxdVhF4O43DiySxwr86S7XCp7Twg1RX5
KM/Kahz9aDKJW26neoy9Y5Zj8JGGU5Cb2R4z7iA9pkHgTMd+aWaGfaoNDP1UIo7+CVDUWE99XlRi
Q6FLTTvbVsSryZAH2bXssszZ0Y81C5qT2JbCQslltTdKw4sOlYXdakjBS/j4Jhqx2Ji1YcoveVvi
cpnMo1MdW7/MAPB2dRYdsmnS7GdNeoF6GNFvohOTnpqOBMSpt6tMv0MpxEi/u4knLL9gUZR5ee1s
mxE5QpMu3sgevePZbtysf0zAOBhnrfG74LF3EXnvilZaJFDZWFkXE0x5cudd3ISD7EgGPQnKqD4E
JISvd4elz4w5tUbDUIAxPMeur559hK1frLQvPxh9F92RCt+uugVWyKLjE9E5rq/WPmcUYrbb5jTT
vH7iNksvljWbnwOBa2TSW/ZXt6jlh3KYs+/vr7q3Phllio5tGIPd5L2vf+lA1JsNtWhOwsXkYwdh
xPuOs7eG+1vEOFk42RSfjlZdpPNu9M3IvXMn3OYuPGp6hTAYqG3d0k2yZlQAIPjpI3W9duNgPzge
k8Cnx0GvWsGgbnHGfHDoAjQXCFDwusK08HOg6HhHqv1Q90a/D5xZiy5mjVnndsjqLrqTYt2eSstM
Jd2GRdaFT8rqrAayHEXED/XJgYz13GcZ3hXQ5M9Sz6YPfS2zh14a0VMGQLsI9Y4RujsFxze+AG7f
sAWILeior5Utvd/4eF1FxanEE6gKNafyHgOSvK9TrwVf+yLVnzED0h+Dqoue/Nyu7tQg13xJtHaI
oHhBFMPQX7JcXi8UO5+ExmxNfoKvCVETkZkbPA8DDsli05MuqZOUehOfrbR2g6PRQHX6nrrROD1Q
bConIvYhK4+CQj+spqWNenRFXeUPs9Ts7NomsVkcYH873R637lKFtaPHHCF4E2B8bzWT8zBMVje8
+HKe8n3MHOf0aCT5bJchE3apfRD4HpbPsqSvfU2CaIgP7++U23IoTwDJOik2apdbERfjh44ldKs4
9W7iRKEhU+tcWD5igig24WWpKUb6iYNy1z1ZJnRcjt8qhgGYRFr719cUxwUVYarx/uJytNq2puCe
yPyiPyWqsP8batm9yFGZ2PVUXbmpJE9Cm436EZ6Sfoca9UboQOOXRIwZRMQ+iIFfr4Shlw46K789
ydFbSlaJHjcvGIMX9pXxbpwwqFZ6PxnCjIJLW+I0ezSyxjWeZ7tu572tAXW7mrMd4QYQO5KZaMEj
36dS6cm9V/bGOU44zrkKfhpHo7UyizZxNkGYrU8c9CUFMjcO09H4ms3Ot6zSH4GDPNRp+d1oY3uj
6RgoxBOz5IrxuS2G61bIonxuFZQ9V9PvRcNvnLyE65y8JLWo/tePsSd9aG0ok6cRdF3zISnJD54o
KjHSbkpZAywMzHg+VgFYt9BvRTXdOVJuo2HDpLpNYo0gEQXBOgBVaTzBd6iik8oThJBDts1x29z4
UXIpY6td2EBFaNbAnupi+KcmNKY/kW0qd+x3WaXd4+bfltSQZZJXLhoGbqQb+UgxBt6A9Dg4+ZH0
KS0uVrwCK5u8L7/R1a8OujTk1p7bbB9RrwmjTlrHoM+80/s7fdk8/9tvIYMi9iMqp+WGfGu9uRoR
dVEtTf8Uqa78PoopfkpqUzzIyJmTsHWK4YvsTe3r+596e8JzViyHLJ/JVbxusdGXb3p7soMTloji
xzDXi3tFXL30WiQubaapz/h0mB9r6rEfZ2Exw/j+579xE1On8/nRdKQhrazLdYx4J05QRP5JMmqx
H7zqH0dLH53a5ZSrPuiD+l0MQoSByszd2M/jJkbmEMZwnjcU6j7F7pD+pdACfDRzH3QAOOHYxetg
vBdpndKXcU8IDyPcfKbY27hzaX1K3QKMAbzb78pt6z2+xmSN7z+O29dBPRBRzVJips+33hyxacvR
AOt5wrYlcs5irmLaXRo//pTbDUAJVK2tRVXOwY2zs6uyO41QCu/eOjdVl2VV0HWGus5fEXC/Pm2T
uBWUCfH6BJT5T0pLJsTqx/3QDy0AQ830QzbpizsJfSvd8ZMzDD98d5j2hTlC1cMkdKPayQ59S/31
lB/zKMzYoiqnOQZsbB0kL+sSMM/skoT40X5AwYDln4lbRwpTd1bzl1iJdBtPfsYgvvZP4Q/nYfnT
5e/pJ93828XCV1n0pwQQVKluBiQa12SiW7bekdhF7uZBG85FG2nbccQwq3CtCTveoYK3Wt2tvy+x
z6sDg3VCZMjANTuIVH71jmYR9xRAe/sYm215wY42kpvR6vpvXI3jA5biw7OGSw+8X5ehtY02ttGH
2GuDYTtmXptsO6ZdMNEsAJ/d29Q3N+Aij1vaAmwgnCXXYRuQtwbkUGMeA1pK5U7B6/Surmo8H2tI
M4/h9JR9/R//Z13+Skn+0yMkIp1FPtac8B3JZHGZZAk3GwDrYFxKb2zATGdCBAeoT5l7JxW6OXy5
EwkxETSj1bdvmn8eipJlBmk8mn40KapAojHOzFNZ8VnGZVkcjHSUaqMbYipOf7nl/yhVifCQWfzJ
Rl5vNa/V+s514v4wZlW5N2O8YkoJkFfrse6euZI4PrNNEUzy0DTlneV7e/sxmEEoh1Z+KeOh5n79
6VnZGspknOoQmdBxgfpijNfA4XFTxnksV3HzYJC7cXX5HRqUsSuE9k8u7Hv0ghveBtkFq4XFjIx1
GTlbLebEr4HkREwX5o7xsyhw6iK1+TVbnb5lHlND6EMo5GXqQ2O25tYwGDCdzarlz91HpXtJaGSq
pRnQxBvXkTL0dPi1GD/Cbvata4s4ZfHOO/PHxF1d8DQBPTrOtZ4RT8IcBQxxjd162kRu8UVQ2g+V
bn5MqwmaPWeNctW/I6zpUJ+7bJslNWBxmMxoqe/XU5df+mpbg08kFMDHZxl7upFLY0BBHcxMFG8b
TvApwRW9PEFUVNlXqitS2+VTatQ7xVRNSZ0Gif6VEq/ZHz2cxqajo5hWPZvCTPWwk/ZQfjUG10ao
BIs+PXcqhmCeMk1l7cGRqPzAsoThee8AsN/4EZDbwBsu+usb+VKMys+wSq05zKP3j12xXiC9TECz
6n8bNO9W0v0X20wqRLGNAVlaX4WeovXQ4pMbdwr7etu6U3u8udF4rEyF61Qe0fHgf/F6oQdlq5dB
katDNEftxqImGybm8Cue5+rw/oa+Tdn4qOVXcyHQor2R6dhFxiSWo5pDNdXyBYaq9yJ7OKg1jPrf
gZZRRKK0Nfw7V7WPB6Kexemm8RrnbpXj5oZY3gCtfRdZHVnbutwaJ6Y2JkmUnuyKfBeFP+rY4TQO
pCQbclnXP9lu5fsvNIwHDMCqKJmPQ5OPwSnzR7A3juga5yiQ+kwnFYmpulPfuH1SfEFGPF2QIWR3
ROCvX0rv91Me4LB5ylUsPyVREoWJr5xQ0xpKck3pP7FGo7CPRwhLHFDbPDeHOyHXDcOK4heB93II
LuquG5WZ3/o0emIr4LLCaBHR0yHo1E/D6He0Wz60afSc2EMSDob47co+3iR912/RsksEWCmEk+BX
0JTfo4ivZ0eBF1IZ0sIJiNKdTbW2Msdjgz4gmAmaYXR6OClfPy0oKj0Hlpc+Fx0WhAc5IK4/ziD9
wUONiZM+Kke4Af1tpmK2+NZgsGdhZ/5Ux3aOeKUtvvS6I+YNkrGAofI5KtOPOUPe4zHO+yY/x2Wv
MGooGez9DfooKLfUO1NARbnFrKkls9w+Koy4iKxqJerQwEnxJWioh13yhlbmZUKAom1dYdbxSQxu
8/n9jXX7ABYpCBBk5lEBT1Otfv0AyszoKmiT+pMbTdrZS3pjY5vtF+UBacZFB6/pSXR4G1v53jVh
RWGJOO0h99jboSlBkidAimm4DnVYzBgPLPSuUKsxVGSKvIf8JUp88Qx51gfK/NTdYpLRAIZaEgcH
GjgYUURZ+RRpVYMalcr5V55Cfa49K7uTJLurnbt4AXF2QiJFcfJGUgodGQ9LTrGrA3Ou3zJcO/5Q
bZQ3WzkwP7prETccDFta35D6e/+VtvKcneugENICjZeb02HbDfXAPxApMxg2nV5Z9laL4uncd5or
NkGvCm8ro7mcMYYcMXCcg4kIssBJVG3yVAvmXa3sQF0oSovyqAkzwkLSZqxz23SNL/a66HzGkmks
ULZXZSoZRh9GZ2fZWjE9ShVp8lG4Y2J9mFAN1wfqdfg2+ilTA1s1dai3HbuzLk3Qmv92lSmrDT6X
+jN2NrO5rVEyOUcPZPK17lzzeykciIBm1FU/fNnlJ265zA7RUbfZd70bQYl1dm5kBkeHJbuNVroU
FgCwYd4QFG6vHY2kAMKXCL20j0ViRS1TcpXdkUpxSH55f6E6qyqLh24O2S4teIoclE3XTRVRaR0e
h1b2ENm9Ne2zOtIcQGaMhiyYXW9G4S7SYedgY6pe5saKxUc3Hwfzo99Qad5w/bnZXmD2XIT1ZOfD
jjKvPmyRHwl58ZPKdXZVYeAW2vd+hlcItCBG3yrkvDtdOckLrNJg3qayLTzMcDxHezDjwsYJwUZs
/1lD583MVzsPzcaZR/r37Jb4OWGAAx7upI3pvs4j7EpAy+T1Z8hvHZqdIoDm1VmInEK84UWDoXKO
Aov3EKH+ySwcARDOTe1/QxID34y0QP2wqW7hgwbH0zl3WMVE28LXZ1y+sxjyNyi3mVJKgh3ETht9
9QE0WvE7okrx25ZskIfZQHpDKGc03/rA1so7IcE6+OU1wVhYhnKpvXBFrlXOyqh52qqsrkFnlg+u
HzdPwlPyyrpsL77qxdkerOQRT+PgSxXE/lUMuh56zdzcST/WFyHfJFiQhAR9XNOwP1bVzZRXkhWB
pq6zSvKz2Wv4ENfmf3iL/0bjVe1GR/gPjHUOO0wmXmSL5fv7S3Zdaf/zDUBuoLL8059d59XFQHyE
zqe9pkUJcKNFe6hv4csPj2LICvFgofsu9o4ujAHxc+k6Ia/QaTfgjbP/Ar8b5tBOFUE3rzNojtbk
AnfW9d6p9pU22epsuaXgupJoL0N3TlpscnEgzEPpB7EddlNi7j36LXLL4xnUcTCM0XqGM+yUx9Sd
PAv4oGf9EzciuFeDut2tDB94XK2k0g41wNW9Whgygapa1NcYn9xHKjPOA6JP86sa7RlXEZW4oD8H
42Mruvj0/mO/ffEsPLJZZgY9+jw31ce0HUC8KNFfgTJJ56koh1Qe6nk2Agbz+37apoYT4WQthmn8
hPwXGMJgznI8pIaa4zuLYJUFQ68DOksWyBDdQqlfFwO90kd0O9XNNYDb1oaT1afRViKv+MxXUbvc
i8cvcDhK585GvHkBfC6sdvT5rH0Yu0vs/j/kIIdJE0+6QX1tR5V9j0eZHZU31WdRz9UlQP+0D7Ta
2zNh2d9pK6zBbfxkKjek9rpP7fG2iEJTP5plYwEl8KsTNm1pGGHaiHfwE6eWHjpuS6nLfIi6+ZuP
/kBW3ol/5MHtuh9dCo1xjjSBj0j0syyMF+hBB8rJl6yLTk4DnhjxeGgNGH3XGpDsO0tnWZb/kygu
X30ZBQMVxBjibeHalE0i1HKDAjDKQjuPvuE93R4arUxPuit/TJGBztdIoe05Pl+yzLHVsfSYGcz4
6+hE+4QbFSnEVSrvKw0urOPMOA/tBv/f97+qs7zA118VfwXaNxBFybxuQB4MaldTqtp54SKW4xYH
kBJnt0Ei954C4RaniYm7ZKkNUbvT6fnBUqVOKmFkQs46dG7TkglXvZZ/EK102gfI8ZP9NGitYLJ2
dvTqGE1J7D+P4Mco9HWl6TRPHmyQ6NihoRgf40zO6Clsv+6PY9FbuGh0UzltF1dx7ZB6CESB1xEk
XcDogJouKl1zzuZQ+yBHuerbR79p3enLlBcq+qAWH6LLrLpEPgFBt/syLAM5AAIpy0TEG3/iOtxl
bYKLu8jcsTn4msW/WxS2U+shTplTdB1RFbTLvzz5XCvL/z04+IdgVZq1zUGiHH1yMeA2UUrAI94O
aWtlmzoIuuzOFrjdfFSaF3YdHjvswzWjAX1GNtNbmS9O35g/28GyNyoosse0H+OzHit1Lco2PbOO
4g/vL4u3Ppmq6aLOAhl2Aw/GF9nCBbafLokh7O9d4ZqHxGm0DVMVnPlcMd8bowoOGEVWL+9/8u3N
v7jfMmhgL8c9VYHVfet6ogzG1EbAraS4mEXibDOnSA/WnPysVStDx0vTbZ0FKe5KZnIBdxtvlJ6V
d3bGG4+AL0IBdxldDm5yTxuPoS7HE+XSTX5wGgB2fM+bGV/zjoHWnLGz58SYyysGgs6dKsXt6cFt
t9jvMEmExnXdCMQtfMz6NjMuRieJ8XVyKen38W4Y8uyJFlexZQOmOHK76SZidPnOxffGD8edgQIJ
LX7i4/WqywJhR3o8tZfKbd3Pc+ZalLHNao+Wob1oJk4Rpoz8S8w/eafkad7eclSmKMsw4MdfUUC/
vm2oiAc+FY/2opu5/t/kuqJ67os+R5oXBK2/6Tul5S9mnERXwOK2cdBkpT3yqOwnP7HL3wn7gQRF
Tsx0D2ah4XA4d86MKgP+9q5sfTpnCYJGuXfStm/2o6uKasnHtY/MJE/UxKY++BUXbWIdUN/hSVXp
uaTDwtCa8dfrixW+gFfA++NrvY4roYS6EbVldLpBnfWbuGmYeJV5ccRbs7xYao6e5xZTM62omzs5
7O1jtunOsLU5+A10xKstVmWe3+XjjDpZcalPJvBZxxqyp8huEOSWXXsmjcm6Oz/49lMZnPrDsUe1
jKx+VSKIWoWp0wAibU6i9oFSl/ziZC2ZPFEloo00VnTVGvceWPyNA4XJHVw3oR/yH3qprxcVMzg0
tufYudg5sEOEdON5TNLmmqu++SBRuT1nbWXvseBrUXh2xScIbt2x6kR951B96wF4zG6i6+KivZHj
eoNjTjXTBBfbAcZeeEFnbUTlBztuk4yCtdmScFbm7/cP1Nvt7DqLCJgMAs080dzq5xO8ZSrRjcvs
zR5OzSlKu9pIHgImPx7tevJONCuzkzWP2d//XsfArZmaGCXEm4kYQD8Rl1usX+qiSD/RTJlfCNZc
zOBMQ5211DR+ohmN7lwgqwYX5wcLGitlnetrGQhdRayxBPxaSIy3uz6doV1XY3aJ7Wn+yWWTnE1n
bj6+/4BvP5CzEtENCSvijZtUlUaIrM1sdK9mLlRMHTRXNuwW9JkH/HO7apPqWnVP272+I+j9Lp5B
bKSlD3zDvltGIJOY0sKBge/s4Ij0K5oVhCJaO+1HD+Uya72k9tP5UOG4NN//yWvJz0KMQZqAPo9y
H5Hj+qB2ejtRVi2bQ4mKK+TI+OEKB6OixvlR5Jkf4hk77S3UC4swLd4XLYIgOT/Fefcy4raDaR+z
/nFS3OtuUMJZx7N/0Bco83g8S/q2OmWqeMZ/PaiMq1mpBGs424+ukWeK+Fikgm6KBnSoPTG3go9k
HedtsyXl0r1zEw9JQWHHjfzHXDV9v2mcxnFgz7p6e0QMm7cbtzb67NTrwHGusml7cbCcPIUEkMTu
o4nUMNnZeBum2wSTE3cTmSXFgFEb62zTdo5MLwnmGcY2wIi43afmKAT8D1ZO2DWD2CN7AkyPBAol
R0C9dggFBanpsYmcJDlqpCmEALmpTRT2higB5U+S/1S5k+bvXCQJ2QabQvtjlZd+etbt0a428Kqr
F3Mu7SoMElg0B6tOsB8qnR5+gDYF7s7Jnei/ETh8e7E06WLzMvSWdkII5bchmgHXgztkNdUGprN/
nRwFtC5l/EXf8TDdb4MxymE3pSkwX5SbWhBWhl5b+2BScFERXk5fkc5OT80cWDg+pt3TmDVSHl2j
4n5xkdI8DwbIh61b+9a3evBhHyHRqpo99wc4uNk0WwQwXecVG7tEYbkx42ksMRigkr5JZGU3zHr0
xudAk6a9Ye81n0oUUsVWzwfxbJZ9+ZPowH+YXYhKW7rcSJUntxP5YYDlOm6AYNjJNXMGBM5ujQYI
jmPefVG2g19eDByrPTn93HchY3K6th/KiIDB5i36myopI+PqC0nyNmdOivmpGuU3L5+Db51fBpc4
AP2yFxH6i33nFvxgeifpyYnmlNzTN8WvyMmj7Fh4SW1sBymcj6YxilPaxv2XZEQ1OEBNLsCITOIL
lS57qc5N/osJ71V7oLYZYV41WQmoUTUVByZV/flkaFhnYdrY2CCGfD199vvCuyZlieQwNiaVEQCV
ldpLR6HddnWVY4vQWNW/sirKj7KdMmtr+YX3tW609KNyx8kNaxxqHpN4GCaUaAFZUjBWNX5tyNia
kFkn6xr1bo6LbzO1D1nVOQ9E50H1oYtbv3iZnKakoGr1kK6bCsTxHrmkgLjeAc/8kJuTUifLhUt0
0CY1iW3XYxS8aSiZ89M1XXVbQ+SS3DjL6nJjD5nsd+R7Rb1LkkRNiH9lSQrfmf0cMQ+nmyosgq5z
L8zejOlDk6LeVaFlqKbEFWTOvLD4P8rObElOo9vCT0QE83AL1NRdPapb0w3RsmSmBJJk5unPh/6L
4652qMI3jrClMBQkmXuvvYYN0grbXmQaQwaYGvuuyKiyElwXbxjsOw+LGHMm6qMjzqPW2cSJTL3f
RLIeHF5zWzbfMrBxscMwH+lR5w/JIfBzzb/VghlMqCCh89Q6CSJLL/NxoewNs8NjkuRFGYEVOtO+
g18LAmxow1kJszNDgc6fAPJA2GnYNI3DkzWH5FNGygmLsnSBKgKq32yHpbKjDrlHCOR92VmEIqqR
acqNNKkwaGB9wZGzUkZHpj+jfvNIzE4AAxs5RUk5Wn3clPUg4jK1Te1m1qfW3VvDTEtfsKybOC8c
KqHRsVuitWYNDvZgrQtRrSUnfdjbBrGxxDBuFo0GXwXkvE1bNhvKIUJZyJIJ/9y4BrkoON4xchhX
wrh17ud7D55DO84E3Q1zT3r5Qc/wv+YNikU8BHlRjmE3aGb7TKQYawAKSjpQvA9BazLBMDaL0zSR
y0lbzcw9YRgXEM9sTs4aZlWzvBIuXjN3giI2P0vDTZtHcqWRqGSi86ZH2RRTslu7zqgOIjH19TAm
2BxHVQeB+akpXVfbe/AIBabO+fA5yBPSlrDOzvZd4i/DAXssJ4dH5VUY/M4Qv/ZpO7bPc2niaqMJ
L5M7fxyQM3gOwqZ7cqnb+mvmyNrfbOer4JAkdvONj13P9olnlOOh6h2vjaEpWfLYu1rbxOOSB+5t
4I0obyZyfcnjJOxlkGG5VoV30JsxGB8cPynbGMUOgdRj349euKYE9+wFbHX3zeywgoiMESOKeFBm
8J0l385h1+elfSKszLf/dvOh7k6tclmw2WBYaWzmWdPHjrRyUGIqwzKekqLUY81Q3ldrEtX8WoKt
5zFMN229SR0scPZ6nQzWzlx6BlwJPv5OZPsFdu2WsRnVaF5O3nZgA/0kJGv8TAAt7tDxMVdIGWwS
a10q0/+swctKdoW5XVP2LT8mLebW2WPxsAW9V6lWHc26nvRDxpBNA8PmAe4KLZWPhj8lD6hV6naX
eDoJ6968PKaiKSRWMCZcvB75YTnH02o31jn3ZcpwONCLghRzffgp9SZ9bgO2DU6fWQ/OE7PFcud3
wJKH3PIXZ8RIqtCKZ3NZl+LcpJL1L7UEbVbvtmkaD3JYGIHz8aURrjTiyfDm8V73XIH2xiWilS9w
dZfTRHiX/ggnctFA70vZxPNK8lSsabbOSEkvi0dtKuzXPu/JdmPDTsZ4NBa/+yYEQYLRNA1rGep9
M0D0H3gR975ZGWukyaB8mqHsNOhzi3TeZz1HFYQFdzV2o8bo7bQMg+/HeAjjJqQIGw84UofqezB1
hXbKAiOBfF+mqYpzg1iUY9117XzECTHnbTDzn6mChibd4eAvv5jVsgaHyZ5IUaTms6Gya2rG5aa1
rHr5NOZrsN6LqizN19E2NFML0berCcV5gG1IVCW52cWLmWZ2XOK2R7C8rLxyZ9L6mm+zhv6HL8KU
fpjDNPBPRu52e+FNus9Mkl5+ZwkpRtLoTV5w2xTWXxhqVsfGyVL7jORnQmDPnHTxoznXa48UI8sf
YUXl6RjRyzvLQ6WQS92sIIpNjJmVfVfauHnsu0pP3VgF8wp9PpgFN1AGVhd71Vjl+6C1U/2Ax0en
v5hjg9R2qtloDjqzyy7yCWof9u1UVGYES8mhwLTUHMS2kZafx8rNq0OhLUChvpEvVHT4PNyxMiYr
JA60KsNJkMwbtnY7PZVtPnq7BLZVE5mc/JLgHjy2oyrv7PGATV1pU29aE6APc0kQx9Tv+FrTkrof
9VKWxw3mBlnsVEMi/qorc+z4inFYDLtxNb4S4Y02GiJdAZu7RSy2M2ffB+vV+W37qqrXIWwT5b9o
ZVmYn2wbHJ1F6BVxPRhtd4Ty3XXo/0RvhFjfN8Uhbel044Ao82qnSduUr7nOvDouccbCtz+zMn6Z
6XbDk6+yTsbUiigYe1XL/mh5aZFFg+9Ma1TPRLDH3rp5V6VtvwS7QXMmYjECr0xvi27OvaidUslU
Ohcz+gB7Xut7YyNARJu1qvWYi25ZXtVQ+ThgKNLSw2o2p3qPKN234tG3a40gFEv1sE9XR974zTiK
g9uDPIeLrOz7dR2b/FRkRvZVWt0WkWUid0IolwfWHoK0+QiPK/g+a0Jr996Ydst3hfawPwCWVGOk
jZ293BRe3qTxNMikoMYfiKVbDb0k3MFzSBaiiwvSQ+upud67UNiCOJfpBh8HQ4Ek2YVyxsR2tfOj
RwSC+o7AjiMc8NFIYNCCEh4B09cgElqFnVFOWeHEoh9qGSeGsYhd7jXg93/u8z5gB+g5MJXDG1QH
Qfkw+5xMHjqaVXXejoeXUu/9e7dYrV0vAvubxdxZQCmuJxgI7Xhl7vovl0YHRDO/Zbgg/Nwa4H8M
ngiIKZZcKHXu/TGoKC2n+ZzOertfArO9xaTGf+1IjbnvcWe5YsL2W8H/biYCLOFDEIDqjVUFRL/3
1/Yy0t6XIi/uEzWLHK3ICu4/CX12DwRGgfy2SZHQpLXaTDNlVJ17bBrBDlArjGNfUpD69CBns996
uMK2pzipFfFs1ECeE5aBnr+NhZKPBSMX/d4Z/eBbhoXLMWkQYocrrdb3blWuujV1DPXiEvplT3SO
L8odC6pwXtocxc2h6Bnonpk49nrctanlPrqMusywgIr4PWlN+pIiNUpmvTRa98zp3PuVYT2hM4Y5
G8fWpWsJ3cZ1yx0qplTuJj1zqge16HzQbe/L6ma02rHa6djnEgM3tfq0rxREiD0DHfQz0hhtPULP
6T7MptTWowVDzSdYcDCaOOuUds6bMm+uBVN+bPF90B2KTWx5tqH8xeuZVo9ZDV6x96NcfCts7Ck4
evQSpNtQAr/VndvulJ7Ia2bSl7movxlxwC3bJJq5xAfnB3Pg7G/nQLtrIVVNh3oxGwrKXnXeg9aP
nXZcVZu4n3H/KcddnWIfHhmYLE5xa7WZ8Zz6jVY8bmPD5ax5TgHDc8wCFUMdWxNefpAaX658vxuS
+24lY4TKObfJ7Deftkss3+gJ4lj0YLyrC46MPXCvGg9spcZwGruC3GU3m5O71BX6tPMnk+CQzk5H
9cnpxxWDxz7PDy4bcBmnqyY/seWJ+ZY0odK7x2MadtokB98NVTVhQ5bh+H2wNLyW48KcLB+Oa1ZO
9/rqYJ/Yk7osj6iWGy3EFqLFt2ri+CnAh2yk5nIA6sLLjgo2amnS8bBALgbNhV3UOChdrs19krkY
DPl8T09Vv/Z1tCZp5UbCIBwez42CM8eq5uWHS7lRw2xpFz0qg3bVY9GRlnCsqq2L6RgfrYeAU2MK
hZ+ndzZdvrNTcOXHqE6XRB1U4xlZpJTXPWPFKLET5XQP4qxMKWiZ+NIR86KnJFwhH7PQh7Ep4zkh
hitUa27v65mveycUbIUwr+ei44t0ezOEPsuxbWqbN1Obe511p0hQ1k/zMpU6jW1bzQeLTrEg83RY
ZfFTazgO9hIz9iDSTGeWL3gpmEjuKzR2IXPM9lq8ifkBzMTZbXNn3wwRkLVeEhnbBL5h0cCiMdep
6g9TR3hd7FkLOqtCud5XSHdQ7ulJPPvVXzPjgXtJ3wqzHlwgR3/1wtxqW7YPYdvZqeUwpSGzIWju
0k5nhK0zNiZxIRFFFXdJ39dnvIeXb5lFCtRuLX05hyKn94uR9ix0OsACOwi7abL785cRfDhfoBzD
LAG2xUDgI4KJG7SDV1vnULAmo/fqeJSqUFxhqi1luFJlNU8VdoLU3Rj8CiOLUW3QwxWp5sljmg8N
8EBjDvlNAi/Ij+q+9pNdzjntHTPPwT6ffSvJ9jVQkRkuxKxSpEko6lGfma4T6YOF17eXrUF1o3dr
YxxNp3Mbsg+awWS8WQ+BxK7VSp9hRqTETNsz5unQ9/TpWZSr9taIZjw0uJUfyVpxNmv7wneO5mwF
4qaaRBLshNk6eQyWYhis1GX0SVOY5uE4aV4J0DCJ2aMzVv64h5InSESrO2F7KuytvqGjtrMKWNeU
lkux3LpF8jnpFjzY+ETG4FMS1Kk8kf+srMcZ3z3tVZAW376JSk3tHK8DbfYaTqikrFvLKLx5N+aZ
dMHfR7xBFYVnSUW2LM4B/udoHHLcwYbbbm0D41dN9pA4l4unrNcSJa//UspWH6gZdfkqW7f5Va5s
ajAelcaELlHWcJCOr6zPbouRDPml/mC5h7pva+suG/JE3bU1ccAPQ4Jd2r3MbKGdx2nCpEcqzwam
l/Zcx8q2g/GGbkjppxH4vDynKQDBY6mZOuwv4MJARchZx2CPPN+o33xfadpxcWvD+aR1SkI1uLJI
L3dvJL3g7PBvtonRB61OULiyw2COtrlhXziDsMhyX6SOAsqr5s7+URFnz38pVvPeFWDqkQZbVl35
VHz74jbo1xFS0VogMA6wp7o4bwdR1/rMy7rjUU/NTd242Xh0iIbGWMa352a3aIjtjzNaq1JEsu90
4zCaTiKPppBgN2EvEsc72xXQ6KsBXjkdNEPOalcW3cLcHskJbq6aWZX2nlClLNjbwlvGtwn2bvLK
ctPsyFUoA/e+IbiCN1dN/Qu6sbdkgA25qe5wgGu6l0JOSbvjRKuyW2S8GFNqa6Vle/hleBIVfrqA
CTAbcnckC1tjOBKJRwXbdVnM+h7QogzO39BAarVb3VxUiMYqih0qcQ3tTQGfrogY0fpOXHiElTSh
hJHW5cirOUgw+KnM9Gy0jb4+18yu5e2QV6R+5ukiMfMHfhN7v2PW/Ny2TALP6QgilfL/UF47nt2S
778Ls8HqUAD3gdZ8mUsqq70NfE8yKl2zVz+tPk3B3eR64tnMOoPUaDvAUOjUaCkmPWYg8vGmt4va
+d46Eu8P4WPT+Il4oqk7rIHbV4fB7pz1VLbgGgLeqyvh7PlzGWj7TIeIe3ZrMoV2zTh5y25uU+oC
TQH8Hv68sn+Ll/5ZmOAgSCqpSZgxikrkpRdjmlyQN1etlbq16sT+6RjlwJBF1+QYzXgVhA69zENb
wPeS1pDsyy3DWAi/ffHL3HxuJirusrA9hvSZdxKLRfqTNebhgnD0eOVOL0/E7U6ZVjPjC3Dd+iCK
HsuBWVGHeaPd+4Ha963RBpHuJOkPkSddcF/oGYuOmTa4kqZBotzB+B61uLSxVdo1KS6ZeekPS4Tl
xu9JgVsTQRmoeYvBDeZrU/YPtEUKYh2FKipu0lbJKLtonKTetgFdQ3vrjbr1aqHleWEOlZ/bzJKH
lG/jsz0RrxgOnTDidbScWzHp1hUj/svx5HYTFsa22+D3X+rOhfqkbEeIHJqZJI8YF7m72RiRySU6
cIQatC9twdpf7Kw/lIV1rW+9TNnADoPrk7XEngnb27mkLc6GLrO81zu0l0alHwcL2PIOelpTR5pv
zB0EMN/5rsF88+LC1qkLy8mZQcy1Fel7m06Bt7MLPbkyi/8wN+W+4DNut4avj/6BW8PwIxB+pfe3
2ahoAhhyfPYqpRO37nZjZBQkj2Nkh0QEs7J7QwrnR1p3xS2Q2/BYBHZ1LkZzupdDqX0CiJmu8M0u
Fd/bY8Memu2eMuU3/fJ944uUsCKkJSGDfXWTfqe5fv/E8wPe9CdygCZDDucEV8K3NW3cLur1UT9r
c9VHMAXLsyeXlAcuiuPg+ct/f3Tb6YPXHGfrponfusJ/AAJC1Tn6OyhhRGYlD7TPTsTZaMUZQFy8
VgFzPfCwg9mYIrLpnl9W1Q2vXY8DdiMzCysjA9pzl1Xt3czQ7ppeatuw3m9onCK80Y2gC1/ustNy
EsZpvpUkN3Is6vJxSQH5qKj8hMLCnesFjDDIwAWFPbY3Rabjj53Ow9TsMREv8QRpW73Y97JUy36q
7OLvP+9il9Wu5WEZyOvdqHWbQP7iCPeHEdTYn+bbqUmNk4dxMYFArXjT3bXfUX2OGFiV7SEzKUr/
fOUPyiBU2OSBu/BhoQ/Ti168twxZASmjkKO9JFDNk8Klp37QchtmOcPs9NEptXoMB6dchmhU7vg2
1o5UzOndcjkZKWz328JGYvsApIdwu2vNwvpu9VQZO21AcBPnOYLSECwp/eo0eZXthqyycjtMjUok
Z8vKs+I2WQ2P+WRV6udF94fXUa9HK25FYDwlpaffVjSpzt4HUbya4Xl5frAbI4vAGwUzBsxsLtn7
vr2UBP549g0eX5MZOYzu/Rsq7sKMZsJEq3B0HbyLsbjln5kp3SRKxBZTnI/gtrt24ndvDXUSRE0b
VH/7UN9fEsy2vRMBj3Zw5X19OJn59n8ntGGz4CKgv6TciwlzAUEtcpMxnmjPXs2VmIQ38rZffV9C
wva8+xZGx9kWavb25ItMxQNjO1QwPAVCll23nfrH3G3EY2oqNyfr13NETDOTW3fMhMvsv1YT237l
473LZAaJMgrd93vDZLVBp0vLu8mTVulw6fA1fcRw14L0txkJhfY4I53RMlmmhPEMKem7tckbkOYc
jDGgf2EfYSlnSUQfVd43btX/0LKma46tQqlyyvraqa4gnB9Oahg0wDNbbfGbDnbJAFyXnjIxD0rS
l0iaACqSRbor3Uk9mYta3oisd9RuXtNxiJcZ05ZYc736JQ8Yrez//JF+OC/Z9mk1kFgiwGUPu2z7
fTrdVIklubHnbPUPmzPYEnqisLPYp+qdd4ETtElcE6CF1YujTcG5E5n3bcCx2rh1FFvtXrMFwP6V
G3MvssR+M41grnkQUgGjP+xc41JmsqtkexjKnDFoqb2USvubPLwltGVwnJ38hVtjviKXOaLZL8l5
9HapW8sQh94nPy31wzw34uCkEBfWbPAiv68WtL1tCtGhQPxWzPguwI7HzlupMLO0t4oABkaugLHA
tgxpquEXZM1vU2cKHGhKpnOd/leQVkcSpMdotNZuZ5jiB592tVlbJOHQ5NoOY+c2LFPNCOdSe5xU
9oSW9yXrO4yhV6/+5vYMS/05d3euJIEyh9CEcDOTdP/pQ7vdQlAtj1YBaACW0IeD17ehrWtpNHkG
JqKdRZB9Xt7gQ4W+fh3dMOl1UqQleVJ+TU3jCifj5su/c1RvRIXoelTZtRNPcKxDycg2XEwko21F
NIwt07O3+MQlsDWHpSxxN++Mv+iulqhr1YtfZW8cIy9TKmoktPLowerbpbWfhwLXeOAyc431YPpJ
7ii7d8XGpjXdE8NJjmMJJ6KhuiH5vSuwlGxkPOKmHssR1XeqF37ckJmxG0bHD+3VyYmGHCzAiQwS
vhf8cioPLpOoHvKgfha9Cdq25tZe80kqr6jBQQIpaPkLkITSLtilFXfvJqa6HVxtObIbPGGjZkXa
ogKIJYZ7yEmigQYhrUgfieod7CrAxyHNdlqdzbG/Vn8x5HPQl3iEdBHkx4RFp4yomhtq9mGfokFA
n2dRc+T23aCKo7uYQzy55iuq7S7KHO/BoZSJtWXFoEJ1T2VXfWHG5oX2YH+HGwXRSmWAhIn3ydLp
xHpKhyhjGhHpmaxDz+q9axv7+4PI3wzbbXoMtKmY12AndLFJ+gtOp+vg6QdHTQTcSO+XxKstpL0P
8tA0Gv1HLgx/J5rJPRezYg5b5Fb+Jal00w2Zg1inQOAOxYwVAgWT15Xwkd6qrCt70fvWgdvcOMnc
KNA+xfvHOq8UM2pz0zxo3maFMNVm9lpqgTpX3syME4dg63mtMvGwZL59axDBcOUGLgjDm3s7rdNG
+2cnhDd7eZoAiTcdeuv1ONTtAlcw6XSEFzhlp3dCZ9L1jDV264OA69p4u1hZou1nqrrxduqE9B90
V+X5Nd+W9wXcdk+4D/kczVv0xcdTuUsBopMuMWHO5dNXY0wQ/zHzD5VU7BNaL8eTpexYCibZf96C
L94HV3a4Hpgw6j864MtO3ex7Bcmp9bCwR7UO6qF+ZWWg7nCXhrdFxC+RM3CC7kwPMjsdeMku9uc7
2Bbm/5fW/PaA6SM4GFoIF33AZTPHabPMKmez9/LC2s1Fuu25Ese9qReMpUCOX3y3Lq60sBfTHgS5
WxITRT3tI+mBzmXqRF+sqbBryJBdAqEokvNUHArTHR5NreXUcKE+kTfnfzZUkBlhJpfsqc/yOsqY
v331YS4+zaOsfzjSGW4bw2tuGn3w/xP3+Pc9UhjiD4O7NIKNSzcfgmCaeRyd9MZcO//ZDRr3a9Fq
BVzGIVjwRKHpuOYHc/k2LJYB4wEXKj1BN3jVva+18JNeyDS0yxtlO9NnXNaz50VZtPGi735gTZ5/
m5rsP1rB8UO3q7J3MZ5gIOxe+vFr0F3Ak6zyRuZMM8Oa7y04dYNcn7UsIBprLHu262Aud0kArTc0
FLaX+HkYbcSEur72OV7spVurhySLvsZCpbyt0PcPYRwNS6v7obyH9eXXt0YrcEnO0CDnp7LGdwLX
x5Iy4b99B2wBFGhoGICi0OX8rtz/0QHrJQHvTaC6+74wWwvgkhwRkMvZkflLOmDV+RVrrTyIJd6n
xec/X/sCudjcLSDwBzoFomnYm3zk/S8GCUjMVfnt/VqixfyUOjXJPlK3ZvPBGOZMnHAas9JPLk6T
5ZdEjEnxxa4hFO8N3OGtiHhAfSAWQMzmI1JCsX5u6Lnkr8Zuu/zK/P6isOZeN8EDpqSMUnUbr5eL
t2PDzRrJxpmPnQxGAFGlN85NWth98Yj+P/DvfSoWbBWYgHtQeABx/dttfu68lDNZNlde24e1wk2A
nNOioNvdbLfeP7kOVKDBfXk+uv5kBKHrVN+rUnR6hD07fE2sZA9/flcXF9y+zE04R89N6w3ocPGq
Sm9oBmNw13NjLxJ+NKrR3YjcZl8os//q1IwP/nzBywfOYmQ2TrtoogsA3brcod0qh+WpFdM5TeZG
njuZ6tkJUwlqWaXrgwZfwNJnqopUjQ99mU9IuUotYUjuyqG+0lddbFC/bwYTEs5J9sOP2J+H+RTO
8e7EyIagGhhWdvdTX4yJ6bxwPq3drB/q0tKuXPXyGdAA6YhN2YN4zWh/L3WLUD41PFC75mEZIOgc
oAhUsPlbq9JPSSWN4sR0xNEPclkK65jVaVLuRFal5pdGJzzz5cobsVlU/zgz2R+s3+kvDHHRwHxo
m1K8+HKL+chjNSOSOUl9lv4tXjEDrU9Qatm67/UlyO+SYJ2LE38zrZ/TQumUEQ3CuV0ATNpmYeHz
tpDdeb120oaxN64cshfFBbcJ8sEdblJ7jvfLLW2G91sVZdc86procT6RML6oZtKu/YG1Zr3c4h2m
7EMhrMx+SEmeym6Lxg6uSR4vQA/6b7opUgAC1g3L+MPuFvS59PpSNx8F1Mn06MyLbH6YXiecLwSL
Fv63tSaO4AxGN5Z7LzcK/5PTSHzXCXSA6rirg2EKnp0edOcxqVsTC3Z/Nu3qpGuYcETJmGjFbvEx
TL6qNTc/vGk0Tgy/iJt1jC3i+v32Qv2a4LamWY8jVEsB8S2wphgoo75Jaq2Le9VWYP9N8KsWgfoC
W89+GYVdkjGPY4YXtrMruisF28e36ntUBlvkMcfFh9ORIXOVl63uPfJXsmc9F/mvvC9+epOCP1GL
Dp2SqRAvG/krPJ1ro/2L7397lwxrNq+E38Yhlw+EOs3tKlUEj9RvzYtOfRyEaWm4J5p1mNQbm6LF
YSb3roRJfLgujmpAZ8xqwVH49RfbriIZb7WayX+El44XSRnU8tYIEl9GeL3Yz4s3p6+J1OQ1Iem/
XhcGAwgQwDjP+/0CwPpizowy8B+zLMm/pGjSd/CQhymsNPityBzWdUfgoXstGeGyQGYirRsMVzaj
er5d/uX9hflDZP9TVz2hE9KN80ISjhGBb2fefdZCiHh2QBCaQ4OZgX/QnKEPVOgheBJ7ntVCTK3y
aTJrL52UHTZ1N5t/Fe2IqMUrJKFoyDra4tqE4z2cxIcOTAichHM51hLAbhcPa+IVthO5q4/B9liU
GIO3ylr6aG5VmUYMUeuHDAw5C8skwA2lb+0d9rzJjz9vzx9e2XYXsBpJ1GPf+WDvX3fOoDWZHTzS
Cs8n4uftn/08aD88Rr2fha70g76SuPHni15Md1gh+va7ORM37z8skC52Cr8dHEkHbz+LKlU3zpD7
TehOFoBYCjjiNZazxws1O/Vt0UQIeNwbY3WzO6z053NT6N4J10CVhV6q5sOfb+2iu/3fnQHb4nAD
c499+P1KcgtbrZ1snOfUTpa9Xjo/hJ7qd/042g8lbulh1YC65EYnrzyTi1JpuzBoCGNSSPmoKC+H
SoUpR8daLee58NrsNZ3c/AjrsD/lWZ7FS2IFV9bf70ron+cynymEjg3INGjnP6Lr3TRDi06LVx+S
4FlijD6GBil6yU85u1hCDbIZ/65U4KEqYlpXHwCIMdjBfTipI2W0rYEmypIy5sj2PwWDUZbIc8YW
GVSgCTfOpKeZT2mGFz3xkLXlRh1YV7HPi9kWu0FMy+uUdIp9X82mHk0JqC/qD6EdYMiIBARfQcMf
rdzTqli66fK9tNZ2+eW7WubmYWbn8IiSoZoemtrs15B9lbl7q4+Y4iyz8WPtXKvY2a29uoeMpHUE
W5Uzv4B3IscNPZWOyWYFmnlRA6MDfqQEUiKipMNr3Srz8tmXo/fU9MjaNq5518U+dh8i8oWTzpFo
RzKU1qacH4FA9eVTPcFYPSpT8x/tSdY3g89IlznOgKqoh8qidrC7cVnswHHfinVYN+VD/mz7mefD
pA7sFiGD1wf3UFGsZyRq+JnaGTs12SlaCs8Pvq2FzsyTjzrGbQ22e9N4C6dh0ndeDyBzM1REDoQO
lQGGy4YJ/II9SldvJVWXXkHDt83p/xcPcTAgYtscDz01hz0MvfefyWiA+LIrDV8JXPHjsii8nyCf
1ilLm/pqXfGeOsqMFWI3VEBs7tgn+UAuvslCIvLTWsP5WQa2rHeYv5Y9Al+3zW/hUXb9k7QsZQIX
+oM6r9MihthPmPTdwr9vrRtyL2z39c/bxEWN/fueeK2+QR/KUffBC3hqlVElzeL9DHB5OWBPCeVO
9xvc5pw0OZHOZx+hwXtg27L/1jcw1Zu560//8S6Y6FkctDwdZhIfsxawqKiqICnzX9kw5c4pGVDS
xXW3yB91sK5TZPfSs+5LsbaK+EA7wOYRFgTzpKzLn/58L+/3L2ostixGimDJICSbK/j7FSFwwfAN
hMg/aujneQxFu2fHbC3pHApkBXU0LOhBrxTt73fr334o2N9CgCZrwtvu4P1FV+kRyFo4668Cuwrw
rrrOdr7brorBW6c9CS2bbjWFX3FYVVavXykuL0xBuTwbHrDsFpQARZ9y7/3lRaE7+RYP8stumAnd
2UDrD0YFTpf4jZfskNBOTUTuniPvjRqCbgTa3BMZztvCgbOatCXkYMGX0lED4tdGiPlnFRRNwrge
Z2cUDS3cS99YjTrMkrq+Fmj1YRXDO4X4BKMIEjlP8RKeoDKAY2X52d/9Moop6jn19V1qFst5QGXk
7apaOQj2aNYDAt09QjqhpKdvqzYazZWH+b4QwZ6Kym0zFwrwuIHycQnmuWuKF0iR03QVbkHmZrOM
34pp0b/mlRJTOGvGDCEUI0L3yke07R7/3Mo44ze4wKcG4jgEXX7/EjXLWEbgF9IjaZyhawczbzRm
JXfr3lzG7taZU4tQe82uvuDJITiq9HS4Fs73G7V6dxs0CSDL3v9I8h94QswvPFV2hMqEagzcJ8mQ
8ARfdJ5DN1+rBeYgsFY8ZPXMIE0gbo0ydJd/G0JT5zbAiTv03MF69AbsoK7URB+XiQ2Cw0e97TI0
p5d+KV0KLzBVckiZ3DlvauhmFuXwgnMV8QLqZmi1J+qmNHaZSGDu+unPO8u/XH7DqzYMHIY0i/Ti
K69HR7kufNwUjUBe4HY3BGgwu2x9rINlblAnN9QeK60kjty4FL91Tu2VYYp0S15ZLJcbDtjK1tnw
sTNq+pjSRzGwLis4PVW5sEo8AIiyuTMWDJqiyaesC7M27flwa8v7rKqUYeOVZ7GtxnfLZAv+ssA+
t7AjKLAXqxUqG/r0RCehpp0xcTv1eut3oSIisA+FO2N8nHhZsMQsEWoVvPAhS2Np+9doVetD3xTl
1aHMhzsi2peZJVU8TQQH4kWzSeRD4eG0hsOdi/8kAm7d6Oxb5H9SRqKDix2NWjU2z/OYu0Ys0zY4
MzJx2hCrSNSpNmEqOMnPfV0fQHbL7DO+Z2n5FbG8Md0VxFYINAjGWN8E1rgOjDnZzI5OPxBFGHYD
4pAHbKFlt1sGiaZBR1YCSQTrSMEDYSjh/bTVWBj3ZLm5xxlCpAhphHotXnlY9V9gLa58CPQ5saGi
gtbtvLFtygxac+BU8VQPm5LdEMHghAtjYCNO5TpW+KDh+cz8GNgh3phcw03t2nPxtJLNvTwQaQlh
pq6EEcTeEizZrWym8SGv8un/GDuT5bqVLMv+StqbI9LRA2kZYVZob8tLUmykN4FREoW+cfTA19e6
qqiqfDGorIlMIkXeDnA/fs7ea7vevFn9YSRH8BOqNGQJQm2c+mQjwxM+vBQsg7TdMTp7dq4kS8QA
FJ+eXc6t9oz3pXhieK7g409mvQnr1BGbn9UzQ2oEtOXqJ6CRI/TvyTOBVtU35vap/uosfX/Y6kU0
2NYB9t+dL7NDyqiAOM6JfOw9A36bfgS8xyK/b5yKfXVleI2bWE5u4VVIPKWvlHuSRGJfFsvvaYJ9
TxEOH2YOydmRa226P09Ny48L+OQH2SmL8d9c//+CYvyNATfuWnTYRTjxaLD/dbUe1LwdM53cbo9k
i6YK5lqd57dsakvtWzdNCVRiRQfoP9sGHNHeKHjqQ5Maz3ltzurRre3CjkBMVoPft5V8Is5TOgQn
Wm13LElMW72trNc7dTgB92Z1Evp9kdjbG438Wfo2s089roBcYoRYCw0/4P/7Btf+2hb4/QLR9jJd
ZNxHdfGvQ07oH/egtabLoZj0XXEQHLXMpwT3ShHLpQEasiuUwrLe8q+o85KfBElJO5ROVid+Ufc7
4dCDU3QHmWlleZ0Go1gP5T5kpBINmTZ1HPJLces4OnehSXY0R++xoVL67wZT/1od3Q+x9P9BBhoM
alBX3Dfe/zIkQlaNqyLbBed0hGL5a50lrX7UjUSDFwpScQp2dzUe8cU22W3DYYvQbMq1KUwyTvxe
JRKgw7Su8i8sxUsTTFaJMWqmFkxCp5zMNBw6kkmvU1aOTWw0W2aFvz+Mf/+x/kf62T7+r3V1+Md/
8u8fbbf19CLHf/nnP675jx511a/xP+8/9n/+219/6B/vOZqfz5/5x7/+r7/8EL/7n48dfIwff/kH
yDdotk/TZ789fw5TNf5+AJ7l/X/+/37z3z5//5aXrfv8+x8/iFMb778tzdvmj39+6/jz73+wQP/7
f/3t//zWw0fNT/2PX2n20eTD+PGvP/P5MYx//8M2/kZHFSMqkQ+sk+q9x7d83r9jib/d8wP4Jkoy
BIYuG0XT9mPGIzp/YzhJcXN3j3Bta2yruIfu39Lcv90vdab5NIwZV5jWH//7uf3l8/m/n9e/NVP9
CNFmHP7+h4nY7i8bJEZ6RN46nH5msA6lrXH//n+56uakJiLKpJVrK7obyKJ6hHUgAffQu+lyDtUT
zwNdEztSbxMzrxXqveOkdZFj0vDTwVV4nVKO34y6+DnMdoGKacxZ723yelAWRBueqaRFCqLn7aWC
hhhoG91tdbSH86qQSpZlCMlV/QryfTwjzP+2z2YSTBiq6TF0fdDTy/ARGGV4ZCxc/ZrxipP1U3Wy
JNYtlLlLW0/Um8mGo5a4ACVTzg26LfZ09Dh7Lz2W9/q8ir0+//7b7z/Ab3C+0CRcik6qZx2xFPwb
56haW3dG+lvlmwYDRk6qx2isDmlNMyTL0pWI5SbkLV2OasaBw3MXQ8NZufNXPU8fxZR5I6z20zSL
6pmh+vcJESXAUh1HF6wLnwbVGG7jWnm6K7/T+W8O5taSTctd67Vr4iJD4bXqssetxPTx9vtrK46E
SU/T6+5ArmflvQp9PrlSLS94bU9FO8t4a8rXNhF/UjkokbUmkdtUxm0vBqI+TZazak+ssO7BUnSb
0j1ma20EHMecYFkbMEmKycFcsx4xkYnTCt7l1mqqEteJVXhjVBoCyFaymv49XRkrl3ElsuEbPeDy
ZFfr/EjwqJjN9QQA4WR01hVXpnkq0DYw8dxPKgK926xElWnrx7YbX0FB7IHp7L1nldlXNeuL24j4
9IgQ+Vu7GXncT6pC919LHxNDPLJjz+dEjlTULQQl69CX4nXNAWxu5QDpqiyzi0izGNdhSXZNEwDc
TsgXPnC43gGQd8uZmwDDxEhZZ20mr2C88xHGL26SF497dyeVZ7ex2Oyb5b5nHbE1eP/nUOvM6rza
05M5Lj97M52OiyT6e6FG2QlfgT/hJa2p3tJ0/NaN9Xiw7SoCdGSCntzwD1qTcqlLtAW9FjmJs8Yw
/zAcoTaql46iTp8OKUQqHd53NghESRBZSGb3eyxNdxN2MNpZfVhXqDxY0Yn1w5koCRVK5VO3Q+On
8viYtP7h7ll/ZUbURJytD8DkCUpppkDZ86tdtsYroE0D0XLUjpUBQzmHhyKxQ++4erdZuEG5GYdx
sJqTQmwH+US1FtjZaIdOPz1rsMYOBRRPBFMdVWI/nMlsSL19158cp48aExZH4+hnywBBLHDGq7RZ
QijbKLfvbb6KZCqv6WZPL4zCt8niA/6TthdBU3qqh/oBv9Qne14VCXN6KemCR5i4As64z3Waf53K
Meake0oRUwUWPA0Pv4Lpo/IIASsdzGZ5U5JkfEKocNAKswjmtn5V55VHV7QQYZ11tlN3oWW+BbgM
nZPryiNtWYT8+dKExl4+YDNuwi6348HpnxRhfa0wCwW1LUv6Q+V+JKoO1WGBiKUWp2ZVS0LoH4uh
fwaEVpy2puoCZ7NzH4LHtUn2ACu0c+otcaqKYXKoEO3vI05pgo+SxLPxopIV41SR2YCnQST7oJto
+swdDs/ehFqZaYGZ7sb9Tq8f9Vo2j7SLPHTl1WEwk58yhXRlDjAorIF9PZ8rK06APHiUkfpkTnDB
uiLE//kV98BTAjUSPHTIWUvefv/hiG99Wq0XAmGmtlujAXbnmuRslN0KjGe8WtS7oMrTKmqVS8e6
9eC0u/A0q+SwADIj0KzqjGNevOJrDUWaV1+3RHvL5uVYzrv10tWwUYoO0eUybTerEZ+uaPykSbji
8HJUKf0/s9bBZWuTPxA+dh+6Hdo5UT2YixfXLHnCmMi1fmSKkV0QJAxHU2oEUWnWtVFuQq8IEiAB
YSco+LzrjV+u7hNhj1rUviXpUl5arfgybf0e9Yjt0s7YDnmyf+gde1iiqL+wrXGwGR7SZRxuwlZi
UFjPrmKrj1orPvHYgsmusweJAQwlsP6CQbE8L1i4Mz0vL5scX6nlpkd8yp+VKYnCSGmFaNZ3KAuB
qgEso7F+WKZBBhbLg5ena36e0jZg1wRmt81hrhjvBHIgd0W2i8s+jYWenWy9soNqlrRk6SFllXmy
HWWMUsBAqH1Hyy96itcdLFRebYuPniQAttH5WyJ07sfslrWQLdS5rkK3E9BX0kENBxMhPTx8E98G
/uBF09KzRBcby27+mbovIk/mm9aJ7yqDnG1brgKo0eEOSQjGBMyL5CwFhmyZ7z/wMi5t4ePNELDK
NmjicLkI15hZtuommCdIf2aqx0k6YMPNbrLWsiOuLH8ujObi6oFm3/cZmQKFr7Ovmz6usVz1BwhN
IljSrArBeKNlbmBt7WCGwlEkua8OGWc3Iw3VfdAhTHEFZpUteaT+NXd7ElxScwsMaX5NVu2VEbIZ
uEoTCT1dA062s9drgPN2BMM7RKuQA2v/aNkLFiT5Db9z9wheY/GLzTFAtU/vic1puNiWIYB5LoJi
mWE9LcipM/pG2YDLyuzXkDsNVXeTe2JJphDZvSAD7JSCkkulFeiu4qu67LhCQ60vow0YwzFVSbVu
0tQvlK7xcdm1svmZTn0WjbQ9Aa/d9KG0Imvaa5AypnzALcU1zxk7AhXX+oqLYDyvij/ribxIFRaj
N7bDn0lavuOzzoNBjh/CLRhxqNMzVelV32DHQavJ/akR4LP6tg/kWv2ZzttP5Z6BqvduS7GFx6ZS
DVDrZvukaHrn7bOueTnjTtKJitrLsYTUeK94A2qv7+W1VsUUZu5y/F0Y6T8p4XYfElNUUtdhVXg0
dPmCiLE4ydp+SeeVclKQpY2Z1l86oR4JpvMBzWZh1tezty73DkdHPJ/dSXpRTaw2jvNzxFaatvq3
NGn3g+tUuw8Q6Qec+jcqIyfS8nai6zvNEfZxlvc6PTtdo57dYviQTfk2Jlt37dLiRZ08Z2+bIK2V
1YeNncoNERmwkyhpHgiyo7Fct3vIcORO4EPeTcu280uxRVWpJhFalg8iu8fnlkpwchftYSJL3UPC
+71hCsXtqV3nXpwdo7QDZ0ldfx0BUm7LnZrpsEcMn11mixOMp3bqqUxz9RFADDihovjJpgmwY+X0
3Iv2pK9O/ZoYMkyn7W1lYFLYdnvZgNhDR5t8U4D06CfaILUswFKm7g/6XlzWzAEVTLlbY6kXxSm0
iw10MVYk4yUFBlvY9mXjW7PF1iSsj2Ss8kOLbduTWqdHhAfjCdTqa2YZ04ku/R1Ay3HATvfttO8Q
vKRmfcrNsk86XV8v6eGKYmiGOmaHKDeh52RAIezRU6XeBlV7MVsIisygb/ibcW5yGQf4AEsfaKnX
ZnDrig4LgKEfRvCh/uRa1QMjqJI+RJLHbf8syDUJaq0Yw2qR0k9c86sp8dzZ2Q3W4ItQOBjzeWLZ
cD2mkVbEpfPG4G09DQoDYLGok7+aQC3GcrijPNixzP3Q5/JNa9ozkwqD684+zlvthmOSvdHyZt1i
/uHlu217ajp0UFAIPdj4cJi0kxDYuM1D5SbvdrHAQdhVLTbzDngqyYZhzrTBd56kbSNzamwODvoX
KzHogVkdyWti645UBvYDwZ1bIO5N+UHFnLXNfUwbibawyLgq9u6yt86tKuYHmImELK3tc4FO9+zO
E8XJwV1c9+rOgjccezqJMfNjn8rBsze5n0ROS8LVFQhWqWPHSnOZCmzpgzCdUKEBViOC2j9XjpbH
TK5H2jbZG/rO86Iau9cU2nVL0jTckulHWu3PNMtfwSPiABuhAxa1GTqifnbJi5jeWnv+BVDl56yN
f+aCZbdstwP51xfWz9Ij2C4ajPLbipeMnnL+LVu1g84BmC4jn4Uo3N2n7P9Ct5k7aCzdJwaDT6lF
CS2eZqfBT69+Ibdv9bPMfjfwBs2l2sMq6u40lvzbWKyvbj4/2PV6UEFGrA7nhFVWhFXtt5pBHcMg
nefdEtSx5oN9mFP7ewoH8kwogyfnV/jHpr/adeJZPaDC0u7pHS3OGTDp/Do28GqzBJcHCTFxQ/Ks
06RvfVJPHDyJUC5nIibgi/HkDVrHOEacfHBjJc/flKrn5mehXcG4DqmmHyisP1O2hnGvdUBSAHIx
ClobHaRSknE5zdNPgDoimNY8pHv1a6qsaGRs4Pcd270rLAnx9uvEGChuxLzHepMuL9uYhsaYBPps
wQMtINW4Bl/lAES+KEBizrSehjBMN0r0IJN6ZahJabJb9I+YzZ2GpPb7IT+uZfqlo5K4KRb7ylDX
XmehgSeNeA5RXvki9bVdx+qpjtx2clCv+aipV7h2FHzT7npmZ+ShOxm6n6tm/agobgyNw7zUg4Rh
INwo35MrmNf8UI7aeV3TOs4q5KN4f8/CIN+uaFU1mg0KMmytOEZn3DR5TVpWveiHXq+2E57mKmD3
i7ZdzpiiqsSvGrEfRQ4/u5x/R1ypH/2mtxc1d8yoICLATwrWIVtq2rnqNBxxdZtEzgrAEJubeyz6
6gsDkRlxEP631PiaOetXq5+WaB/1oILNcaZVeJ7MIf+StooIen2r/Zo6hSS1Cbq82H+SSKg9NqwQ
6dokfg8q/OJMyhy4PyyrSS4aL6Ffp9ipEunrsLSEOfzU0wkG2MRLpGPpN3r/OnQAWmG+rhzmysOC
MwPUp97zbmYHW+mHo3DzOM2UN97ZMVyhaxz3wyzGNdAmmfqN657UxejPtfYkqVIeSegDVAZ7NxiI
gLqYnf61TCUyOrs6NCQheWtv/8z66mhZqhnWcF7wrIFbmvNIEkYR2kYL6rHJ0sBwqfXnfv6BU+jS
ZsocjQOpVNsIJFHttPZLvxCNJps1jRfJXuHyfkbzTGAscjYzanAkXezq0iVxD+zuUUtohIzT8NCq
/HIkH8sD8Rxen44iHoEbXhoUCMs8N7CVDMXPOkRcauU0tBFQAZuVMoS7W8qzQo6uNFWF9rMxe6le
XFRBcF7uMnIwZUkuD8WtTdpi69RuMKfm0ZbdGBprnkXd1rw4SXvO+iQ23XKPWqMHP1FVzCf0OubN
8rctUUKQjDIAnEkw005w6m5S2ibicb1rBmS7Rxs1qNFX9gnVAP95/RMFRxuX5VFdpBtuZrYSqKsM
kbsI5ATV/WxV2A+L3hhAl5ene3uGMc6LSRPpkEBWLPr9jpHmnrWsexidNU/fqIdyD6NC+6iLbDzi
mjsi82F7GmG12IqJsbMw/aGDC13Mwokp3z8cp9mvNQnHq8KFV+Kub6xEeNj0wKdU1K97m4ODHnig
3AIc4qZDcxPzxAVa6U/7kO6XzE3U0NYGMn5k8547duFPstGeLG4sW96f5tydjLTXfeSbHFRJME7Q
2xwGLhbqpvzWmcdx/rrjauIelUFXCOaejXhiLwuMZUM2uoPVM+o09Rymlz4aA7ChSX4cmpyNOh13
egfpE/C17GDMOfKofIMS5hqjbxagMvuygu2ujatv9uoXiGZdSALtGdGdEqX7nXlcZNe6a52wSbov
gF06Ls/q3SFjIhySLeaYDAbb7N0blYR1Te9ig63a4nR2toB2JwFxs182hFNOpLREZbbUQcna7EOz
gcKuWKe6sz3RE+LXDmWB5/5ONVN+8hm28aix6m/dGmuJW4X2wAeeHidCFG+kTO+3ea26qGFd9YTq
lflOj5HFwVikFnc5+dupZ+5EO6iTkQb5vN2HtilHO3kp8tW4JtkXGurtcehKG0dpbwVOMb47+0qe
NrvFUuB0HaB7WR3vWl5VTaCBMovHfhJeQS+IsY+RH5VEo6aVzT2404no/CbcuWyVc1YmwTxizhlq
anfRrqfReZ3JsgmanpQPMjZoTCI2h1jMsVovQ50K5kC5+TaT680KJ08cbfsT/K93s9TLuB27Z6Ze
5gn8bbiUCr3OcU8Aiclnp7iPwhJxchlm0uHowAo8iyy9UX9jSzGWV8m9ivplqf3CbLOw14BS3Xu3
rYl5yEqOcmi+zjiZ4qXOnJB4xV+j1Q8HW22u9dIU13IPtq4wT0oGt30Bbx5Tf3FsM2UOcWAi57PZ
Oh+Qgt/TS4omOWPmzNVDDTrXM+xt2uk7tCeM+zqapO5Rr5Tu4OzyfZ2SOto2bQkYK4dWWVgH6gum
YVOm+uQBg1SVsmOaiHKDgEUOCeXwVQjzZkzdPUNzXrxRddGEOGYTI6HITsTcXwGuyIeeU1xQM33l
WoOPZ9CdDMl6NkJaLxohA9AKV9iSFEJ8NvkEzaql4CzLJzvT+lOpbz/SnNb7sHdGbJA27BXG4Cmr
u1MHclCXupn6W3oHow+27QvaTj4w+86joYTuBjUAUN/sUOBIC/AQPLBPz9Q0gPSViiMxsaE+SSOz
V20AT/a56XyWT+LB53Y6mRsndRNhrtfM4qXc1PJcbdFWq7GbOMszAI/Ycff3UVhckKb8SWQuTVu3
cDwFqnZsR7LN1asjxttCYyFcRq6CDFB0ClzitVN4QMfq8HWrCXalzU838Qjhn3ErWbK+2W2/kMYC
V2aWzfR/8KSiH0Vrd/GqVWaQGRooXOunIJ487Kaw39Y0SLX7WzXWxCR06WsDOPCtWhICAluyvMWg
e8lme6UFh15v+8dc0S/FZPeEg9OjNa7UC48Lmuqw3Chw8VoYt5qYQcS1TXZU1LQOMmmi5s9xRDs6
tvIJKdMJZ9ZDA7A3tOliEDyG7JO54h6bRGadBwGSZc1AhnN3hnx0DYuqkpyUOXuzN7s9D3N1TvX2
0ZBN5Bg5qVJURqHIU5VmQv/NAAofmat+LsxlOrJ9JqiQtTfVnI1YuOUve5HXpcEykM40u0gLsP29
mbgQETnAReu8OuunCKtH6xV78tRoEGQKBv18yqSkJgTwbE5+Lrb+zVIa9QCmq/HddLx3l8wugMYW
mv3AlcY2Tq1CzJjexSpoOXTiycXKCagtdAIqWrNVIl3qf+4bBT2iRMOvnWAiBjKw+JAOWH9S6Nkm
EEW12WOGt+AzCAluz3hsrS/akjMWIUwsnqH/m4Vpx42d+RroYw4d5RKoi50e7ZnDfLKNr4k6GqfB
MDzuYyeyrawIk+LUpCafZq6HeK0fxarwMTaGGUyEQESERPOA43K0+2O7Ns1hJa/BX/u0vNVDJIae
PpcoPxyGLqHlPs7Doc7KLKRkzAL6eEM7237ZdWnUtUrY2TSdsUoft4RpDm6uIZiZUnjL7j4liW3H
KQ3FoLktQq39tlKHcHW0P83MeLXzTT0nJ8SkRPoWdXtEf9v5bsvFbYvSedfm2tPnBlpl3rwrev/e
qvsKa7pkCbJSEpz3ltYt7yyyWtK23Ck2ICx8760fgxgvSP4KT6332Wth5dJ9N50gmbSL2pXfxnmZ
DtVMZ3TptC6webjYyXBetBN4HGDaG80542GFpHosDFZpgj00z5Dr27BCZ5hZAEIXOGo2Kt2RaaHw
sVOLj7anx626zutYudahHlkeZC7rg6EjdlGoSkOn3Rg2KmtUoxJitRdnYKTQzdR6OwMq9bDDDF4J
L/g7hPlTht/ITrL5PEMOA/mvJ8iInDzS9ekhnYbymqnjUTpKbO5zEYvB/UAC5BHZS2ubUVg520u8
QvmBKtCK+G4L8aGPEnHh0pFtcYPvDgs4eRpGtK/GEbW0GY0LdVc24S8aixvHrw+KyjXMJ+HcRnQi
HgX/7Bd5tQc7iXNphWVo+5QAMHygEzcSkwoyGnQmGlv3omzP2bYKvwFTRXOG8AVK983TaxbIIjGv
jtROjC6xiPf9ekYReyR9Z4lVq+/DbaZ7odVwfE2FIUnt2q+jM7319mk08b2b3NLeUpYHJ2eF2m04
sa3REFzDxAuvwk0MsEAw07CedoTWa8W5KUfXHzabVAl9+Za3gFSSNfuiaHROHV3RuKKNcyVJtimc
Zj4RFkEEg+gvAgqHB34lVrIti2e3eh8G9wJSMXnrjIpzBAe2dlfyo1NPxwLLAkPe0VuN3gzX1ER2
0rTjYUGbQeDS/qO7Y9rGgvaBPWogMbL1u2SmsXWJCDig0wsgmlyltT5oSoxmXL5nKuvW/pVmp3Hp
MZZRNbVttJSApPqyeFGy5gN50pVVDKw5JxBfmeDZl05f+jzmuEqK+9J6ryTRCFqfPc+pGGOu+CUc
tCLzcJOaL6NZREZdvRPLo4cKwc1hMhZcVWyJEpql3yosGFNuG6EJe4ZcnWUIcdhvnnIoV8z0RKZM
oQgnEjPDBJ4JjeJpunC2uwHRM8Ny6J6yflH8gqGcB4zS8Y08eW4Gee8jWF4BUOGLkbxbaHs8EzXI
ky6Ytm/aE9Pq/El3DwqJO2fJI9TLEjHqw0E8sjkvsGBgmySPdZsxZN0MtjSYVilDYtKWgZw0gLH5
OgzOWrrnrV53rx7W+maoOVHz6j2ruhM/Kn1fXvMkDdEp6rGW18zKsXsE07wRnjsD4SSXc/D2hXCF
qejVQEB4gJmuKvw4DgMUKpfOmpqLPlp0zfs8Kgy1xQvRUQXTOyODxSJaJanVEH8ftwMpyFppytix
SQuYzK0JLKO9R6jQmnULPYtbKCdb/4uB/bdksquz1TVwmfReHmgzxpwuf5QUA4fWWp+BIhTxXpMa
wNuo0uAaSrwEtnnWGHbQI6j6uLg3WJzVys6GZTwV41SwUj63oCCegIi/ga5Sj1Oy7X6ZcNabOZ9n
c10Gevd7aDyAI8oyv50HGXEGBIRSj0wdJgbx6eRSUDs7aolBXWnJMGSsCbrp1SSDEieaB0Mb5GOx
1tJzwKgmfKKV9UBbNLlAinAvzuYy+LBQ5nWTHoxLRs9ib54JzECn5LJEusq0+kVqP8FNtpj6kR4M
+lg/QMBIfSzEO9I4g2g+HV9joBohQJ0lgCkQwePRT1g5+ogRcA9PrS7QDOG370GrmFlO0tDQXEvH
qK/NxJ04TwzohBKqtNuh7ADXU2ar83SHox2+6cuue4Ps0nOmcFTmYqaKVfM9NGdCq7fprSndITCT
hUbrMHmDPpb+Slh8OJcbJkIOjJrK2IN4iHtQxXTPJaa0+H3GdK5ot9LbKvpDBx8qMrTuhD6DUyWg
GdsG8rQVz3pJuxVZbbQPS9CwJfGktnt7aP5uZm4Tu/1M5GanM/GB0XwfmqOT6vcuNktbO85Jx/EI
4TDsTpGGkPAG2k7lsZG2iEbeCBqrSpiuzq/cbsBW2nsPtUfhA60/CXZaboSvnyetbY9J82au6E+k
tX5DpkZKCB+Sp3UTY3Ec5sHYLiGN4O9olt2IC+6NQ+YY121Py6dKjkZPeM++Ya0hopQVWyuJYKsZ
nuvII3rZW9Gaig74O2GDtq1BRLIW2ofOyG9dET30dv8jFyV6msYg+sBWVy7ZYE5QhcJvpWS2mOMi
P/QUp6wC1sirgF8VdT0jxp3NQeh2aKmN8KEnP08kTjQId1h3FSjYkxXIei94oIRDKXFsiCZkfsRM
E933GA+GuhLKOnvnuiHOio6pN4ryNmXp6zXrnQ1BZKWEmgJytQdIrS4uA4CeoSzRdmBiaVhu07dt
hQuIeQ85BXoQjebLlk3YCMVXRsvZQR2dW6oQ8oN4lwnqRM4HkmZO7+P63RDWZUWqTx6aItB4CzI2
pi1GEsFMObMesxrltd01OwYr/fssiwGLGIE5emPHFnPdtcvjZFOy86C9aju3rAoKOnLN5pFxbHYT
iqTfZKodwqfxh5IPQbbwK4p8uzSt+AbSzgqIotpz+cigk0qlR6xKMfkgINqxP/MlRc7f1oLb1JKF
EbhFsdFzsVx/uk/8CmeyolQlMgQ8nkly0PQJglGjx2R8ge2anUa7NX2rGbfXIvvYqZODfVq3g76J
kzOhLZmBMQT00n1j4umqQ8/QVXcf9NsCjg6GIdpfCIWhmb3mI+dC2rVWSMNEI42FP/Rd9P4A4sGn
l4W3dmgqhB4TeQjD6mujxmtR6OIMdQLJaobht3QvPTZHMK/VcsgqANXAAMooo/15IuiIDmdP4wNB
8km0L1nCPKag829nzCag5IMdLrvt4jjZ7Dlj5nprUeiPlVvcFEXxdGbHr2LTl3CuV5RbVfkzQ6ke
IKVn6bVW7GEA2zlUFXFHftFhm1hwGewivJLgvK3pvm9rXRYaHa6ejkiSnSGU25WD34ht9kZmTv5Y
Ji9IKHn52R47Rqd4gmyfqZgzzwTahqkNpNPsZL5p1R4pH74tjOdC48BZG/TsMzQ/dWZYx0TaL3X3
Q6glijeteuoci3m9S8FE2NVCReUe6I69lcuSnNYm9RFlrEOrHnXNfAXK/BMxDtxue9j8ZrPPUtHI
IiFyB8kbp6y0+KKlDqntVc3hXdbHsbfrqGOG7ZI4F9UFKU1svUncNglkYbEdaBM925VGMmLOlKNX
ltzXgdD7KX5VnhbNsS55y3W4Yy6iOj9VtEAzGNyPOi2WnJEZO42JHc91IiKz68gQGZNQiBMUMbRv
zF4aR11F8+2awylxdsR99KECU7r2qSQFpQW081ArNvebZvlEud2gRf4pWWEY4AEZy6+gPeDu7yVj
rC4dnzajH59kNlNKSTkegKzDw5jf9Z3TB7EmN3rYbjwOnHyKSe73VmB16H7ZE+I5JGwk/GXdFLE2
kuDXagbw5oYKO91fAbpQ6zeEsNW+UhOZgVrl2JDEG+L3/+puS+KD/5nWkimmrNtLb45Q1Afypfae
wJeKYL66ZzZcMIFJMWMTdzYiiLCSeFH16pSjpO5smG+ZYGw2KATTcTD0VmsagqT7wGTOAokDw9es
g8M8l1VYmy+NsJ71jOIIpcir6ySfS6o8KbXykWtF7Ve2Rhq0YVx7SPogWljdxmqKJS8I44qf2v3y
YLq1n8u7o4QoqIdkHr6O2QHzVkfaPGnOy10AjcfOwXWaLP5mFFe31U6E3KUx/rMxlEl2pIWSBGOq
/8ILX53ud6oHnWGMrWop4Z0ZPxSp7dwlahsS4kYFwdApmkFT0ya1hifw/2T94He9o/OC1GjoNBg/
EmEo1ATZw9oWx9StrZd+dQ/02hhPqveh69FwPutua0OVSkqTQ+2PKcLRtNY/u/F/8nQeO3Ij2Rp+
ogDozZYmmb6cym6IUkmi9wy6p78fe4C7GGGme9RdyiQjzvlt70slR6CW8JCCJnkDO4a3uPROOSB/
G5VGY2t4EjxBI1f38p4MFqqxgT2hJseZBh5nDRUIc6kob53BJTNBuVUC3Z7KDNgqGnJFg7l6QeQa
2g6WqMJcuwNRibrHLhRseO2C2jW/sp2tNJ2a+CH44XaGqIpNHK/UCpxZUMitW/HomjmZmMaCx0hn
NupEbEHaMydMxDeMq6I+0Xbl7XdNUWccSCYFImnzNRQaeFMMgj+2/x1WzS/b2b+vRFEBwZOrnGMt
Imv/qKrFA8UXX92Om5IadFiq7N3KKBpeYRGS0tSjrQNdbts5inX9nS2RiO1B25ml9qVAI+619Fod
UPTfdSdJotRyisBBzA4HPitnjjCfHibMlfY1thzCWxVdUKzXcYaVaA5SVe3DvrN5xrOcQulkODQl
reVxjSYQwdGVIHY10M2cMAYzBW9i0YhUkbw7YDeBFS9nx1qgjjKjOAgoMJStHGLq8NykC61TpKwE
dj/y5S8WdY32Phn353x57syxvxUViYIz/yI3x5LVo5U82bqBdxrF7LHFkgE22vhDYzzRsvksizb2
2ra7UwFNVg2DHQgPXRz7D5hZ16oj2dGSoEJEw/p0Y5TBUA+Qa0Z/lJaynFz1LFeDz58L9GTXe0Sm
hkdB2m8DxSb3WtHeFJwNfmPPcaCoxleutHnkwmsGCKsmwiQ7YKepeMsM/dzo8xZVDhIiurIjl79q
VlZ3j7sh9RJSrDvXzV6HzA07heMmi7FPV52dn+y8ng4pWrKUXpaidcebyIv6VC/t8yrr+TFLSU83
kP4K9UzVYv6SKuyf1iiP9mzJU68kdG2pDJeU+i4wKyaoi6LfeCTDhFv83OpUhFaxiyvi6CQIWYh8
hoVBhmYZGqs2JSoY0Q4oFGn8oAvOK9P2N0j+9kb3BMuY3PqzU+GjtosujgqlDqU6OG/9SO+H1b7b
/SbDSgw1CNIH3kk4lVVFDY6JZMbB7g9aO4Ngd/epSF5J72H8UOJHdz/UilkX6OpyT9GBX5p1g72B
Ps/ysQ/R4P6q6AsD5WJmlaSnHcta8i0Nzou5p3z3jl4dFU0w31B2l3dFuLo9TGGK5U0nVSm0/TlJ
4DhjoLDMSLszL66/xKTT12VzrkzQUpKOfPqO5wPfurTV7GGz1nc8YinqTjTYrrW86kPM8qShXJoo
rXlrxvmXW6ZQQQ6cwlK3a6AvvR5h2ykilP4RfjwTMiUTd8tN39SJszcdEbSNzdr4CSfN3Y21mz3b
dcBZ12HBQKmKmvq85TMQKX0itNc1Z+oX6DewXE+l1JAoACMFzVm+yRcVd1QQXuYsfxdHfveavuu3
6QN2su20OFzprR4/S0wOvmMrb/PkonIW/UkYYuS2V+8QJoSqPacDKl0X3bSXIL6Tm9kfkY38dYh2
9tF1N8+KjCXJPe2py5E6oDILk3ZIThXelBDJwE02n60KoFkmtXamGwb8imqYGkkJ9Rusy0463vMq
84ZhSW8W//JEQMZWk/VJPC9qn0X94w4TJI6Az+NjV0tqUApJ/idaPQBpM7v0qH68YWFWFusIkC64
E2K3wewJwN5b84dIUA0v5BfIzuuNVfPdpaevwqlxXeGaQUjo1YTeBrlOherUk1SAuSZM1jkY6aoJ
K0hRGonPEgLbW9LlbJHM0OlTxLVi8ymghzMQzY2DNA+Yb8BfpHwaFPZ6u7AeQQN/m8YiD/M4y7DR
EjgSgbKvs4rnfBJXdau1k0JwrydsQU9kQUVtg5+ubhLEF+nwb9JEGkhjsNiyOk8Yw8nObLI5DcZd
9CjQv67yk2Ur2mo7eclWpG4lYASid66ehg/ciNlETDQaBAq8Nbc5rak4tsQEH2n8tdKXclheRN0c
SR+kRCn7+t//d67vfW6fW3A5n1AXjgA9+eNU6PAHzAb8lm6tP4fN8SoFkIF8PFSI6hDlufywbEcy
vpCbRBvnuWlGja5e4uUVqfyVqX4b5v4FgA7Ny5Yd4rg8LZk0vHnW4lBU29M4qSn6d6a5Le4OijO+
caKPFzScpzwvq8uu6jApYT+TSEbAxHbfHIxjopstT0G3KDGveaupJQdX9hUPYfLZVuY73T4qNpGW
Xa/G60pGjfqORr9HaoRK1FL2kehr6JTfq20+lbw3mPtMfBIoxxzYk0CnC6ZPMuK4Ecdp44CZGvjF
m5zqzYqbPywZFc+l9Y9OeN+uPsjPG8C8dXnS2d8o/ovylS5a1icEizSUbOv0sLXEaUAxUKYrNOee
tcZ7vqkQqHtBAF3I7tYdsmV72ZS8OZCGBI+Vfdur1gOZjn+I6SaFLNGiOHXfZzU7OPNWBahISy+2
3Acrtk4u0huogYJ7UaGDZCrRoL62uH2PRFIzndDdRZGk4/h2tvwZxRhmzd9hdS4F+EpEv9CFguV/
1BQ/Md2qvr2OmdcWaQCTP3DrY9SeNfpwjUI7o0UA3kKKrMtRPyr1fCgcawIP3yoPBj2CpzgW1S7a
Q0zsEecQqe5TOse2Rxg81gTNvECujR6BtRL56fhU21aoOvVztf8mUUDKWprxRHKhpxjJs95RimJW
S+ExboS4L3vfcLXEw9iAnievnoqm3fanFEQHPd1mMIBna/0bft8rJ3L6LbJ9mXMITG5UWw/bBM0W
7kwqz+kasuv4XBjDgVlsjZyJYsRi+YsKNA+0MW5DRe2fJcdNJBWUMiUhkX4BtaFQtpkJ++asJQWo
CYuvRfqgpaRkiS3bwgWgv7O3635TO79b6cSekmUhSDwIbie8WBH88WXzDXfF95FmkakVnxgjafIz
NL+RBsvM8CvRMD5PtXXb3PpHaaDK0k4CUsJ85PtjbXTDK6I1TzOyT0vdDUZ5cdN0EDpUjAKnRiqP
+Khx/ffD3/2Jc/P0TzpUP4q7nxVrzDA4PWCR9uJNOZX74zgnGbrj9MmI1X+qtAOmgGxFJ2baAM+l
YESciH+ekA/T6qu4R80ORLdiSABPYWtPpmhbszOQaezvuEKASmFifkZpTykIR/hGxy1nZipQXWTY
Z5XuodaKq5bJ90IiXFlYvsAc1I+lrL6L/Z2Px29R5TT6qnGQrSTnDH38Z0m/lyEt/SHJjhUvQV0M
DK3JCeHOhynjN5u719Pk+KhX7Ek+3KjwS3KzKWjZPmqTxJu63EpP01EAabz1smjeuRdLjlzQeD7O
rbSxs5nd35zNvacOmkniLGPOmEpMjwqFtzP0M38ylUD6NDmIciBLpUGW3GM4rvvE36SACWic39U6
zj4j7nUw5cTrmp3NSV1Y6MSZl4wzCauXPxmtT4jEL3dsvzu1/u1a++1mJ2M4s3Dr8faZbWQa6O7G
njqNdzvLnlv+Nj2xgFaxeV7T/oAd/I3jlR38v8950O/l9qNPqD2dbrtmuXaiifI36BAlfUjB5fIF
E/NGKApajs1+3v8me80O96AFSOUuhCxfyNtm+clRnRo4fRxq6tJeRzifg4XoOvyP1lgnOaCFKjFU
OLkigRlQhc36vIRipHx+3c5OPKYI3NoPindOiTO/ofnlFhVu7pMuTq47NKHkicY690r7V8pAaC7B
ICyi+VqITuevQnhhNHTyheTwAcsaoCJox5fqNjuex9zczkvw3w9NS2xSI0bGmXFETPJq4xzHBNxc
7Uk9yn5bEFXzQOrP0wTRXMfOjnHBHBbTp7AlPnHAgUGFPOxQyfT73WQp6D5Fh7BJDo6/jQ5DQHXo
mF4ZEXqkSPSx84fOox6aZFTV75mbEKv/abMpBNbN9ViCUU1r7i2L/F5tpv9isT7tyglpzxkPfd1D
PZVglZNOTd/4RWYyA3yXO4d6C61yekpzznxLYHM0khgBc8cSsyupXbf6Yv1LgjpGATy070pFDdVu
CFsc6G9w951rldeWGyBJqvcUnZ+XU5LlbWPzWWZoDIf20PdyO2dV/Z4PWAU0iCpj//bB6BHQpaV2
UneiYwX0+O+vj+anDfPntTgToyQ+jBNWrlSdF14AdJaFynhgFS2gNRO4xgRB8/gSqNj9w600mchM
Yt213jy17Rhsbqf82jrDd+2EkziBcZ56X2u2R5WErIgEd5fZIJGwjyZjXr5AyzV88NpEvUerGE/G
WPdHDPW/dCrf0988kv8SybSp5cbzSM0kBcQIEezmrqCYZtLqAyif0Kyh6LQZwRo9r5u3tRn8iGG8
Cj0vIHfo5sGLTy+fjd0aRbXL6GWI/lnQ6+CpGkwRRm2v7QwexyNlD682RkSOE47FNtbwt4/VB3lG
uMkVNhnOx0QfpK9XxVvfph+uyP09YdnDGrbnlGDtJt7qET0uTJj8ldtBAQahIcX09I57OJGEGazI
imrgiW11bxPLRkG+VtZUTwjRO3TfNuZNYL6pmyCQ5+rSK8PJiefmNC/ALVaihF2brn7WAOCYefE3
z+Ij3tnHqce1iGzFUx0QX8QljoL4E8i0uo6sdBRuXHosfWVGNTOoGoK4vj1O+iKOCJItLJ5vmi61
wLWYMLjt6214XYnqeUSawfDlmAjjVPuao33BLrNtx67MvrS1RQeQL0SclZTUlxaqnsp4o+pNORfZ
77jV7oti8wCtCmpAhkvgm88hsbHscLyPpoJ2GwhEUObgcq6Af1qejodvxpqwjasdwj8jZcxrVJGE
YrgbaRFASUiAoSjZnPbCC/oEFqshKkPecPPDwYndH18/62JFGT3tXPN8nGeXk6VIj4luvdA4flc5
gydUcuc5yb9AGmZWQOdF2WBSVa34ExfOjQ7N6ilm8s8qG/iMf8qwi78HlzCnHMsfN+ypt8CqC51x
qtozIdDgERF/zGf1saePlvs8oT5GkO+YzqPHNu9EXE0trXWnvmo5ndLI1rZ7Defe2fWN7mJ4LMhM
ghVmu/zR+AOmgmShBGAyBVm9KtVCF6u2TEHTXLvkLEzzj+grhD/E8/lpp/xgk1w8OahkFSonds8v
rIyHOef45+ZwZrfDaW08ZLFxpYaXMwVgPXSX9TS+26JPDmpcP9Chngfz4PxJjRbXV/K2y5E9lI6G
L9CV0bSdhCmBFCyfiGpNtJVDEU0GpMwwYedWykb1Y1XYQXxMyYsMNi3ND31JcFuqfv33V2JEqH5F
q5Jh6PF9bNUvp7OsqDMHGlQLBUvsIti6nDmCstXKAna5yFANrc6XOU0zVrMpjRhIPnpqbG+F+bPQ
WeZZ7c3ulnBwbRlop1Zx2ktGtxgQNkaXHIKjsl2AtM7ey2BNuG53VgHRu5DQnOSs2AYKuqVnPbPZ
elqW0/SYFaseoqKt/Zp7VekABfOafXjYQC+kQehcOX3T1TCEvYlSSCHgM52cQNesOZSA2x50Pd3H
mRNNffkUE6QLK8+sBX6ZY9U5lMSUxHH2ZNrqg6UxmfVtp3pmxq2xFCPY4/CA1REvKt7FHhEAMDJn
MudKk03Vga+UZmh6LHhg8PhIpHQ4bxN+KGYXLCG0Z7SCm6R6ynV6MhLctNN8HzW0kgBYZZoiVuMp
ja2VtJgqfsmaj00df832UKHwHR+atX1SzezcF2QGIMA0keiPqq/E/fMwZQAHFpNfOymn3KrZdknY
49kGD6vP6NzvxZrdCeqLSBb32xmTgJrfOAWPwmhcb7DSGmgOFL+2DswxX3nCVZ47Gz51IgM05g4b
3bgAYAUCBSNfzFOhW6Wfa1PiE1741GWk6FfYePzlv1dmgMbqnRnLr4G8YtRpE4qFuFTjBzbn5dTW
/Rraafk+1YU4TsJlrrA63B3N/CvrkLS2My0RhaPzxk38/GBeJAlOHodjftGzFeHhDOKF3CTx2zFV
UfWqUdql0meFfQcfIUGRBXqdcrhN2z6spC/5GlilRInN1CJTIm6U3dirB0pfQ4TmU7RUTLJ1PDJ6
GvmD7sofFEZ/4wRPTALU7sPwR6MtS1+lmY7Kk+GsC2wguZZGtIw6TGyZ7lXYm4Ml+4Tx4MO3eXzs
eUQDjz1EJ08cK82zYw8IBHk6vc7EZaOaaYQ5sv+ljtahljbB0np5XSf+ifWW8AnQgrNoC6QarTbt
irw4BRBuq/WJDzE+bPnYHRp9uo70AOfzqPNzLHGwD3BtYcAtxLUKB+BhNH1rukIGU77dWien62lR
K5yfjR0qnJYbIVFjiXLW6WaweXKLg7JSsWEI599m0yc/g0FkOqpOIcwriYJDIHMbyhqDzbEUHxQJ
cbUYhuMnxfaXnCgZCTZrkHLnplcS9hfx2uICjdI1fDQGRIGAwQu+NuWSpRz5sYo4vEybJ21GcFU0
2RqaoCsDOJSPV8jFz7zr1kpemGQv0fZHExlga7b1KWWbGJlkAKQ6GeLNAR230D91S3uUBUKiuYPD
oLk9DU0Hk0DeMz8agO8T6iOM0+g8aCG4O5nx12gL7ZC5xODN/ANSePxoaqYb5pkHUtKJE3WDZZk7
wMwmyAwzirFhlAuoILIHVgUdTrqLfwRyvXAuzbfW1JcLbMLoa4rz1TXw0loG4N2vu4hQ16jrgb/3
zaX4Jjn7pSZZ4tDuERALDfVMf8jXNI15di+DnpX4ZaIZrVzwV67kQftKJpNDT7igx6nILB3jxujr
9XU2/uWjC2ug3yzE4R5pt4O/5yMyN/IiqPTTeDCvZmTKP9QlN7f+orRV8lCM6U+KoJ+oa7g70C+y
H9R1CXPmsGhOrU92V+aVcfuXmnhiZi03r//9gmnqPUNoHU3AmPBMmFqk2x13xDl3Jue0xa3hO5X9
XvBDRLYfJQSNNGkSUtQApCPWn7x2W7Tte+O3iLmv5/LRLoyjDNT95zQWBotmg3lqCl47DvWtZm/Q
8MiEfBAMI+teITX3fVSp9oCCkREiq6Fmtaw7Cswwdum60Vb8IjbV8PWhPJS0BN+b/J9A6BcYwDGc
JsmDKJV33c047I0EPHeM+yCFxj0hLfuYaywM5FOoCCPmEmH88qqNioAefFDFKEObdHS0sNo9LzEb
KzFEjss0OrZEh8DBMZcqul+hfgjMfXbpFOEcR738jp0uP66UBUCJd2eSE2i3LRCQiZGaauZfaI0o
Fi4xs4nBoFPHWVjPguDsFEik6aePBEXYUg2YlNL0H7cZKD7KnqBBjM4zNtiRm2euryv0dsvxs0Tu
vNhrgKjZuGIorZMifojjasUdQiuYYcMQMLLlyFA3zeMbQZC0PvEdQcebhEo4pXiAL6S2q5/1cBuL
sFNj6fcThi5d+5Y1PHhjOEUUO9zbCuLgQNAqh2I7WaNU7d51G/3FMuIA7TJ5rvq0DvsqeVctE400
WPBTXE+sgKu3gJLdJ8LVEJFC1ykTiaWmQJ2QZD1LUz4mvlFUR1cd1lPWWwVjjYUgZ8n1aN1fLYos
MFPm0HQGbEc4ONYjGqH5PLJo65OJYrUaYg/v4xyqozEdEkd8YmbUjtky0/RULA+4L5gvu4pZy1hP
5aAiWybDLVzVg+u2MzdT8TyxjmX6QnFrJnA0wHRizC/rzbrLqj8V6HAeHV4/nQAG4lRKRMt2+2+T
3ew7tMH7lRCBHHoJUYQHtnCyh2Eunq3NPsiklh8YDpBy5tbJ3IbTMsD0FxrbYJWYbhgDXdGX0ZxV
nhITz2eo1JyoiYboB9kVOJDZzJDsSfPAHj+RCtytDHKsTKsrm0NjJQ/DCpcK3omLjYSPRvypt3KO
8oXdgrjLY9FCsA8Ji1Vaa1U0qs0bsl/G4ubDkuhDcQECTtLmc9joBaH6XT4w9jOcVA3WccHxn1W3
Qa1YiKFpxRQbRIgg1685PXMYSK9uGpDUMX9n7zYOnQ25j404PtgV/G238fsIoQuRL2q4IYw/HHMW
Q4KBztO1iME0xt/WQGm0U36228IltztXdNsoj009noa2/qXryhImigl8znxJ6nJQldL1xGQwuM4D
u4JMNXSQKFFbgdoAsxDyY6wCtiLx7msx1i5ySL3EIvTcHo65ypXf6rpz1OOy4K+5V2sqAw0nHjFD
xezXdvNYkmEUyBHhdAppR+wIf+SBaDe/yNL1kGVJ5pdT8ena63zAQM0+WrT8AUfrguIHJsrAm0PZ
w7estuu6LOvVEOJdbvXwSFLMLVsmUpg2yWZip/Fl5OnXcPjduo51BIMD2Lo9rj2TZCjavKSdnbez
svJgiXUtcBZq2vpKuZG/ZL7OUzgsbYougztthKI9SKPaEC93+U0pC7Q2HHaVc0hTlcCWGbrHHmKk
PkgstxVsrtQneYVJdCtXu6RaA0mHIcLX3DNwdf9ajHny0BMIhu2mficZOT5qMY6hsqjssE134QYt
4WeJGZJ6c6ppi4yEntiIP1VbvJpKhs4Wg+a5pR4cMOyVztrsneL5p16q2jvvWxG2i51iFlapBCTv
8GjBTEC+5r610K/LjhP2/VCBSS59e/7ffx0167WHsjoAeDQl76Tszg5zwdnpDOuAdvsnJ5z7hrJ0
6YavsSHgW8T6j2LzfTqYDD09St2pvojlK0dKzpQ94rNUjaOl1fWNeMg30vMRymzrT61aWLiM7DYP
3ckpsvVcuqK4qyULkqIoS4RXkHMg3Zm+Cf+uKEFzsL6BfsdnQovVqOdD91eaIFB7xhciQ2vuA9H8
SjL9qa00eV9GnIOEfVgnjPC4t0EhTqpRGb/mHddCGGyGWb8Zv6gn+CdnqptxW1VBVnfIHCHaZr3B
FfH/vxjzY6oZrOi9/dGviXPLCSDgCQJtjl3x2PsFxHyQjNZyNUghwMg0THdLmOvDpg8KYZF18+QA
xhJEjwRLTcfmwZkG83HLGUXYzNFiZR9bZ5IbM1n8BNJezpOmJugx42+kT+ojoUPbU7cqr3prWUGM
nv1IEmZ/QSxjegaX3Nil8Q1P0m/LbIJZMZQz3jdKbLJCP/apTl38Wl8x9dXXXpC6XKbbFsQU6oRc
cTuoz2JZEycmDPs1MxD90DAAl6wBzNlFeS6qkXmbRZnNepmjjfiJ67DLfQgX+TeB9dxw3FtkylAM
7sbK28qF5LkMJOh7mu8WV2K/8pu3wd3uhkIPX5KgeG3TObunqeKC3sEGk66kHrN2OOqKO0Z51f3j
HaRVodT7Axv1tdeS+VLQYO9JaITzoBrDY2Nuh0FhDFJzaznCCoGNauIr4VX/jGuyRnj6/QJ3AN9U
/UMasnnoMSe3C0NJMU+vbiU5YOPkmPUZmi9b/UTfOwWpuDgUeHqN5XQRQbZc+47WH/Bmzn7BuuXn
ammz0dLIrhFtkMt2b5Hc1qDi50n58BjLZ/OgwyKTNEpvMsrRQFuo+iPWHUm4fVFmh32jG69la31U
I3gRA7DEttXQPIpS8RhnJFqOxIR0jf6FNedx2H1fFqtNw2uCMDA9tjiC9KkykfRkj5uebQdjEskR
KS36mLklXUtjYa2ALfxqROrAo9YAz71C7GwXLVXf8YhwrnTWi5Ku02nCdHnX+vKHFKbsZJKjApdD
KoChs1TnG7qkeZWo8lZedpdh7Y6V9F3m5i8DvByhlEmAzv7Lf/9t1fFgLTViCNF0x33dgg/AeFAY
uce/qDjPll5fxtE9kSVF6j0BaqEGk1G1YxKhEygP6LxH5Al1FEvidqAtofTYph1cQzGxkuShEApU
cwmbzS6RWIvuPjRW+79fqho8E8N2EvGUcvw77sUC+rpriNOPdhl/MKDbN6zzJ9nR2kBQkAJQpSjn
WMqvbhFOmFWTeh5WHWbXdXJQWay3TkH2krYTL/OGWGqdM/jv5KQAV8DpqRxX4/rsFAAm6tL3V83E
e04QnWKKc4JYxtvMiTFiJgm/H5ln4/oE+NZfrRZ+omuSS8UerBgW5OxM4Rc2p4vVV+Aa9Xw07O1d
oMvzufioIi3Em+GgiYS6eHHwJ4akhBH0ptOh6MTgSwjZiJDP56Ne4DSJxZQ9MZwSpeqca5CLExzq
8jSSh+DPY45YtqwNXGeAAz2Fw+EuxRyy7pO4Fh0VcMc+q+aoOhN0oMrRyLibp2zIfbY1J09W8LBf
qJsmz1i77uTG8oWYxQj4Dd8MRJefF+bgcSE3ZDDGj+vE2u6kKdx4dzZUUnixBVJarfKGI6aQ86Qc
EuIRifQYumMMwBPOPOl+DocZJFDtoTKyqRJ58zw4GyLYujgCYj5UjhHVLriNIQimSIcnlqF/tITi
pIKXc7vywJuNbgf/LMdZ75UKDvq12dP7JFpCbR6/gEqGZ1ObbrVeKyEBOdyGupb5+KD+ttaEUcLU
Z8/tnkWbXVQLyri5UW/TB1tPCSrLERm23OoaFtI+nojHslB6qSjJ2CsF76TAfqOpfx1DsQMcdrie
ayJB9pV7ndDWZsaw4JJYd9b4zbbQdqESSEITxl5rdMRqlVLuyoz2UHbO9Gip/6YcaXMxn4nHCOtd
nbblpnViIKlCfsce5QiI2a7HLkb1PrWfrUL0Nt8/9gWEE0Epl7BvxtciUYZzEcenMuOnllqBekLE
lx5/pedMeR4xUlJdLI033meFSTambTyajcIN8CaAxTO0i5dUVXDCoWbi1a7CReUkSysgcKSf9EiZ
9lVZLipZbNekj/feZAIhbWP5WxlI2FPT/pCZSeSg7SYv2oAdJ7ddcSPO1DrOAEu5AUGzEa4OxZXS
2DBaT/ac85nWWK5FUXGK5xqexP1//veLmsmSmCHMo9YmwLMyPPSxjlBHc+IkKvaqZzGhyu6S42xP
T60gILrIO+fRlubPVjnJpa1rIq4U9YI7c71oG9HhoOJvSQn0ZQxFfTQaiyYU5zoMtIEjAT5Spzx9
asn621SKYB6d6hcbDUbIHh+cWTsSNetAuWO1reGkVRbSYvmWb4p+MSVdKHMMm24IXqU+PwmyRyPS
MEtS9BXsl2r8otcdkutiyjVaERkr5h41eiu2wnd7JKE9SpkgYZlmUlmCckwMYj7ZNQvjkQj05IBC
276WLqpLk3CRoFhqMnAo5jnA8/6UTVyct5pEOEpL+XtIZSeljxTDhmirmPAN+WnrNG7JKfZHQno/
k61GqDDdtqHusSpQ6Wr0TcZxohwWPN+HTAzQ9TZfXdXRvYKy76cfIJTpirvqy3yeVhqfZz3N+Wp0
b8H0UGjNybUNnBYsEx1Hu4d4/YKv6LeLA8lT1/ln/886JeEk3SEk+fBzz1sn8QC42UJkicRdFEyF
JY+rN5AIiU+heHGN/ML4TcOUrZz61Gau3fSVGS/mU8CVMseTc1hrA/9BmfxIJOh5D7aQ61SgbaPP
BXLhFCzsl4Lb3VNHpCIorP+O3I2+INzBM/o2MpzqWSmW5JIUU0QU4RL0A5LxHIW/B+TkacQVE5K6
0XWCs5X/z6rjdtqRX6t3MZmivXFp5V1XiddcBSEiJw5LmvHN+kJYY5a8TUkh/NZKNK8YVLzdEs1A
Xr9oMHq8g5ACBlY9SMvuCpDbomn2qMYZE3MLW5fTe05dw8tnYqnRGlrrv07l5NvqPSZoAUOOzedZ
1vdBlOV1ZhBDLEWpPB4u/GPT/KfC600SlxshNjyo3Bjl0P1y3MHwZ1L6sqJ+mPT2kya5L0t5K3WF
WU/E+Jqt5DiuRhEWrv3EvP2z17EfNzdj86dQHBengIbNrnHxXzg+A9AkNNVzSVRrth2AyKy3fps0
vLHKs9F9KiXqc7XZY3tACwHhXf2Z7pIvDYaWIZZPCuv0fZJdTHaYesAay7K5qLE3ieWIMpKvyeKK
d44EH5JDSPYj2nmkMXUGdav3mjeL6iaIMDolxFUmZg5A0yykpAJmK92/eTJecjeO4qnEL2PfOLlf
6ybjOEhrgN9ReZ6U5JlOjIwgF8L9UZ5BBODstlVwC/Op2gQFQWb5eyTb0KOBAOGw8dZR6w57FRmN
c6zIAiTplFVRvrHCv2zTkO2qQvYpXceo5eg3xmTumnn5mBeufE0fzwMBJEOL6pu8fJ7UbDg6eixP
awYrU1Xpw6Ba3+5aHXJtOU2Oe0tUAYpemQ+2Ru4To0oAALvk8W/WS/xX49Sic2z+MMb+zYjM9ywZ
mj1gbj5ab/ZUkfpD7GLcwZC4jPkxJhHP1NaDMQ9xwLz9NUv1OsbMTGihqZdbPWDkH7dOo04WJhPG
Slq4fu6mSdz0Wf+sze1qNR2V0OIyiILYt9n4UW3nQ+gZ0pfkyqVOiBl5CySZiU+lGU99nT5pq/Un
yRH4CPk+DvY7+VYRdcJfhGN8Wy4a99XM2atJPRmrB3172LXTHkmy0QY6d991QA0fGVrtXdt4Kc3q
AZ0b5klkAQQ2Y+NJzV5HGgmBaArrtFXJicqmwFzWQI076MWGsbDcIgXvAx6UmsSZev29IsLOM+ad
RW+rwLFf9R4ZVw7XGKiEHzRdNZyVrr/z0qlhI+RTqlULme4W92kvlIvaIFHBI6RGOuzYpc0XNXK2
1QwAqtl/FTxxBJHE520FyK+m7s63NQXtwIZMLQzmK6aSoWvKA95/OPvdyeK4bfqNlvVlmrK/U/p/
zJ3XctxKlrVfZV4AHTCZSOByWN6yaGVuEEfmwHuPp/8/UGemxaJ+MvpuojuqSUqtAlGJNHuv9a0o
fdSc4ZNVIwsjpzK6jaC7L/E/MdW5WU6ZBPTUrHLTAl3f5uHKGEZtJ2X2zRYe2WbIZuDCVgvZjepb
AcnF5CjgDIP2gxVsF8pbUY7duWi8Y8vKTqjTGeUiJ6lgy+/+JQZdseocI7ihoYPsPEWSn7d/u6o+
pVbc7sqhFOtaslHLfTa66BDtZSONz7CL2bQCCNOALMrR+5wAgcjo5nlEy9+QkFkus7D8iVuaI2sb
/PDSL4T0nEViR4c8kJuQShgUBtkzBSD5AT9U3UQWM0uSOoAvff+ZrajJEQlwi6s3q6al1Obo/rcu
RG0tRe4tzViedQdhO/vuZiz2cYZZsIuCz3YU/DQEMi1lG4ARh3GdG/qhcTusdLm9qYuKA5PXPE2O
fW/WyOxGiNSCrhXhDTnSFBVNe8tJ86URmNSWo2ztpT0O5BDxNBTV2ynTd3ZNcQCmzoi8IC2qZ2OK
rW+poL6jiCh2YANWOgAOsAWYRMfwU5Yi3m6RGDpT8RC2JkiP7lZyzhh1C6Zc2XHAYwAAW/6s1W59
SkpEmZll3L28aG7b7iMH4WNCkfHXzzBDORtO7PRlylywmTIR6GXaSHBZWxHoMXHOmJrkLAlJOsni
EPg6qLvY9XcFyym5Sd5maIw9aB+yi+32qZ8Cd2PmFTVuRM6+iMzHQeX5vUyKfTMI/1OZglSLlDcf
ufhbqpApY9Fd1bZtbgneqE5994Ogw+hM5WQhKQRituhMTr3iqx7V7TrFA0Vp6QbfR3jwsLwe4n7y
fDgKKFRUb1G3oZVpJ8zwHtFBa9TZPzxTlWvNYmKkA7Ap3cw+5DYNUzgRcmHAon8wkwXd/GJEF19F
uVxTqGFklaJaleyQN27u46icbvsM6VJf4YixunrhBXp7qMy+OtY2PHoHj8nj5MRU8zn8fKfviCGs
6P/m0A2JUKjPE44Pdh4qvtClwH2sy2aHhMs4xxjJlxU2YP5dFIY1oXKMW7FllouekZQ19LH8bB/6
TUR6bEtbC/fS2UGPao6DeyAx6GmKHXVXi8yZGdOofFm5F//+WRG7PXsXhhq9iHXJqLrtIq29ffkq
qtWXOHYfJQjzFVI+/XZKyIq+ybmMuOyLE6Nlun15SYScTvDkFs7813DEsxOtcm0v3CLduS4LjSsL
rJaGrA8hOtabNHKTJ7wb6pRY+V8vfzg043hxVL9/+TOh56xlEarZwjhKsi6pKFQ52ysR2afBF/ap
6VW6bJP4Vgt8YKuj5p5n08g59xJ8JaBxdFxDZ3pNLiHoyqXgkA2LOtU5S1lDuR4pPi4kYS54Qo3W
v83g47/8qcxdHCOBc5fqzY7mU370a4BkRc5fMJyw2Hu5ne8rjE0T/FdwWD5YOJvb10H6vcGpqdEZ
QZd26NVtEqYJz0aUrjQxoCMtw+nIiB2PEPzUdjLyg57F1aE1cM5rJOEykRfO8eVlKuyM0sC09hP3
WbUk91K/d8pdq9PVbHQsB5EuNwbVd1QGKYaUsTGPpZC4ObR0J71SxvuuMD8FcQlfLirZyzje3o7o
2+qldXx5SUv9f77yfOto1NV8TPPLFX0YWvT9kXKuOHZ07n69IH7859vpkmMmOxqpblIuF+xRIlpp
cBQjFArz3xKqhurIc4dOp5WklfFSDXjUtVSN68B1qSC8/FBxmCyLASsaT7LDxe5S4r6WnsW/PoFI
R4OTHPiIEX0bsMiIGaW5EB8aRNB3enfO6JAt3IzPN6+QD2luaVGh1to14ezfc6gLmxTw9lL4PiFM
rtuc69YalsD0qWBD0Cixqi8xybfYNtoGAlV6W3l1sDaRK5BkVHKE8SsQkomBrw9dOza7YTe48bgg
94geVxRRAci6jZ7KmckC1QuEcbZJTdc99j3lL92hnlbZ5nhE3Mopsnxk3u2Wet1TN+WcHRa0PYBF
lesocMhjCvNhmU4NoqpajZQMfMIXSko1LkF6cyFuFaDBWRu6Bk4j8uuV7PDWods91AKXKU7tjNWl
EXttABE4TrZ3wNcVAcQU2YnC2IDfwCNGdMiYXSaFac5w00sRmvmqqgt1N3pUR2Q+ggEZ2PgzydUz
vTs+KpsKBgGHzSe/QWnTEBL6xR3wL+C8FX+pzHpEkeOeChOvUZwEh0rLjb/drFmWI9VWBuyuj5i1
4KY+e13HolxwnDUxRLS99hMSyUkztex7UlhfYKfoX/PZv6/7ffKZW+zeNKnJoKdIyRlsyJaaGTkL
22u6+5TbQYnIKm9LQ082fuOTmWG3dOBHBVNEZPeo+6xD1rsmVgRvPPsRcAo/F+Iu59dfJr3Kn6hb
K8p1mJtUTUVFJOq77WjddxNcRIGaCaCxfeglGlYQWrCrqdc9WHKCb2KBWrac8K96KhqkKoZ4HnP2
yxwu1H3pqXxF87S6jUYUR3lKBT2YOZk9n8+OkLBqJ8IMbqUOS0PE/iHSwucAjv0lDdNLIwPjoLfD
dAljUFBmP5wq3ZkuqMimi4dseyHssF1nAZaJFITNOsF7fslCH+tajvClogfASWj+2z/SrnbWQ4rU
TpZITG9iWFM3JpT6nY2F9PLyUvqTuwIIiYA7ii+GVDbOgimjKEkgyJSa5j8/m8yHBhsvJRn3BE3B
urTzSwezgoMuFPYGnNmvn9HU+85cRFJ7DfYFXZ+4ME0Gp9YztkxOzSmga5UzbdGKRLhLfobbU6Aq
cXMGo7Zp5l5f2zvVpUz6gUnB+bs1x/oCGQNFSy7pX0u3vhSyPSUoGw4v3728kAvmrJzJoNMQpC66
lXEZx1pz6RBM3cYOaxrfyKxsLy9faSMyh7jHiTWpfF82TX80p6q7TE1Q7Mb5jhid312InHEoN0L2
qlKLfPKp3bCM4DDHKM8zahXFip1Ed0GZ21+AHBD0Dk+AuTk7S5wSlybDEj9GMC0K7CEIzVXAqQS6
x8F6IAL3IWlbHJ2NiI6d1v7z8vLt3MU7WqaFfMH09UVBf/yYzS8vX6kR8n/a+PVSR0cOedqZZzg2
ZKpGzT4URXj89SU6WQ7cDvuIyG2MreztfR82wfHlperMf77CFMxX/cDWkUQ3Y/4upA5xHICM//qq
swSGDQ4nS0T29P0nvL6QpMJoye+qNkOk3cJx6Q62P3dw+mxbmhhSmyHuQJfw83p+efk2j6sHIvji
Tc29XnPnf+QOyt8CmsFkA7Zkb/7QNVpxxuuhLdkg4lnEy3iqpyEjeI6vOhr9G/Z6X16+83HdLdqY
6DgXOPfJS2V+whkYYLwPxBdazs6mSWOOxg2S1NTQ9Zkpz4vMjV9fNWN975upR4NIoOpO8B8FQ7oA
m+GtJfwfAi7ar6nnRHvXDEcOChAY/vNAq83PfI56qq+Tql6lWy0f/vvxv/7Oq/86Pawfr//m/8FM
K5McuP9/qNVp/CtL/6p+D8Ga/w+/Eq0M3fgXlts5eJsDjcMz/D+JVq75L8DpplK24H8kZrv/TbQy
nX9JAdrCsW2bvB94LP+baOX+a44qRn4nKGIKIS3jP0q0mgPt/h34qBzJv0ZkFsgaAcIPaO7rPKtE
2E2cV0OydYCO0DzBPaBRBngOPcugNgNScCzpH84q05WppLX/9wsr7g3E3nKXe53Yk20q9igkx3XU
TvbCntLusZtHr2UXweGefNECX8/s62qD5EkDg7DPvEdP2eYqJFptG2nWk27V+F2l21c3JRlbG99t
iZqKBeDp+as8QSclTLGBbeDfdm570GOlP2SQ+4l26oPFQA2LiEPMA0CFN5Mdy0MoPfZDfbbvKp/m
RIj9kcy34AdKvhw4BEk/yENtfCKTOpOaAdOjCT+IQjdep1m/3GPypQ2lDIfMOkbC63vchoUVcnLJ
tr3hf9ZwfJ7t8bEaTB2ID4k+rt72KywZGfUphG6dTo0jrgx5L/tdCSRnUYpCrgqdVtZvo/SfeLPf
48xeZyr/c12E0EuGE7mwL2GIv2WZ6ZQYerOhO8Dxtz0NsU6qVlmwNynh1mLxfHj/7Yw/jDXezNEJ
eSVEU7evEvtAw40esUeASVJ4qc1UxhsSJ/dOVX+xU7O6UVojH7wMtlsNfH38y2ha54iteN8CqsiG
amsigD6kVnZr9ab+QfTjm5vhSmKWLVizJMXxZF0lnxoKesMoqBt0JmHfLN1UwGIyM0RGUg0FgPxX
+N+r7L/fb77xOtiUu092IWnElrIlbnfDnEfNb3ffKlypsOxom0B4WJkZhnuQB9SgjXHdKRQpjYUm
xCVHYC2wi7DH6iklVNPhg0/lzegkn1jwX9ewdTAG1zMAok+0AUSRb4axxKfg2w/kEZdb6d5SNkto
FN2hmwlOlDTyGxuU4MbIWB6D4YdHseQB9NxPaO/l3+9f1Zuh4irC9aS0pWS3xi16fXMIrJ/jFZoR
bYXZghIzn8ZE5huNRjdZcDcacXib99/RuB4ANpGDOuD3OasZP7JFjuHvnwfK/Mzg2D5swoC0qZYO
sKgeipp5L3bix0zqn4qmnbb4SRL5OVWtvnRiy9h5VbDtxrQ4YqklhAlt5/vXZc7v+/sMPV8Xp0db
WXw8jJn5un8bJ6JRujn0atg4sLip7VrDppjqn24caKdJFPpuLB2MihLynZ7QnsZxmSCczz8pr0OX
ruMuG05x4/RnN5MNevwKSge11zMxLv5NBov+4BbaY0VVjZObsX3/8q/yEgkSNlGaO3Q3BPhWVrOr
qw+13klqF4W5qUdL8L8DJ1ycvTeNT0iSCbsajXZSImjyuaP/6XuzqFJhEwYbW8bR1Z1D+J/7eejE
29CuhnNXB9+0umGME6El0WlIgBUHZTsfTCRvf2OmOJ0at23Z0jHF1dCFTSsm4fTxNtbg1YwTIMN8
EGJpkC98QxsjWRZ2TKpAPjgfDeE/vTUeH+FIXaA8ul5oXBh4at51byn1/gRmeQOtAThN0LtYnuXN
hIUHv655RisCOy0cqgclEOK27uwzEU703KR+vELBM274YAZQFiEKYvRzH8w5b67TRF9JqBFtBJsS
wvV1lmmSiiJto62PWv8Za/MWzly2kLPFTtogASBzUfNOPnjbq8hYxgKID8yXknlFWbauX300lmax
PfO0cBuk4Y4aoPVU9UO3Eklyp4HlvEl8YoNUmB5zvWVwApU4THtZp5uka8YD6ih8FcQirahkDbOb
KMeFF34O9eGjHcObZ95kjTRZIefViJTeq5FbCmbeEhjABrpmcEaRWqzxN+FnpKnC55N3R37LZK+Z
9gnFWrgadVcgAK6w2k6Vs8nb8vn9R+nNasVTxNpIlj0bVYb1dQw3zRc0huPobwuXgkRS33caHX6i
d5pjG1RYK9kjVpy6tcjIHv12oPof79+/BmueK17NhFwDu2LTVY5rc0672kfJHrFzlwM49G34ZxM9
hgMcAUj388vLt4NL2YLYGL5vJ69ZK2n0NzlVGtq3UluGMaSfyE77FY3M7gK5Y6Dk6ZIXWcb5omkc
Z2PZ44kdWH2LMnyHf8Y9WgVuHcJqynWtmn2HC2ohxRivnbzw715EleSoF2vlBOyc5p+9/IGZVPmO
uRqGzqy7fPkZWqX6g8nG+MNIEWylDF1KU827y9fza1wMgB2cyodckprbPJ4+pbHvPKYq3Klpip4j
p2l2uBkJ4sMuR3Mbe3riWpIo8yjoqfU8vf8hvf2MbEPOF6NzsHHfbKNAspXKBr+38Xp9WCqXeIyY
+ssSdVm3axyzvwS+TY4HOK4TVq6PtrRv9pi2yfuzgrtsG7gQdXU/8LBkOU1xG7BbcbYzAQhERMaj
BHbclWV9nJjMYqf7ojSfoG5C0iX+hbObGHD3EHqNYD0POGsALJrjsxbkp/dvj3m965uvzzGEwn9l
MpSvx3BIwwEvkOVuROugLgGdQMRE6RLe1CXbsHO+lbGxe9lw4VDBIl3D1cEVrfphXYcTNJHR8O4J
uUMTipNjog/Xo1MTXXAYk/6gxSL9YP9hvE4MnydNm3xt3bF5WPjqZd/02/5D9mKIkwSwPBFQh6EJ
dI5ZqK5Fn+F0i318k4ly10QcJzuegc9Qmj6K+v7TTTOVhRhUOMjW4IO8HuQZw7psBuAYJTkkCM6H
XagnB4dm0tGrv0+am5xsU8dhB7ZvCVClxc+bis0QJt+o19dHtLwOZn2hjrHhaIvMiRV9L7PAplk9
aolbfEnq9OH9T5rF7M10ZbPMIUJU7HtsYV1N4p7eSCAakgAdL8kXdu/mXznpHzAAdn9LZEdCpN5f
nGnRDQ/twtVacTRjo7zHLU+BNk2/TAMnESJgm4Vvx8PJk7xMsGx/vWgFchbbx2HSRjF5tKV3TPW8
OkVQhkRiJWeMBN7DlAArSCn87+OGLr9nGGBpJ7M8QJZ6aiy9Zx4jjO3GasSI545iIFJRsq3qKbtY
rR3O2bDdJrAhW1IvcvaGlbr7moP2klK2uWAydHvHPxGp4Z/qofuaDuaGpna4bNEl7ibdW/tBZi6p
9oL1sITYe4MeHZmQoouLb0jWksCdcIVYRlCz7G/d0P7iYi7cpXnnnMeaArGJ4G1DwgYtmMBECBZx
FvIIRDRq2pvxEG6KDvJLErT9MVQEY7lWcO/pk31PONKvqTzhwTe7aW0lRX378oKjhewDi0oBzUUd
xUZ3hKvknDgo7wKPPGEkGzld2fK7JfEgDsx0y5R8wmUf0HJrQ4tmpOrVZQKIckG6IAEoYvBqCrbo
bDSRM0aZsc+15OS2ozojQH1/dP1hmsXfKCkNUQUylLjaVutTKyq0yQ5u+Wo9EZFE7Ep7qqaa3QIG
uVXbou3XCfzySKD4YJs575JeL8MsvpSLLAtFI4uPeP00dsTC02OxHMyHbXDWQN8hTAKuWiM6eP+3
fDnmXb8Vhx62ay4rCqzm12+FwWmqSbZxNy5b2fabR2loHUdxuCsErZ2uH7Ov7RR9ax3L+WZjhIoK
bWfT1N9XlisOOPCNTZT7/doiIDv2JvwXhesdfG18ziDp7sPEHwmOROMYlIQI5E158NFmrl+2pX5b
jhu9M9pzVpr2gf7zp0HLZwxFvPUj0YIej9tj0iLL03EBLFxjTFfo89KnnvQ/Wj5fVJlXOzcLE+xl
nrbpJl9bm11EqNIQuMAja0AGCsqUN2GcsbBCLrRC+ymHmiYdz9qmjPVNLIrgsc2JLWIShBgV5fkX
bRzHTVb3KKwxmQLZL9RsCFsUjTLhIaGae/9jmNfM60+BroPDsu4qZIrX06+OSpWZTHHyF9oxEQEO
NZCOQWwiu89I90DLVKzff895cnzznkhm0dUalPSuz40KsXNA8P2cadDbZ9AX+9EU7GxTDHEmJaAP
9pZ/eDuhc4BmK8Xp4M22xYTh0ySwBjbU92n3eyEnY4dMEFLcwW6a6oMN/p/eDqMsv5igECbk1bgO
g9YIgc7CrwBudOkFW3iqU+Iwsjtp523K+zfzDx8gkwXFR54hysnXKxE6HroYduNsBC1YvZwbkWh8
l/RhyHmILn3ZfLBpsOY54OrjE5xE5z2gTolrLm3/XrQAh2T1LGHuxikLeVCzWd3rgyPHmn5H/jN0
heLOjhC/1wK2RGqjeur05maaV5eXdSYuKwzjSW8BlBoGoita3cITiBg29dRtL8vogPDZRUrPi9ZN
331bjZeg7M5MDz90I7AfwQ8USx54Qt2Fd9Doy2SxNdzlLnGqYiJb9v2b/Ketp6DEa0joVuxSzKvj
SenGAu5KDvkYH/ce7TYmP8VSEqSAjYYQeH6IDp2crSDZIyj4pLJ+/Kam0dqNTnmopwfTKcp7qtN3
OhlaK2Hiknn/Et/WkqjwC2ZTyXNlK45zrz+Wluavj45AblrU17usij/bVXHW5o1FOdGsHzTmE7Qv
BiVhEawN02z3MN8WPpDew2in0z6I03IBVv1hSAlkK2Tv7/ywdda15xFkVKHdiLcsibWR+7sPLv4P
644tLdc0DZd9IPvo1xdvBRYstw6B3KSN1j1nfDrSzZegNOQhLZxnpwBFlmdkbfi1x26/De1ViVcO
je06zwM+ctw9hG0u9EKe6Isn+5JywwQHH2nknT1IbYu/JJgJaMd4Mq1PyNo/uP/GHx4Lh5l03v+j
oWABff0ryLrUNTtTalPQ7tz2uMvRl1lilVRk5vRtv4zYjHSBaexljDxC64W27pq420JexTFR5s3Z
r8UHs8NLafvqYXU5sXFg0nUqn+48W/22w08GIpXj0LORuLGJAMT3Qo8aSF3txSoPEpu5N2KPOI0I
asjL61ZWFSPrw2YFjNe+RKFhkSDaFp9yDZRJhuGcA+sGDSQC8SoyUdTDSSzJu7oZSz3YBNJQZ07l
6RYQP73ksgAJFeCnRp7ibpMAIl6OUXJWouEKoi4pg1RcBuLObgw3YMvR4SZsYZqUgRl/Tbrq1GRx
8/X94faHiofi0GPYSunWfJ6dh+Nvd0VGfcCqwMzUA3zapXaK+DaRydfGCA8Drvxd79aI7RIAqiQ1
rIuhau7ZEXyw2TLmIfH6w5nnFORc87AhqeNqyDhth81IhPbGibRFLfL0VDlecprygiwoBX+OncKa
45sBp3PA/qgiecrdOFm1ibl9/5a4b59ArsXEk2cpCmWOuhoobo7JUXcHm+wy01tEDnsd3e6LtV81
9ipUjlqjB2v2GVYOjalv6VpEK6Vd852ag2VnOIKSEoQ8PNkisZ1tB65oTywn2WVV8YT0O7y4RAjF
Y6K2aURtgJlsOGJwH4+ybIF45RX5Sp4fLMiGzo4a4Itj0PJCra/A4RwOl8lclWFkPRFVlA5fFLTy
UpXD3gDM3FD73YvW/FJSaNZ1D1AFlZM9Xa+nMTDLM/IqsGttWB1YL+qVhfd0J9ruDiBvvGOH8jmY
zE9CBOjQwz7aaJDGDm6e0o8a+p2QWn9KmrLbOq5b2htrtsQ6sVOevBwO42CKYS2MrF6YwfBNuoRV
ZzBxDtOQY8ytWNHC0SOqKIRD5SkC/8hQ3DuF6gk8Ijd5np+1vH9Aiww2y5PJCesuFglcw9ssEy1r
HgzMoXkWljHdtY0qztFUnx0vdR9Y8uGuBhiJCCL5aHC+PeIyIOgdcQqxXfoQV+tJQbGULkNnb3I3
tOCg8YwMRtHcIBAz7pTQi6cuo4LRePaPtDLBjmFqen9MviklWzoLAlsMQfmLms/V3jTOpPh1yHaA
EXR+/dNsxbQFqjBx9EGXo9d6eOizD8o48s2OivK6QeOMxh30qTeVdktLBoJuOX/VjZCL1EwgJXWu
3ILI++T0SMlERGxbwOZ200l4HtIzPmN8ofYQZuBDcFHvo95AI/7y5ctL0JrfFYfpnXQbscnJProp
tT7bKfCyFB9m3MJns7PNJ6zO2CZTBzWzV2snWll3fqz6jgBLXa6qoBt3sbqXPkflTDyRq2KcXl7K
qBK7icPxRFroBrs33glwDNRvs6+hx4nebttN3ybeheNNt6zBxECB4YhnO5O8pyWpFi/Hqt7ECobf
ZJXYVvBXApx9nExx+/7n+qZpjiZhPnNIi80U56frpVIzgc0Sx6I2lC0woAgtuk/ZVd4hM8Swsmv0
FDc3Kltn8L0tt59QidJWMCAV3l4dIWfe4JmYbKg0H1zZmxmZK2Muo7VDbIHNFvf1wtB2FFwGixJn
CoHm4NMbzcc96bgo5PIkXSO5GJfuEDMdzMmDmV39GC1GYzxe3r8Q6/rpQwJCLZzG7bx6s0BdjX07
NaIIeZPc2CM0LjSNxKhr7mfWXn1TCHWbl9qz1IHTzzNiXyGuzuzmsyfC/mFsy+6hbIPH3Mq/d5a2
ATySbLA+YS8vxLQAamlsTUzy66qH/F6ljX4cGG43g4yN7csgKTUOSTlGpl0Gff2iKDR9UOR4s/bN
GhcKpbakfaEEK8/rO60NWiMc1ciNlQTLJinv9DALvvRG+DM2xs9e0H5NauwdBDDchRVpe9DqMVoT
TfP+jTavP/H5Ohz6l9ImRJ6t21XFY5JgC1SP6LYyo/pil5QaExN6Zl73sNE0srFKTSVrDvTuLmt8
JGhYD028GRe/VT+mPQqbYNuXqDsHpe/MmDmx5ui7RA7+jM17r6AbHgZ2Sh8cw16OWb9vHrhwTiI0
c5mq5grq1VANR6zgAR2mDVkL2io1/fyYo0Vi3zxElPKEIiduGrZFBmS1Dwg19TiW3ueETU+mBj5P
hrCkUKOdPULlzth3+Mq2z90Y3nPs8+5INcJwpdzuNoXlsfJeNiQm8Hk9GdJdQA+H3n0THcgbc1FH
RiXyBpzoYHM/G7OJIPEeDDuobos+mADiVw5SRmFfYsJf9qNM2/XcPnwOBve2kU648jyjXSVJqCg+
psnZJLFwb+nDozFv0IKh3jTM2Esfz94BB1+20gxjgTen+6upgNglZLQeFEagIMJX2YwZ+k2/h8NZ
27tEkGgepLn5RN/HuzH1MfrcY/rE5nGIYiR/E0QH8Njd18mzn9WUQafNI5SkykExLKlrcsg2NmKC
bldwvETG98XqKrWu9PyvD0bjvKhefaic4YGswVJllIh5SfxtYzoZkaNw3mO7skptq4WxOEsV4dgV
+rQazeJYWUizxzKHud6EzT3olvBgetNXEIVoa0bXOftavo8n97YnTBuVoJufh7px1lM6fA4i7HMA
JebTalE+Y/A82GqKj8788vJVTcLNGGn1YawQC73/y705RDNi3XlSpdfAsy+ua00AeQFVAdPZpIS3
RMTDwvuFe2E7UX/KKuWsY7u2jnmArL3USZ8g/dy+gEaRFx5IDBaDBgAgjeZHq352sQqvWyKiPzrq
/2HmpamnHItOk+K8f/URZMRSOwjCjU0bJ+ESwCRFPB+HBYM9O4RFDgzK1ypyav16T6f+W22q/qM7
Nc/u18PAdSn+og6xCVK5uobQyiiQhY65UXPS5qAPxsqfEvKj9AwXcOmbK3PyyVQTjX9ogyiE8ImN
VU5u9BT1jNyWELn3P7y3A3MuEaJU4cbQ5bo+oOOvSgaTMxkHdLCaLyX92Be7l+M4h+GtVdce0XwW
RPRRfjRJX28EWR90TrAUNhQrIVrL109FTLZxPlSwLvDSvxR80m48hLl9FoAeb0eavLYqzI8+hOt9
IO9qgLlgD8oS5fCf1+9q1Q1I5nHUN2rwpk1mG9+13tSeCyv4xLCz70NT2vdNTiilXX/tdLfEDE2n
w4McJEMrPfVa+ii8nOgaH4qyHPMPiiZ/vD5uBnM/I0W/bjcKB0d8xp3bxOXQXxBxWw9tB9s2xJy3
bcAn4GIUzfb9cfCmXzffFbY5vCUVx7lP8Pqu6GMJr9ECfuQTlLlG6mGcjBIjONFyHPLHiSO8Xlm7
wrP2rbgrikycKdalJ6PH8JlpdF80f3h2BHEmZjvaJydUFUBrf0HlIAUMUFeHIa+xT35w3W8fKfYY
Jo10dnaOZdlXn2YHCb+cOmysdZ9QljCzpzRJnC0+b7WIWvUtLnUKdKL56vpDvXQDq12Snykh5dTB
rh5QeUvn3g/HH0of4ttmSPJNr2LvYCnqKn5p6ruhQTE/f9eoT+9fvJgP36/nA4d+MgsDa5ylq2vN
CCgRekE2LYOhsUuyR4dirdOWkzeBM7tMMvG9okd2QJc4AYyz8yeozO2pc6qf6YDqdIrNQ6wNBm05
jjWpZ28bAabNCa1yN8rePIdCHNIggYrU1xQ67LNJ6Zg81Wjr1dW0srLpU2/E7SIjJumua5FdUR0M
l7wQA9pn9+NEfasim+M0DQn5IMLo9r0dxrdVKIhkT4dT1vytq1TQrpx6sfYmc5cXVbalcG3cv3+z
3hTiFGcKRGG2dCiCsuZcVTJ801ZNpdfTBjwtuQBFUK0wCgYLsmMJEnDs6ZB0vlxwMh+3nS67o45J
PbeTh7pwz3mbjaeyN+8+uKg320wuCqCKPYuTuLQ3jw0YMUcRrb3RdNgd3mjM3noKAiy4nCPIxxzc
sV25QARGdmY3ne2FpBgL8y41vn1wKW8WOJZMitiWQEWGYPnlCf9tj9GP+T/3x7cxHkclhDx7iOub
sSb/MOiK8sBm4jL7UikNXCZ7lB9MXG/WEi5AzGIjdGJ0OK/luEDgoiYFbLUZR5jKEpz40UrFufZo
GsQhFWwvqqdlZpVYywf3g26QePtJGCyqBms8Owc+j6vhMTXemEG4w6EoQ+9M+KxBoETa3cTIgG4s
rEzgnNpqT8JFvo1bOvINeYZCo9evFWN5A/c82MZJ/LfbYY0UHQk4InaGe24TO0KfvLu+T3B/UtHA
jkt4hk0ddEmaRAcno9eRAVh3I1vfNS2FbOML04JtM+r30yBX/mfDEaTAFe3iZTfmMpH65I0D/2uw
CjdTsezYzK3MQJI4BVzug72PS2HneqahGkovCYkaylw0WfOf/zY4fKVTKM9cY5M7rbwfpBUhqVDG
nVnXIFojhD56jIXbEHN+Ty2PYjLS56asx3XxqLAZrdiO5E/RaDobhH79sp6/DV0NNbg1budooLXs
23DmbC6wT3lPoWFsFZGEN1aQY4mLqktAnschdAX+7H4OmUAlu43NprzUGUlMZt4P9PTlj14K4x6a
VkalubRvUsBxiyBsSWGjPXDb5cED5ByQQBTFgaIl3+U4gj9OCGjRVW1tEsMdYfJ8hapc37jwv4co
XliCgQBip1t01rLtKX9WAjBUjSJdWMDgVP/NCqvvRapXpOtEOeEW9SfKtdWxc5oF9M4f+eT97MLy
hx8nn/IM/FRzmFx9BC/u6isXJhl8EOAnoVlsDdAgLRVK34Jr5mOWYltfLzN4K3DZL+Pkw90O16oi
IadEx30DATK4oZQfYKgXxhFlxNa2ExLWIxli8S3Ar8CvH3HvJvWqHKcbW4ibocX63SafvMLjX2iA
g4G2ngL1EClSmNLuSbTWZgC8UVbPZuaSBs3tgJ0cw7Lt0NJZvaJGacIKH2Y4Kv8iJAKqmRNI9iCi
w07EYg18dyHr7O8BWcxqsv5GPfnoBMh/4wSuqoBMlfeC+kIkzZtWq7QlubzxyvYRi5HGZJsgif0c
Vkrj6WhVW7EsY2BfebGaPWpdL6uNtMmVK5ITP29mZlyEo5VYHQOPu//D9JtZGYPHVv9/NJ3XcqRK
FkW/iAi8eS0Kykilkm2ZF0IWbxKSxHz9LG7EPM5095UpSHPOPmu9MjqLS0pBGwMs8UVNawGw7Dlw
UK0thCpPtiQfm2nNh9Cn7uhMv+bEBG82MUg9NOunW+K50idae6NBujfRjJHLpQYDb/YfJ4Ildkv4
omhCkj5RwKHvmPqAZE305EDwDSTTwK+mr3Se/xKxnJTGRG2gJUSCbbFHH3fl6PFlMUqIidLc222v
7+dmemWCVAtXh+GWppjYqcQ7iyGk4aE4lQOqBjADe1+jeZLowP58e5CEW27ssoP7mvi3uR6s2KWT
8WhwUjF8hTNjE6xnUgMupBjJ5VC2ywmwZJZ4H2abeTvGc70RPLda/jQy6mDUN7+8LDEjTQmW+KV5
tcaAXwFzPoPbcuPpNgp09snFmifS0Jc7ZG6vbgZ0ymHMZ7eUTRPOFYz9ZvCBwGtD6CIERNVzdUXd
bILeYG84xY4ltyKRec67EnuC2bWAxGhb9h1yIcVEBvA96+C27n6W85NuKUFRiiledRgHI7/t7fxf
kXk718ftXaVeRXHW0Hez3cQEQB4IUdgUZ0EXZaV+ZPb7r6hdKzZrkNR1NZR8rog0GZXrwpyxx8S9
pQSBPnH1tsnyieeJixUD/RlHlWTk+OCAO6lMfOHNFT4hcVhgTBAcQbUVOpHiNXRgmu+rnBEfjX8V
mMlNuQmNqdJDve7YxeAbhKOpibDOGKrtdOvQAg8PUx8bdLBxkabXUWeS2uKl2q85nTTb+qZ+sUbj
nH409wTH+t00L9d5YosyOvhnXNO5uaIUmE1tRwarU3xSwXJjjbSi6az0IXUjAL12/1vo9D/orC7E
B/YyqPt91Z+MdmbQOTceZ6r8UdWtVLHnc0f9M7R1nrfVowvMqFZj8Inhp6has0ZtDi+laqd/mXbW
MTCsLNaL7dVRGqCoIRh/dBF5A9swwW9UQ6j7GSSGmhl33fxHMYv/bIejqvG+sty5rAyi/vevEaxL
WKH9R4rPDdINPaBmMimqql9t6Fn1x3/t9pWL2QcxZn5VNX5aZqwrPkomiStYSYx6gi9FCS+BaaU2
ScsGJ5PE13swsQyklXeYSBeHnRB3KJEAK+i4+Fb1Wi3TRgyWEDBsATTAJwXuuHt0HveuydSZMzcO
Dj4RzduW+9/3Jqv800cy9d//0N0WyUGn/uEeAvxMJzUaVHAo3OzXU9bjKOWDbnSfY+YeJPSlte+P
OYMooYeBcddm+beVogjbvrXSEvRW+NXtdF6EyJubOBjmP21mCrmtDj1F8cj0gRMLutCRYXYMtO5R
+KiQeTJF10y9iSR5lChEOMCoJy+DR+7TDisFuIZ5BfeRAkOqyv6buQ76AdrzJK/rQDcRv6Abcg07
0gsJVbk2B6dwfzqMt6S+eYhMwOKAt4CO+Zt2pXX+4YEqQZBBACWQdcfr/GkHeMwdK3/0AWHt5jVv
MJKCKlnrY6q8AvEducyBTlU9Vne+AZjRgF3NAJxBdCcMyFdbsEp3ZWPKU2OKsy6tL89fpqjUMDzp
CMbGpbgls0Brsu74dpqWlPjsxZbTkBUYXkvHO5tJXl8Kzd9PBK1oqLr/6sVF8WO2n1rQ1Ixe2+ga
1RvP+8PsYXfQqB7SANxIDdTDX/SRqRm/fspyOFroM18ZSiQIAfgMIvGOAOWbbQ5fcrYYJ3CaN2jw
ATsbHE3l5w7t8OqDkvtjrQOH6Cvxswjk9C50wLFfXrBU+ky5Q2wY3hLfxQLoceJLwFCsALb0woAe
55g/rtF+M9B9zZvgyakdBSRiM+ku72uxCvCvZc1ptX9c2uXFrLpHX3dFtCTafVYg20HEreI56fuT
rlS2d4MfOyv+zUv6iWccJIl9Z0w0Qq2xWGPZqx/L1bi6LdEgk+lKvP1ttltQPoArlYOaWCxANfWt
nBhoIFFNPiSnorJtFfqtqxf/dNJ9vMK72qy/G9LC0FnFp1mm9yA3IlM2j5TGo5RxQQqTfJG6vR/t
DlzhyO7d9SBZ2vJ1nU2Sq7VWhYHS8TOuNgMuIKuDdgkNKDi7ZFYGxNdn3TNdqPZ6fSC3eOT8kALx
WMBudBB/pq19MYrRoFMMVOc/Z16yDjeCTXlPI3MzNstX9ep5wxoG4GfzXGDHxK3o5eqWOs++9Ws+
tGwjkmnAMWoXyPw0mwWVAIzgk7+EzHZbO85D76tdvUDJxWboanyTVgXzHj4XEGLmceb5ewkyl0Hb
FE0IpgOahQzin6k0wnLXqJfnyVpRo6n2aTMUfF1e6T6DP2GH7eYwnicNZELmTnutWR8CjVSsCxuX
XSbA+GPzPvJlbmso/RqWrCx7zoT39d+PONTgG6VpoMVMIcakFZN8w/2yLcmdIo/bLIjs6E4MvBKL
sbJlOo+y18Da1N4JjK0fqRlrj4dxybd+wSOvMTMsJ37SYN/gKW41yQjKiqms5uiSdDcFXsS7tre/
aB/+2Mvywtz/BBmW0smGjW2gS5dNlKx8W6lLmqGrPsbOvMmtlTkxk/NoMEzfvaPeSb9/L9x4YtP8
IONoxyhV31XN02dOfLNOL77zSTWMu9dLpHv2jnMXPyH0uWjpgmMPSHvfzNnJEvNXR6R6HayQeaM5
SnxWJU9pglEQElAr8UmtAUNcrUwt1O69L2u8E/6VM0YQc/V1z1XSwMgDq7V2JcwgluPeFs/boatJ
qgeCy28YxDhzN1i10PGepJvfIRKu14TcW+9RJbYBL7DbIy8r3+cfZSRIZr1DMWw0ld679fwNk112
gnNiUUTscFGh/3ik50LKaoS1l/oOP8LT6IKTGSjmBnn61Pjq1M/ml9GJH9fDJtLkgE+A6UV5Xsa0
a3hPu/y9tlGDWaIG1i0UL5RSsXhYGQ3b54wCAk6cD4O3PMnj0vHnrZN3HBzoAAbJH5AOkKyJ0zHX
Eby4/GLCUUcMKcb5yrwmYJbN9ghD8W00UOVozNZFLeqRvU5oR1+rvV/YXmjnDM9otQ9zcOWgZzLn
bXgJehOoFDvf6T56OjNrYbe7etqAqhOivJowSF3z1GrlTEmQSct80nkD7Mir8LNRIbkfTWxnmkU6
nOvIhx1oMDmLrYNVnz2Tw3sb/DndZOMwyLA5Ij+pRZ3GHIkObsAlGV4W6cv82SJua2HD5nc8cVtr
gkuPFvHQd96HsO8ztz4tM533se4KqFB5NOTuyNPTvTezhNHjtSD3OQfmH0NTfUzCfRlQGoZTTXZJ
QOARIv9VQDn8DKvXBPQ9NJPhWUvf2x65kV0uB88ZXwpBKp7dCegeeg+j7xlFNp8Bsr9puIo4nCbx
sDpT7DXfwvGznedqn5kvflEFjrHq6nuz0z+qYDy604RTmcUEFC6LEdTPx157TwObofJK+0f/tvPO
VYkbwe+RKsjxX+rwnBQYWZHCVXxOziFAtu3m/fxU8KCLisI9E02IVCuIXfSXgNRab9kEzIxFYwjJ
Pt44rvlhEbPcdSMUIBrX3n50JZSrbrB2hencSl0+LGX6vRZV3Db4kTxYOztbaIp7Ir8pXbWkW5yA
hVtUpzGjjU3nJ9GwTBjpdKj9+Wdg4ilBHJGoRTyUOU2YhHm0NDL0IY2nfP1sJHS0Jm+vc2H+Il95
drryu0d2SA1roodbEJUCmsLLUqbyuVEC7Ze5YeA0/8PnRlhUyY/VGyg7eGiCPoAQkyW7yZZXocSC
UGB8SUb7uGhDZHv+vLd88Zmv2h9SBlpn8FJiR9hilwePzDruOYgz5+jEaSEPjVVYBATSmyQNgtgH
agIjM+EEMttHLwAVmrMXAdAFD9eqn0bXNr8tCbvUWWD4hpbK7DDD33TqpuBVy/rHWQueJnDDSVqc
NQ/yOOHeF3/SQTksVnOgaoS9iINc6jUPlGze5kU9ryq9giD/G7mGHbqE2oAwroE0H9ZpfSk77YbN
t4g6R31abMG7uUTe55uvDnxbqsccRLYrJS+XhsslzEcEjMRcH0Vel4hx+QhzKIdlK5adzdWU4K53
i6keIQEUn97qYmdwmqhmpd+DyjdDy/M+6mHC/1EhpBTprTAZRMVsdZg1fnxT40o28XQNFXQrbx74
EK3+BhhgEo/E4simgxqEEBYPQ/sucrry1qiY8VF8Ak65Wd2GNSrsIAkN4b8ksSvQ2E51za8tu0Ke
tmOO1nB2Xe9VG0xORcpsWSTRfjZkD4GVcutO6+7RZe4sTDNsMMp30DF7RnVKap6aBXiN4/P3A5km
0ep+UBPQuTRo3xnlhbBJPYYlE45phaYdQXhKBmeoMLZRNaynBF1sKJHTYeQ0I6mbR6c2l12rLBXR
pn4cRyaHa/koU0aoRxI5txbCHwWwovbf8nzrQA49pFzU7G03vNuaBc4RIBTuN6Z26vvczhh7ZH4T
xg3KosJNns2mv2ptsLcbFURAf2AA51xui35WZOwRorrYSYKGscFmYBtIGqcGJF+81x5rftvz81dg
gFnzY2lqw90amOG0oFTysxuvammHLfwAEGaHE3DxUGDg7IP1BezOXzBwqyl0Zmd5wW9o4Q4beBX1
pKjutdnZSziPO0vD/EHqp9C+lzxPdpY/ruGaZkdG5IuzVzd3Zl18pZ11q+swL31xz62IX8nM2pst
JRuCvONcAvXQz4/S11iKam+ObBf/CVP+DIXkX9jinrwBIGIuUIH2pv5UO+bVbO3TxPcDi3qJASP8
5T4HLr8iv9e36l4Zzno2HGhpZo0u9b+8et9fV5COO0aYyd5lvA66CS9g+kxcdsje95sj81OQL6V7
KZkzHSqqIb5eyHjtzkpyNEQhg/0FZDfI4GVs28g3yCBPBK+HPDH4dKEBtyiCim0DHuANEjphuwpq
/QC5+Ux5BIsweuTdIjNqsdZ0FJZZkXWwfvulfgc95GMK17ZvumPe0PTXaO1aOrQFeFSC0L4P7q/y
7rQ1ZXKJlP2RIuAcWYl57CjeUU/1q4Pagn3LSDogLyvmK/0BmWVPocllOkugCkM41xqc4yBpc9Bu
nUjYRnHOS53rwr4V6EnTVu211Ll4CrzvklHCpjSzWfS49+VOxoSb/ZX6HNt0dvc6SO9cg2eaN4O9
3N+292m8DYx6uJkt58nxp4s4jA11smEhvbEEzgUiJkUfwSWklsGbrqqbbs4/V8HzRSb7imqY4175
MDpCo03W31EZeQKdxmrf94hY3f4clOWlXauWdgf2MQUSO+j48zLl53ZlGsmNGtWNpJOLJT/Q7abf
TPhSLAZc4iq9mAkXbT17yratj2C1f1yhHlfusssoi819PoWZUknEIqJoCn8ZHOMvTCZ+GP2VywkZ
ojmNs9XgICLFkaPCBQkKMpyiel76YtzptXHr1rqN26OK1QArbYWsu3QTUTO3/4UsJlB+NV7MJ3Hy
M+dngPvISnZDLtMJF+1JSgXRO8nulnn6Wy0qAZ3HViOWZyPbCkEFZj1r+qTveVs61lFsv3dIi3gg
Zv3Gp8glM2TE9SjL3Th6f2QQgM8uq2S5tFCqsD7klhacTL/Ww5LjOZUDccpq9W7X1hh3uXWWdQaO
oNgX+isoV0iA7lpFQhjTTZM4z/PKKTewBmC+imGutjtrnZlxkKtd8GbGi5FRI0VL9GxS7KuNGfZh
Xz2XS0PVCzoxgwcbepqH9yOZJUu3z9VQBM4XnJNLgapOz29VWz009kOBMpE6ePWQivwTFloGvLWm
pJ/mXljZy81MnGxf03vzhXMqHpNmfgUoRiPMuAcvtuyEp93ay3jMmONKZ/ulu5HF2uyF8H4yh4dH
Nkz/Gf5Tk2PVFKgcypTgjSFxMvlOaLfLxSuyhxI1ap9jqK2blyLQKdU05nfaNjl/I2v3thP80nTA
C4MdLXUfln46mTkLWpu7xzwZbyZriZiInXc+GfEBKYDP/R231SHwGRwm0PfPFisPsD/8S7kKVcsz
OGc+uxxTDPgNbyfxhsztG7dFVnwt/a5H8+ImaCuo4d9x1Ixav31XZuLt3RViYtOo2EFHv5WgrpVa
lpOvqgdjM22LvWfUa2jU+T+3AL6NeTBOg+xiFsLY9WK5FzPKw4GmMggDGghahH5TcspZ1K6Zy4dc
OFgk8e3semu+dclsMVIq46a2uCsLKpmNrn9p6G34r1KpxR3x1OvGNcN0U5jeUeGysGoqCgLK6UCJ
mWs/Gg5RPay+LkOEnsexaP8ly7Q3Xbzhlf8djHdCLvuJxDQF8+KFO9l78F9TQnln6iKnpia9TWqS
D3gFRVe7JMQVZ8I7Asa8Cg7ItnJCOM4F3i6LZxpZT3qPZGz8k4kHkpoB1Jl3wX5x1bgPElTdOEo5
0ER2L+gTQsgN/YpMNxNgPKUjmrJ0fsfh8GoBVKUgbJ+b7SYE7OVJiF9dJVyR+vGUA4Mtqj7qFicq
K2Zz6RO3e5VCdcxaK1JN/tlBJ3dWSgYTC72PqKsJEiQH6Wc+///Sq+NWMIaLzhGXR3/+mCmx8rDu
GYsfePAp6JkuRLwMJ0lXfJdudmELe1snPVJ9B/bCp7w2ZxGqpmNA4WZOppcpNeI+AZpH41/SfxTD
65jDowbF6GjJbZ84Z0smQF+b96BGdafDFQWiERxLFkYKGUfdfgcafzVHjtQAHr6MfOL0jtzDm72P
gC9fEpfZE3Q6oYXiQUm80B2DC3AVHC98HGBWbuVtoRAQUou5Hxvku0x5Hl1q2kLIfVqf06GPe38A
UVGzZTKpea7cXIaFa1A+lvOraZKiTmqydCim+JV171apx+5Kj9Cui39i4Na2aDwXFpqNOXVeWAdf
mF5n7+BOSgtl7V/XinK837EfmMmz7FnAnJVvrsXiYp2GJX/g7ym9eqwy/ZM7VawbaQRB95Jo8+vo
ZN+tWR7JWlEYybu4nXUMxbR6EuNZW92oKcaj3uE0zadPW+MO7FH5Hmr3L0mcS6Woa/TNzwjalnF4
jr9TDGf+qBjByf1/XPt2GsUtso7OPpPjuazaF0veVNr8ILTmyxTqktr9s2gzDiSgJi3DvNaud7OI
PkY7+UJ/4zS1mrML0mUvDfMhyJN7T1Qv0k5HOkpTR6WLwy7fxtit4ewxC24uI/rDf2gUTnB8z8s4
3gh9SaKym/VIG/0Xc2meV8EWy8zD1VD5W+rA4reEx9Tuues6e0dBYVdoMIPJeKF1Neh8WZVEqpHH
DhXrmvPp0BsaZbKSXn053i/FdF8F7hJZGSC5ZDtUOO6719SPeY8AxB7oIOrdZTLn+8Hhw/LSlWsW
C6sje4zoJl5EYzLiaeLrILrgPX6bkE8UrjzTrI1R29wF6mtpt1OVhog62WobXVf/9EXwW/a4vCqf
e7cGslJvx19g+fjT0e9QdqpT+VWnYw7zqH2t9fVae/B9/yvM0Ha+U2037QTD7fq2TwUpzGp/UkTx
eQ+HLtuXzKVSLmhRRKqLBuGC2vQurYorZaRboDHEe9PkXbke/dntiOXYL5WitKZ3z7XW3DTEuz1u
hLpXfA25fku+3ggzF2KtUPJqpyZlBaQUltbeuTDO20axBFvMuRB0t4C6NGXHyTg1APAN1X4txf2v
nkKiSAn0cCSwfyeOdONSU+xeqKwhLGNoaWe4o0WFiRKok9h7yZ9wqDavbv3tm8U/r+M1FdyLYyyH
ne5em76KE0OM7Fvtc7DV5TWHWmb2FmRQni2ZjydreWrtRIVwqI/k84adt1TIz/AdoLLfoK50KUc5
/g0r4q1JJB9cicIKCmvMpOAl94mG+qDX2MaZDFVL+e1SS2xT8Zyo8TeY5jMR3N240qISA6rrnAFI
7qRjS+FHLTQT/YygrzQX2toKp7PFUzlyhJkd56g1koqsv5Is2mF5+ch5DoG4IXIytK9uWK9Mj6AD
kNLZWY7EJJTFDaf5iFkvgYvuTw32e8oGygpJrEwesZx9gOZNOKEiIszfFwl/WDXix+jLMJ/xHLKr
0J1o1LXojNCR/Jbh990t/mb3zvIy8kkBUqaqZeQUCCqEuVAxLj+cFUPCwPU2nAO3Ay4yEWBIqpei
41LeWXTPfYpxql0zagQT7IZ3037NaCyEU5s+95mPk/JU5C7aGFVi5FLyj0G0llrPwPB8qagYWX72
UKxUDdLavzeL4EerCgZyqHobKrn6IJt3+PPu8gVKacIIvNMWcq+6MxPSFP7wGVEG1K8QqiDXrwNV
JucOQtOLLfB0GcNfNYuvpsQ4pPSLzODhsyPsus7R465M7iVxb71h1LmsXwMTxa8OLYkp4+TPWyCb
g/elncPlApnB3uYqFkrL+LZL7W4x8p+cxyPqesojitPeCFgInjyqcYPb4TrMrw7VcHtyX8reHOIJ
gyeLHv09OZ7YWPuDMJmsMMt9UhXJq3JpXHXlVQmXUvrymizuXZcnLX648jpvekjXz66WvtJbEyeR
Y7DR3Ver146m1R6GkcmWlmLZrFdnc+IQnpSoTp1pgBvQjA+0+x4ReD56lWx3nlNF8ArlcWsoQmve
KGAWTNrSeGKmd5PVowjPPBwgDoXFITHnM0ROwixkL8XK/dtp7quOxryd/nUrFOZSuiHpYifEy3Nj
Ge0ZWT3lHlPUoSYe+qQB/K2wHReBe4SrRqEq6ImO0Awr5deAMiWC5iVxfl+DDZmVmg0Zgpnqqm2M
T4lrJQx6Yghh/raRLYcqiZPGy+2auE4aIvCBc7562DRQIe2MsX/jYsyNkqAPo6IKYr4a6FsjduFa
Gze2/K7E+IwJaYrMxbgbaTktdvauOkzBsikY7MuD87rmLCJD7Oe/NXpdfhgUhEbbPgGbXjE3/Bsr
FqlKdZ9Ju8EnbY8QAqIGnlkqLdnIicsdnbOdQrNfFUMV229uKLkrbKD8mR1x1BfW5k4dVLrpqbOj
g/R2n7ldf7DTU2UsJoPGQ3259uK85DToACJyMM7Kv1Q302jx7Df6RwkFnVXuzR7wPjeXkKuSv2dk
iq10+WmGMd0PDteIuQiQgzlTVOBkX5wb5QtKdtgUzukxXWiirNZMcSu/qNy684SIBi3JolGffpXn
xevEOtQGkrOjgdlVs42TxigZH6j2r3f7JnaDMtglcDtbu1gJBs1j1HefU8OaU3IQIlhe7HmM3P3I
JaVKoxXF7q2XVF9Z4SeRsZKIY7zxWmTLxMtMEn6ai6vr0sgYJXR1RB05/8a7jpU6kVZ6ztNY06nZ
A47FrdZbqMCb4Xmumz9n8piM8wOsgQpZGXrREp58muDcDRrgOK4xhvS0H1XBkyMg6hte+t25Cykp
7UTckOXDHmnT4aMb5S2QICD1Ocv8arVVmEzBqTSS5Naf6O8sLpdSN/+xGiu08lmeqqb96Ak5NYHI
4nlu2Qb64HHQvPd8nO4gzwhUgVMVmxJebl6caxfvTTvw3tSq+vCWmhI12Y1Ud4DS1w13lFS9TpKQ
ByU8xoUmaDl5+8zidM1F7FoFANIZ4RbAutBytAdF1X4vdSw+7P+DF8wXlfTbBLYiL51WOeptpEYK
+UrqjRymhxPt6jFeR273uqYfXJgDOzUr/pyhhd3iL095Wolb0VKd0zoCpR2L6kNe4YGguny/OZ9b
pFTdKF4NIbZpRFHS6LYfy7J+rC2I/rLHeOi5lcC+OUEKLoMnf7CPzqJdymS7Ug0Z83tlduyG/izc
njV/cL8DkKp7u3dPc+Nvb44btl6La7ap444ZKI4K9kiNiStmewzAugEjSiCGufPO8QZG+GXAgEqd
3a/1eAY9gEmutxHR52B6HDYhSqvsAGXysmrzG6F9BqFtAuUd6nctsY9JAea4TOirUwULikDB1eQn
drMRTYgsNhfsdHWTLIs0SCc7PfNYm6Da8h3BAMp5qri1NsV+qNmPPQg0sV2pc6JnZuROrBVWRbkX
ldqBqNNTlcxxm1CCyYc2iewV8m9TugdBsMhIS36MmRayLPpH4N/EFIq1IGy+nRp19DclG3szsTTO
lT4czFQc7c1EK0BkAMg71IXZc7rghylT72h43i+XXn3njIjCZVI+GQ6VV5a//mCSv8PXyN17+szq
eT3SrDF6NK95SzYmaaUfEtHk7ORU/SH3XPzNzXFxVgAczXLNFlxti+r0PRPeCJ9EUsTjVCahsOxf
UkR9hCyBZrO3hrncrNBivxr02ysL+WxiZnfJIK7wOu5tX7zBpIL9T0PB6Aw7ZOUpojy9WGVwy5h4
jlVU128UA0qmhgbSGz0wwM2jaXIebQqY5QRDXr0ealM1wTdKqu39ZW7RS5k4N0m88lw4aVg56lFV
Ns6ZzvgoejIbFuFpbw722LQjna0gpIjwOgY8Ml0vmCFTkKK2CkfW+T/TyPColTkEVMd7g2hBmNTW
hd73B4+CGxvNR0OM95DP+mfttYcSimpIkvexQAG4acQfDAArMb2PJipzO5a1E9XCEsdi9Wg3zMwJ
lzrcwC06gG2+So+a9bNWrrrk2tuIdpC3phrA15nH0ZB4nq3yhJ/leVp5JPwSgZeVUVZuRUZf1SnM
w2SfgLgiwGPlyj2qxLlo3LMn5WsiqXgsw2cqudZYq+rRm8L0J6aipTzyWpO1u1F3yx0DG8FOFKfF
alt2N8amiSXQRUqQhyeq2c0uwRAmzuMlV+0+wCqNnAcCnb8pMArSqTNWg8xE75ozWIzKYudr/SVY
M1QbQa+fqom+U1WH/C4yYhWDwYtD7453CR+Ws5hkI5dDi9kVXTPAEaPkwiJiI+hfLUyNO3dQBggl
XmDOxBka7SPOZgxrpdeE3IVDGOb2s0/NbD/r3gML3qtO4v/SDcttky8kMNVjLuWBLml94uJE32x4
LGoqbQAMCOQNd7XMxlh65nHROQyWbOEkQZdd11ew2Zie7L21Oyjpi31mprRP25tJH6oD76UZrh4Y
xcJsY7PKlr0z1fqeFAJywg9Tpd1hiLh6LPvUA/GmWqejZ0S0z90c36y4ueRa75NsjOVMEHpK34oV
sRsq1YuQLbcV526VTbJbOWLTi4WeXnQ1hlanRB4wnGtiE7fYaAOElOrEelXiAKz0mDQm5yodb0wV
UYiOeRnOWeKToXTkgPebVIevIsYZNvMNZb/clF+urX6NjlKzgyC4ttTB5L1hXLClsQgU8NXIG58b
/cDZcd4Pi9eGPSK12LP7W8eas7tM0QIZxvpkNH7DmprcYZu1TxkZQpITTdTq58QnYOAPK2X1tjzA
mHirSYqMi3EtdTeLuQUbex0sLGuM6i443XhHPpjiL3lIrOEWqkU8daxdKY7D1Rrprxnivqre/X4m
rRfwfzgVv/7V+6YZz5AZGjqWbtwps11j+aQUsYdw/OxOxKOTNuefJG3ozxg2dKn5Ybb4v0G3QeIx
DG2g2F29BZCMEjNVvnKEKPKz04rpZp2MLw+vU1Y8k5lSJGjVQQpESON07IpUxYmFGslp79vtLeBF
IqZxcCHjc8F+NDfHZJH0/+zhd65bcoBcLzuNgmHhf7teHhEAGi+Nu3xSlvh11DGwZ6zwpqSuQiya
KmFxG3SSz8hc0PSy96rGjGuj82NX20xiTFbtkKc/E67CaWhJrHf4BMPANH8zXnQ6vdzwF0j6+pK9
OTIhXge/OmSGfIgD5d8WxPTXAGngrNI9/fCeGkJtUmWeHH26Mc2Nslf8Ok72Zys3jQr6b6vN8aR2
htBZ3HG/aIr7YKC0Q21u+7o27zPKKEwZXfxGe/GRpomWnbCQQZTYDgcqI9g7dcllZVb71A/KPT/E
TdYtDyl0sbCf6BqDsuCxXcsxXrYTgWe/eyodSejTUNP1HkmUQu4U+OVTj1uuswFflGNwq4knkB9M
ONveZcwvJAa1vXDhbQ5aENUrpb+1fFuZHmDifVBUaKkeuGVbnSwCciVcLE6rK975/TJn47EQMja8
1d7jSG/oOu9BhE27xrItoqHWGGrjke+1e1xpc5BnY51z7PEhsN0vZ3SNvWtxffS8qDaq/iiAjOx9
m96tY2yp9CIJUwEmsuIWaiaNOOAQOpkS6g+r01VKIAjdHBeT+euPNbJphXl2haR8zIKGuouGcZpZ
hkMjdQLWE6LMhN4hiJDsKBlZEkZK7W0xeJ7TN+xQxK71gK3OPBu+dvVE9pTamzzIJ8UDNpM4u6Lf
kHSHNXPd2HdvsnUeorJuzlnvAKOvaI209kQ5a7bQctFBBDcxZfXJx9E8pPpTgS11hMO4OG/kOHPD
ZBdJvjAPPqWmpO7ba7dr3cDDC+bbJuO7RXptY17noTzTriIu3O/hin1XG6Sc+O67Y+kCKfH4VnFi
bpR7m1R89A30H2It66MS+RMi4l1L02A2K04COMZ04V7NnLk2rp2eXN4Ict5X6KCmxT6MSj0P8JSq
pYqgSNLV+Zj1LjLd8dNvzXstyQ+j5pyd/3F0HsuRIlsYfiIi8GZbmPJSqeS1IdRqNZAk3vP08zGb
noi+N9RSCTLP+a0lXqWtPwwjU1DXyd+xmKXfqNWzIv4qwMbdX8lnVnmR44p3Wov+TqS8jOZNLLmO
DK8HK0gH5IvTa2fhb3dWhEa6Tmah2vDTgwt5HrL2/ikF41G3JrSMPU5xuCk2Fh8dTjfS3GS183nR
6edSDeo+sVwGra0YB8Lxd2Or6b66wrdCOAWd5uAEtwaQjcUNtLU8kwnhJzkIsbKdaG56iyXUg5dx
rRgQ/CjjOLBADPEMK7e1mRA4TNYJ9cg3adqKbxKC5FNNeW0bBlaFeFe2UN5yCxnSrnlzUv6j2CbS
P4PXflq1/WpOoL0IcM2hUQBtv+muRl5IBOhjKeFEFvVjO54LBScFSQpWm73VKmj02KR/ZGs8dRLT
DLlx0OMOfWzl/Itym2rNWCX6wQzWOf6XLj1svVYdHQUwszthwH5TgdbDuQOJ9apjs6Bsz6biQq/i
g5aM6PnAxMiJhLLvOEmHfOdNXFi0t9CPS/pvXib1o7oS6j8nwdyob62JTqGZmI5Kxfh1KKLPsFPv
WUTqGSh6KY1dv8ZvCcd+Qf1v13B8mA1QpIVOVSUyIliVY25Zqt9nAJBFw9Km9P2BHfEBa1LzMP7U
DSn0VCCaZJMdCDW7DV0pTm3e3oZJGwBKxzcqxrdoLdc7aJyYHi2cSpftiyX+7kuWAdnOlJL12Z3j
9iGZ2JuGZK7gtPDEmPZ6KPjwXH0Av9HHz0kx/Xqyg7bBNgUy6PB4LncC+EIHh5mfK2hU9MQ+upzJ
mBto2nK7OwLEjzUtU0JXWj+Vk3Mi5f9eJJsmSCIybBqE3yK3n6FNeSj15MdTMzTaoB6kw2kU/Xp4
jF3xu7Iwp8OIpqs1N1w1/iIR6LOMETZNU/XU2mbkDgYRrzLAf+BC0bn7RRXGLm+FCJRcPOhrmoSd
C0a46MmpQ0FFnVSfPJF6f8q36j4cBvsMnMVPdbxm3Wp8riyzh1ptImZtbEiQYOBLZDzT5krlvJ3E
GkrfMSrJ34Nt+VbKRoJlVRd6lraubL5mriPJqeziUk/60QVJaUYO6dESAakvxotFDRtLrdshSNQQ
VSTzLUEEE1G3lKERo6F10gkiNGmuWMHCh+SVwym0TNY2YS4tthHOzRKAaqdCmeWawFRTFEokOoNO
GOn+GbZznpvkCOZcB3nN544OnF9ozJy02OMz4IeymxOWPqnQxqyVdhKQ5lM+1vO7qWb1bsGCH0/d
tRQI1uWygPUm1nGym6+0U6DSzGVPoorwdUnVtRnn1kHgwiDdSD97XRpCZzyUqUb9xKiTJLzThMNX
KMpbO1ZfWu38IdxRw+KS3k1zsQgCJn4nAR+b4voFjwrVbesM1k3w9b4yCp1hyII7prRyZ4nsn7kQ
javExTUF05QYoQpgYNKHXNQMusecNGrMc+bV8FoLrHKY9/r02jYDZ1ef2bdU8jJo3ZPgENeG/DIi
1Zj1bA6SrIQpLb2/S0m2TYUBo9eJzs+N6qYKxJ1bLZ5Fp92B0t7durLouKntK/LSVWiy9fKznp1m
T2z0Kw2fbAp5cRH6+FcO846KrW9GrtfWbljKlipiWGJfwlgyaM+2mJkVWpDCIbcDGvJOs9TRrJS3
RAI0K5XyPiWE+LXAqLUZHyfNSs+aNYdOqZKNXJw4radLVRyKgXUXRJDD8AYY9iaQHOCt8166LKOa
gAM7KieE/nPi3dICB5XsqR2egsrQlLAD46pKwbigXufMuFojkZ9q14ndUJiaPzbOC0kK4CvSRkxO
5wnCZRJcR9pVW6rmD/z1HyvJ8qA2LWWXqiUiGPVjLSXbFxd5VebXte9PxmIgLokNSmi10DbbG0k+
kbakXVCz6qMlimyYLFR6kdbjPauRWyQ6tYKTknGjLfSZMtVg0OGBAsO4egmiu2rl8zTWT/TtWwWP
SvMsFrThb4O7NlKtNMe78F6V7Uki0UA0VzbHsUjRxZQVGMdS/GpWfM+2bMiyy5OXPrkqvNPY1d8R
siHEKvcj4EnYEsvkS5Gtfrvod7tzr8ktaTFjuSDfoTFhtJLWfJjKlFJ5aSFEydpXUToPRo4tY0aY
dig8Lkgl23sS7Bim0E1UJVJlryPwckLGRBc5hEt6GwACKyBvJqYh1kxrrKMia6UvWlSFcZw+0y4M
mlKZBOTb6G51uWcRa4JOCLqzdTuyzYyjxx4Ofby+tF4A3osKOkGwq7V1kPTuF7IfSFr3r8L01IzZ
n6RYKd371ogL8C19RM+iWMOmvKRVIyv2FrOuvyrWLzaVLXzPGogyQrGubk1E5IZO+7FyT3HuPHWx
Y3MYQU435Vk3WmisUj8S/R2CdnwgPV5ZJRClc9C7aXpGCrXHGzZGrbGiua6JLYvn8q3BcwQRGnaO
IrB2LUeiESIVLDVZethhV6mieQSSh3xGtm5fna54FyWTiFwFm7+YX5cOrEIlXgdNJ/LBhbsm5qpa
BP+6bOky1Vaq7pBp3poif7dJHjrgfk2LN86A7ajF3IVKQwd11VqHza8k/0hB1pPCWHXLyDIk0W3N
m9pjZTqyM++nSTdwP2N0wGexpjhr+tXqA6UB3EFFl6kdCHoeUvV7UwaQ+Axn+tzC61km3AYkLXTf
OlCLEfujDf9FWO5d5kCg+CeIJQ+l08CkwN6vJZjKrD+6NRAnirSRvMxxz/l2FVpKq2cKH5Ko0921
m5tiox7pzeFH1pssljRdj6cq0USJwg5exalzfkxmmChuxhGuRz9M6BrYkMf9PFLwtc5Qk645lkFm
dgeLMvtwmwmRv/8UHdNZCZLsF6V7m7NFoCWHl83b5EtJ+iMNE7AMOj2MnC27miyhzqvho/CXlv18
5qhmFkHOYbfJFj+0vK3jcKlqQuJRYu1zm86C7NCWSthYst9wynwnu1oERUUalE7iwUK2YfcztQDG
OLqQWcJi5HmnBGIxfjuusZ4E0S5evnulP8RauQZqnJ5tu28P3ZLb0N6rg6OBB8kRms62gsVF2a7b
UuU8zLRIYnYQVPQdRtmkD8S0/4hm5XsiB5wa6vwsSusDO1waSuTeXOF/5kz8MqoMKMplustTYUWl
M0FP0nCn047DuQgvKRAAuxJrvzdGupWw1fbgkSUes7TuXYwoikvtkvWULHm26yjyBG7PPkThnYc4
c7gH8dz1tFH7fY8UyypAzVaCHgrTwuBS9KDVLH9VbgGUS4bSZMRXiQzmjB8E05KV4j4kOBV8gtsP
ZAkTTaPfZnt4y1zSBFWHSCTXUCikhXNoctwqnvIg1fwPhovWL8zqvV7k27xc2IsDWIunmgiKRYBy
zfg2tQUBkVALxd90OUVudDvkpC0ui/y9QimLeGqE0motevV6fVP8XNN4XM/vSjz+68d2LxTnYcnz
c4Np1nc2FddSLBAkU8wAxsYI88xMk5SHsUumXauB9aU2l9P/f+ioVnkqGI8XpQFAK0j4c+SNwqcQ
zAhfRE9VcZbdG/ox7Fh5H1znyY3b11lVH0brBDBwter+TZnQR2qKSx7BgF0GnoueYNb9OcdllBDm
2c4sQzjFRHlbEGczEkzkuib2t1qpUU8HcWgn3d9c6CbuHWwfYz1fZLHukwzoQHEVit8FMCbWt92k
e33QQDaFcv4lRRTxf8eqj83shYv8RFBQCLym8HXSvxAwGZRYAzw7mVetn/5iW8CyObFjN55rgxUP
AWEClHa/akb/BDgWSa/9qDr7TQUMzSpwXB0llV+ZLyvs/a7VqeflLcWMXA1XUxWnYeK2b12as4vh
yuI6g6cipyrIG3X41DwPpRx+KhEY83LTG+Afrq6PcVie82Q0T3kR/9QOU2ODQN6IkZ1kzL0o7hHG
pJ0bkOFhIxDWwrZ9WtPxMg3qdyb6P/g3f41EoDsv/im9Xb1YY/Ewas01Kby9nm7APEoEkgqQB9JI
toA+xGBau0J6/Kq6IvNnNh3NZP8hSFwJuomSKmUS997aOhP7ZjcYwFqQbGCciAgGy5Qh+HMw5B1I
hec4EGLDPtewVtjCutVJ+9mN1rczMlzmjEGwuvpuqdUHa72slvqj45faXF87q07ioO7Ml1kZXs0U
OWKJjxdZceMcRxPPTBpvzmNJRMeSQgKmZ73iEXbyQfgEBd6F+Zpu+buN9/0//a71PVYBzXheR4Vc
MAk3B0/o09LqpzmkZb4MEa1JtFAso0tDh0SCQTq5Yc4gvC1zbJ3Iv4oJvElGfbLTx/xl7LRnnp8D
SRVplCbVro5/CPUMVsahIXXuCLDakoWCSe9pXnDssuHt0hblD+lFGWkdwxNqCI4NuwfcXZQArObW
tBoV5vW1TbrFr0vrqlltcoJoRKlb5oFi8qBgcbACxE0lyj2B5lpj56/y5W4ryKfINuUMJPO9i1IX
rRQewByeJOyVyQ7NmNSU2VqORSzVkAXi1yUbpajWNRAEAvAmR0aNST4bzOOomo+gAVy/Kc83Dt5h
j0yKaymdL84qH/FMnVWbNjM5dvdyLBgW5V1LnXcD12AvIAG9tjJDURhoSt+AqTxUcEEyVvzRvZY5
NX5d8aeSFKFrGDUV9PP3ccxuYii30RBNbzLg6tImeZgX+Vwi/pel7uxjr0Bco64XPgUu8Q62AHUz
bwRjFk/TiTuxCdyq+vaWhj5A8jFFjdLcuJdd8t1abYEQDfFhTDTRzsIQbVBksAMT+cnJcE1d62xn
nbN3KvVd2Jmv5vVlxCaA/Ie2GJVNZ8hF2G1D2JpRhGHnlG6Z9kCbSn503fWgE4oYKjMr4lp13q6r
Xp2Cwz+JvTNSbtQFDeXha/mPSDm8zGh8LljEMQ0MA861iqSG/F6JfVLqEJNLKU+yFb9uHB9Wh+Nk
6vIxMubuOSUJa6c2LGaxUTwls4dIXFOe8ZGGc9JsEea0+anS+GMp7T+hoxHL8hJLw1D7RgVhsA7p
OS+Wzkdb9Wqo6VFH8r4bm9qMMtfcWdE8rNl+UokKUdZL5kI7IABHoaDR1CyRECbI/roCZ39tkfqs
Nu9Lm1lRXZUXlawWxjAOW5FyH2bGWS2nt7Y2otXBJS67NwRv5r7xzL05UScqpBZk9kw5GGR1W9Tv
bJjbTjkHdEAyNrqM2EUFCdfqRbQRsE1JNzWqTmNiCUvxIhHLZ9D9bRQ7+9StukW2eeoT478VOrmb
g4aJRW0s0x+9Al8l1YPa7CXHHj2LmBR5TifCCXWBtWk2deiltcEaNpQPmsfsYyrVehgcAhLg91DV
IM3NKjSviXhCP62Bn+wqXST7uFVeBB7dXHOJIy0QJ7Zk1rSYPqa8uSMbseX8OOSVTXaNB9FGca4x
o+SwPYYjAiWeGqK93DEdOU1HJGwY73rnmmTfC4oBF/+6kUzNlSh9uMHicarw4QsRH8xCeRoW/bNH
kexvnBQiEHQGrqEuJG82p6abK3/Fyc0fHbfkzkgqFDzV9GM3sjzaxfCo1Sb4mdqEU9Yf6MJIX1An
dWC38RASPJkaq+IXCnl19oK7fBlDfTNRb7tFO3dqIF2VL4jazhePssuehrp+Sfo5PuTLenFsE7ss
KcA+IIMP3KX6ZJZkjBqZvxg9NmhFuatVdmWiPKvKHJ/0IUWqt0QqF5wTQwd7hhb1KJI9wUUG3lYd
3VVF44RNW9XUkPQNA9fzPSMLqOEbD/QZAZhXinM686mbyPnDkWTVuOsanj4iNVHAvo6ZijXKZWac
F8AvWR86RI+dB8Fjt1V+yVC5B3miM0H2835LSHHjmfyoxfQHI0m4PJavvmVkHK4TqbErMKBadVD9
otrXKKX8aqHNsJgwSENEqgOBcytp7VlaDqEDcpTaZBkx3UVuztBI9MDdrOAfM2QLxnTSOGtCwaDl
O/KDwt4jaqqgdIFwjK7/KPLlU1XLYZc6ePzT/pvRRQuSvHmEFEaM4P4YsXnJjTKPEiZDjeooj5wa
3arfl4Z2QEMhZyTxZFgXaei05U2V9Rk1mXsuEyWsY+1vXRG0UscN5kdLi4GprX3Osh4pcXVoBZcK
opsxTP4P6Nmc+Kut549lV6ENiK2Ih0156L4xTWNXIwY0TEDG2GJsRLLL5zAyc2IkofQpV5G+dcPJ
dmQMpr5Sm0q4SUCaBE3LIMAW5gnuHLQyW71EpvwYmD5PipGoZwNdKu80NN9MocSMbm3X5+NKiEGj
h7Pe1WEGZkPuQwKAve4dLwtBXcnBJ3zIWdw6ErI+jjP2n4pJEb+ajqbKbBAujZ4gimrT7BOysQm5
ms2V0UFzgjAoTHakpbjNPnfVe+PO0VA5f2PDXJEKNt1JVdLu1EqAPEhsHycdT2JhXwU+rZMhzT85
yVBX3HMpP2Q2IlMs72jgr3y/JIj2xBc4leGLzkEl1wNej5OGeJuIoh3odRbVXKDhDPe4vUj72i4/
l6rLjupgELoMfuRV0ohSRRS7SbTp3lBRrs+UcKjfuXdVm/I+u3IOEX0jau005VYSMX4Wun416iGF
iMOoiAb8SLpRe9sSK0N0diT5Aq/tEJYcUQOhnM9ezQlVB9orPpzFOBnkMPla77pBpuceiQRE1ZlU
nOzxbkOwLQ81HrJdV4PuFDTQLj0VE3HifKfL+ttKaE3Xfm1qCQaUspvODaMxKPWzXI1IKqTvmTPw
FT02uAE6DZ3t/KOQ+RCigMFwkYhHbxZHswFCK8ZxCGuSWGBIh+fOXRp/mM8S/WBANMenqrBTq+Xn
3MKamZOEhEOjZsGS24RI2wW2h5WhixKq+dLaYjiJKn9LJ0f4mm1Yx4atKn8apXHXZt42zzR/bK8c
LlMrzEM637wRWjKdAZMQzaFUR+8UjrZ3w0EGjKo2IlzL/KfU4JJK1JlpHMs96rtTWnqffQ2lrMRQ
yVbFJr9A46APD2sn+TdZVQRx9rqsKsZy/UFZnnV1QjuYGTx7o9EEo0L2u1M/GqI3jlpRUhS9fJBK
4RsqGO/CTx0UqXVyGXceiKK8Ul2CoCBbVj91wZkKyuXXdfzhZLR92jYih+zFXCJXrIui3LW2JIEN
H8mq8mvzniXufECnhQotO/VzExuAWKmrsbl2fcWb/IzzjMfOJqUbXqWcQGxoluuMZPAny/7SN6Cm
X7VQU1hkqpFrsjTbqJ7mPTKYPts6eorXUbG1sFQnAY2tXc1aOzcOyGLd5zDohhu0o3pngU2hyc3Q
VdT+Sn/Y1Sq3zb2CCVmtYUcuO9WjvD9lTxVz35gv0LBpUOo6HkFTfbZZ9g+2pqAiNOVZLaqvRZva
UEcG0ozuCuYxXYwx2SKv8J6bg5ntNGIQ4TbTe52roSAXYIdUyeI7Pgszc4NRJj9owoO0BFJPIBOz
+EUk3HGVor0lyfjMDQH6lmaf5Zh9le7OrKHMjXjoGT9XHGh2/t0SIkYUnGGFKaFxHdNIPwOZx9gW
tVjkN3ey64eNf4hNzQ3gNOCQ8//hUZ85GO0G6goFsjZeC7wP3fYuLm3oKe1y+PEy0Pgs+yiMTETU
MutPLf93zkAcaqYkSL1MLqiWMCt3+oVojdafV4wTUCHIKWtxYQEVF6JcxMVyFVRxSv38f2fC/38s
ijufnJHxsLOYcSbPOee2wm1PJyEOlfrHmeUfXol8/SfzL0qf0YDZLfELdPRhVAhBw9sivyLJ9/yW
5mbf8B5xlZ7NZSbXb1VvCFleqmnxgCxZd9CKowbP257fjNUdLUn2uDJhwnG/bGUtb6Wt31wHLYTJ
yKKtzafXq3etLR+IE0PMLp5pyDkskOCRyKwycIflkKbVFFoa4ux1iE8KfGNurc/JuuVBrr1JSF9s
QZystJksygPxsc/t6qx7EBBYFC10aTvceWlD/6un87NVTK0moWNkfpcHk3gT31sn7AHrm5a4Omaz
+l+Zd/N5ygVFRDEJfr38Son98/KhfiTpRYNv4ZmbTe9UNNYcTWP7kWD4dJBxmvE7lAhR643ETaUd
V26KgL6mkvjH4aVtOTJND1twmqDVrKtGf1GW7HVYlSHMzIWC4C3Lt9aUCs8gnPe7poiYjOYhezYh
quH5CNGxHtt6sy4JRJoM99FQfDSdpfgM7hZCfJShAKm3DLBctZFPa/kntllS8JKLgoVht1jIf82a
OPpNkL2RTnFLLkhr/HU8YZ48CB3bGn6NGVjNjfvqzkjyZVmx+0nI4Qokb7yvSa1SBImGZcrJAoT5
oE4b0L3SsY3F6neZU8pkGS3ZD7DPLMzoo4EHPPgwKhFyioDJueV42UxH03Vob5hK0U9jIebYSmSK
C220HwWK311LT/jOc8qzcOZTbmwyVvutUUEB0TGieEoTlmK5ApH0bRv0AuhgqdadMGqTnoHuZ8zF
h4nlcfawuybS84d+nPmq7EQZG6WZxFFtM/KYWbqHx0cZ0TYHKhsKyKA3Q7W9y0Jv52QiccV9hjJG
T7TTMOJY1tX0bpn6DXz8ca69+xR3A4JMdpfMJJKXj+5SWqNxZeNG8kQDZNwK1DhCKwIX3e7Ri6kQ
Mx9yZ66+3Ua5JLJAs7zw6Q+4lIcEo4KpvMcjRJM2wtggn9V9S5tem+0nsMmuODhF+rhIVGPpmD33
kzYRZkOTQatk/qDYbkBfOTNTqdx7dM+eoy2nauLLZqZd7yemFSdnMiR3uzp2OtV3HT4KQOtt0pYH
1yjdqEu0j8EuHusYPLBy2NRS69fcnAeqeLfoBD2MLiqEsdL3IinIk9JKbzdKGKu0NxFBrEfyD/oH
Sip3aAIf1s7RAxpw0Qwm5XecFHt9+9hlnFxl0r7ZdZf5+LkdrsEEzTeOzAaojzzB+rI4+mMmhqcB
KX5oTsp33vP5jT2CWQ/gYpVJzTSX4XFNscMxi70M3QIFhBoVbq8i4jmrn+qmdnaO3X/M5dBHs/2r
0021X8f4OVkASnUVDEOjjygjwoj1rw7SOVlYKeznzIjIFiI0fuG1GhBX+XHWvTlNcZdFZ4XKcvEm
5OZoZrngKvMfHXMaSZOq5QvK9HzLa36Ju4RqrMh7Mhf5sGBdYFbDiRNXKqWo03mp0uICsn1D+Kme
Z0wCnZF6BHplHJSSUMIBqf4eN0IovJQhiKvQLlQPsYD5Ljyc2VmGnkR6JY2BSO/QkCxjifQN8A0T
hxK1TB3DFvLRJo9rjGcC6GphEoY/J1McVcuv6rR6RFC1x3+mth2oRbArn6aZl9ii1IubwfSg05Nk
VXj+knufFi7xRqq9y+ahP5DAEugUyPHkPMauEoyFRh9GyrtXKWA9kw5mhDSPMyHdE4mJkrAV3522
Ru24pEc5yjfpJm8kJ/+bHd6/uKY/RqO8ihD2MrAnxH8E1bzaU/WjA3aOOmVOhp6RfNO1X0PLZUO0
3OhnSXNyDDg7ewJ/dHtulLwDPfasB1JJHLi7pT479XBOuLEJURFPg+m4O0ycSNT9scQHbYmU1Cl9
OVsr1RWJR9dFidiedAefewDnzTRnV8SABb87VkustvK82jjJ++HStMt+jum30axyQiKQPzdOX0fd
VofRxCDGuNp/XGtdIq1x20tj7BMXBVj+1x5FfXRtJvlcTT7UpcOlvqnCyJmRZGACwJiMOKREZmV/
gxrAmaIg5eM3Cw8IxmnP4Dc0cmtFlZwSVUXq3zBHJrF+yfjZzggk0ltdvOSoGSK71ElUdhpKWAsi
mxPW8KR2Yn/w5L3oyZ5LRg68cmpKkvMITi3E9AQkN53F0JxmerRJzAPab/E17Fi5zP4lHRGOCXPf
Fxi2KUBr/UlP1MDp4xcHGUiQQtWjmdY/4IWyqxYj7iBZlbtTQ9GSW/9Kp0lO7UhIQoWRmvEJRAGl
9UhwepTH9J/0Nsh0CzCZ5EYcxoX+z9MnAqFWaNZi6oiwmJhxQOh7ZJ0TvDY5KyLRb7Ks9wU5vOuY
LcHQ9equnz1xrmKv80VGR50XU2kykXkV0hLxUSAgY6pRmTXo8iZMFXpHSyPBZIrmV+P+w0Xgxls1
IT2lEf9C8aBSSrm9057qmNieidZJYXCbr07irLZJbHSknh4yIoKG50VXZxSDMCUDFn4yMEBSDVdh
Z9+qtwssVWgpzxq8aWR4qHmpvVPCCsliCPDpsbnshSx7RJLelno2Sn/OOo/LzyXJjkSvvsw07GiS
VxXtcwxOy6lQ7axufFnm3kIAPTe32pCAX3Xd+VLa9DCLcj5UAv/JJOD4sxrRYo0FYCf19VoU65du
9sAVboOQrNEuOnIzFEw0aLQePIFQlDKcrc6AgCY3Nm/c6+zgycJepVGldURnZE0CKBJZN8k8U6Bm
hS9V+KrEVvowr2Jgip74UNVgmUe/xwZucImvUNoSTj3sB2O9I9jnSpvwxxVEynbUTEeNV323RVdQ
CTdGxcpPQwMk6dkNvrDeLF5KtOcvGo2ARCdyCePbsz3lH/5K1lelCOp2rgPbYRAc3OHcGmYauCP3
hD2TamIAcOzmSjrnTv7Ru6+5UAkU13HtgvGuXM4jiQkSMS8TwklL3vo4yUlcyDjdkHEjYOCdUTdt
mjQBPT3J/xiDYI3L8NnbCFyyU9VAspUpSAzFnKFBdzIHbXIaR/lTSy3dzx+KTV7okLD9zc+WaaPc
dzBSIZUgxtO3uya9lMIl4bemsBWXK/BoPNzXHEmAlS5QFLjz46UwyJwe9HM3S+XA7VcFiNQx1XjL
R2Nr3oGwfuKUPGJvFNK2zPlpzJLnQqmoG8ioYPp1HTHfKJohTa555PiECNSYujGOl4SehUP+ViD2
8oRlH9qWQMmxK841+LJftZMVWQItnb1aM4QaAQq5+UkT3oghpXhasIsc+0k9O71bP8hpuRiauI1I
MJotiVJJnMBFbYow0l4ueC151SF7gEF7Iz7oCacTcw42eB6UeTwxUKHBS069YSSfBuZ0T8s7f+my
5EDkCQZulZgehqAdBkxcg4IF2p0JinJt07fm/BUpth1InTAEaRqHJK8PjmLeRjN/qTKUEUq7ojUx
sN+6mYfptcV4hyoWdnjXdwuNLvJlntT1RNEmUR7Oeqq18T1hxnlaZ74DVBbIMAaWuKziDlaLfsuk
Hw/b4bLU1atuZvqtVnr9tppEmiUlk/4wUs+K3xmrI3tPzSjjDcQEJxWxP30Pc+BBasz2fVpJ2ira
Kz9YildK0xH2T8/GyiSlJ7+FsXzXA9GAbdWfbav0zvWgfZNH9YiZbbzGJemSVFDsZ9642OD0agYZ
Vp5GbO9TUzaNvwy5FVE0Mm6WvKGcOICQVTk9KnVHea+/HWwVh6EpQEFhnyTzd4RbEA+Di4PYdKaD
o1WlPxTGFLF9cn+mgP/j6rxkHZZwWsa7wInVg7FVz5ejgS2s6n1nJikd4GrnuunwYYvprTfTmzS8
pyIfX13iA/WqfYdJoolWfTMqA92AodlhKuybaPJ96RESWW1OZ5UXJM+Vf4O7XIrUU/3V4OQGHoo2
g9mVmEVfz7fcebC1tgsw7AFXyk07DgQQ8q8RDVN+su6HeMFRSScIVl0thqWn06Mpc6omu9dVy7Ca
9dWDqCwWl7T6SD2DNTA5AQgrkRXnd73nZaoG7cWIqYWljQYOzsrUc6HFZ51yg3gWtu80fR20g3kj
UErZTYr9CyT0d3bx+GQO1V5ta30ZBlm5c1VVmNiU9Dgrf4m5w3gbm7wQzmKEsjd0P9Mw1mWJE/bu
xu9uHlHbYFOO63EJCkgrbjEGynJM1RPkG2oYB+9PhafG6lT10A75bfRUcB/PIli/8BAQkbSMhyxH
4KdgTYMQJdjBwOclFfKe5bTDCIyo2klpOsWJ7ZbFid3qZnomTj3V+tfO5uQX3vxAVuUjziEDyUJu
R2luvLhIxNi6UKQgznj2OoXjDC1u3pf6O6owCJelZ3kR8KPV8jkLHqBKmvFDqxWhKeJpe7pudm6r
IYgtnHUDXzuulLo56eLDan6RRvlsZKuDUkJ7LklKAPbL/sSG0IOxt/RovaooGBBuZjA3NpyDXO+K
uThBWSh/YwGeQTSwd+zb4pxl2WXIRxiIZVyDePjAnoO4wU57vy0cKAjkfTuHwK4gdeyjUa8Yg+S3
W8x/Rb/iElvHdd9iPGiMe++OGj42ZDXazF/UxL5M2BYQvdvUv3jyYW3cFzObzyToIG0lKXbnrcax
FTYbVrLpZ5tkRmAM5UXWAjJb136zFIi8k6ZmzLPCO2WQqmg9swLLf83H067kvrp9YJH25a+IMiOc
Tn63zIBv2R+rMHhvObrJSe+gBHvvqErizTCpLBnkdi7r7FbihedhQSyki1dze8dmUqZYuMhQ0Yar
dAaPahoDNE7TIt1biF2E7PeW7lzn+ujrfRXhBkt9+12H0+Ev5zd1qOWxzZKw7nX4J+ID932Liy2f
f21c/fiCh/9YOq/tSJFti34RYwQQmHhVeidlyksvDLnCexPA159J3/ui0111ukwKIrZZay59yjt2
rHhlkXrxYRniaORhDKNKn8MfiTFzTfK1Rm/EpbfMDxjQ93inHBliG+2/kgI0RYwDxxgpDsTi5mXE
uxq0PIFjZDycQfGboSQG+Jqo8TGBaOoJbGDhasQ6Rz0XHyyHyYo0YHPX4Yz1pYU7jrmMSIp+g6IY
NneRs3/yCJ3tzc+Mjvkx1fZNaHH0kTMmgPMr18DwkJh0TYxNvNrOLpavTmVRD8cQ5um2zP2f+NLw
SJzjElFaV3T92nULezfUbzMZf7V0lvv4EpZRuJNqkZgX5Vdv2dkuthVCNHkO1XRuffZMi1KnSZ6w
N91bMayJ0hnFtgRmfzQ9RhW1elWjXWFfLMKDSQIi9zoDqO5mwkqYO5RnAbdxG6bRxnHa7WS23S70
/BmTXZovXQgtx4Q1GEsFxfWf0QhM5MH4O075o46WmB4zvsRi5pPlfcC6CHSLjchKZAGtN4YmPp1f
e6QUjTOApojRuSPkA8EnKfWh7ve+S3VUs7e4K3zjvp/e0Xy4VzMXQALpMQkMYP0y9gmYUkwY0OzZ
4ObKpejqeozCetdPzCMnrN54nqtNVtnAObNCr4sOvkpvREc5ht/jiKUI8iNgFmVeadb+QejD1h3p
pzR4yMoRfnCYJGx7Kri65oSHe9qk4DCWxT0LH9c8tTqyVi4oBVRibKQ67FgoUSbb/jIbXtmU1Z6K
5pCwRyY+6Jmu4dltk2ldzww2iWZLecbLw6TxHPRMl8vFg9rVrrjLU6bYyzIHooD8IMrjQzOATWzW
S/HRAT25QQ9Ur2LgWht0IxxCLPa9ML52UlCoxUg1i2EARe7aWKuBQOAXvhs8QkPGMsYunzypTJuU
F1ziDvPYXk/uBtcz5HnD2vmM6/LCDBAtW69KhtFD4TcIaLhIsmZ2Nu3Ip6FrT+1BMSuTj6cI8NU2
pXObGGewpsM5U1AIN6TVeDXRFZPUv0TBkCDZzOhRJ2YUqWij1yjX7xF49SGqE/bFZKLACcE6b1eE
/bQBOKcHGVh62wO7e0ZSuwaF+C9nEQBaWwEAYXeItvTXbhN/P/olS58m574MIpuNlyPW9syrC7v/
2ubw1Luatsjnd4FFvW268K2Ph8UlzD6mKKH2JqmxMgkn3FfKAgxROBVb9m5jWkO0NcyAQMO0vJSW
961Zot+DxjtWTXvybME4cszw+4wPOGbjXTKiksOpRXxLhyYuaP07XAmDW+O7dB4ZSJPikrFyktiS
14JN7V1gWpKC1vC3EibySk3M4uZJtKuiRV4wEul6X7XoSJu5bg7s9eArsRiQaAQAttLU0dW4iuik
wLI2Ydvfe/g+SDsosX5CDztNc7JxBHIyqZN+5zGjB6XiPZaWucoPHoZXhjwLjsAcTvCw221VkH+5
yAsz2/mbQ+aMGfLObm4WEhAWrFLwOMGDJ5tD6OxUZzy3UST+ws7ERmxKCvws+Sb7A+zKwDZBOdhe
HUosWCIfFOfjpeTOBLT/2nbyTwya4zMfn6jKo2PuvTm2ujYO29bYa4uNJi4nUF8REUHr0J7VTsjx
r86HW2e01Y7s1RAB/HSNgulbld6w7zqPmbbgk7Uj7+AAN8NA97z8r4CwWNkQ21VCSoufA2YiL4G/
RIeM0UTBRv4i9l108AnOnGYO3ucu3EqL5IRaFO7adsJ15Iwez90I4j8gzoXv4lhldE9kU935XFpo
jf41pUhW9lD8lNj5OmVtg8Rvz9HkokvSkODnJu34FcEr+eFjjq6WfD3ijkDAr9oqZ0Jrp+gd8uDV
E5/NEtZhd+YyUm/UZrKW/hQ0FBcPWjmCNO+ENzMjd61dA3+CjhOUUVA+KHb3qePjaMnTJ9HNKLba
/Rgayc5uqSQd6m+WKQg2AMTn5YU/IODx/3OFvwsP3Tq6Sn+VDtEx6FHdqQZgx9wy8QvIKiCw46KF
fbNcZwllMjiO3fQjLvqr4UMvAqYw3cHZNvZmcU40XUTGYYzqxviekLayK5+gDfm8aOYYBVvYsBdV
GopRmmAVptuDbTfFORYoaMu8djEfDHwb/Kzjz863q8BNsC3DXd4wgZa2MH+gp6zN7F9VqYfJlp99
CVEYEuLoGac6AS5Y905w6CpdXOoMKquW1W6sUPx6LWJwTe7R3idDKvV8nLOp+c8B1bg1x3ZhPRr+
JW0wqkLV3tpOe5lsS26tuWMxj8WJix/hDGVhoJwlq8Lpj31fPaGY4a8bEMnkItB9a81rl9D04yQ6
2S6Ca57rrRN54sXQqDoLXEiT9qu9njT/RZUYj6p5LWPnnJMitymMmTjbLMPZ0n5itX0IBY7DUHER
zWxT8J65hxZnToPewIvJXBJx/GVkmMYHJ0RgOHRIoWgj9pb86xoGN6idkqeiM/4KtSC4PTNdd+2p
B6G5CWIYg5aHB2e5nY3w1CEB9HLFfeJqf8uk/zdzVbOFgyPWdcOnELrdiYSq4ZTol65EMKGGR2x8
5caocZGx8t+6EXBTkZzdoTGOvNp7LnOwnC6qJcxLTQFWYPDikW6hfUgTW+9kzwkgE5xaKFZJGWrA
SC88j4lxXONjm0V2XezYBL0GpfVNb5Fe0c6hP7RPA10SSDRWe7hw950zY4Nx+xNIaecurAwNqgeB
kdFSuUjGr+vCbXcyZS0Xp/l91zN38S3sAUS8c4tH/B5wwtM2pxKrwy19CcL5FHIUGZ/OEWsIl98J
sHK+BbyHZSxDT5O2XImVEMeGlaQprWCHK886yTfmy+GdqZgne5N4Glk5Hcc2u9Yz60sAX4TbaCr9
KDFISS+Lp4hNLw83Up685bGlvzolpdkcxoHvoIAqek6ViQlHez/CpCXRPoaKGQ7eXU6Bfx2ziMm7
Vb2B9AR0kM44+iEEHcxEVzzVIC2zqDFI6IyPtdnk2AMcxe7cZshUe+Gut1uQnBHS4EolVOVM+ghu
Q0SsYTympbOKDY90rql8bgwFXtau8NtL75kaOZOmd6qMaU8cAZ/OUUrL20YKjy8ULpYefeHvSomz
OI6aZlsvPQTerVVimtVVlx/xwCQS98G4HwnwKn0ywSPF2UTGXL4jxiu6FsZTY+2cLAzfyffDkJ9N
r8RGRvuknB6NAkdVNrE56Uc8Ac2U/SebQiTH8HTtY5PEduH9i3uHEBGo1CvJ/5/Mn2yNyQBFMyPV
FErZWZVirar0xibr0gVPVhSaT2Ik0Y9gpEMfmuXarqzgwZs/k7F+QA3/Iie/3PDAfNmh8nh6KFbs
1wq/59Vmy7KE5a69NjF3dZVr/N/zwXAAVvPJVXeezBGWD8l6CDxvDYwOhiybtHjGfxOi5G1eibrw
7ywnucqBGCQLQJA/eAbTr8o4xu9kZqDGR7q4MUvA+OFRdxReM2UURjGIXRZQe7fCn88blCNqYHA0
TcjFPJw8FjvUu872aQdUPd5bTEksp3j2ndeK4voQCHdYFQa6ymiWZBLlQAuIAmeSASwiRpwRBMyX
XPR+NrrnJkeM1eUu9ngi1fF6aqoYfG9UlyhTYottK2BSGOXWYt7Ya35rP/U5zOaJw6AowEvUM4qj
TVmNj4UdPzoIYVcMidGMNNUOPt8bJrgvqIyIqMV4JyMGw5AdnxBi4i4Op1/eoZmErkNV2GsT6fcK
UwUoZMbwPGYFE9v+7KC5QqR5TrKRZATHSlY8RQ9TH360srk5ZXAQqfzKBlVS+jO8ISKNy6xLj2ql
uLLqEjLbGDLNKR3jPJI8RXxQfKiUwmppK3R84ZthJfJcj/bJHb0vdiz12m38XTwUzJdYw5nyrUwQ
X1plCcTNApdaJDWjFj9xLiPTsSIS5S73wF5LD6mkYgIzByQ7XjrD+zdUWAzgEHbrdp5vkY3yqGl+
LThhnYPKrXc0jAXsc3dogfFKFwz84l9lo1xsFImHtWBZLAhwEvFXpqCFESuJjLuHAwW1ooeEsm36
5M/OggeVFIg+8ZQw8Jn00UJGvBrN/BRM7Rl66FuXIE8Tgzmw/I530RzcfNOoL233kE2DXFcmvwbd
+Z4/BH8Br30KUItsg7h+L2bYi1bLrNy31KNT18woCB7iktnQOKjjUL4NeeuhL4jga9gGbh20rZPR
nYZYfQPwMMBRk6ml21O2PO/tzJ4RJ+k/OzOoFLRw10mAqsRx5nJTOExTGck3Rf/D5noZOWVcU2bx
6vJ8ehKBVd5tSR3dlT0Pg1dqtqlNeJPw/VCY4LhZDimecYvcSvMvyR0KcDzhwabFAY4E1zvMqf0W
1wKOGOCBue0opTpOvQS6KrTM6jQbs4lplOmM8B2GT5Pq8a8tpYIPAy/6V/TprfPVAwzm+lDE+XNT
NPYGrTmHcJOg2QJzU0zJl+cO94Me0h1Lrj97Xvx39Tsx69a2VTXuBqgbbh3c4srYmmX1nNVGs40a
xEeN61IJR5914QO1YnvEac1kpKYY810/XLVBd88qJjvg8bjL4zbdBY5zX40QZUjovq/n5iuMPttY
ZutmdCQzymqXOMyCQ5Oljm6emZ2yNoRcSP6k/+uWzIU9jmxeZCbdvC3Ab3kuVbxQw6qh2dDMYLGA
t8A2/Ar539zp2UBsSRNOGjIF3JYsc3PFzhBcWr1u6u4V12h2xCGrY9TKdRI+keB2tEY2lUUFYAyI
R3Fn9bnLpqgnG8o9anxuU4InL/OwVmD8g1VufIwtn8fIDvmu6oBFThkkMUtmf9KcH1Pme6zCNqON
D5Wa42FKP4ZOfpWtfgXcQAUPXml2zk1RXWpOFvTc0WNWhy+M9+ksAmvXzmW4YbYIO9EvQGUxN/WG
U2gqQhlx8pPFYmcJd+VGTrL8tsNLNeabjJ2m20fsSFAJIfN8NsO8ZI3Et8kzu3PuyPvJRSrmymhl
lH9TlpARJVxyAyMqGj0fXC7zx0SbeyqwPVoWk5UVOEN3ksVGQpKVl2lZBs5pSXJHnn4U1bjupi7Z
esj5uRjBVaXqqIP4mBbU+fF4y0efhk/i4gtbrG1SSn1owydnmF/xFq9Mn7AeKiGHM6zfyxbvOG8x
ilFz2pYSGZ4luqe4tJ+Y+P6xontg/PbNp/HrWn+UK6TaugzMjb3LVCxXwAc0WvHSrGLueTTxg4Ka
NsXtLo4d/DMpukGkl/eulb0o8u5YdpYAXwtMS/DkJUlKUYZImbvAU3zyyOdAStblrVsCR2vHYs4X
4zC1zPidhwRGDA7J/t0RsPIitr7sDfOtPQk6jlMypq9yMFEJQmB0B+tWsiIzLKDfcVPfpqnYmLj0
MgsLiteklBDNueqRbw26efcq0isx2g/trW9Z7PqP6K2tTT6O9zWeCDdS52TOqjVM8n+zw4HbTS/E
1IV3WvEKMs/CmxI197GA30cRtYsLaNIyaE65CHYwB++N3gYepMKfwbIeQ0TFFhk5nKXsdN0cHGft
QX8p4v1YokEpZlmCWQgF81ubRM8cA5tqqy3OzIcpHn7GBk5vKzrYKI5FhExHyAhiRU7/6YHyQdxE
qDc+lcFdNZNKEEJ1bRTv5sRou9DcG2DoVnFh/LRudZPkXrIIuWt6lremkqd5at4rnWSrQgJtLmXH
7db+NF2xlJrMDmNenuWtm0R6HPruLeRtuuvZAozEMDSpvPVzfupK1MaDa53n2Yp3LpSHNSLnk21X
9q6tUSh+ICcAxeY9Gk17I9sSy498tLz8pPQFehiRI9KcaMvFxxBTCtfmBzCXU2/iAmqKae9P4z2+
9XCVOORVCroZr1a/rcVGuBfOa4ciORD1S9mClfeR05Gq5FMsMPifcZBsjIvowWUZMkQL4cyfJH/d
OeXSR6f2ryXzF3CKKTNHlpJ/TKkWxGuHXpp3lLLjBUdBioPXcoBPkD3QXl0zQjUZ/KHFfUA6BJ8q
raptQBYYpECC1xXBUiw+z8Lzvwc/4M0vY+riOvshZFjyXHKqiiUtq8b6gP0IWh8jSdjtw3tXRp+4
pM6hHkn/8kA/JAZiSJ8+LLKYz+BCJ/kNKW3UNgv+BKAaKTswqpr4g6LiLrbFT9Khr+pN65BnxhUl
10UkAtqOx80fx589Z7nnRMbaV4IXBs0Y3sMy9bbGEkNgJZh+ipLvj/ENhgbZE0cdCHZSaFVk2uvE
JOCziSPzLhC5OEoruaYSOlDlD5dm5M4gKOTBYsaBqROQRKG2Tet4e5ESdTdFb+MESE27/WcaUVYr
XhtDD8whWfbSDgq13HKWeo58dBAqjo7g1dtVfkUTWa5rEfzTHTypCspqjiPooIbptXTFay0yBFQN
OF34cbpmCZs6yU8pw53bd8YmT5jT2hYnhIio7zogoHiVPgmowv5sL9KMomGQO5inSfwFYeWjQE0v
kQ85spk/0gX6qTwy9ZQAC8O6bq0j+1DBgl3Fw2LazqNXZN3sfrC0DbaNqbAqP1Wb/4tnyoqeqhYH
AgG45rs9cjdwqtLz1MVvMgcPVRg+1HZk7+Us9rOFCoFwOLFGEuevikCgOBzQRa7pTFn9R/4lapM/
oBz8YfTar2IMGU3vczzV2QnUW5f3X0MCA1dH4iOe30oCmlZpwMFlI/y4m4oRuW2ZAKERqPIz9WeG
JaoVDtB64PuRRA1qeAN/tRV8d47JFM8fzRMSz82E5nCNDAAnoqgGHoNdJd0Xjxgda2DKJnz2lajv
adLwLMUT6X+W8Il3CuIH3/803Li+1yCUTFa2lgganAmtwd7/GpSJe6dtglny+jfSJi35uHTGSLEm
arlBGrtsLhVRmZ7gmZc4hokqWmX1WK4tTVgkYOX3yu9+lBN1XOwUfHNPxmU5P/s4H1etSWoi4+gl
SI/FJ3v+N5GMNn9qblFTdPj0k+Gk7Rp6ckK4DqUzzLXQ/Jfb5b4o7YpMXIN4hT7e5y6WfEhqCPsn
AJJTCEtsdNTZyxzr2kzQ1twZw2qCN8Vo3bNGgHLwm5TU9Ow62WZ7LTKsPCWiHGGx3eqgYQ5dUh8b
D7g1hJJCKKg4JRbXIAhPoPfnI46Onxp/TBunZB0bpXMREM28holBCQSKERIdk2ESQEVgUAuTgAgl
Sk0wrZt2Yd2Oora3k8W62WR+sPVSY10Z5LUkA6pAT7i/HnbgNcnNNt/bRKGAobTrzehU4rmojfmF
+qU8T/5fBJqe9aV+10lArq9AXRpPxS5Gci2pLrF0UGUQ0c4lFy3zgwqLluP3r6Qk3oNbPCSd80SD
LNjrM4IM4pPjyXIjZYX2+0/3M0dZlcBhxRwTgf7eSB8rgm7dl6LCmode7TqAHOKst5/i1MVWUnTB
ho0MgDId3PqRKSIrIf77+anqnD8w5uHGfY8LCQjUSM+RzR2eIjtf5wYHfZPEoDjJMuC3AZdhEvud
xcafj/cgdAO89ASgZQSfjc2/Fnjx2op+l/QBDjvyw+WjkD120zqJ99DIASChz5R5813mbLcwdOi7
pFA9xgUHVkk9//EOQtTgfGf8xQO5uOgiv5S7AfGuFAT15br716spPCexehOpQ2eoVgAP7gxIuQ9e
4a0Y2liPBqQLf0TklETuY1axCOvJEOril1rx/WYY8xyYuMzTMd9lfkZ0dhZfmBsEkNtIVJIs52fT
W7GS+UzjcTqpPCLGql+a1n1q4W9Oec1sW6Ao90xvU3rB3vSbk1thO7RzDjKD4bKOyl8nFEvYGUbj
gnf1ofirusG+avG2EFJOiJ5OVW6/zilW0dC1Mc/6R7RxH6ztpx0RSuJsDA+2Ntt7o4uCvS5hyLeR
S306OPokMXC9jkqh3/toi6F5mcn0vKtb5OER+6jCLIwHf3TiR/i5T205qyMDejdW1VXEaJhsc0pP
cMDOtir+pJyjj5RDtMIL8odu6Z4kRRh/nvmSpbG37sISqBTqmVNeJ+7Gtd381Yvaj8YAnQwp5axS
I3y0FCGwhqh3Qzo+zCIbf4BgH4P4v/AWtimwr9iJ55je8txxj4XrWPw104Pn6um3SWd2JZX7FYb1
bxjcwtSFvgnO+Pbfl9ahE3IggR48OPDA5ePXJUnMzquJtV7MVderd89ubcpm1vTN4pTMolcfzjKD
utq9l6plGzgC7/FqU51cJhi8i527mSPPuxeOZ29jOR7L6aeocI0SjK4uoAf7G/XCH3F41ScqIBs7
PdlyY+0xz3N649VUEEtS6ZABNl3aeUi2TIvqq4L8hzGEWCyHISozdnd5Y/HbGoN8R6ZUPlQtlA4d
GnJLNYfG2z3XmVc+Z6iZLmQ4fvkOS9CkGk75wDbMmvNrQuTPQ9f2Bcol8VwCPz44sfxwZeldUMB5
l2b5Ii226FUnzXt0Fu3EiyUMPuuOiL3nzMVQS3FmH+ijAj+YPklUo4SxoPuY0bCPR9z8yaynT4W6
uuzHbCemCY2Q9sNLgsPmAiKJ0o5otjXwhICbaG4ASDuP2L/iR3aB0WPqzex3cwRCqbaix3z5AriN
lith0GsYrgGZOuV84n7fhpSamyj18uehHrGRJs5eBkBJgFu0SKyz9oBme7rZmAVuWJDoSQ4DkIeX
dlbIN1kUbf770y4/ruvy/388XX58whj3mLIzpXrWwdURWXEsRfE79llw/e8LLCt8buxUKwCjWIyd
YRfajXiQXa2OnQG4pzXVhMAZaKARGdODiPKbHrLqZ+Legaa4naEaknIx5s+uRyy4N0YoP9h9PEd4
s3eA5ZP1f/9KZe6eMi8F1uL15KhPebPnVFPEjrubZIyrFzTI2cWuySsVAQu6KsfZ2wfGP0zFMQlA
KntxWmLgCKoMD4FT5S+MchBSiybZ/fezdV6+MHmV93MR65tWCDcNBvNG0NxXlj88qV5dWL89tlY+
yBX6JmPsQRX09bSKPFwifZ0Yp7aPzV02eGvZzqdGWj8GK+LVJJP6gt2sORUlkwWleDdkHng7bU6I
0TR/eY7RlT8rc1HvlXTfuYOXEKVUMFn51RhyDOgladNCDue2CZ5HF9lvNcIcTOyg+iaN5dIxYjGb
CMMydu/0hmPSXSu36a9ph8S+80rrgvyp3DPXTU4Y1MCy2yn1fA0TimYMfwMwkJXTdB950kafvT28
pUinvwgGzZepcH3LXTTFjuu/+y4d7X9fKrlI58MRv3gFaqxTrkBOv4zQOy981kMvHhBZrEr2UkGv
sBLNC7Vt+Sc9sFLA/AeCSRofk+FFiIey7lKS+zFUBcqQmSC6KauGY44H787vXYQi/ewfwd5shTHp
LQKo+tqkyHJwQvnfMRUfujz3d4qZ3BROWD1h8dE71AukKUVhcvCqiPmKcPqbzBJ5DY19kmbDDfjI
cEuzeX4Qjbz77+f/+3EJnO6+mihuVI5kQlVvqL3zpx4kuRwypKmV5pqqxD+h+uBNOXO+myL4USJZ
Frvka+akcqxG1bgbW3ndeeqcvWa/sLLgeB+SjDhNINSw7b/8PgK7z/L4UBGE+2J2DXvwuv6qcNms
PITRUMUZ+1XhfE7cEkHpQE1T2wr86jg/gKuE/vBtq6x+8mPmyZ1vaWpACcoRo+TOfPvvB6Qd1Ad+
oRRSMWE1pgj3c5569x3c1XxCQVQEdb9DS5+iDYBaN3bBp6094lyMVnykQ77uSnt6NaQITxMXMtTE
YP5AyUYpZpCrbUlgQBDAWY4uPxHbTU5jUccnioYKnZCEgVQr9Jg9k+5xXhQNHTrPYI4elhkCGX3l
mdgLUl3++6E0mQ5jWsKiTZs19n0o3aYvb+38o1OksENlli9RDt3b7qz62nUIBOPE945Nh3Uzzl2L
cU5hvxuEMlutNp7HJSLJwJFF8C2Nh1kb5Vdt1M99WKinLpv1EUD5ei6L7pjWcNjCOXQ+aP0/k0Gh
2M5s7jMup2vsJN/uVGikMXnOLsvYWWXtvIYy1BdLw2AZuvG+gYrFBHfJ/2M+gzjIa79UAlWLqqa+
YtIJQbE5+d6bFbNCtFkgCdzuCrNnzeQCwKe7jSvXR6jovDkIxc+I8YPrjA2FJS+CHsdQV7R0JD+7
vY+ws/NPHW7pHaG0z7ic6c6WL93ypS5NLENx8KGHo67pTN3QPglmMhfomYw62vYNf0l+RRFDUotE
dt10qXGtNG2j22OZSO3BuBI31+NtQSLEQO47SwycSzUdt6pbDTDexpJRpOGqAGZUzTbg82KaNlPL
AnFm6LlH9/I2dIO/q8schL3r/2sqq/02p+QfQQhk9bUtHNWepIS6EfrVsd4LXI27OZDvaiahaSiE
vRpzzg2mgvL43z+Vxo2/AOpcF3zgFJM44xCVaIZd95O7vKMiHuyX2k2wxQt/8R9Z0AfyzjhEFv12
HsyoOZwe4okTHhc+MnZZUJ7VdxmGy7BVhpeeoNVTFWM0UHV4czttXNyZR28arF0xsJ4uLedZOf64
N0nQ2gF3e9H6GEo/eZXtZXZwMhahRcFSD/deMROCWBvwe1PgTzW9x+m/L2C/qCHjodpETrlzxNDc
cMDUm9DRuOfAe94K9z4H13xtoBZ4OEfPfT+vZVDNT0RzoDAdi/KIIzV/a7zxGc0O9gXa3gmX/H+/
GhsDg9kPvlrTz0/lUK8s4HWwXz8yPG+PAfyRY5WWtMusL7eFYUy0FQmUzOVLwS+xaXN0wOhB0gNE
oc1/iwsCNxhqIi24s5UjL+jA1W6MCFAipq69R2pNQ2bJYx7V7TlWcDkHK66Y/Ivm2hgSs5C1EABt
D/GFMp5qMnLWTophKKjJDyv1tw8Ga6+pzXbh1BPfYUcv6YwsXVhtvcvdEDFhULmnHnZJblri0LoG
CwwrmuqTlmw2U41J1Gz48AHCYVLKArkN26DcarngqB3LP5vavjhxP4ETRXXSdXXAsVElN9QYGws8
i83I2cj2VJsosDK05LmVvYP+wKU2+3/QX491Mc9nNsk327PaU9FzrGYAuLaZmA5tIMuVKXqJGjRU
K8r6K+8cvr2mwoMYlvIWt0jJ5gAznmEYGqh8FGARi8wD+Z02NilHvms2MoRpVyTNpNew9TB2lSE+
Liyu5plsxQGCbkZ2t8UqVRIruk5qF8h6w0UzYo8D2lOj/hGDS2dY5duckuKRkQ6TWCc/DwgmItkE
25Db9D1qXqI5Fae57lABCSBNCWi158S21qgDjc9Qd8VG1TZBW/34ISsDmFSj9sQ6GrvIIBPBrElR
laW66gqyvMzBf0tWP9yI5a9AXnrQQXZpOar2LhfCoZ1xhaX5Uhh0GhhiCzeyEVLu5tqtt4oWAemi
X53Jrn+rJB4Sy6wIxgrsz9HvSY31hvxgzdbw5HeevlkeLoe+Hp5KYadnb9LX0orlsRdjgEwZSx96
ZgtUcT3152T5gmyH4GWqA616EgL9kB1qGiGtdGZ9BiwCeKBC3EInSXNax4p0J2aK/1XKZDgDzQqh
oAW+7h+1kB8iNEJ6HBJiOotBbFFW3YZHExdUU1PjSgtoG1v0OyT0BAzBYX/qOMqvrOGAFpY7Nkbp
O6kWSChsYrDC+pUFKrGXce/edQD9Ed7whBbTU15qWkDAhgenMVE39cGXrmfxYfdkMnG+Ojcjipcy
By9S3fqvAM4RhPt2+z4NQ0r0SN2xOXF/cr8EX25MJxIii3vDUQ9+6lmHGeXbPUyqAVve7KGw9sx1
akBkb3lP6HML91k0HkjPoE2JgEAykPgSnrTrYAYLlPuwiH849JMHK29ZU7Xihp5Y3EayQUCMfhbR
IXHnHgZjHfr36fIF2w6ImaLb9YVNfE5Ijm3XdfhG/BDJmP+HPks9qji8n6HevKej7BlkuN12wlfz
HMOuiCbj5hhO9RyXTn3MfbGIJuxznehPwubdZ69I5scR0zM2XveZmXV0MwePi8hyuZos4A428ijE
SvbryNQ5I922SIxnNbDAS+OYVTFXz4sVcD5K08w4cqvwQTbqKFUnd4y51botZAaEgZkCbvUlxsT7
A7hcIGtx7ZMns196WP0RTfJfUU73fiPb90Dqc6er6dez4jf2ecWrU5nJNnXC5ORx6d7PGY8lZPQt
9/sG96j5yDH7HQppPIuo1fd9XLz8929+bFU3O927JcB1T+mfTHY/SaX8XYj3cB00ATeE6DCUuNQl
Hmqeo1t6h4DrBV0TUrgg/QUqn1hpcSWrLkT6hmXCZQ1wkcsXB5/HJnBNVFAazXNkYRBBLBPuCa/C
SRMN0WUq3rH75PdchCROqfjCgMBEXcwErSAZgzObtByRhxoieVPjjkdTAgJ0/mzsaFVo8ZKERfCD
AmRLY64/fH8YwZAaxg4AMr1AOZzaSrhnldk8mYhN1lVMv1P5k/FQ0KhnSdXfx9gVQmwde9JPRuZQ
zr2/Uxi1vkM1HmZhIAMIin8GVpJ/i30xQW6aef54CwYEecIsvM+hyQ9NRnZoTi5BVfjDgYoGAbIX
HstGuKeGwVgE1PI2myaGUmBpYCdLFHHLFxI3LfhsIyK1NpujaxlGm5RYV5ZAH4VLVq1ZZf2+irB0
mFVgbMmJQvUvhieWrss6xH8tdVefstn6H3XnsSQ5kibpVynJ86IGMBjYyHSLrHPuwdkFEhmRCW7g
9On3Q1RPd1VtS8nOcS8u4UE93OGAmf6qn5bHeL7pB9gnqo7b9eBl9Tlgzj/gVMW/ygzN8OuRS19o
HTu32kBsog6zhonZ1OPB1ZzheUTiPtQWnXlORXtOgl8ZG4W4QQBt1m7MkRbWLIRRq9ujxXL6WM4f
mVml7QfcETn96yvaASmqKT+mRKkbOx3VzddHg9AZYRMz2E+SJ4VVOBd0WuuKLIgPwpPjXcGFCVd9
Ku6F9IhvSD7fh/VnC63M7lvnvcxn6knUta+RR+tANuXJs1+DJqo5XT/IFrM1Au+nwaBia6gqfGyJ
JbG/zv1TARH2sawgebKR9Mm7sS6I8tZaEausty3kihG5/bnsol0NS/IH+er7skJCKsxB3GA7GWvp
fmgDawBV5vxftseaSnjlpk2ey8RzVnlM8VDiackFm0FyAXxLPH+E/+ey3F5zAotqSkP7ZrrSfdwj
FY27ISmAVmMPZ7jNZRVPKTM1XKamaVt3vOblJsqinj0Tl62m6szzOE+u6iASe6L8jLAS9axgE3MQ
zxyQtMyeUyto157UH/yKh8OaIrqPpB7eV7YHHqgkk1+Kdlcn8tkUriIhL6zTYHIolxSQVUX2E3rD
8Dw0ZP7gKiMyUUOHFRcVUnmFeuhN686sU0WLaFSuv9LYHnOSC25+smjV5G6TidmWakGSuL1+L+dO
nz731GkYEjQJm121RRP9lMYG6jKCr0UCNesGQQl87p70ipYzus0YIEY0VRE+q69FlCM+Nmn42ufU
gldwFfa6q+sntyXZqrGDUA0Da8fCXc67EhU70HPEXdkER7g7efw82t5HPQ0FqlxJ2xVwxxvq0op1
3qbQdtyXMdfzW1ettSqQnMsgpnx9piLXRgwXdoDHQi18CmB57BgZhtssM/Jj6xR3upllFwPe66Gx
x31SF8zbtjqLrLs2YqI9NJqBQ6yIN14zlcuskjubDf4jIl55sOhRW6L3uXgcXG1ndn53MMuSoisD
Gk+j2eVJIBmcWB2Up4EK4I1jsmv91+c4aJ4jWPP32gjFukJcguQwnGkxwkINzJrdo+VvsdKbR+HG
j/Ap7PPXTVp6aPWCEDuVBfZ5IPNOHbA1Lr6+ShrQhlioq61Gk9MCVgXgZtmktyXU3dshn6BgzHEe
Pys+c1SO479uyvlu1HpbRrDiUqYjTb5c9RodbbJzPnNmyNeaCNLVSdLkVIsYEdXxNiEl5EdNEyyS
5T0uap4BAANTFxinKe5/24z0faxOXWZ+8E7Ob0qjwI9tmMF3g65hSk4OQxwkH+A9SBYW/rL3tGIP
6CSJWbhCf6B1x5tWXWnUjwQzcAMysCPDp4evMkMVoWnnCYIkjIgQmwgB4OKgtLDchiaJPTUHKwI/
y85BgVvHJQH28vVRoIq9oQkduAacEUsl0yZtBpqxZ5a9nvvWiWT9jyCLd01AZ5hXvGptRGNKIfB8
uLax0csBU+Y82AupXemcZOIijxfZrG9pM89OEBZfsFxOGyRAubZ1Jh1Z0MGF0NtrokrjBBB//XVv
iLX2+vURo872mKXl8etePX8rG9UVznFn7Y7pPOoy+RPKY8BOLrFBpyGlwQU4kNWMb8hybWUr5cwl
NVsjSiAUlGO4q7ssWrX8/68aGMhFzjDwGsDxXfUMuNdl3hE+Rag9xomiPaHWmdZNgLOLAdm/H3mv
N1/eHMN6GrOMbH6f4q/uK4hH5LUXbuNTgzbE8gx/6q6YhLYLo8I5yf454Cg/IgdiqonJKFOnpZO3
GoqFQdnMKcvLjnZRbjgrTythRmpJBgVUM4szTs34+yiMXToCakDp4lv2K7yyLGsugZ0mD2FWM9UN
E9ghVnRGzmOPJuJr5o0N8oJ6aW2Ar4aDkb7y9QK2XXbVJm8FFIImUx702kTevwZt781K9wmCV8r4
WLfWssSEm2n1PWui+GasGFyGGK5XX3dTjy7KnKKo1TDP3AaLpoYo0JIVpIYEs2NmHQlFL1LkpiX6
y3pMk/gMroP/hxRqRtsDtHiaT2pMrHWoa+uvXd1vG7xeqmJTddgycWSBtW7mdxt0fLo30pCsm6XW
OObMM86KmxL810GHZHxXFxRbefEu8KP8OhaEhnAAFKzIG++u4HrPbpO9KufBuzAfgm1P8+qqsNyP
qVbBNelyZy0NxYZaVP1L1v00upZGJFy9Bx+QAaBq7bsrWAL7800HQZ4Xb26kqrrTCFn0xENn+J1X
Po5aoo+MrUpdsw+dbpprJ2PqzwTHXdqZaRMqtpvT100atvpyLPNqI3PdvknHZKcbof2QkBzDNaXe
O6fPDo2RbwdLKIYk6IsBIOIX3vasKnF/ndMJUG0B2l1PPUDFaQc3s9baY5FTV5/IHziHCmrXLItA
lBK82PlnqAzzZt5rsyxzT1Bckw3ZdDL5GSPQaXzQTb2/atar6XrWMWzNp3SqJAD8ptwCUIc0oaj+
6Em6LAkUJSdRtVD6HUOeO6HKyzi36VIXP+LHJ94x2eyacd/6197rTVZKZNm/7oZJ4xH4VrhfFDL0
ZA97w0BBZBDpLlFkAZ/jhrJYWTz2w9CtC03OK7eku2efHy/EAE+GhCYZZXZM0gkR020XFXyapLdl
4cCUq5cQYmv9aZTjHrLcQAcowOnMT8Q+1oYfeschhTQutzqzg4uDa55VtnOr2nKApS1xZ1NlSV/I
eQwbcz9qs0CO9rvPwVfh7sUHwORr2nizDcFy5VwCS4g5ysRLlXm7TNWKoBIV0RGVfnuI49q9G7d0
O0PSyaLiMCkjZuDCTecbj7/t7LUwARvYONDDRpStIoiHJ8v5LWGhn3PSwFTQF/HF9akziOpXZz4b
QzfEZD/fHa3iFXLxcJtzNrrGkcO8dxixDnMELn2nd278kcgygCu3N46gV9X9ODUjr8GVcS89HYr0
LuCs4lwZOV5Gmm+Y03AXKZ3jyU8+hrxTFytLj/Q9eUu9oEuCgLh/BDmj9uTBwFdxLxX7MJXyiK36
2dZEvvWMHJcLJQwBdaNMpDGRFWX3JszKObVZE9xX0P1aq7jlTFvdBpMPjMWFzYztTF7xfrHjLANU
CheyTytNlpxUm1BoJlZGwtTdEx6hNczmYUnOvEHQ1AiAUdfY0kkZ9PczGpHY7S2F3RmWAM02T73h
BeDhVPGdnOQN3QTQ9dB4t2mfQsOoSwINzKoAzCXR0c6aDhMKwRKXhUjTSffUm7m1KKMXvaBoWU8c
/R4KmnmTx9qqooYL0nuPlX10zQsMNO+gQ7hb5A7OkjRm6l/nyMhYb3g9zyJI491o1S9k8ArmbpO2
H7FVr+Z9djFG4rbHOVoO9q3dp809Oz9jV+mGReFdUDwjSBgCd2eHA4fOHY5By0TxhBr7Sb0UV4IO
1JXtZ8GLYLi6EP2YX+2OI6vyLH0hLc3cUgj83uoo6SZ83oUsvfCerY92ciz7oZSAGLK6GJk/WNlN
QXzvpqBvPigs60zUo2HfS9N9k3hHLdCItxP3AJjY9s2WYY5O87RVPxdm+yIKfHpYcMVWUMu3SIQp
kUZt7F+Jiz6SPCDlEHtQ5fQkA7yHrqAgBv+LQ0bAwyuGFq7RdrrtjKzcFCOBvWZIymWhT/GVSuJs
60nzXjPNDXHBCdt6/ByYvrU1R/8yDeOhLfvkAPpxFj0Vii3Y5ZWvQxs30Y5Pamp/ehpkz77Py30h
5IdgM8uzk7iXKiErPIvfHiu/1dDyVkR9irZfN8zlyq1v47HSnAZRs9krMfZ3mHcq3BXJG3Vh/P3o
3OUTjPp/3qSaHmwLbNcnU2XDGQHgapUazWfK7c9JS+JgVG1GOXqT3bYx5iOzE+U+tGJ1+/U5ALho
i5z9dzob5cLN31FR8IkLZrqJFC91EYzHUg+fhCtxOFAWe/26KcuI3j+PHSFdh/3V6xBD7cnHVNyb
42U0ovES92gkjYT3GjfjBfFu7ZpEL6Mwvc8cOziwwh7xmnNXJU3Kqt2/q2ryEjUXKoJ59Xgm5bc0
JcZSa6Kdi35k+iG/Rtcir6u73HCeXK9JIcKxQB+D5r4bQb/QEoFlOA7rk+0mc0FYgIivRg69momy
NXwyyVrZiTX+9GHa4cJk5kSvyHIQeUQVKwwpU5u6uyCoO8amBCvGgMFZQVzizBjKoZ0onrsTUsAl
EnRF3t8MSVCtoq7qnpVef+DWTV9Dr8OGVlZk6kSzRe+6bc2k3ceDii8V7Li6JPcJdqY7ubqHqzUN
BlLhTrFL4actInI7t1oz1IcYLMDaiqb8tQ3pWMfv+T0pyoLabIaHDsmbdRjF3s5MfIgf8wVNmpxX
tak4+eol06fo+rXEIoFAhL41YNxDLl8lNkyQQuPsocVCP9Y2uPEUM/F+XpOZJZcjaFEAe3XXeXQZ
TGP/9I8JboBjwoWQkTPzMs0hjgu2HsNwMh3olYc373kUDhPtO3x9rgidasVeYFcFLouR3q0f1Ji8
C5zIH2XkvoSdkg+tZO4fW91xyqLxZgzN4UaywJeF/lbK3lpZtG4e0YOKO8pOfjaCDIuaOn1r+ml9
NfUhPmtF/eyaLQ+rDuz7FhvajmSPTfw3Bv7XGM+kyk550Dqf8wf02HQXnDfTwmGMcARtmqwcJ8MD
X47pqu/G+oxpFF0t45SJB9Y9KDXXAA4gz9rWvC1ooAnCFhuDE3b3NKwXy9GWcvd11+xHujCBjc1D
rz5Scb/4+rBWGN3Aw/d7tHf/MFVDiNY/RWsIGsNTFH6aYwT/MhERDT5+d5oGNvzxdC7Jbp0UZZ+0
2tfNOZpvyjxm7SRRfmJPNGfmBxRpDRXFNsaQniadCHQ/+C04Dbx7DuLTvhdQMdLq8Wu0pcfpeKGB
kt6/tjavRi3t3SCd9sJCkjY2cNbgFgkZVjxk1mktnvbO2HTGzior7dz17Scp2H4ZxOVHzZvG0N34
Locef4frONiXAXUfX5/7uiF5qlZlW35PZF4vxj78PlpQdJOxtE/0X7BLndKtldD+1Hl9tkqH6PtE
NIbVxcjml3JpXXOfVflZ1ma0tuWUPIGQpUon2XWG1ixCS6tvKgyXO9Ih4ZqJfc4UI2YpaIUnOeDj
GoGISHwgNSVtUR/Zj7HoIJgmmffQmYCAxRTc5HXgUnxNp/3XGK/J/U3Lb4FA5es3ac7epJ+K6jxP
eI7SHJg16dGbaU/6rSl056IYVxGTKy+cFt7THq7hAswfLSqBHSzJWkMP8GONKFf80YU4jYU1Nw8M
RyrgPqagxk+YhPvINibKk+mzP7dgqDtfsTQN+Cjw3Cc3BlNkQGzFK4T1B7huvXivKALl4Qu1oSTW
vMVz7q/qietVHxXA3tJQjeu6YbU0ztWVlriSnEaKqWniMsLAAaik3yBbDg+R9OAYaDyjub0xJZN+
oMZ68abVaX4OEt4ZDCheTb5yNeYbq/eSpW4lCEfzXU20D2nn9luwYjUjbubFNh2Sez1sWXdifbh1
Um9fJgVmcqeB3Ew+94jiTDcEIC7Uj9nRHxlnZ775+sggD8mJsWW8jEGPs3d1b8w3tFY86qD8iJqk
74Ip9L6utfthNsy1brknVtjvv0ZS9Zjjf0RLNCoj2mSVnx97o40vvRoo6KCLKGssujPSOrsnSQMY
PBiHbUwOje40MhHRfDOLh8e4AYwJyw58UIgfeKCLQ0V+do0ADl0j37pncmNdhpaBFKQowBWDLp7G
Jj+Y+o6imqLIrSedRde3X/7j7//1Hx/DfwY/qOZORwrj67//F/c/kIrA84TNn+7+/TlKouLHZ/T+
9WP//LY//tDfV/f/++GXn3n1y/l+8/Dn75z/3j9/kN//j7+/em/e/3BnjVrYjLftj2q8+1G3afP1
R3ik83f+v37xlx9fv+VhLH787dsH5Ltm/m0BSuW3f3xp//m3b6b8eiZ+eyLmX/+Pr13eM36Mjo/m
/f/6/h/vdfO3b5741RCW4bmmLYXluIb49kv/Y/6K6/7qWJ7Dl/BpoeHOX1F51YR/+ybcX01AWkij
lgfrUVrmt1/qnEgyX7J/dXSkJNa+DglQRze//fe//YcX6F8v2C+som5y0Dz1374Zhul++6X47ZWc
/zFKjnTHQBjRDZ3+J9eT89c/3u8iFczf/7+IYwPpISa0i8zmgx3iFQfWpbDbTSsadfA1B89/hB3Z
+hywLi/Q4y42ahOnkh42ep7XSN/TqnQHDTog0BF9epVmeNtlHV4pWbAhQ9BddfYwnQYgetvUtp6J
HyE4dsV4RBvDaYepn2TwD4Lo1JN0OvwmWgVOgXHLgBb69txDTO0hpdeGn6+iWktILctHy9PjDbIs
0eKMsUmcWmfimgxdMCUikZlrGcpnRGjKpT4GO0ajL+JmnQeMhVu4xGWl2FxV0dkr87tMo/dSi0K6
jCs6MExa8fBUBGs1gMOYtQhEW2qci7JBJG92LafFs+odjBYu0xeV0k5DxFmx6qAVWFwlQbZKjJAE
YE1grkA7SLXqSdGpwFIgJ8kP0qETKWuhkdlb4mgbd/pOAbV6aoOGkhc0uCTuyxV1ckCc/SGn1plw
pmNtMszZm6wpXh3Kl4+idt7cLEa+C7K1rDAXJQToYED6YqGDbL6K6c674aUaN53OcMlO3Y0BnQGL
L5YBV3UYnUbF1Dwflv04fmQyfcNG5e4ad1KnfqjX01yiYY1lS/dKB8jZgAxhtdLetCMTi/6N2HZ4
UK5ild11QBgpG47xjrvGoZlvukJXm6YJP1VcP4VNaG4sL58OjpUnuBhiqAd+CqXYDl9jRIkxg3Cg
1Rnj6dlxWActdS4N4TL8JfYmX2OvIGTWsxc8cvPKFiXejkzfTmGCv6JPGSaaDBnNaOTpDVF7+koi
xEMwhwjwYWtZtLddYicZ7CTedekiNaduZ5TDdqw0pGDL9B7MoWedCgPVi97ZcY9rnSgpPtwdtQjd
mt8hdnPLUJ28E/rCTGNgsJR4IgBN5j3Vdgzcp7XFc1bcVji59jBpX8h9roXdohFlYMFcqCMLW4NA
S54nurl3OwTKhDQSFzT9GfzbC1o3fXS5ENS0ZpiYTPbVfv1eDlXNfOvOxzuwwsHu0f/VZuDRGP7S
nbnKPZ2RskNd61D6S049b+FYwZay2v1UyJ9Iw+ztWiBcpv2IprsYsWrd9WA1O2cXe/Qlx3knDurk
+aW38xttq3XNW0lqyamaTaJhBTdj0MGuUTSn2Jnm4kh1njyPCtLWfKsSCutVRwWEme4HFDGw9Wzc
IrLKlW9fKitbE33n8ZUQZrxiF1fmh99j1Ku0Jua/tXehg/RIUTJ8Gx40xm0F9RZkOoRu5m9Ceyti
/8kdejwHJQNkBzmzFwc25/oioEzcdtVrY3C0mCGI87R0vofGjQ2QY1GQFOthliYDdBoGaPDDQ1Jw
xY0U+bBIeGCt/LQjczZdwYIK547nPF1BXIjXXPE/OleoZWDwTkkGBYc7oGbOa5ZGy5KcA5kgjVqH
zPIYVpwZlc8iu4ymM9JxcYMieRNmINJZgTGMb6BDDj0JsAwkh5eCeSJwBOuJsCVIoXyd1v5NiTEM
Kkarbaby4FrAAEKeDkxHEBF6Y94MhjbxHGVmZ0B7TQfLz7S0FQQy+gSr6spjlE8khcgm9NVZk/PS
xwrKHW0XW2bp1DiG0iWUTts7m1NetPzsMcY65B59zy7MBmHgUF4YJjZfW7vp5sVc1mHMLmzgRXmh
36VtykQ88kl/DN6aiKa3KvsBUU9r6D8p86shw/dOVsXCGwXQybEDnDqlL3ZjaWsXjPk+ogEQ0Ki+
ZJmKBg4kaMP27uBBj5hdiPFKr9Vn3efanR3AjI78+Ll30i8udv/WYWV3y7x91LmgQdO49tUUrPSO
H5vAiasekHFn6ftIZu4WYm/u5hu7qdwnZeQwfRVJJ07qa7wy3sSeIUYCaSdMsoMsH3p7xBrE2n+Z
jxvLJu4b+8NrHU9g2TyNzSeAQVb6FeGoyhM0W0tF0xCWl7KnbTYo+i3G9BtlogJlpLIBUdHIpA62
eAEds8XOQDKxytw9avxCJDh467z5YQ7ABtLJfbBzIjJB3uVHnGnPll7SVo5h1jALtTKxFG0zTI3g
0p90w2TgJga5liUUiVTl+SqtBAwTEhJLmkLaPJ0u4HBI8DiUvqRNR6R97A521sIGBGyhHAxDjsMl
zW1O7haaIyw+w2pPhtHckz/9obEigYQCERZHJhNEvF51rqUrIQSuIb14LEqX0RvM0UXSVt2ql8I+
QExKFhA6IRIX3RPkMXNXR/VFT4NuHeXMkWmcna7pwDI0q7I3P+yAmrshb0vpf+Y1TcP4jIwVaCxQ
pDT/0pZYw/Wqe9Dl9ktuDHPzgVFvIIkNK/FQBxXP7QMIfWL2KXyeWvoPpItHrLFLN3aia6PoEhMl
RTq1nV0EWd6T10Qb39aN9dACqwgL3laxiM4UAQp2aEWyCrkCr2rGgxRmCpCRapMMdXOLxhufJ41u
ybCjZ0p0N2ZX52sba+QuNR8DTHxG8+wIINNNikNpqjf0cuersEdvKWM4533F4RB8Amb2V26WQslF
yWNqFuuHEjZGMPFeod5ilQ0SYXoEpvYuZVuc+vn8wKoI90NeXxHVSkpiiaSFSu5qArxG0KtXNejg
b3HH0gjMNBbPIYkN6XLtG5kaU49uhQRXWIhg/qu9NTpgxrDJBVGphW9wJYsddPlLFgVq7yCF4+BR
5W6cMH4jSbON19x9gX3t4kMHRUtyzmZKiIjKlkUiq+CSmFy79THZm657S9dVumsq78Nv7W4zerhz
pqGhS6kdPjqU5GNXKsxkhVpKLSYmlrY84Nq+uni1lzYyCouQHJE52yeGx2TUpzyqYvDRkHlZNmH9
kqfMk8va+B5D8t9nFr2mXnD1Sgk8Vd5Q7QRVqsJFmxN2bkW2xvlGh2NOICAn5Mfuaay5/sJjWaW+
Tm7bYlzZmzNyaMIiJPP2Z9aPbIYHn113n762VZmfsxmV2NXmjv61rWACu+6m4tZLyh/g9KvdiMNr
JTX4qVJcgEXExyTWj9YclB4T/wKzFkHUfUCh1Ja5RA8JUu+70Whqpc1Rwlzi2cRHSfAr7u+Dpsgv
JBadS0hkMjHE0nRwSwG8GNa6sZOgCnDeRD+AkADHJW4vPFYdHsB4qlM0kA1O9TrAEEttzYOjWunm
JXYL8zL6n7Jo66Nf6qwuqvxUYxNwKkiqdgBNy9JeMzo31o0vvBMu2n0VACwqwolQueoDquplQB4V
/AmhHqdc+G70DleZ94Rj7yBWm/WdtDt/XaGzH/oIdEZaqntj6n1YYegapBXXdVA6C2QZrlixuWnm
/L/rig8b429cJZ8ggfi9XfAZagPpL8kDbSjYxjOiaZtIYRuJMQ1EzZorjo29fXjPXWnjrTFOZiAO
g04Tozdi7CPMP5f+eUgjRShQv7zGAkhU0sWKLEX4GJBiL7eDrvn7cYScGjn2R57H+TooopOc4Ku3
1N5wPAqC3wQr0cDGpeWDRMJOSL5xaPYULFmYh8U9HEcKBHA3MGFJ78fBLs+QB/aoObdVIwhbO+BZ
g+rgFWbJYBaLJe4ga5QfkRlC1RizYp8U2fe6aOkzoZCj9XWfXYF5nUwLxUR0eFyKB73w0nNXwUzr
IrobPHHAVw46PAseQYj759qRxpL1HdV5QEyRm8ZVbFpvqJrM8k3fXGrsxLgUezF0o+EHbh0AlA0b
AECWAPagTk2Bdy5CI18jyj9JnVRYlV3trEOnElCu6/w19io6JuFnrgdyu2ymgC+nLEjaPup5v3kV
p3cUNJoLpGf1NzFCTElb9iKNqJhRGc4EOWcSEaq2eeemEG/gIxDFhkWL8lgUpC4dmAJgAZkRNN4j
1TgboaOXCrCbwPbiRetnT0UFJMRnwM7YGOiApMPczVFodJoNTlN6qI002hJZqhYtxUd4MjNsYJZY
Ygkaj0QkDp4NWEhokFh7AyYZR1hPzkvfQ/mkrF4N2dlQslyVNX2yBSE7u/fIS0DKs0KCV1CAkOwo
YNI+pF2CVtZv2aYBSozaB3fy1Y6zXLEKeu3W71Pzh12/KLVlxl8zGxK4rzA9nvVu2HV1lN4aYUJ3
nG9cw8j61LFAc6HV14Ug/jyak0UrN89HJK165Y4kpeyJKlSt4wg32iY7Jvp9U3ftIrbnpTKgs1WJ
u20ZlPJMWzCNj4lxyQINm3RcZxvwZPGmrvA7Z25AqYOpletIz34K2tnXoRtebI3pg8J4O9kTTZu9
At4zUIs2SQAqiqqLhS1ZsEfwE0tSUux6cJKU0WNiqWtW1nesO7MNKdBtN5XzhZXaE6E1P4FUNCu0
xZi5TKzOupvtKKLh9FtH2Fm4Ine5/K6bUEzrKfjexPSd1m3F8WCTwwtYe7X9VsQa0NKhPo5F71wy
DT0iMzGM5BDlp4i6zJjebxfi6QiuY0HtRbPM4PCsaLdrcM5YMXQF6RnhwilSmuXwoK8CVpBLAcN1
o3skTdg5r2XesIFjBAdfEYuTnQQbehwZlU32NTOTAwB6sEnFSFd3MNKSq2XjjhUghiPh3DbJsPZz
2rmlrd7jEDgi1M6iyOw9Pdf0Toji7B5a9oErk1btBfGm8iGhObGGS6jCwiENkcS8rjvXA4Y/6dNL
NMb5qUlGytFoL4XEaAq6NgbJ/p39Vc7BYnvDhNwMymaKo2DTez7cATBwTIY3g6yHtVGOpxcY0vbE
Vtovp4NulScQBOqo0g8J8Zagfr2vB9aWGQ3YS6PotuWgectVT7aS3Ql1NWD2DgyHzFVkOUiIXq02
JdokCBPqHmpano2Q7otK1Vcjs14Dh5rqVuYZhiQfrKLg4QbQPheG7J8wINiYXQOWKCANikgzTojj
j/A84kXA9pDcGWbskGNlBRMVLitdJfid5cpGD8My5p9M2mS3lKDMkvv4wjNSMD/hMJSauJO92VGe
NN2H8ISZM8pDXlDITpUDq7ExpC9vwHvWO+sQkRTtnxzLoD6rEiQ6bC1tVYYoW4mWA9GndHHlcM4u
k0E/ONAJC104VMexhTKy1yJQzYUujbFTL3qvwqsb6eehEMXW9aCt2GPLDi+JTkNnEAtzbUoFteDd
doixlJzAleWac/GPvaL8MXmWBeln5VcUZHI9rGiGWne68coUHce2ehgz7dBMVHj3Hfh6b8ofpMt6
alAmxT2GvIlCt97Pi7mxMSOaEBABdAdTvO4LyrLY1iIl1avRwQGfm4BcEA+KBCIfnGeTCIeRrO2y
P6VxD4moy9hH6XTv+U0ZL/7nIvH2Rz4rp/Wfld/fC7///2nEzl9qxFWrfkR/0JT5/t80YsOwfjUt
Zve2brLBsoX13xqxYchf0WcdKiscz/A88S+N2PpVlxY0B74gDUbcBsLtPzRifgb3kut5Okvfr1/4
P9KI7T8qxJ5hzmddMDOcCFzTlWjhv1eIp0LTQ2n02V4577GTbtBBvme4F3EEew9NBKOVFZe9gAi6
FA44aT/DG+Hpc8XbS1YCtJim4jJ68dvvnr9/aNm/167/7cPyXE/YxNHmJ+GPDytLwyTz/Sjba7U6
UpTNNT07Wh45JS0uVn/9t+ZX4Pcq+ddzYOqeMKVwwArL+eu/U8nLms1bSAJi3+j+cwhaTQwCT6Pv
gUDBmxnat2wsV30xYKSDBFv4/sATkp7IY33YsV5DiwtohNN+dhYdesJmbKahFpBp+6zcn16nfBwO
AZtgYT4JM/Z/e9P9No/4N8/VPEv48+N3eK44LGyp45f4k8rveFo+erqezrupD5sd+EI04/e0yyjS
jVbVLsjzvWvNZa4Ou89oKLbwhNZ//ST+mxfsD4/B++NzqNlsEEdm2TOEoFp6iWAS6t7S2UOlAjvG
v/5jvJn+6h929D/+MSyzYZpURroPw/77UJQXVWvvodpDhvlMGbf+9V+z9D+NUThABL1BgjSB6fB+
0f/0zxV4IoIQ4PouoEMF7xwxVaSfZdmg1DKn2A0WZYqUCWdr/H7ExkRR75OWwgUrR2LucChfMpqP
wwQYfR8NN1YchUcWKDHbM9aRnu49MgIHlpQntLng318I3oGmGWWosF2AABguO3xtBK+GWxbi9SMQ
ALSjOrgDWI5d0oUQxO5EwAWV8hbIxsVOD3BKy30PD4ROWyAJgfhgZlxeqOJOnhi/Xql0gwSm+7cW
1UyeW+xJuw0XTDGv886L9htZe3KHXefUzvSwMZue8XhG+xzyylIqSqcowS2PuUGPTjwNBxVi4CgN
Udz0E7VbbabMTd7jtEqxPQD9S1h3WntJdQggZYcUStCxundnzt4Ip714h8ntL5ykftMpP++sst/Z
RvYpXUGs2C/eplAWdCMaGRLBQvlBD+Nmn4M6r0YrPUlLfSZ90W2kXb3luDNoEp2IfdB1s+gz85Ji
zTwlkRbCaXlNw5m2ruqN3kGpFSaVdWh/WlGEV/gf+VLh1IIYre5lIXjH2NCwNNRamagdOcRXXU17
SkSWTSTXGqDJbTrW4EPQgThMoFpZFcZEvJ6FFbGDAla6GZxdl3lI944vGJJIvAbFI70G7RK37Hkg
uLekw6zdEg+q7nSKJJVZMuRp/FVjt8WT01IoMEVg3dj4s67UXG81BYQmJ9bpbX3HpgXwtustJ2ue
f1cn1Xo+0fHktRo6+geWjeP6KKcRCHs28679GVblJa13ekp4zHkuy6bfjHr/FmYAuXk4xMPTbjP4
rJoHW5+9BXdT488demQWkMz0RUlHkymSTTUQleG/dbYOzbrFDKZrCYj9H+7Oo0lyJD2ivwhrQAAB
cU0gdWWW7hIXWJeCDGj96/kwS6P1Do1L45WXufTMdFUmEMI/9+eFHPmvKLwKnHTaunbyElfD7HfF
+E4ZkQ3VoXuFe93ziXlf/E7zRpPkjoq6QkYXE35wioRGPFaolLBtwOam3IYZlgUM4+7hYlqBsvon
sh73bkPBkDUtX3aKUm8IvA+T1RzABTTdqV+poGXJHEinBnooDMp91sptprk3IS/BuufVEXIeoWXF
0mEqcTMt8hmGxbZoqachqpCDbMAv/w6m85VF7upSEx1plUUqqTU2GIVJ9K+5Z0h+G9TY33WUv6TG
+FFXeuXn1VMEiwgewZbhB6eAjsj6zdCEmZ9VBGaQNClJX1R4LkZ5a8a0u1vSbdd534fqe3WTg1Il
yj4+3eiJbt1V4ctf5rVaGNekGtZO0hpGWCd+k8B8sZTQNi7Ino1XMwqdhxEybfZOmO95aSj5rGKP
dBWbk9m6J0Jej0lEnbFpacBei+i1wgzoxDQ58hRiHGNc3FKZ2uSUcBpRuvFSnEyE9jcVAlzXOi8T
PT1YtacA17h1NFpchJkJOCB29dfZ+tLb17hw5Bu0e21HgnUri5aitRLJ3ZysAH4fy1JSPEVG8cB1
FVHek3Ay8VDoBSkBWlkbCucFjviBmN2Ck5O+gqFDFcF6x+mJkmjMypqh3mW3XGjXg9bcG2/YX69W
MvK0JlV8cTVmfJLvFYK5WPbFtET7wuitnVY7V90O+z1NDiA6xqh+7rb48ggy9cm1DI0CbXdtqspS
50pCGGu6PoAIHfRjlyj1AA8p3Hp26IeVYMkY9eoupnKLWubxcwGVfyXdBPeI/d40hh/PjMDWRWKX
GBZ+0yG6a+GzEmtNvAOtaKeGD+AUJbxwVQoEJqIALLBLquriRoMDls0/HDUSv4pMi6o62ESzZlqb
lm03aPL2ZlFwWnj2IRGPdRwYprbVEk2h+TOMlnWWBII1jUtPfY9/D9h34bnbvIbfYB0bF2qZxMh5
Nl2FpDSHZlAm2sVMi4OtLqFI6wc9TfVLni2/7bB9dImYAogYwHqvbTYsgEu0gK/pnG2en81YWXdL
Zz9HLHlHt6h8ryED0Yaec0VCJT6+obMrheMX3oclGsNEAdwG1Qu1oJ6CFEyNHzM6oRrmV6FF7l7X
UD2w/FKm08VsPyW3zeHqIZmc+lk7m5nXBkglwP4KeU+e6sEeIqJUUNfK5bWYuJpllDVtMf0/1C3o
6hB2aDeJj851kD1TiVF76B71FCOa0dFpXb4WVXXLtuXt0UACpw9h9I/Tqh0djdy49dDjA7NVxMst
2NhmvxNVkt/pqNE1MTxgZFV1Y+SIru2M0YdihdU8KLA7awNtxsTqstBYu9fVtBbAvrqYJiVk9E2n
KtoHWtKBm7isuIw7K62grfh/cM4ZlhvL6pj91C5QveW1tdP0UHAK6io2jMiK9YBMkKUNiCxuw+5U
Oy9V9LOIWG3l5P1WFbhTZ7kNuWQe9SY7h4uxs9Lx+98fl0xjPS//4TrhuGRhH3XIfAnTZkVb//yP
8zQzJSZAoJ55E9aaV52Jf22GD0lq7MDYinsJ4mXTweEyXCpyOgsi0ToQSkJxJdd3iw9A+TFQvkuf
wqFovB4KGysl9/XsKmt3a9nGW2vH4q62nMeQJ12EiIzCndsbCNxnh7H4xhIRu23LtC8y1+GoYXG/
N71yV2rDLnTTNQhU+AuTmgbQOBVJ0Y4HZWtIprdh6DwWc3QoiekavExIFUdwT+PBNMVMFUf74rQc
WeK+/nLK1xDWKyP5HDA/LXTnzB6ottbTk0P0ZjfW2lPkSd9lbhdgU8h9OMcvZCIDd0w+ZsARq3BS
BSxXd2ZhPKqoPIS2BELa7D3d/c5bCYOzWNHJtBcCsJBD327NQTFvYNY5Zg+mKG5XuO5R6N5vV+QX
Eg8w6lOcPHlMlCdjD7Pa8U4jaGmhsJLGOnZQIvH+YlRIRveTQKFzS58WSBx1MKPm0q07MdFW+l6W
Q6En6aFfIJZr+nRcz2E0qe1lVOx7rZ528wRV3aXudixRdVIMdpqV1Iy/rB97bB5ilxYJA002Kumy
JTdHKrStDpxXyRno2maorYCn5RLlHMh6gTjmyosZIs/B8CVlXM7+WFt4fO21XzddUzoHWH+aGt7X
vyarrPMASZoy14PtcMqmZKfCtOOZ3ifbBWxMmb63dfY+dvg/YR4H6paBEbGF1eWYhxybDH4DMJzY
XqLXcNIPskuudRW9mot+M7Sy2YDTwXeMDUZmXwtNssQkT67RwX20X4qkvuLjzDd1jJsmGpz73LMP
IMaecTTrDPuFXJpNCWufWZ2875xhT+m02jZq/hgps9hkNshiY8QCXPMBmBpcTFWwGoo5fQeglcF4
PsvcfdbD9gM6Y7ozCv2D/ME1ingjwsHJN7zeB0Bf2l5qjAF0PLiANG7BfldcBbA+bIus/ORW6hzt
2Ek27H8fZp9+US5c+FNs821D9AViB1IU0zlhzg0pF9jqnvWdYt3hV2MXkXPvh7jwA8v4zPjyIsNo
rmPZPGkLrmV9UF0wxd7RLpeHAgbTJl3R+526s2ybJr/I1H0S6/dywKFR4LTZ1/ZwRCnOn7XohQOA
cJL4hns443I1bgUZFZ8krE+/KNOLSEhfjckdR1Obb5kfdIzSa9Tad7NCm6/ECB++DYngY0alv+IS
eul1avmtEqj3fi69V2zjD6jljNFixkYZf9QAXOS5bR+xRDxwcu9v8mkNRjgjNlG5hiy1dzgwwIzF
d1EnP2ZbkJWiOs8nL/SWYVwmMsIbCQ+O+ehR1yvMpODPbML8QLaZ/s0J1RvK6zZmlXw4imIqqzKh
up4nprFBy7UEl9bTUqRJQAaNDjuKLmAjcX1mfj1UXGaKk2ZV3Bs6MvlNHejYWvf2kH2SVNjL2pPb
vxbu/5PD8/+leGehD2B1/R8Mnv5v9VHiaf1Tvlv/i/+U73TnH7ZwHMNGXME1toov/7R4Grr4h2mS
FrRN3JweK9B/WTwR9mxsn55nYfFkIG4jYPynfGfo/0DX0yFYSMNG33Oc/4t895cO9sdW664GUhcx
ENIq6jhAgn/dapHkYD1NQ3dQ9YB7EtcZo42nyZnSm76xymM/OixxIUVWbsyUK+o79PwK0NGgl4em
lu6B/jt2PHdU9GmWSBBtFO3oLmAwCBiOJ65kO8Sh2C8I5IBisWxwpfLLYnktp6x77snInFE3t7M1
eecxi7g2uY7NvzDAF07tGtsZeTanSvaWwdrEcSvfWy0yohd3L30DNjmUxu6PL/Dun7//n+qhXAWg
v30sziq4eq6QfDpyFZD+OIH0AxmXpI7xlujySgyyPiQI84EOgwFZheFJzoCNq5fV4Gxy5fmvz6rU
Z6LnxpDss6R+ZV5xivTqlm1cW9M8ua+68iUZoem0eXOqkgkPKnP7adaNazeYtNBJjzfXYAQ+ZcZ9
3IVE1QFcULfbJntR18IvO4Y7iu+RNSEumMaMyd4c5o+5cacd08TXwdPyG08fbph6rpLdMbISBoQC
MGgXfS8aFYQ0Ph0V2AzbWbKbbnL+uQj8j2Ki+Ju2tj5RjiSawRMtPJOZ6d8+uqYkwRI5zcHyHHkG
L44hoeY4hqPL4mv0TVgFxFQ76i0xfu2WleYOTbPQxG8zT3RG+MPFcPDnNNHw7IVjdEVM4iDWbniP
aEGz+Z0ZE+cBLfOlzz/crVZS2caYwwg6Gtr/F3V31eb+9VGQlsubYWFos5DgV+Hyj0ch1/tUTHiK
Diz4yd7G6lnbjRboxK72jTJ+qQg8upL5QTWDcf33z+Eq0//9L5cQNTluOLzvuLD/9S/vRN93jlZ1
0ExWlMqkxEl1+VOxfvF/PTjz8jqkOBPpjWdulaRQLTvqAxDA6sNYcOfjCzhmYtrh9xkuhIWAvSOB
Hf6Xn3OV0//2IUnbdGzAkKaBneJvP2eYMq8rFn5OPqjVV6gtx7jX6NqwOSSRv4rX7m7HnfmeG0zh
hlKPs8Vt9N//GKZh/vcfhEkJEjZTckQB6eCN//PbIsNmUfQFWmyK8hNsK4zveEEbDm49cwh8bsVd
aAvAXv10sg1rNfQ0380gubUaEhJW9xhlsMdT1FxYf4Z9yIYwqAXOKzttXgvnCFJxZzrze0xlPBDJ
ithSM+7U6gzQhldtNG+7zL4ZMA5sEpf5GF0YsCjFiQDXCKHCim+m4llfQnmu1mKBtrJ3ivQmBHAT
LPhkOEdazV7sAacIFu44IJz9DH+s2aVpN57CJhvXXOJ4ApGKJ9St2y0H/Fptq4VpuMMpnIN9FrRR
57e6WikV9Rikjm3gu6KKxlSZ+SIkXSwRSJ10ZKI8izjf1gu2+Xa9ChA2l5skWtNMsYWRWuoDYVPY
rmtX06zas4Oj996jP+QXyZVtxtaHgcummrR3L8PS/TAkebRsuB+s88dMt+5nO7oz+0UxdCaElurV
m2oIlRc4mXM9kjv5gc03C/B4kjki2o+1Q9PA1mggkgwtDtJSw5IVQzrsMiM5UOlu0rMNGLSyathq
zHUhRWyniQ521ZoXN66Oy0yJQAomdCMqjVplWAGbNPZAeLXIOJF0H1UjfiwmzZvSi3DgdO9sbOl+
cjqcFH24sXLuFp40P1IYeYresWHEbT3DOdND7T7ht+PmOIfePe6pR8ecu32ulyOuB0LLiv5F3crm
S8ffr+UGhA3yQxPkAXLjYNnD9mVOwSykY/Ot1/3v1vHwl+T9kTgykYGqkqtkg6spxEdRGNEVrE0S
1LZFk9SeC6R3TSMAMo5X4xMWzZXUZLXtlPZoQWlEk+fkuHistcazgJOyVJCB8grD9kco5G/lefAh
4bIEUSzOIhyujXdsVHyr5IxkjhdedZgw7B7Q9zJiH6UCdqbr+kIE9LdrTs6e4rd3jfqGmdq8htw8
CbA7A3B3rDVvuL07X9cIgCDxPstq7Pe0P2hFfIOSTeO1lzvHvH3vZzRNBCJ2MY9zf2Y9IFKnPhUG
aksdXYs5hV7kYukoG1nCC/8oz04RozVo7/pYRb4uqJML4za+w45t7UNTovubwDawFxmnMB7fR6yX
txgssMMwfeztQj9E1GFtvHZ+nxNz2GkRagsVF9hsU3lXg4F0jK+BfZRkhLbwQjiXMcanWpfIB6LG
odgbeb7LLKM5ZDnXAsukrcVt5W3UjDmKJWglWL577KdXidf0Zm2NGWpgjYsw1v6v+dcke7h8WnkJ
FT+Xh+NjIxBXNhU6izXgO2TpIY4yEGjkR6Lba7jayjvrUx4RqcwDzLC3YaSZfu81EMB7BKWi+6Ca
o961KZNNAr/U+RwprDui0PkyKpkDJWFzIOlnTPJXDDxrZw3VZxqX3zQzTY8GS1UecwFvcJLIqSRe
0IHz14h9VrYc3rWj3ZYH+pb7IyRfGYioWUEZxttk6PiwovRX5uU/DA9mf7CYY/Vue7BnUAUjqQJ+
KK5aLjbWMAybl0xvXuMUFWsSXEUUXYCULlw0wphmrKttQkWc33lJdaVe4G1i/iPEMn51dZxvVKnf
21iYKZIwMNlb/ctQjQY2Q4izbisuIah+erGzg5M2N03Dc9O95sy8ggQqML1yMUA7Swi+waEmP0s3
tDngoE3L7D3lGFtwob8X+dWbqTmGB7GdKIrJlntdb/KtqgnYzWJlYC+MjZoMIM1ihIfOSWkYLEC5
mO3wVYb6KiIw1i6d90kdcS6+tvOosarpZSAJUbRIvocquk/M4gH/xbNjJNc2+Y4grWWYbvdDYspt
RN5BUFUKSKxZO6UQacFh3dFfhV9GNBgGp4RYqKuYTTyVcMa3Yom7LdTBHdgjg4/1k6Mno5yyJLGf
QDDtqK/FZUa6l6Gu5nYoFbATNLgBU9S57IzOhQpeepRx++pyroCEmM3e0NNzm4FaCoXFW+r119Sh
vsxIsRnadD0QB5FBnO4G26U3LMOnhfr8Mnk1q2dUv0ZbKLbTiVGmw+BFGxrd1ypqH5YmO4U5kWLm
UGDkSLWSouzzX7rjPDpV+Ki88HfdXAHxpIdwsd8zxzt6hZffsTds26FtAwMDEAw1tVKx8Wbf4hnk
xYSj6FY47vNOvVHxSfRuCn0SZB6zM2ZcWez26B7et5521CHhxRJA5vZYZ6ACVUvQm4ziJ7c+3Kma
qLTn8rANJznSJjfTFl1l1i+NirCDF+W3poM1va6E2rha9yTt7hJDAkMzD19rSCNuYV6mstPPTkfu
odpSLi9plBHGTivE0ajlU6cpXG2RhZI6FkdtcB4tOhSZEZR32fzZVZrzukhEdENqoNrbJYhJk7ZL
8mWmjGcdsVRAoOILo7xm5zrxA/pvcxVuIDEV7WRLuXpVGChxadzvyL4MfiPndmtLxnQG9MSK1I9s
m71V6HOAE2DfGWNzanZeaQrafwx/muLleWghO+NFcCoC1xbYHmTrSF3wyjLo5XQX8AB0xxIuFiYF
tW+mUpzTmt55FdnrIrofByE32I5dfyAGMxHPuxkHpGzZ23y1FgqFUD34wnGxbvq5eE+qJbmJcQbD
wmr3FUj8Pcp8GCRwKQPVm0fW9U8vljQ4u+Fe6TyxReTaZ6/j1DRO1WfuiG2GCLShNqwUxo8WL66f
ari4G8s5QkcoYab1z+4IXs116nwrcWGSYckIhvSy96syPaBj8jwudKI51IIwA/wB8TffZLb9bqb5
sRdJ7IcJIQUXJsPWywsywm55qYqYBvScG3I1/sy1ceeKdUaKGtM478bU40SkWiyq5n0DlANLJY8s
1Kh9bmSSbNzc/qJt6L2NGWjDsb9JUhoRSmC++xUhkk/WrqzSR9vLflMbgA2bazLu2Pi5wV+KTVr/
qnh7RglieQE2EM06WAygO1q+9dSk0xMnDtV0dnL9gRIkQiHhRE2xjN4gs57IqQR4Vp4oogjytTmq
aXglPYeACCqiTUiM0qEoOS7xLIPCoZ+MJsxfEVcAn7KLe+bPvErza8pBZe74MqofdzBfGioLfUCP
YAAXGp5MY0OX0V2t17exK97xkL1RQP9UJl+Z138bVvjWeebIlmVSba8n9Ymx59eyEIyoTe6NOLqh
CFm7qXkllQEMl850PxOFvoWC/6Op5lPvu7cMAsPmrz1ijrsTZcbjpovnbS4lhksbGb7HHU+2/qrh
qtqONaNkKHk/Zh3f0kzzHS63mjESJu0/FP3UgdZjdwX/o6/uP2PDLJp7v8KhXqS/au8cD8VzlxJB
tArLh8/0yZ1/dtFn87XQaMrQ9HKET5sHi2gGNx/PO5fNRhiaDnl1wqMgUechSGh2WxzlYCeYCer2
LJfsVq/zMkAZDUQJRK5qHmBfgc7K+sc6gR+jia9lqAOGQ1iU+2dw26/TYjGqpNOC0yK9MO1k7CRH
DIA4ngbaBrsI+Xq9QrBWlssMTDPOfUmnMbv1NYm8O8NTJDNVSdl1Lu/ikMjJ5NxgxvkIdXObTPpj
bo0fONFOw0JhBMzOU61CLhu2PBlcgTflTMd9HqPuJnPOEWetQzZ03fFXiG3Up2+dguLWezeO6V6M
1LyzvZDloWQb5R344UyKBb+vL5lt3WEEor5cY8RZZDfAzFzAfeNtpNFFrlznTc5ce9KK+bbAaQp8
CudrB1MBfxl/1SCeewJP21bH+ymiTuMwPjxWiw2cZCLXBYuB8qq2eGqpnKa0xmgfemu8eC1piYmA
gT90NIQLkiR1J1o/ac344I3AdVtWa4oE3IwpUDnDMFKdFYCCoEiwUIwmjQJcp/dJ45Z5KL5m2hnA
qoAn09PvKtO5Jo32XvHubKB0F7SfaTTkxe5RMsyvYVVdZo/+1IKuKNO2yRl4xzalS9mecbOPlISX
AnPWrLunjj/bpTOZwKEaMGss23VoF1dQUiLX3boSnoo10unUmIbf89xXtWp3ynJ+SICeIc27vAQ5
iadCwyVSLYeG64EZ9Y9zVL9kVQxfAQsNdsLbzilexfyEq5tRSt6dxMDBSC/Tr2TZUon1BVmVjnZJ
u1RXJcLPym7vSkn3YU/s0cjJmkhrX4ZDfpObnt9XcOj4r0/0hZ68iGarMr9GnsAfvWREEixIUOWy
fBCv+EI33c9AR6Oe4d1ijGeWRkCLC//vbGUsO21Hda8Lc96AwYYXqUtIhGQGdoXclfmmYDQwjxQK
OzD73Gmh/WIFicx0+YzDA7775U6d8Dqzp3iJH4GQOhUZlrYZ391A9rmGSm9ABANnKDkuD2QhWb4W
jLCi7KhK6afr6gQ+UQNA9N0mXZ4Y3coWJ9+gkOfNWn2l4Wzt+AqPthlRqTHeaLJ+lsysM+/RZFQL
iOTiCLsNAEEeWfP4gxjxdMD53ujOySD1B1zxjqv2A83fyy6RcptDEng0NWzhoYh6KJhoDwkD74ei
ENMDfTpaOTBDHIp874m/uN+yPXqli/SXT9nWKWFgR6wrDXTWHQUZ1Zk0UcUFuGl9DBzFgRhDdTeV
zBYaohSWm5zpVzqN1UgoU7dtmrV0nB4yvsvGVVRYGKoT8AxIocBdmStByw4OR6A0By2m3XrUy106
cc/aUGW1byCm0kxDEtJcZzW9xf7Wm8xaMKvwQkzM9Hrzs8lZNzOjq3au0VwU0eVD3Cuoa0rtmeEO
PuS6BzXEwBFHl2Wc4WxDXhxhgZuvELeVPjzl5WvpxeE9UY5i0yfpSGfE9AgG5Ypwqwe2OUdQzRPo
My62HzE4D6ah3+juqrJ1+T6Z5YWx9OT3SUShBVPbfuTyz4ri+Q4ix3Zphh1CDVWLI0dhGlZe7In1
b2ID6pEGfTNhbAehmduMsUcrJ16QuD4MgaOm+MpkIiK+/nA7wi3dYBagJ7T5KnRmT6prdo2p3Sij
3s/T9OkU8Pc0wI2zm7rBkz3TltbkTsdeWPY7V+DkapYfq6G7IsFNMJiKT5cthboeojwW5YeRyYk9
L7R3odf3KNLJJq5gDKs2nQJvIbHMu/UkImrRmH0THEWZpWwMpWxjGOKRpqNwl+BrrXp4vqokEh/V
1XPM/HDf1Njxw4oOG1hM7DLhe4MYTrTWPYnEIXuX0MEKz8wM7T4AtElG2GkSrBgDTFD5DL+T5kCd
qkh0nidm+WduMqymHUpZu9Y4h5ge2kr3fMvRmq2NfWKjcj5iFnuOsQjFm6m2AORQzmEOmbklLfLL
G8D4xB7c267oS+brjDNibXxcojRQMrskQ42mNHC84rrGdmIecz3LT1NMKpwKk4uB551psmP51ljf
FgUBPnfde91W34f4eXzbyK9Z803jBHEiNCWmgbt2NhDrk7u0Rb2JRsfZhEv12/y0dJ4OHPPHxStO
Ex2V/LrENC2t7jlFKB1blP0Wm0sDWTh7HwQNz04JSNZBm8FcgxGWvDg9KnV3BMwX4dRxt4KH4SYd
ISjG8KrosRu2WkXax6pCuNOhArDEubMok5OTEKmKq7fag9xc6lhGylNf6eG2gM+8galBq+LV63Nm
MjiKuVsuv/uO5HIN9J8NvAWXihMPwtKTmrSgi4bfSa6YV5pxu+G+5PG6kVDuRfGDLQgK4GDeK25C
AWLZsKmU91l3a/lnDCcndHUGxZW7m621quthMJrXyKJYsBvnX/Fiskg8qJlM/qDReRvVydFyxnJH
mOLZoIONAbv1qXTxWOTQc3Fq/MjyXIbzHfiby2hG2CWxlpG0WsMkC8luTnlQBrxrbc+PXW4zaNfk
ySRMGpR4Onz2X33u661e5R4Fg9GJt/caG1Qkd6X+4TYjF4Ic7m3E72dLdiqPQ0Ywp2ZJDCbbxFwE
6861rhDSjla2rJrqzFmVpp+UlFUy0lFZK/WJe9rb2ZSUbOKis3YeZ4nN0uwKtR5haSDJ7fYw1c5F
W7rATjrmuOirRRmy/R2wFXDArthGigpReJibnSyHKhBy61G9vp/rexq2waYKnsFKE0+1DB9Fbd1O
S/ZNOStLgcYfGw8hVnuyeDUtY43oOcMkW6N3nixwuDi1nMNCjbtLD09byp0t6P6LZQhQb6da7sdd
miMMjwvcWKnLzWITSpqBu9aL+wzZj1TehJdTxOK6mHzNhad5t8OcfowO4mtrY/0VE35lZ5zfsinG
KWs1yGfqHlzr/YQSBAeLWXZF0bI+MtnCWuDGGtFO/taC5TfswxnZypvQedIGv2X8JE3JOWQG/alA
oMSNQR56xQVHxQGuYcvhKeo5A/C9adyUMtzQvtc5M+8JnTZup7/x7EjGnGHECoMqd3DNLD9UMYn3
bMJI62UboAZszkUa7Y3CDMxuPrZmSxlwxDaDNZFbEoJdaRNtLZ0Ut4YzXkppLRAue9xaNbdLldM5
P/Gw+nFUPAyjprYOHWu7to0wg0KpLewWJuyY/46wx/iyC2modHCIlNaDsuWz4Na25aCBrh/3dOQB
bCGOqJXredSm2IdQGSeR1uEIA4l/bGxuCUm4rzQN3ZQrHgyI9pBI3K4sjg8F4SIE82+C7Vd3Gm40
EG5q4JbSafcm4P3VWPbYFZHt96bJ511nn3N0GhWVqYekNziI4Znp4vRqy+4bZaGkjHGmyWBqq4de
nPEVJGjwnLoWgivbHrir33KohQeLItt1FPosd7kKUnA4fDKKbq1+wc0sAGpgTTO7lr9TOpRfD2Tt
pYP1yTCfnSj59JyBvho8ttV0gOIwNV6JAuehXMC73OQUDPlN6Cpq5fyeEw2ifv5ti3Dj5eV3wsls
38RtvnE3dmM9uG0F9CfGRFPqkwjkyUu7+6FsDL9qOdYYdhYMvYswYBbgGXS6WzW6hRv9vhTzcJwW
m2i+my6BO6TAE5bq2OIk2tuNjiLp3Bvh/KDRUU3xKbzYLuunQ80TOY/0lSdrpJjhYtDjJmVocois
YWeCSS/7ZB/xBApPo1t+2TuUaV163eWb059pMikDQgPV1sT14UTQJlLSCliAHyPSqrVWcFTRBlgH
MP62gunFwpxwy1o67UJr21a0smNs3oieRzdLh4NuN/fm2o8HVX0+iuIB2ZbZQlYP24mnaYDgyMyB
Jz/0GhDTHRG5Ie2fmsYz8ZXiWUJlx0jIz1tPebKz5/R+XkieNpl9byTONxHm29KNOI+O9lvaTFuz
G4eDaY4nGmgQ9sNm0825DHRGW0ZtP4RW8hLaiFOTe15gcJ4BAXKt63qwr5U4uFP9kEb9wkSKwzVh
tWtLC1Va1i3ZP2MtOMrLrcAWCHw36Ju22bCQDT5vRrfTFsoVmUwTKdDQNJ1iDkqH/kSoOpyt2mCS
iCKoWczIJuCFqq6fc5oTvfQL1KkXDKNZBbk3gL/Rcp2pneo3oc7vMIzE8hlzMgWaqUwK6bI5MF94
H7x0fpQg15B/DkMKRb2p6LIHtgHLjXNJ08y/TN275SHHC9SwNttYcPw+Z0KqclqOgSxuOl4cjN4U
rg+OuLA9wE/wDpXBsdJiFQzxf0NCZPW3Q52WHgewYdj5/eRwtLJ4gpVyt4WgQc0Td3pMxbHjzBjg
Mi8IO4B6jFSMQHNFH4AejwLDdvxu4gOvtISF1R2gzOQ1P1L6ZHKVCRJuCmadj1tHHRJGWrts1G97
41cBmctPGIf7RWoES5j2uAHJVtcWggsPgmMXr930lRvA/ei5fCmy/q7q1c80NbT14k6nbCb6tZR1
sWY2AfHQlpKrpj7lmfEovOY+LSjGmZ4KVUIxae1T7w76SUf9dqxRwzcSPZX4f2Vff3MUxrtMM5Nj
lXeJyQCMkgNiUylE974HttmP5knx3eBEV/bWmeNXZ1xO9HpoED1RAjqZpbsRvMlBX7Dfcd4/ErZV
FJ2vVrOa0mbuL36RuM+NeTTDfsBCim2ZTMOQldR71pQFGuMjVoeg8Nr7FtUywRDGEU9iR0AlMJby
3gbF7whmfhibUSaVBAizTLskzp7iyREcvtHNHDlCFhYor7CnekOjpIVbMaVd+xZCy9S0OxfL5U1U
Y3XVa/TXUMb4GpE7VXoXNVwkGmNvkvT4hZZEASnphcQkb99ZB2qHmDNpQDdEKn7rxnyZSyg7Zvsy
DC2nV2f08csyGKjsCAEPckOYq5Kfn587m/p6o3NafFlPdCJkxxv75kLgv+IXihPyp3nxPK69cYV6
knFPRUVSP44RAyLmYASy7WGreu8pb0eybWl3XpJiyzvHi0LY1C86+9yZRCB0dhCDMg94DT0H0SR8
L1QheXvRbArM0M0wl29a/OblFA5YXvYKRp/31olTv+qLC4BquU/+qq+TAoyvyDEiafGrWy2fZYeu
NZGXNV0Wrcr4pYiJB26Cy3l+HXuXmcrYfOladCOKVt8tHEKIjA87ztbaeRAmgx9mILZ3BLnD3WTk
WCzg7BIsjHemJjAWkLH29WgBZhKCpTZ+EDurkzffGgZ6c1FZl9Bc8LbbEBHsCPNjS824NZiXWL0m
Wn6KZnKBOcEY0vAohIP5AdyKahwMizbTHr9yx0OSe/Qek74CWOMd2anNIBXem926H9J0grbtXiwE
Er3DSVjLYV+mIYEVY/rlzZo/Vzo3Uyxmm4zrfIQEOYchg8Tmhf7ZXZQPl7KzmGOKTtBRgLoxTstw
mFpkN63nme2BO1HjIZq9LTQ8lWW/nY1Qv50xKUf2WF7oSOKkPt+Wkk2e863m4IQxCgNxqnuohXcC
RD7zoFtoYLJ8sAhAHoBiWTsgx69JT7Kiibrs4HUP3ThmWILpoCXH/1jTdUeJ/EhAoyJn8B/sndlu
3Mi6pZ+IGwxGcLrNTOacmiVbuiFkW+Y8T0E+fX/UOWgUCujT6Pu+2EbtKk9KkRH/sNa3IrWNdcTr
U2iiMohL2wyjhntU9EFo/vSzEWOTkY3MtcJo27byPbNSuC9D7rCn7egvU5QQcb11XUhKTkN5JxmY
API5Lx0F3QBpHgVSGrN+ZvuPd8Ygk9GcxiBE9j7BNx7rIglwuSBiYriPi9XbuR0paFaFKyiEOAQV
H9ZaqBhRuMmZmS2JM2KUB9VrzBgxUb46Mr9ihiaopCfoUMmMnixs3nV4187pez15l87snlyP6bHV
IDyZMFuPbbylDCx3g+2IbYXnx6b7Yl7WTIFMAKqmPv+XRKq9q4fPxeQnVtQOQxSnO+ELM4hUmQHl
2sQx81EQpTkpkwUHv350cCueF2dkO14k7zwFcmu7U01y07yTmAUPy+D9IO+XIYqyuvwxYtJLyyav
kR0kqn0ss/iHE//Oe/TgccIa1CheUg8GSIgNpd4jkN45aj1arcxn22dwhYKVZJVlvhYs1rf94k1X
M77zdUnG6Fzt6cW7i0/SUhtGnyMbEJgW85o+OD8NsTzo0H7UCV+FDtiB3JQfv6VP41Drp1i/AjBB
zT77LK+5fjd2bbUAc0YJzSu++jAotsLVb73Fkt0bC4qEDC53iisPh1m17Uiri2uqPBMT7KaS8ecC
XQzo0G7qeeoTj8rYR8hYYATpyJU0QTFuIgOWirtGzbXlS1P2fuBkfLktkdy9ssKjTYXQYTQomTwE
ukoJZGsRXhkFsqfJGN/KuEKWPoWEuqgGQjoLWpMWjlzO8JS3dBMe1ryu7NQpMVRgz+1h9tfbrzF/
RFowdHf8fQI+IkitEq/hiIBbhOIBreBXmOYsFDCiYQeK9+Mk/oAaZRlS4IsIgVWwQWSwtMzRpYRb
bXjVY9aPvNz4RGwajX2X4FzqUdBUOS8+6Tzk0vGmxO7bQskrRz3g+ysrakcAMQRvjDuRmL8qcziI
IoW5A1sfERQNPQKN2uxT5Mjp3jVJYutcJg5u6e1LrFSb1ur6Q4ciA6LbVprTcC0Y6VUROxvJgHHo
/5ikKO5qcMsMukjh7Fmd0TryeUIKj9KKY5iUFVqUPKjEQ+e0GtGVUe0q0zzb3wqnKhZAPjw0CNDK
hd18FDEZaSWVUWLr49BXC6qS6jpIAKKWZkBLAAwrB56mLGJ7EgN1KUvnZjj9eMmyjznlyGgHsmia
1CXqmoCU1jUfyeW4Au0SrA7GeKdQXp8QjdL7wGzQw5ccXdDpA95CUK/7yBVEerkDG6+keyDRHpl5
d5gHnCt1md/yEtp/l9RHnRF3qpn6SJQuF3KldlqnpzmT/REurM13e3z2nRFLw1SY12q5U1gOwOys
qWZwUlw08GRSA+6R/l/8pcGYiC9ew80yw02SUWZcoIFByvUPo0JdiRTgPfK4Qpsix4UFJ48uw4nJ
LDYXa01ArTl70t8emUmshLlRQIRvchvXFAymuzDDeZwvWcHWF4ARmVSYCX7nPPcHtQxoqZwoPi72
MyqFfOeXpGAUDbMLv9ii5Phwm0QcuJHAIHolExUn+pA9fBxuRCaBY9B47Jw7QR7zDLDVIzImUAC0
ED744SPhh+7UYnIOAQ9NGN3An/ivBI6wgVcwQvyR/SPulTAqmXny0vHsvfo9HGrCl4wtscdUyI7L
UgtUJTrFkprNLN4FIehmVvxZwqk7di3BYuVdOxU9vJOc+h5WdBNXL23hVjgECLfBjGifMoKWtBZ/
y/m+M0sH8S/TVqgabhDGM7rgtlebCdbNtRz5c3yq/i4jM2oyfIQffUVIsdltXFI3du6HIVl0zgrH
kDlOL5TvNxYKcvNOEatQ24mDr+1ya+Ctm3Wxy8juhvkGN5WBJw8c7B6Dg5dsJ/roSOKTrZ2gM9L7
kIzFDTVZtIVqionMQwc1tCGfD3Xi4o7ikJ2mPHnlvj/2nSVvqclODyzaHmMnV0HZHY0emoP2xnNd
qzyQnVWvZs6PearnDXlLXDjq95hm2LSLGNAa5BGRfYazzs7eEr1LGNU7mw1jUmZHajGm4UtJfg/y
ALqCIJ4xBpuO/jkx5EATXfyGdSY3WVJicZg+e1I9uagoMEzGUkGBhDPqTqkHRmYYoelNaFs2nRV9
Hk1bvUtXQzVwUzLFHdbZY092rtHuWdVEkBrT3ysZ+cDTvMPHHAWr1mQzzQtAvwRjVV1RAfmkRQG7
YutgI7/j0kYKURATuKAyautsTcliAxqX+Set5olU1/DY5snFGEtUXA4iJzmjbmBbwLQHU0/UPeoJ
rqUfoQxTBokgJIw9w4EJ2HQTbbbA9kT8tlFT/kwl5938LJAeHLRlFmeq9/cwJcwWHh0LHTEMZxrF
iIQgpmt/cwX7szTNR8dnJIxU952V584do/RZ4qM0s/YpaXG2VW7zA/ZqHjDROwHh5O4fA9agw6YH
GvVCmbtDgHIQLgZCll3gkrzkRiyH3PP53ERkMDxaixrl4TgM/X4iAbCFS9AUX8k4f/p+dWINgDTb
bf76VUgAenwAy+zycZghNvnspxsaSBfQzLP14jz/YtT63E7hJ5qQG6b/juAJ7hkIyW+JDudDLZL3
2BRnpyjQORWo2VzDCmKSAvdWSKuSqPjVrZtP0hagHyztr6lK3oDf5Qeit7AWS+N+sQ7A3N4tZ7mo
uvgxzETxabhQOmZQI+0/7A3Rq9eH1hVsc026zdyJ6fw7LlrPsd+8I3mZiveivTNh8ntW8ZbPItpX
NKI8VqQDWpbYsLnYt1nfH9yCkWLFUaCKBKtpJ44kItg7nfSHaUbTU9n271lFV0aYmpCkhUkYCbuB
4s7t5vAXvGzrsLT+z5r47U3jF/lbWJ7CTqdYgywXZGP6wx8pBmj0xiAPPeDGsFel57MwTZH0Gfy3
QX76XYKwrGo+RPJLA8rbxBlTODgEMi8kgCN+IZy4zeJr484hydEdu9ceY8cG9mO5B+JywLXBu+rh
/i0s77WPXJ7XbHlSrO44S1l4YKNvO/HWt0dZdocihmGtLdpap8VlTkDeANIhw+Gw5zVOnRg8V78e
EbRBpRVuUzweUc3mI7HpQOWUFit1FZpKth+aoTrGhJA4uCqHxmq3TQhYIRMwg1P3Moh4D4sTRt4n
2RomqiTO0kknnzOZhEdi1tmsWgm6HGQ1oU0bWWOWS3O/DLJxFUzHB8ZqNoYX7W74l8iHLODeKD80
wObcSM+jrO8H9oaeH8fXwgS+ksfJJRUkc4Wkgk+syGpzirdVAQqlrsOvZEmgQaP+xIIOebxm2mtO
JL9AS0YOCzyAo4lAVj/M78Etg0nzWdlFFZ2IC1rZMqlMO4fVVokWoYwRIxk3hijjReTeylFk656w
G0XWRQSIRdmHxJjhRnkmO+m3tQY2pd2yzsDCE5BkHbiL+amLeOuAl9pEUfRuyl5gq2zIIHUSEMW2
psdYZlpg019TA3F5Ep4L7U+WTLF9l/M+ZBiomuSpNePjSMWAlhZyXDU4n7MkgXBsL3J6ka2VXj17
QhupELs7JJDskAyUQ4FyoyU2XYkzHJAYG3RacFQwbqpUvCo2ih8mavodq74CrKs8c0ajv5JGS5SH
x1fZ5mWApgqZGIPBcEnGoIINuEd4yeGkomeiFyoglT6yldG/bxuUyo1JfFTeUYORyrtD4xVeWJb/
XQDufBtH/EbDP07t+1zVPUh3IsVZ10+7OCSIvKz69NJi27Xig2Ha1mN/i4pB3LnJ33yxwW2SNGWP
1otRSRv057AegQOCALKHERNCwfTtTZ9bxa2V9UuTrN7wySL0JKporrPefhmIr/GzM99mkoG4mCKc
qL0lWxYftJ9DXN2+f+733zRkoXmxYnRMo2KPlvBmIFjaRENWndiKgGXgDtghmYMzrdFSxCgG+ulm
dSjCG62n0+hHTzHP3tXTw6HoXONkEDT47VFSGqgymm3z4sfn7/QQc+RJXu1YLtKGbbPEKblrGKX7
uDu1Yv6DW9Q/GxOdk3LLoC0RRhmlcvfffi1MoIjNrOiHs86+kwHqsA89LigyplpokinKZ7e7FhHA
zIYCnpsY4Xl5q6IXfpU6xAgeqXHS5bktytvPDJPK3RinJVsQEl36PklXSRhfdsS4ldxChOHpo5kn
T8WQ6AOzThaVzB6R7lHKdEWormjbSthm3baatberkHzCFiwokuLhQfTi1XfUq5sW+cHQF6m1c4Oi
XAd6StugE+2ytRT8Oj0WzY79vbWtx59kbpUAF1p7303pb4AD16GR8TNAgw+D/uuCM+JkFulzRl7o
pYCv8LjmcezIrnmo2x7UpNvX5ywsEBIk5h0GKv9cqVoR0h2dfNnlBF+FPstPdbKbWt2FYDgHY7Ao
72A50pMEpYln4tv3VpK21vHTbyXIdb/vMnDTS/TTRF0kZLpLe86gGtppVfJlO61dngpv2oN4IgZk
EM0uUn56sBDXXUrLRJ1bwZ02ibkUiDQq1oYD6n70QyQ7xjOrtLyfdgAdygMfno9jtv3UDP4nn6Ff
a/L9oODpVbec2sXmTe16iLmevBN9f7QT0zkbdrLqFfN+b0LJy4XvUgDlJje/DfQbcckmIWhmb+DU
R0TMOJiGkgwBloSbqpdfS0PWc1FOhAeunr/ZZqXWW+rU6AExiiGdYPZ1/d7a6HiTnB1nw/EJ7rJC
sI4ImNeX1s8OSt8pgn79QAHh4Dyza0kmyvjx7en6TlAw0ujcLdwwqQqjp6HNDkjsklMjU2wOeDN3
bjPUp9R84LxEFGNz+lYC77US9u/v31iTr0BTXpGhJmod9FjYiBz3ST+Gt05Aa/47cyglyYZMGCQg
ACuWCZ7LzBuRqLDYSamPOcbLDRSkipUqABb68cFYnGuVkKGVsH0UTI1OKC4BOTujhqEtzpUNdVqt
9khwImjk5oyjBIDkKdJhwKzjaUypm5vkE+ti9mRbFZlQtJtR2OdB17T6oQRkw1WO5le1T37Ftv/b
wkjS7DqIjI5ty3ns9cWeuDDSEbue5/u+YqQfzLqCdGil1dFo6qvJPby1ZTNe4IE3DOF83IWRfRTo
k9OCfZkxpPzrRM/X0Jn2i5OwwcyzJ8dQxdaOtbmKhWYYN6O4U8xHq8ga7pyB9X2SqTtGvYHIHfeR
5/gcrVO8eURipVOSUMMm/UOyIVjw9ela/E5t4jF0dkZdDCc39z/7fHoogJ/cRSJiSJYjCa+V3H8/
jI1WCKNjK/hj8NBdhoHooYoEAIAXT/bEQMdN3qqUVA7DiOONQUbtNsqHB7ezratqe3bFSGOMCQni
FE32OZ+aS5KyfkSU1m2VzxMSdsZ0bNPYpC3S94lEZdF7hdp7zfwi5+5XlZV0gOF7xlb6vwxx/9+R
LSS20/+zJfvyuXxmcfev3J3vX/SF+p94Hfc/kjWX57o8EpZjO//bla2c/8Ad9l32PPAxLHN1GP53
8I5t/wfXlGd6ii7AJZkRt+Z/u7KV+R97HZj6TF6wa9Ix/r+4sq1/wfCEYwqJxxukoGsK/JT/gip6
OCByBBp6j0lD/EhrJ9yp87xOJUqW573j7BfsEHsHPVee0SGNzFCDvGaCvGbnfP8w1PThhWnvFglx
BpgpggiUG2ckVHMHXZeMzG0L0PZ+jheiwlwpH0JZn/7xqT/8lwH0nz5qudot/+EL5QuxxUq+823H
daRYbfH/tGMiNosWuilNxxTTJVPl3dL1h3EYQd56/aMxsIJb9GJt80kARUv1ie3DwLQQDp5vXiNk
fUjZpHEcwvIGPJiAvHzKToYMGdjUc0YHAiOrlOgwoqecxNPrmC03hSt3p6ORvA4Z289pbS+3qGcm
4toCvpiyrhIx3fl//mrt9dvy768W17PpE6QEWnN9Pv751epOAn3XiqRQhsPoZ6ZoxwhKr3Mo7MoL
QdopsJZdm5KnY/mZETgwSpAJDg9jBh/FXxRxoVkU7dCUsW7TprNpZ8RFM1ae45Sl1Z0RIvlCFSyO
ccclky3WXbGYeOFmka8kZ/ESFgs2mWKpDmoIvGkRl+8fXNTDyOZQD6Ru794Y6cQ7WQ7bxF+6e3Nx
ycMU+VvaoT3JbG3cU+TfN1NXHN3MgDdbaHlM0aIw7YD6j1BGn+UKvHPoumIGJue+ZU+xOHdu523+
50/V/ZelV9qmI1zL520A54MY5F+G8lqZWYy5L9uD0YMX7+Bo8gyb/BiTDykPW2x2s6DpgTnjln+k
CZWXCdMQtE3/Zot4OTmYMHZR315cNSe7nAS6PfPQCtbcHB+mNPzq8XGso/Z6l0Qw8OKQlmfEgdWT
mtEQzZnKEWrUXN8Lh1ZdmUXPoAfAc8slugEYvdwkvl5Pv8Z+PsIZL6pjothPM1ivBBE8JuZVXlR/
ZyfFrQ/Zh6ZlIxia2xSGKL+NuWT7aCbTxcaA4M3EWlJKMwWbehrkrnd+peNHanBRj0aUPPoJjVTX
x/5ByDhCttv/iGgEXnjwxXGRaOCUXb8VNTIn8i4RI5havvbkk2+Y8xr/F1TC91n0j4de2pZgncxZ
ycHIyfjvVzxyGe9mLjMznsomaFSSnarKJ3uHiKrAcNQtoy4wJFIet5HWQYruK3QBjqnBAhIbw3As
HMbGyxLj1iDCro5a2ihk/ODGDb4jagbR1k49XYcq776ctF958SnJYa69bdB+BeUE1Y9VYv/kUzse
lhJy+6LDnyoFajfnvGZ2FH6xIzz35n2qlDqUKH22eVg211l31rEgxGdBFkIwVfh/OQGF8r5D0v75
CXkY0QHR8l9Wgq+r/mWOt2dDdd4o1cHCJbSFVZCcR/BcW7Yf74nma586NMdhx4wPlVCxDHTfdcLS
OjtpUF3UweOXp8iNT3L3Ad7z4oK/ijy+z7HIMU3Wzp8WXDhUeLJN60z/iln4EWtSOZo128AcFk5Z
vO1F3T3GRbPNMwN3aGO8jz2B15ukKZqgy6O/iiKO3QobRFx+QkRB1k3Rwa+XJ1n55zia5V1JkJZK
o+oQqvpHGxeoVflUV8IPm08EWoRNkWq/c3oK5iExmqMcKebZrjBtRZxFog0qPzd/UklxvzglLFB2
HzhCVX4ynCTIs3oITCuCuV5mL2PTsLyxY5e/v3a5F3Ddda+ZlZFUNqjfmlWqOznDOYICGTcWhbfU
sDORTXWO1wR9wtDMS8t9NRppAHwKrrnvIl/Mf2B6k0Aw6QnCFYTOPuJI1Ne7IG2Z4KSvyYKHZtGl
T6v+QJCkEGLKJDHEfOGmI/BL1Y8lJ8+u5W4NyB7MNjbmtAMa03sfDB9dmffufU954Zc1pV8+TL+h
wTubsGUI6dtExCFx8NgN7dui4i5yw2PtZe4NMu1vC6dvCQyDFu+cIskHITB+SMt26OH4+ymCYU7p
tBDoSZvW4DFfFPNK1EoFe2zf+WFgAcySt3kY3E+zmT6KDLeAXU2/x4pimbFYv8sQZi8J44w4JFTP
nu0jvrbnMIfBr7xuPDIVz7h6m3ETInHYQq16sJsSF4YuwpMCp4dc+n1YNSRGj2Uczmx/BpW/64C2
4Aac/mQu0Fgmxq6L+5US5TCh9cXDtqfzFts2Q7XSe+DAbCaBfsIAvfMQ0EYLn/vEQgQ7Xona2otO
pmsHqWOYx3Is1CYh3GpJ7b2VePZFg9GE3/fhLRPzJ8yX09jUCNRx+6Ye+29dD2preQm56sIIFGSz
KBUhIPok2fkOdFRwT6wcRnIihgT6aIVyBigWv1nXv+W9+iu9CV1lxnSqgXi3GeP8PpybZQcNgZQ0
r0ZJEIc3iadxO4RjcjQP0eIXBGuScMRkShq+2tREvMjWL4++pXeL/+UMbx6WB1y+Pp7UAROrb8gE
FajepwXTTJQ4Jyb6mMPeLUAQB9CgvLzNxjajr7I18TnH+oMhcHvgeCgO32l4YdwfG6KWC29AjeQN
4MfAB5RtfC6i1bI2sPUm0ikKNJZH5kfxBhv1ZUS/l8hHxDTJI+NcvnnOTzaz1U+uF4ymBXunkMS5
jWc+pknTINEo/6azuKIRLs+z6O68rCfz2CbNaEQuylVlbjuRPyG/swanewUO/MIM6jmMhj9RKuur
VXHU9dXsbTVdaCSX8jDbtn2XWhj3maSmlveR+qyxK4XRI4tXUQsr/CuDlC3IxvIgVl9Z7Ru3Wdj3
juGwRUVhgo8sI34ooyLA68GEVDEmtdkbXGe07HvfHgFVzOdkaSUbeMYE+YAePWotDq/Yv7k1OX1E
1uNlUfehu9qkHdWhviwfuK5e6m58pZ2nj4yTlajcfg0S8XySOXGQhTjQ5JLhBhNECNVp/twZ0n9N
2aWPSb63kEQQ9AgrkHXIo28bkusYrU/kQl3jEF65n4+kFOz5O6CvXj/xMiYBClEx6hkkCUgn8M7a
L3U5mvuwRtjcFDU/5Cs3NDFOFGQkuoFgmkZ5B3rBfmw173M4SzT4c8fIHL3cJiqL4poI/36Ay7Yd
8CLC+Hc+FJMFZs9riKO0Ppvl3pl5CCIyW85ZvuYLfYVeY7zqlOWS6vLA8AqKR+uvPzSIID0qltEj
Y0sb+ibv+8YG/RS2LwNfHLuCx1JjgE+ouM3BYLftsw8W+KZrf5OP32K/m9QJd1zI2sl0H8J65UeR
OBeLfnhBI89cOpr+6kp7+w71zgYcrtyO4WdJejrquxCXg9QHZ6SdcbFUYJfBSzZ26FYx3ARTNwxg
1j/6CLeUXdrpmnvApLQnnLkpi/yOKrYjVz7/moBNQRpK7BMchSd8gP42dHJEfz9yw/9gZgKwNsVe
LofXCh8NmssvR8viUizLo5e4n9RFv3Dai8Cp0gunO9lXlcDWG3OtzUtkQf+bfrQEs2/8ynjUBXPw
RKpLcY7hVJ+rnPoZhOn8mkzth2Cos5OVZQQRjqaDiHpYrh0j3TLZhVDENrlA/2d2DSpnNTOv/Ok4
NvOlhW/yWKGup6glujAsH3TM7eKGT55r6ldnRPnv8DQ4PBK7ZiDmZwA8jRY421vmfClkha7Of5wG
RIBNNBG8t/KlVXswwHTuan7uFuDfUVKIPzY0GlB25/NQKBAlkYt0xP+liDfihO5PZW+KTR/BEB6V
P56lQFnTYRfbuDaOd0bO0YFHeLoAC3JY74OcDf+UePxWVdwUzMTxNLBcqI6pb7CYOj04E9tDrEIJ
fbaXSxhab8vcoppgPBVVaYqYqr5zm3K8DOEKw575bT18qD0fzKI7Xu2wfrHa+GMWSLZmlhHH3CGZ
MG9AecJGC8Ypt8iLdpl/q2E+7Svw6iJJ5mNmxdwMhqjBfo5r6dIhSbH1L3+Jq9OYDYg0wwYXp/UO
vd/D0UWd5RbqbFCZb4cIg7ELhzitqOQaVgEVVGIyDPEdsfPbe7bxJT0Uq0sXQxtaMKdwBBOHe4pK
59rMffOESAWiQcYTNUTsFvFK3yTtH4lDFaKoEPnolCNikgOAB98UQLqZ6hqUSKZhpfcOGGJjyQ0W
9iCCEhK11DI75wVhwFmsP7RJ4a9i+Y+2F7+Q0vyR3SqpRVC6Ld6scXJvfVugfWoXmGTda9cR/2hH
7sifn2zqhQS53B2Y6bX5KXeGg7Km+k7xka8aw4grZRXCIoo3jx6t0K6039SI1p+QyolVjnMUsoLg
VismmXxShUrPaAQVmy0saAmzfEOnj0U9EyxTDdzqJihdS3Pjxpad3GWiczdtjIfP9wZxwdGd7+Si
iaqrInU0dXlE5DTyvakJmXNZ2EUwvCE8huDkr/nii1PT2XxLJuxhY1Hdk1vICGR1cJS0eyh/QgAw
1Tlk43po+vJeGGOMidD6MZWcjUg+GwmP2lFVf/KW5NIKNIBQpKtNLtPx6OoiCigYyWxiDRTmQ1Db
hP1arfVagw4/WYu50wxMeLh4ugvsVzs2GqggLPyA8PwZtOpL1wzxvh7jzyxsL8PswfYsfPJ7ZeMf
nKZ+H728uce4xnyesDl2LA1OfPb4uK2J2NTlW8og4liN+35d4rW5PADVy19dJi2bvo3iQMwVqrXI
upvYwY/sQIKo5CCY8TYFjKJRdfr6F5eU+yLGWzus+XBLhQWFnb8LkxJdHGntk3PmdDWZMXnjymsJ
j6xscHzhaSotFBR9zB8XTZzmpWrbQ9hqgFtl8ab74dhl1lOR1kCbIkD9hA8GymuLox7uK+UeQwR8
LgIDJFb8Fr5X+o/ifRTTfLWYUuXGUD+YpS43Tmezlu8lb2lhvMVddmeoMkflz6ZtsfUD/0tvdeMd
Oi+tg2K0JlQ/4XQkKAzzrqjGQ83OcJP/1NWEqthA9E2GZ8ML31q0sx7K8VPrAxjGfxVgCJ3AvSyk
sJdWGsR4Kz0tuhftYsbm5ciQKsQVflFmElE0/uq8BP+kZf9BZgnvge16kgDk5MAuz7Hsfo3VpBG6
kw+JOB7Nh4c3ipcezNHNpaO7V9yfEqX+zgMiuLERv+JuGh9L+MJHpO4zVKWta/XiEOcmRb9l3f1h
yyu3fYMKLS6QJZSm9cvy4iwQxfzZTxBAkGcCP7LWWFLVgwksHyI8RMTQr0elq08E3SvSnPRTWFrN
fm6x3cCARfhD/YKWVjy69iyBabvRlr/aeN+IYrxPwWjkGFlC4moPlXWEQTrvGOONq5vR2HqAcnez
HYfn7x9cmyVPDO6HDL2FLfpK6cJJ5mcsj1DXLlhOzCPg20CNjR2EfN9Cs/CfR0ZAQE5eBMLLvZMS
BtdFGMPGHGmJZedxwPgN5V6MV9NT7KpFncAHQJklq/lzMl9zCyBOY/TyXCzRVVYEKWAcfWytFnkm
VYqt6anGpkUOjNuP2RbbS0uyme3b5KUyvXlX1meBguwH8MWTk4d3bhrWlygekp2CKPX9D3NrspY3
FOJHh+7OHlnSujT1Ng60WvsOujU0FGSrdcGUlEkwjr3D55P9YDpp7TNxr6ta7V1kOk1EmOpks7/E
4QL1Hb/hfZguL4WfvywLIXG4ui0mfUZ9Zh+7RZ88s1XOA6+HuMhWThHbYp21tPvzCAwuXIzLQvLq
mW51q5qlJr29oPO0k8tQ2xoBEXoXtVj5qxpYvS1qZ6YomTc7w/ffyCucnu2kcvfASfZzg+wJ7Och
HpeAsokKxO/3TS/pkbxjVtlnz12iE3Jcf2cag3iI29M4GOF9w7AoIMsR3UNSf03CjG6Wih4X5KFn
JkF/IPOgXTIoOTpMJxz/uzivVjFWPTwtjavuV5J9O7XmwcRd4QsVH6NMPiGgOSCNs64evp6H1KyP
1JYdsXSAB2bvR5gBs2ObRFUOTOo6Nel58FB3rVJCMj2xdoI3K7gwroO4VXVDVG05iceeSWZqDtOd
nOTn6GY9NhBCtMuGoWJDdEk6qaPGF6lgzW2tiLTpWs7kweFMXhIGItpBMFhHjsCzNJHJEPpBvdox
s+UeUcof7F3Q2uLkr+POPybhUhcq/7Z0Zn6eyfdcEuvObB4o3R/DskdjyfwO0W1M/arxF0aDD4GI
HSiWGpQLWT0vZwLT8bSr/NLOcXH5/ic5jfmlIWw2N5KH0AZOlKL/gGvyNozT1snItSNxs6TMmBkJ
CzdQIaNFnw7bweh4nZVBYJOzd0IsSca4TpPKz3ZNEFdiYbBh6Hs3f1et9zxjAmP4NKIT3kY+K0hL
UYQBoQ7CxGH2KZL4psCnWS5vGy/r1vHFVx7ln37KWx12v8wZAOHg9fet6dIoV4CadZdsqU3xXaSH
zjCyXTKNp2T8M2QE1zs9WgwXZ+G6Ox+6qUB4wktTxnw4S9y9QzvBNNHWd7Zq75rRvVEjHuO+exQp
wtIFKuY2qooXOS0Oygv0eKj3AjEiBYkMuwM36GtMae6P0QdrsErewCWrY51dSIm/sP6Jj7bPOpOA
DzItOxBIFoZNr5KHEFVRb2HcRxj05eWJfXZFh5ENNJG1qORgDm+dGxs7p9OIkubwOXd9CGpE79kT
WCz0JUxfZLCoiKaYUAZQghS40B1PcnVgpBiiye/N93Bc+R0NtSlTBN29HWMNMPgLucWTahVT+ZbH
alku0dLfRffuQJ4jdbTqzT+mmI5hNiJKqj8x3aMLn5nqVaTM+wxXuUcR+KMFLMaUVbN71Evz7M8t
TJgXqyFr1APnxWkB/dflePCSHvMmnhLwMa8pKn5SZNVdj2CIPgyA79B9hOSfA4nYOP1ycVvbfewi
UPHK1c5uHNW5qAlYLqNBckwkzIHN9h2AYbaPiupXYi/nxEX5rWf/y5L2fC1W7+xoiOsi/laz0YP0
QFyrikMGm+piOkl9rcz66qBx2KvaAjVIgEAPLs/JxedotM0W2AtE2h5uCgp564E0IbzB7otTaixN
7wN16TVEu9mCmLv0KG8RSBFB6YXJdRmhwcTNM6AbVM1p3XNyVuy8J+qhOIuecH0CUZBP4PDnszv6
0KJ4u4CyyZF5Kd4HbRSCyHSW/U0HmwY06UQy5cgEdyZGtqI2STvrQA26z7zQZWZWf0ID3oos6j46
v+Ob7/5pLNiL6O4HOg6ELy2rfVbs/p01KEHmGEAnvCwNBS7HeUKQMpXwY1sXx3JZivUZsB4Z/BXb
LvLFdjS8n9gPp7tqMbE+F6q9RCrxSdKpqRIlHDrcB2xClz2JO9Zx3Z47/cSvdYguXx9Q+Dzzfraw
YlPsDZ0tHwpQZ2ZaPYswgbyOx36T+CVdMBwr8Bam2DFifXVk8mzHVndvW8atBf55akhqm1orOnVG
GF1Dou5xkEtcfRUJKGIU76xwjDNBAl7jo5wxjZfJKiv86BSHmldC/y+Ozms5biQLol+ECKDgX9ug
PbtJ0eoFQWokeFMoFNzX78G+TOxs7M5QTTTqVt7Mk9OQsRNs4Nv5ZATSZNni14x3cZrr3WjqN2ri
f+I+eW8brK2FaVwcK52vEopX9qEX6F62HEd3Y6RwAfmkGKSb99gCjsOGNspoh8VjneL97BnPJirm
p+xfbKgvL4fFhN380bKBhF7ffs2JsvezwtvZwOeUUpHXTeNpr/tvlLdtnqj3KU2tyzszdcn3AX0u
DYPIUe2frCr+azIcgaNX7IugwP9IAMofxw+8ctnO51ZV2156NHP5albjr9miutkY6EVwunnN2GR/
ko5fX4gHdiedNNwace3iKZZI3PqUzZNzL2LERIdRZePSKMaPY4Ly1vLCe1Mf47Dxz7N5jhEAzl5t
/esdu45imt8NVin7sTIiu5tv+JZoBvIwD/UgXubVw5gg9RPg6u6+Uw28jVqTLHpHUsbxln1czNWu
d1B0ccEy9qkkK3ceo8bOSaOcSBkJ+2ybK4aIxmdZNHvjYeWDkItCCADaiAdETmsUbKR3xRnonw3W
i7uyj63vG+eKpNsZ+8qN7QPLZJSfxGXRY71PAAtXwtRrN3jiNAz55+g430Bk/5gSx3JAvYD0X1hs
WadGwaozO7Z/iUn5Z79m61PuZzx8WHJc6Oi3sH5r2Ma+tOBNobOQ37Vsdc7VOERpE0Pi6sU19q2j
lrmBuLLmqXj+9xMucaifZrsvJ27Yvf9mQ+mGqbTcYt4fe5XhYEQX/Eo6tpC2xJsp5bp6cXdBT/dq
T+UyR1TLfYgZaFtA3D331V2wNH+4IFyOCUIo/+WX0HFE7ifO8+RUu/0t9oqj9Im1L6b7osLg1cGq
s80Jvu1FRswwIFFJ3/G+L5D3gSVgVLH3upN0BGmoYwa8npLO7IqekDikzSok7cWrG8CUP1OZMgJ/
Y5sygD5irrWvtrYv7ihtAF8lH1013nXrn0KJCI8xj6u10M+066LSYf8E4Gt3O0yjV6M137KC81un
/QR3toYfZg2UvOYjRNOAERl2pbGxRgCrDpVGWCPoFJLtZfCq/skZxLJrXRfpxZdROCkL57ElIDzE
/3Xa5X7oei+W5RknJLF3qo4CQ7JGQH459HWF7ThuySJ38bbN3prQktiLJhEJZ0Bsmv/hTrMOphcg
n4vBx6EFaN4qAoiRFqNeiWHPCeR3iICEpkRUe6Z7glwN5WvszQzIB8tAEe2ssmWT9LkfdSAgngb6
/XQg/EsOYyDPqROHQA/qsj8aBM6yoE/oV1Pmre+5l6LAkZBVP0tPHK4n6bWzszfKoZeDKNpvjBeX
XmOr7H3j0QPWBvXgk1wnibzPSt61q3crLWWxHRJApcifPU0cy4gjjttTM1HIpYvliDYHHoZinA2J
YEL3YfvujEwe+QClJm4++sp7z5Rr7CiMupP0JfsGmx6WJLGMpuMxGLwcfrbwD5MEg7rMnwiS9VwO
Tyx7o3oOicQG5iXJFrE34hVoX8fQ1+o+Oy6l9zbN3JYysvSrhfyNEuz9Ip29vbJNUrgbJ4i7OTwh
8y/PDNwqt7ppT1Z3lW4zM8ZLb/OyH5EC4oYTAZRcsVlrmkUfgB5Lhb2V3fCc9eMXCAa5z21jvLc+
48gwVt3Zrdy9bXY3QY3zvqfgDKqp/RHMCwU1OTZ5mV0aD0RrK1c6AwRqsXCX9vzsiCt9YXF4MHpu
aQEjozcTmSLJzqQ4fvZF8Mzc9wejRHFpTEVHWEw5vG0OvHXM8Jm+6Q9nMMDeJeqLsLC6L711yYuZ
Y7itQz4r6BijoM2lXOLzIDB25I7p7AhE5pfeq8tf2vM+7f4exL2IrJDBC3WqK4yNF1vdkfQdLIbE
+RWH83CuWeSdcZjYu2lADPKdKX9S4Ai1SO1tC9pxK1yaxSzj08+l3I659Ty2pJu5hr9AbE6vTrUE
O8tgfxlaRsMqy36UIdvHxneHs9W5L43LFrXWb3rS6X6exdlTw6lQ5p8YDRzFHZhaIuxDxh5h2xiz
RUvsNltln1KFe0/I7zpDIYACQDnZV58KuNlt/W45xi1DJUq89u+U5B+eYpvKxWJhOI1Bokxca/Nl
gFD20Tc01uH57g7SOVJh/uaTXHryfOdJxT6di0P3nKjlbbL9yMlygySdgcm2oTQxlToy42k64Ck5
Y0Lw0YeQ0DpBwaTBAnAn2+YoawdpYbQ4sMv0Jn2UwgaY9RuvgBdK0ljw+LZ5CKbqqa+90yi4c0M5
405l62SLUK7whw8vqcgJWOflU8U/CGMIX1LIFPscfRMnCQkg4bwNabxi4tvyiwESxBVCzlTVJs7l
sd2nGRKgsL03ts3y0rllNAcdOA9FiNFz9MEMcD6UNU3bJqWxu1JMv6uJF9ww7EkxEFZLrB+ru2nA
t69zQX4J4QASPv6veGZrba5JhDATjAWLoMBpSeBv8xm1jYE9oiFMiyZytjB1nnDWcwbSbN6F5XPj
USnnYxowupqQOW06lJq05CZlv1cAaIAgk6StWHgtBbRuljZPbe0nx6Dn3ZzQ0DOkrsWidd7GPd2A
Cbg2utOTB489Lt05/LC7yzRV3T1o+tdG383cSCJbZeYV7+prZmICo4QD6A2lv6cyxQQQxq8xNBaM
NxU21ZRuxTyAWMErauu5S7rj6/5tiB68Dijs3ap2HwY4NwHo833HJZ3hEXhXh/OpgAS6RSa3SWyp
OQKpeFyoeyQcA/lBM9niF3Vs9hlYk2LLQHCjfAtLuf2UOeLFRbjbmZB9YKfw3mhsxLb2jFj7BzEP
9ATUjTnGNqwDyDEydrETZ4jcFZBWNmGIg0J9jOoltCtuma53k03+E0JvgnHxUc7Bb6cmD+3+glEI
CCwBmmTnoHegVC2V3a8L2i/pxH9jtfDvD3ifAHDjzJAHN05PSo3Unltos56hxK16XzJIOQ6ouraw
ww2hK6A+bfMxO4wGgHphM4Dv2LXpECDpps85OTYWyTG30Dz9p8LqNEDKngzxSWzmGakx3Bt861Iu
O/DhZKE4XbqVlrBehAIlYZuC/JHWJ2KNuZsViPH1CiYFx1jNsH0MkuAn71jTlwYW6G50LmZAVEL1
7ZsAQ7cvSH1ErXemaVM/UbYXs6EH7NEhCIlp2PGLlgfMHgfsnzc3m+dtEed9BOkkwsVVHuhpGTch
uVJIEWsYvbxlCh6LZB3/WGdGy5Z/epwNu74twu0IAnbLmvg3tzNcLd4E7SetX10G9DZw1COjPnTI
TahVoJTyzP+TiNbeE2HrDsxmPo1xJczWMoohrLCFsaq7LVW9d4WtgCbP6S6sZnA45nRppO/tvdT6
FiuwZxGVGxVl8AHWdDPCvdnhzWCTX6TVpuhf7CQe4Es015661+2igBcwzVZRk6b67BYvLXnFlua0
J7CXZ99ZdWYz0gHIRXzjiI9Vs21zPGb4OFlh5OwIqbw8cQnuNqUhkaQrH1zCUp3SnNS4mv8zA4BS
cRB8ziMCssrOopewFWL6A+HUH+NqelVieNgLDm2xBPneH40IMsO77VmaDG3yluSaKxGfK1EWGA/a
8PatFcsI9ZVtVnKa7Vmfxz4EwxWorZh5QO0Wl05vwx9omsDjUoU/YFLuyLWDiCz4343KYSTZ8197
HvZWH4ht503lwU09btl5mh1YoX0x0//IsBU3x7QFK3ukqjJjyOUiFN5HBSKPzCqaHFC7c+xW3dZJ
poK+Dx3V2O6A8CQbU4T9U57BcXGAHO4CCeZPouhQKdtdjBYcfa7T4d1FYmCYKa4jNFtk33T4yc6l
g1+d7bu5t/kCY1W/ldzRTqNcSGpMb1pWCaG3hHAqFKOqI7WckwU2ygzU3MLrgaEGUVRNb2S/+SmL
L3/hlh3QCk2PQGeqnNxB/lbJBCpUNtP3Ur53FLkClV47WWML24Ea97qNo3zwDFLZcwxmGGiI/+Nw
YdrhQWJrkWX84THrr+QAyNwtkt+A2ceqTqULGTZ3epoo7OKMgJLufbC2vLuS4kIIA1fBxBJj8Sxg
JwkmGL8uykNdu8lT4nEaYbsnO93oGb8bynw8CftEl9O+Wcg2kUflrZxm+66bS1Ym/Gw9MO7ak8WF
hmFMboFOdjmmm3PlrC+C4AceJ2V7yKCSyNkN2OgjdSmM89Lhn5FFHZ14eLpSsDYLS2YSsfue1/jW
9vrfBtcHePmCmU2NVKk6TX2cSqzCzAxvrTMwU+qEfK1q/mmBLalDnjuYFpwmixfwKccfsyvoRH/J
DYZ1Zu9PRTXQthLeYcpzIxrJ4PNoUcixTHja1gxXURNQD1jlREu29Id2opJwhkcWk33BmlaxkjfC
byHmbo2pR8gaE005FpFFvz8b8+SiK31jCPo2smaAvEIUYRoRSSsjPhBzwKGr1zjghDSbEWDaw6H+
LsPiL5/5cvXoBKysF2ZXZ1tSQU3xTfHkGUigbhilojMOtcOKQPYyqhAjbhJFZ8KEypKmQWC20rOf
k3YOsJCINZjkOUyRo9v+zmXDTl2F72DYVzQo6rZATNk1BPd5l3G59bv+vWULQInkxesRlGpgHj3f
dCmQzvs4I8CX6ac2J76NNYa8X0dRb+ty92talF2VGAxfgvVVlZ4KbR4HyHZA7Gq9MaS9d82MmAf2
CMh4FSd09Ug85rYQshkUdFUDgUAfBWY/gEXdVMTinkzVXPTiXNgDEftz9MDYz/UHWyhXAmv4HnSy
nNloY2vmD4cZjTrplDLvkqgkBUYdyDEMPTKoACAkowWcKd/TquOSpqfsr81dbrJtdvVGMASNs5uU
wbUqmXbOgF9ikl4WhbJ+MZOJVJ9Tn3qA05FJfFhhzaqQMsO6JQbnG8e5+ueXBpRFy8i/wrp74+2P
VcBi6ZikFFt7pXN3Ru8lzVj6SHwCxG2qvy422MM0mUCRuSjOHef9jGrJ3QEQy3jnMz4XpMBPbZdQ
ipgPtwqdb80rU/0+qe9UGPc5X358Z3guHSp8C2FeR0ucDZHc6cMJybAADosDWs2tkJfcSHjfssCM
fmUD19x+KQR0U4I0BFxCPNfYzVuwqMCbYwDAeyx3LwUlVuVc/mfRQ2qbzoN6n1di5gG8M7HBfPNp
BMUOShz99NN1FKgtecAdl6XJtB1miBvSDiJTQDkauOyGuPkJ6Fnxxgyah2VOv0pYgZFVsvfv11pE
ZiTwKB61NzF48L7FpoiFwt2r/k9SxX8CgnlYxYsQR593ZSiXkajnei8OFdRz7gdY6TISC5Y7RCMe
x63r7Utdsx9eVd/uc4bQRS4h0u56p0HI2nWaGFO4xO+YLxGD3B9YnTDNVnmQ90LbBe5hKUtCvmoA
Mzq7yQ7EFWxyCuYOVprc+hZvlHKOGb07G6aQ7OqG9WtAkt6xwIEOHVA8h9boedB/JU2XD4peUh6T
1YXRpoDqiFg7ygojQmz9TVeCmUUU52wtD5BNe+yalLPV/u3H2RvtZsuuMKpPjMAcannxbvrjM0UJ
ECCLXd1jrSyDE2YD/rmDGV4qfp4dZCigm5q3LQWY6W8T7eygG9hwpbcip4T8DBPadi0kMt6eFKXd
vEzfiw72/MgiiK8R1TiU+b0slJlsbJb+DSVhrJkbi18pY2cQcg/mUWW0rJr6EJpr2YwDiE6pFtoG
76IsXz7iuLWYWcDwFzL+ZhJihDYL+wnTobmtMvM7jNlkVl3xNXYOtmaUqzwcEKDxB+IaQtN3y3Dv
kLRBsqBDPQeOVDkZOpiezJscv6ukf4Q9X++ufu0yBiQjo1k1DWo+E96JttWd5RR+FD7t37C5BN7r
QOEqwYWZhtl4KpwJdg+cmyouL6rTfx3DvwLxZlNYx1GPFLy1kgroQxlew9k2Tz5M9Yj/B+ck5yu4
xzQljJBcfJU/8jarr33n4mLLfoB6FNwe+ivlkhz+6ffoI/mYY/nZkYXeibw/2kWGXl6bL0OaQVcA
KBBPOW4W5N9+bvF2t3tHVuHeXEB0jHF5SKELsIYB25mPb2z+uj01rSkbmhcWf3in8+qJxcbVJPpN
hDBJTyliVuJ19AyQqck8Xz6PU3URE0Y7TIHI0U3y6AVx7w6cvDSwZ3bweVSgmWd768nzpqvWvHpV
Xdp7M0dg4SpEVqZ5hXqFJ6DKdMT4CWYmvnjdT0Ko4N4H/2SF9SAcpdz5FcvKukSbJ0381nSMX5MD
AHWGxTk7Y3YvsnvVYzlJVJDuBf0MZtYpzmJ+X5jw2Zkjl++T5ThwvtoU6HDNURBAxSyB4EDhyXC9
aK2Wh+3FDyP/7c+UWjQBJ6OeM3mcjKJ8kF5/c+PAPqY8lii0LtiPNuxvub2CXOIMExDNw2ncmtdZ
019dpd2VNH4hkuGoyZRi3vryLC/+MYEkgLp+XgBq3vvY9y5BaLFkhVb2ZbE92iq2kytD6kt1qftG
jBXEk81m1JI3s45PVRK8xRCQ4TRx+rq+p9+oQCKgGeTx2xgExXqS9O9J4hmbPAMyrOz6Lm0D6BqU
p8UFE0Akd6Mn37pMmmuDSI0HDi3jYYnpXDuWvDj4+kBeOy/dInvCu7GJjciIEFq9u6lC+Iqmz7eg
cvOTpuGJXQy/HwIJ0DB5HsA0X7E1FUjBgKFu1boTNmAxdE7CcbH+3TysrPN1ftExOkxiBnu+FiyO
puAusOlcWqrQtsG6Q3RfXOl3p7EiHe83In4jrPvZUmS2p3qv5ZdtuQC+ixdsAYDHKm7/ofWgRCAg
7x582yijRyNm19N2sX3qPLJDMNERe2OqHR0CWhD0AFilVBZEqnDkL/SyT93B+nENU6MJdsNpTmaw
SIN7sZPOQfG7SrnCbIv4zeiLy2g53JC0+923WENyt78XRExOAzogxsXpgal/xWZP7jke6Y2KpRoh
zYZvJJzl2UAQodnKcQ6Isc5hBhVHKDV7H1u8oymO9dZR32TbKaXMhy82JzhKW8pEAvvKFtk8Zbo8
klbQZ7n4XFAzEEra09PNVF3GAdKWUWPO78wnC/4qcarCKX6zO6+PIENcLQrQVr0amOscv+bYBzDU
5D2YKVMBxe/EVYFsMi3/nzmo6k5Mb9VGRsqw3ORCBbdzEaptN7Zbv9i5nz5PBSJYbuUvZHqY1lGi
rxALqpMzBGfKzNc+2cz+dNv0L4UU1QN6319RSiIDe51MkMN7V71Tj71zrdVmnmc31ZoY/3V6Kxo4
nd7ABdFvcVQRuQU6w9cQGftKo3hhue3eL7GypGVWPTm9qp7+/58wpIKeaeKMdvO53I7tQBuGSbNn
svB+WDrzpZUTrNkkNU5ozPnRW+LvEUQ+ulqB4G+BYAQW+1FaXEnjDDTulE0ViHiuM8tcUXEm6XeJ
Uest5V6XvkIiLhyq8LyZgRDjaVA6H3HfIVKk8nugsx3s5OwSZOETTnxwtBPHx1T0v5MUFwptRPDp
VyNNmLTbmXt9sez6AlWnLH3v4Bu3fHF4FGgi2TIjUiaYA4bUubo0M67oappZonTxex1jx1zcIbgF
kPL3tQ2Xq6PLGrCC95WzZzv2yU9Vt9VB+SOlZUm/Tf0j9d6KfAU0YZmkhymcr0ts66NTFGeg1wNe
n3I4025P2B5paJsYW+YB2ma94bdGwbJXQb7kbvksumnB4+bYO9IOH3aI0UuWDNtmakROSOUXEZ7l
DHrxZSo7SFrpB8Zv3MjT8tVTcPswwRljMszkrdHpGaUq3LYC4k1KOhGxUjIdBvZ87zySeamSUcNe
Lc6hi8rUqs86a9ks2hAUW52C6GgVb6p2qWkM1+amY8n90ZXecc6s7wUY3FVl9ywOq9uMDntr6IO8
UEKBYkKzgothKILo2DxMVNx9rbx2azp80bCx+rgTcNeOavgFh6Q6kt2dbkUxcmXgY0FrwmmTtKQM
unboDmWOM4GaBJ6N/BEn1T9S5cAQQVGG5nk2QiTh8r82Nmdqe/tspzShBY06HmQTViyeFHRqt7rk
DHobYSmAl5STuKI+uEAzDuzfXsOwQv0Ss3OTXuDcGI13eu7T61xfsB9jXjHnbFtUJKjsiSBtx2Ec
Wbj9seAneFlwHfrFLuwkLG3aApLdrFPETFvIM81KQMuzpol8nvvtzKDPRoRrT2L5PjBRyNMdmYzZ
BYm2wDZnyc6f36eBbUjGP6z9lnUFvX51/ozZPG5rpEr0nWWMQNJ9ZqaRXpZ2pCfdQ02MPfv8f2Vu
aheaL0aiEMQsXyv/NV98ddGSSYnjkemM8gWse/suielPg+q5DKxkSsuFPFVBk8tzH01K8nZj5qOX
Pl+uVaE+BQrWOxf7g8a5I2fQjfQK+wcb/VkHj9GW5DMSrCr0WSm1mtCk+s9jT1NE8JZgF/o40fkU
3qAo4clYK6P4acQWg1x4pLui2CcjnddLE2ChJN0JlOChp+AGQ4RNAh8/C1z6ZWYFHl/PT6nPt9bB
F7nky995XvZq6M8Cu8txgBV5rAZ1GjOW1rn/Vo5Q1RprOaNE7mRdFweABMCFpuAXXW/NCXuO3oS2
vTworH3leAbQF2pjvzDThhkEXG7+IprLFSo6Mni6GWNjKawXUZAG6ShZ283whS3NS9ug9Uzg+9tx
Zed0beObMk2ogGNxF9wRj1PdQNW1P+LMldGYchVaCubVjkmoiwfrMpe/+sr+NMuKnE9oUzHRHhoX
paM05wbMuSffvIaIgivn8hhSsWkOtX+vJ3kJjWkC8jf+53U0MKix3XJicS8aUw0WKRxPLQSTXeYX
HyQ47oLsCzJ48JcwEQFmVJR66aqTT0cT1JjfkLwbIE30UpK9J2xgNr/ZSDeHZh4+1SRfA/R/zx+G
JydgUrIEBC56QzCzEwDCHGUiHelzp/VyCAA2lAxiFzcWv4pOc1BiSz2Cyr8bc1JFfjJ/G46ZXOH7
vybSxgMliVCXrBpwg5dPeb08mKn+Zmn8R3tWfkrr1t3lbE5BkK/hRX/4hYiKrOA3PlgyPNFxH54g
E4qLb0ICGDymt0BDdLLri3MbuPDgusObPsgAyyfdFVQI45sgOsfB3W5T10wPQxr+DSE1XhY9/fKM
HDBbE8YH2yVqYOUy2KkpfRXNON8FobolS4rnKq6PckoYbSunPowN1xld1McqM17LHp6Zpvr9qHpn
Aw+5uJVg7w+zb9P9ZuDhSwsWdHzwWz9IkK5MbhVWmV/Ac1F9avhwnnL3Oqe+/7SMo/+Uen13qI2y
28RF5mP4kb+x2s3s78bnRc/lmUvWH31wyUdBwYmYjaKmDnnQF/vIRbq6kLc91SUC/8h1S5Ze+Fgw
gKaSSpCc3+2jpYVVL359hWG5uKxdyZKwJDKtqzIQsLzQuJt1np0xmj4HyyBx8tnFXkrT3GSOxR4b
WIHmmHOFFSPIJtNBwc3D1+mPR3xb340u8Yzb03dqtb9ysxP4nNGHgmL4qxa5XqSr9EDpSLCrrT6D
UJvBDwG45BtDEUFXZngvEHmZ+0xQ+kdz9mlJoqsm9ddr89i1n2Gp3b1J4cvBKt32M62653DAB5xl
8mMQ+QMs/3DowACAXNnTXOnuSqxgbr8+E679rVlxbFRXPobauoVOLV8InPwBXQ+7TMUzBg52kEsE
TZQfPU7dXdPojznku0gi+wpmcLXi4LLknZrlBUmMJZhxzCxA7pE4gG3ymdFV+8sKJudqYOx3+bbv
HLsdcPbq4g3tP12KGU+wf/n/18c2c28zxPyP6k6V17njH19D3d+36996IEOvEksRxlGquf0lbs7W
bK1MlSbyfBHsm8QaImcJPrCrI8LAX9yHUvDRrmGlWAhj55eRg3VL2FW7rhKtvVL9l2Z7sKFPjqE0
XfNiTcWqnWnpgCvg1XcQZlJJxnzU1glwHnTjpvlutakiO82YrHF8ilZ78MGDHAOsR0dzz2uEMzD/
Zdp5C1Wnerbj+goU1DnqdhwPbm08k5YkrYntpsLo3ScGJaBl9bVwvXLtqdt9DgP4JTrM7kU65LvC
K9KX5AgNgPK5wt4oTJd71wX4nLYs4jCy9BBUiQXnPJlNJYZI4utm/cE4heWO7ff0jKIR5uqJOIy7
VRlP4EL060o3X6TouFoJGSwa9bSd/YwqLn6kDRy/jU0725aAq9qZYFTQvMY3bwLANwIapfkPiusY
IsqJFPtPcp9kQZ8tpJsDYjZaoOKtmQ3MAqm1H2NiKEEN5fc/8BfiWcTI2SL86FtMvH4WesQ1uNeF
JnnW5Gtw0F2Fa4RsUDhM7XZF2w3Oa1gJ3KxxbdzLUu7AtP6UztLvWQvOATypZNA/oWQdslAYmeST
fR10ISKzMf4uebouOQdWXVgbBq/r7znsx5KVOe1TqTgRzXqHTs7ZTi5ykC0FEV5IpZQd7nrlsVhq
RklPThcNajqXVMRsJ8gdEKCN80zMFsE3VZHgQBF09VxqWbyk5nBVegwOZroc84ESZbOdXx3erKic
u8V27Wvl2AfcOstjSDmdHYKbx3LgNS9weoVqqh4VP+4tCOInx46xfLrjOwSQ5Z7X1BeUCndu47Vr
tzIuUCPhdwEDML13RfZhDu186RNY5TrJUPXs8RA2nYO3C+56Fsz30gjwJ3n8Od0ZPmMby+ZEI6T4
NQurwsJeR8tA9TVG1faBgPLVFh10gXjM94upfpUi+Ff2ZPcx2Yqd0RFkVtxIkGrVy9y60PIx5rMW
yaCqhgvk7a7wqe1hKq7rCu1jtM5A5J6MCeyA3QSXfDCLC13eT063sl5a5vTWt/YIOWKmodlY1LRr
qWLjNERinDp7n5QYAtgCHipbYF8L4q2blmnU1Z+Nry+tDmm4yjTGporAGM8+9nyHBF9TOc9tvAub
nBh1m4SI9DsTvWNna+RvrA4mJib+7WOMz9Af9JvruvYzbFwSuiLrd3xWtDtOMaTGhT853fTDLkuB
b0v2gEESkRC2tvmYvdHGoLclVlpkjbwl3getD1j1tmZ6o7TRVhf0gBmlsL0H+aVQ8j5zAMBbaf/p
gLk4iNmAetVX41XC3QA8LcH7JtwGpsqHPT/89SVCr/KMmTb2v641nNmphJcG8JUvHCIJDcVoMnvi
XuSU687bKTdGod27H5wTr44P2uy/IHH9pzWVjKx9D6grKG15nzwbFhH/Tr6ykqWiMyQNZ0EeN0yb
L1UAPIyjI2ZKP05xCdrVSZoX4tvTbsp94u98IFg83KsjlLzx9bsFFpoIt12okr3/7OVZ/cchKZ/U
g/7ULiWdmfKXrT9TmyIwSp5dCsDP5QRDZOx4bdkUWybLCC/QjPA30I+iXDpPaPiYNrxUwbE7pr8T
WXYybbLhw+L9I5U7fk8pa9a8xE8hZEMBQg6KZG5JXdu255/0LpuJmgxz+DMJHKOhPX9AMbLudpt8
WHypmEVFDB8Va+OsYx7OZPlBknnO/HzmGx1iGC9ZI0xa3kteYYD4k7MIdRV1oVFcC3NpD5gruIV2
xTeNStNz0TndcSDVuZtY0vsU/qIh0gdKpCge1vapVX9yFX9+E4q/4euj4EtOHlBcQo5FjNRBSN8H
uwcAgsLHvGlqJrnKZLbt05tnGSrSqLSHZXXZWOtf/KCzd5rkdKlLHrUs5JoWQA/hBqJZOxeN+aqs
P7amk48h8TQ6lvHIKnXPVrkyxyRCHyO9S3hVv9wqplyox0Fic+naNqNYPwDIAgvvPg5xcc7om+7H
s9cxxOjsBnOL+tY15iky8BAxtu80Y3DNBtHc08a7VwHUls6wn8hFHS1jjOFCtP959IiGPnV3y3fq
5hG0CvHwUwgRQwx2tDZwDfMg0gOY713Jo5aQj9z2Vbe2o7N4oLqEl1CRwsFO8q/luRriJioSXtH0
tmvTn3/NzgKiHql8a8ccBxrcvmSzBryDvmbuii4taRcs3fiT8rXIc3Yjiy6wvU7Ro8nYegfha4uW
DeLVUAciFbTepR0VGTZeWM3IFR23INcxVT/qwn7pXWkeKzf8Dc9lADJgGxu3STHyxqASnY3ZkYmq
aJ+K4rh6IsBF150xnyv8WlE78LBLV0k6WCqiD90H+LmZZjzAfkhyOKy4dgqfeMJi+zwaIMF7PMAd
3Ri4c05l7G+5UNko9Y5xnkxJhWLP78+DBmQBfcwF8IrQrQ9luvy39MjQcej+M7vVH/NJoUn7W02v
0IX5NTqUiE4+FE1YAZgQBvs0Y/wEn09Gb3YociErFmnbOkIKyLeFR+FJD8B9NzQEk7Km9Mjyimpn
1ik0vwD62AAwMOTfGU0WawLWie2H5Xc7rXhVOKIy7ohv5dkRlogaMnJvwTSdeI/6uzyZr2vzHmdM
w1PcQZhUnsmXA0G1oHti6Y4Ljh0atPe1k81PCVxFcnM59HK6Yne5Ja8YmoYzYEW8Mt43xarF1QVT
HS0u0Rsacm895kjuwJz5LEgR8GdDUJPVcXcXYPvCNXDEP9U7gtbE8cJ2zFbDo8m5VcuRFkMcn9Cw
MsZYAsWFHBNMkPAwZiZ+hmgLqlTa4lDM1XtSWi88sNkDhZbq4LUto+xjkv8OqAB7PTH//xfsWH+X
2YmRb+VmgKUDZeOWErTFUISPfzbsveM3yc4f87ufkylxbA6BuV4bBpSyeNnwF5xF8ORnfNKWgjbW
+6cqnvo72jl8lwqjCylF52Qys668FnwQxfJVjLhnaU/cWaKxj8IOTnR1TpccA2JsY/DRymQy/h9P
Z9Ycp9It0V9EBHPBa89zS2rJkvxC2LLNDEUxFPDr70Lni/vS4eGEj9SioXbuzJV2hnnfbo8AoLy3
bsLz4wkV73IB4hXrMiVsky4weqk7WwcPrA37QBio4YrtSH4ZPI7LqcB9PSj/Sn79w3dbjxVHrQ71
lJwxCdqnmTJyelIoMmNjAqHT532PYvfYTa3z0oIA4CFlhx8LWUD36aWg++2zt9q3ojmplgqEzmUb
NIzyMfX2i1UHJe1yRH95oOPTa8MTW5X5udX9dsix9dQN64lgsDweNLH+HIuaPQc+d+ljgGmnZ8Mp
9AED6txjr7ZG47kI2IoKK/s59iX5bzPND7R7xaM1Pwq6JYTJc76kUwa8Xc9WO9If2L77e8SanEc+
rE/8eZlNRkLK5E9aBexLU/QSJ5ujo/Dq9iZnQ7EqDmErLBDWUMQX2orFwc/racskh0cTI8yCU+nO
RZ++BJ3oX2QQ0emLiQRTygKFT/V4UF34j2nY2Fomnz/ydk+wt1atPXpICBiKXTf5Y/rC4Cg/EoRJ
oVMHbh0+y7IyTk3SYVS1w+w3DSulGx+sEVKTM3FL7kefHq6BA/UQ+8+09fzr4aXw8WeIi50mOvma
3Z9sSDeN9YBnSNZH24B6WtNOt8+HAlJeg0orSa1hAh1+q1zugzSAKK6s/qnobPM2zN1q6KvsGtXt
QfcBLOMsoZiIVdxWZoR+ujI7Si4uavLkTVKDfS/pj7xLy+e/KlF6ArZ7feX+sdtsAlXq3fsq7M+p
4RAaneFItXx7POovw2ATNqvyd7or3KeGVfnR9ppN0/i0sqT95+QrscdA7V679JXyrWWkpTgmlwgO
KvR+uQJyYVrktEz4MuJRJfVOae7lqfjNUrjbOn77OXU4S2NmqYDUADRu8+r2PNcaze1F+6299vFq
cIzutmVC65cc/WR5K4n19nR0VMzY/gRzWGTF85SGAOjpmHkYrXVwLGM/Cq99k5RGdvYD6xfnHAd0
iIurFQPnOeka/wfc/7JE0S+U+Bd2eXV05s/vA/pUP8vcAoJds2PNO9bEdZ7J66R0fvaE3Ej9lSdV
d4sK3kGP6NhxiM2vYfaK2/TpZlN7c1z6I2KCDCrHi6yD5F/G1pJg4d9WAN/vl73SsOSZUXQ3kV+9
U3LAU5pmpFKFZI5otrfZIIkY262h0S4zZeoNn62KRUNSQZH5ZNqNdwHsscTp6gcuUZybnvkaBoV8
fP8RY1cxE7kdDJxPbWzvwjJtNjhCcMcvCUfD+JiZV3emwAiE/3nnRnN4dEP8ZDTwbuA6iKtvJw1C
W0MXs543cQSWIkwy95La70Zk9GdS6cOZA/wKLZlgRwUSKxkSxIeiwMzKAnaoEyhCrbhFVS6uY04J
sWwu/swmtM54Y9O2i6gDpV4rtLjnCoN2vmUuvJre0tgJd4bh8DOa+rMjzPKt6uqD2xITtDlZHuhV
Myj7M0gYhs68pVcJakfHWxsErb39r0hpSe4jxaitoFFANwHZeiiadmvrQ62cXzSUvolpdo4yw48z
t/JdutNXSMTz0pddeAPef9XedIuktxSQLhVS08SduGPVMFmwNpJMo2J1j8F1220OUe2Cw+8yKEw8
RQSUmrsEUFxpt/65bI5BYEVsaz/J5trXRMTuxpqJ3Q6d+WG1k7OzQ8YN2Wcu/tapvEjOFl1zcCt1
qZu5PbENaE+p5PLQrka0KVJ1VF1+MirNMSyLjsDAWgJSYDfLiQvGpHCktUS3nQzKERLTWQcTpeLN
0L0GnUevnlDrceDxNhbg9qAZAawxCxYrmtCNwOo1cOnA3DnMStJF7o4WgZv0K4mi4bl+hheWbrN0
NKFRkRWAMEvUzh02LPVRBABxhsY/YikY7+Pu1ET9IXBDdw9JpD9ZwYAAi4cNUxm+Hh8QQbdQ7oxG
UK5sNfee5SreiIM7x49YdfIo3AZLXmCi2UNoXjkEXU/fL7LP+Sxp2OvEhSheZ2zrhoELxMZCJFAc
lHyNnQHUh4cGuTwDMM0mxl4gURDaO1hB9WpWBRMl9ZZB2YsdFiLuwyY9HhXXHiMuNeVyh+ZN7ZSV
62eHUMPV097ej5a3KCazEHifHsFuyHCwMgtkqawHrzmnze80CZFO8VEw/7Vr00kEOz1rOpmU87SU
L12CcN6nVM4F83znX+7Is9M9Lfp/3wekKHKZgvix5LSUM0MZN5PJ1VmlhAIPVRhtPLv4ZRf1uWgR
iGLeesIQ/tGpGeoDd+bjmn0MY+9dvl/yjv0ruv+7jOcfA+w+DlHFAV4iBXo2wZzAy8sD2h/7IiN5
DaaeCF0VjxdMO6iZxRNruRu3n+TU9kZEZUlpAM+lznhgaiCp9wnxnYjDbuxAf8q8cze6r/olN0p6
wm6vUlCABR6A0/rUgNfT+l446mcEX3GTjqgN0jQGDN0D7evfLyGE/f/9qi5pju3MbmOTZ94CjvlL
SIUWZtYxKPiusdeKmG9jtzSoe0ceH8ceVwHv21jcS88+Q8jEAMj0trM965dndxWZiqY94a/s15LS
k507IAAihAA69+yXzAYH2Nf01hIxX8Egoy4EYMkqmRMNWgDKo2kRro8dnHJJMFyjhG20twDy6qW+
bPnCMSETavY8YnVDeIysZldVzg8d2vgOmrI9WTG34taJ042JCAVxsW0OxP4fWkX7lgaKsK7VSWY1
lOIs+ansaT9xseFZeHeUl5++HxVMQhIbpiiPgW3smr5KD2FlkatPMJ1g3WO9AftlF6cWi3mJ0kRw
yhEo/f1sfc1GRZeQGk+xG3Ioi4bzrGncyvoetYa+7zO+JRLIcSmORVWEIMQsDGkYHH62iF7YQnRB
v5Zbb0PXSLfa/KjgTd3KhTdugJs4ICPJS1mNRzT1BOCce8FoTTB8ZMRxPFpAEk4tB4Y7Cz7Itg5C
dfZD03xC2rZXLTvo340HwFBhBEuT5ieS5qYvPBaEJv5z0wyNC0lCygm8uf8REe7C3s0n0I5O7OIk
4Y+cuVhKsCQQ8PZu687XBp9MrtmwmobbfA7e3dTOg+eJ/+Yrl6IclmJH7Uj7hQIu9FMH2knd6ukq
A6LEZeP/6oHUrRSJhL7zxj0wInapxms4+7D4W6PcwQrOfkh7eA9puLnGVQl7MWFGbavRPPf+yK9m
bSJZgCcO55c8y6L3gMpcR9sjDH8IPcYYHewywblbTGI1zdF8TjFvbovQsaGDUnKkSiAFaTmilKXz
V+aN//RYGI+2IUlY+ua27BKFt8LUjzKnnyXzFn/+5J6bwfbfI5eKPiMMxGJbEHfsnIQjkrUocvEl
5Mllkfw77pNgrepS39CUgrNFoxWbgib9qPNzmGeH4p4aLeis+IZPlcWEt9KljylGDMkx0oT5mcL6
rvhSDqAgv0jt7ZxYxLi67gpOQB9bqgpHgV07SXhm1bS6bMw53gvPMi9KdDnDXPJlVpN6B6FEBXSV
B/ewGYpDxsMMK0v/rMGGX6ijemaW+kfsdQl/fTRe4a7dsRxuoxHslCEjjHBdv28Aeh6ymF6JYQi/
fKwe1C7gyehHfA89COsVtcv2u0QTXjWgteHsmM2ua8cbNASgr1lzhQf1ShS4P3Z+lh26rI2ResR0
9E3x3iTIPK5ttm8lw7E1a/efndTPluriX5DtqFxJ2VAr6RQY6u3q2VsIW41lLy2D/XwpxImhQBwE
xo5TiOJyHruoOAxBBOtLVn98oBg7z0idp87o8NSA3H9gye1oT0zy91Rg/XBD4fycy+YHxxZ3Z+Pv
OrW5JMPJWWw1QXyp6lr+rRPxyaAVf0aQOtayIzM3KXqdSeLyAQwW8lUsLwZgt4sTEW3Wlem9Tk3N
35Y+8/c5VGJ8790C5NEEahbrCi7wXQOj5SdGzRs7xOrsV36yb0vcmHYPF6NIPyOKr6hkzUP45ou/
gU9zlk7p3c287eDX9V+Pj/XkPtLUSn4HVAYTRF5KdskO+6NQTPjg8fosce45swEMsm28bTmJP9qO
tmmPcpUnsw2eCWqwtXF89QYULlmxyR8oJ2QlAwsO/bkRf6MBY3HE3cqgbPkGlwB/Zhk/NYkEyYf9
kI1UB+KDxo1W9kdWxxVfdnCJA9bTrUUUSE3jz+QelgKYUsTn0MXz85WSqLXHV3vwnC8yIDcDaeIr
bd6cJkbSb9xPW75JBelDdI53xd8t76CPSLhNAK3YLxTkh3IIPJaqzgaK4TuNv5s0dIJXRkt7l/HB
XKve/O1NrfdOEB7gEZQbZk5+25KdXeFJaS52arjvqFqoLaHxlruwudzClst5BRQofod3nfggKUiO
RTOMdP87PhYstVu2AwzciuVb3pIUcHuiOm6W2oDosFpbqRWdzYoTbNzF6m3shveo9G3wuSe+PFa0
lTYesHKn5ySmKt4iwN5FPQmRnvd5YnvywjMDVH1fvP33Eh9iFrivYqGwDRLfnerls9c3eCYBCduD
a2xNxNAgDvX9r2OI5C0y0QsHbKUnNKTsjWqRdpN3k7Fvlt+SBMohG7MV0HB99iPZEZgKXnZwDbPZ
hN//G4xOJxvL0Tpkz/6URCXCfmLy7MjxRbciA8Qxjfcg7+7fv1Ot8l/INK+/fydFhoulMfKTTwyc
MaNfz5ymT0lbxtewRbprfF2+t7oZ9wnnIyb7qHwXbk7i2q/a0/ffOrXzAhiAMre2UCe3tkpW2aRM
MzisbtsUUMYmligxxkmWiwCilgLDrnv1U9j0XRc9+a4Iz7aqr7Jju9UbLMe6AfBgGeEEsUlsn8kw
OdvRALSiMN2vXXyXW+IuKF1InWCFF+wOle71uJuMzNzXlctTOScgwlj8LH3V7ovYv2hIhNzzuSMa
2bw3ZnmIGjs5FjMuJMy72x6tdzWk6b/RCsg8jIFDpsA+hWk13KzlycJXsPL5LnFtZxF5uuAhcs99
9NNWLBW8k0XAgY5BFHIv/EflaL82vJTubvBKRD44eoh4b1bsh8BPaB7AU7ccx/eOKvqLyukWjnJr
Cysu2HHWsk9iLlCr9BsDy8zWKqcqolkcdHN/S53awLYxtC/VccpY944R/GR4DdDyuU8eWi/7Jeo0
3TdLmUnqmgfLN//YBoVL5UxER8/Vm1VPas9qTCOHt1BUYjwH2OoGJCCALkm00pq25irxzatQDdYq
kkSli38IVs5wROECrJyqdJO5BF7UaCYQZPhCc8+Ktjl1ayZWBh0U1SFPMVwita1d5bPo9LBFwkrs
MXxt89Gq78iDr3xnNNG58w5AkPf8/TLLxUqKzHxqTZ8AlUMS2R5raIRfA2cxUrXevAm92MMJNa07
QyM0KirjEkNeePZmKCzMuA4/FHzJWyUt+TQ12YuBeZ0MC9sotSSaBtOstnz8izOyNKWZ0rcx5jhy
UxdwTeuOjQ8mGz7vOoWIOGfiYLYn9mXypIrBA0kyPFQQUe/u00cbypGq1tb5VdliPJd6Gs+tp06W
0+ujmn4DWaAYB95ytIzNbRc2B4q9uAE72QjbN0bKpS4ohz1wdWCzHkufHaO+sDRi5FXDDyA37bbG
Aaub8t/gx/Iwuck7dgGIGJPNzE72pCFEh+eFp/UTOx24lNjWOEMvf+gVYGGtOWFLLNP3vkiDY587
MDz+/yWbjb2V9u4uEemfNEs1xg8e42du5Rcw3gFuDTcrMYR79UYkZG6oTnL2ZkonxwpbyKupg+Ek
a3ARANXTg5q87knEYXaYrWkiO533T2UVQZhJBgRXQXQQve4slG7unRkJ9lupWFLJmKgGFEIz+CUC
3Z960V+k65jPgLlYcnYtGCn/akeZf/7+XaM0mx4xf05j8cMI0nJlRCrbYLtqblkI0M2Tzad02XQg
mpJNYdy+9K6CGUAyRmQxPXSo2Zuyrd6lj5NGkgPJstS4tW70iAuwx7Kyh61MG+PJk2X41DJZ5ALd
vLF3WrfhA2XWpx+MeEqps5891uardLV7l+F4L8mX7POlyYBsmT7P2KIpwFjqkb2/qq6/Mk3iV3sz
dW7eHJA7bjgIYRBZdWYznbUUNJNHZrwp08R51eakL0abZcQTRHAAuUcuBcoPB3X8a/MSmrPvpRGQ
VYApt+q6gKIlO3+rMgC8KndsNgy+tc3iEepFW78Kp/Z20xDmZ7cePmmzCMFnMA4WZQVH2kTV1UlO
ljsY751Rr6yRGLPn1F96VuLFTvufrOxSus9hOOcku61x8fbNGd454LxxxXGKju1bYxBGSBtgSLbJ
QJS1gGtjt9kJVuXUq3EbLbJbEFWvA0P6qpAUxwFxpL9Ziz8hTXEO39HR9Zjj6ia7fL9wG/zfr1C/
IddhTCaEzp9VRhRyhovfI0tOz35ifNqEaVeUYVXb1prG53is1YUJ8S8/2B/cZ+nmCER/pyNv22bm
Dn7HWfLo26AS6J+dV4KrS168YpI3OqaGc5GX9Ya9Z/cT7syjFd1DYuK/2JygUZNKfIUlnIUh0PG9
pn8OhvWCKdORfezC+M1Eabk7Y3OpXaaXesjztc91WbLbWI9pH+BQIltH6kF28676DCc3v5j6t2sx
4ral/4pi4p9MUpMQqMkMdAQaSePc+gAaOMUTnr4AQ06vsD2Sa0iZ4DGfjYMb+6+KbPI24Fb7nI/g
ii12IuvJAJ3td4N3gJ2Uo5z5n2OX4Moz0gp70fDeqxnPDsUnGIEKTdiCH1OeYWZj0gYOYbv59ful
7lWybeK5WGesC/73ZyixCplvgjm1CKmMhhNdIJAbDT7uRTafIl//KZxU/kCWwLlZ08cu2p1n+UeG
cqx/KWr01EVvQkQBcOwOo0c7cok1zj0sXOdpdNUmbiEPBDFmXEp1uNsuL6Ip9D63pN4WxNvxzYP8
yYsW622Iq6x3nI3Ar27OYXr9fmlh9iNLeTeVtfOzqlgjeSAkSVpXZoHXbY6BbQgTsiFPpI9BofSj
kbg3oxX5Ww987PvPl1+UHjpSz+b7Og9swHvK2pDno2NoTcNqBAEAsEU/2Lc7x2/MWM0KeGc0Qbtp
wg/tCXJbhGAPqdSAKpMFKOmAoO/yp5610RYre7tqPMB0gaG861xG0aUZnjNKpPdNw6SHJPLXS7xD
WCzHQFysKmzDHdDlYBtZbnZt69pbeXAV0L/VNVjM3WFBqB5Cy2csU0rKU659Ffj7wW/QPeEW0M3w
s4h70pzLS2BTcCZ5iuQlxbGR03X7zKVIfhK28zATedV5Xp+H/JN30lqBxOQmY4n3PBcHD9Q5V4f/
VAcxgl5mYBLA8Ns6U0VzJX6MkI0XJxGW5n3J4ihi3F3oDyxvg38sqghlJprUeZe+EfQseZRPiHS4
7xOngBDolzjqCds5JRhnc6agkUIG/zxMPEJqPtXYoK1dZ4ivIBPuRXa4Fts6gpgXBYds9P2zOTrG
KYQZkdcYUfAjNi/u8iIdcqLuqxn0rEQGPqUZwtdecoa/T41BvCdr8I1FxN/IelJNOTtU8hGltIYo
3aZ9hP5Nh+O6Vm1P5KfvOcFubANdD/dgd0Y301vC01A9JlquW68EtdIlZ8ARK68v0ZGXQoUBz9YF
qDv0FWN8K2jIAmNCmHgwaiIvdlTc6AFCrULjW8ex/YBy9wN9kMNqWebcYYsPzv/ZKzjir9YxvwKP
mpZ4MU8aGV9aaYjnCFL4ue1yxg1/fM+mDuVHKO+REDfJa2ZUmxzdjhuwg+2OwkK2BFnkHDq2wT4R
0Dym20YjEfs2vqzYQyqvxJsVUdYOU33YT3jCz1bZHHI3jvaBpgCi4EzzfewCRpbzLtJcyT3hM8Ur
cE4SHPND2V5Fyu4/LEe9ZSamOH5YjJkuG+My8ZYg45K/g3uCfHdGhw+2mh8iR4c6hBis9Mmx1l7h
U0OyQLuSzqkvfuTlqOcFd4O0+yxs0GCtIGWXdbXcesrEVtWqE15TVrSBhztQ0tlUBizHn5Tmb6Sx
mMd6Kld3FPUwzquIbiYHUFFkfQyhz6o75hHk20BjujTYzID1aOGQz2TLKGQcB2oqkWK534M6zJeX
Shf/e2m7qmWR48ZbOyEyV8Oj3TqQmKmiAVTnlQwXaej+CJy0PLRyKePKYvtgq/hKqEVfM1pFchcB
dGGzOZ2tL/ZkfeShpEOTvBybR48ScT88eLHrnVr1YsmkOfHjmfB5ReexoBN66rryJZ3I1PviLKgg
PudVebVpRCceVugtMrjCzhXWgJ8Rqil7FJQj9nRP0/Q4k6K8pmCbaxaHZHU03ML+B4R5uQndqEm2
4MIwrrDmgDJivpFY2xZlFD4NtYJAETH+Nbb3ljbjfIhtS+wMCC3rTiQ04KYZ92PbOY1u1d5044Op
h1EpGjfexVKRUi3bcx5D96gK/Ve45niJs4HaWDB9L0JUL5ZXEueilngvfOHhYAz3TTBkpDiaH3RQ
kzOJ2qewmg8kNIKjlRfJJsjsV69ARyl9i1h9iHVu6WZOQQ2s/3tJmnu7jADsMVmufdhW9rezmKxx
RgSrzsYYI6yX2CYyPoYLiLCQhPExd7J4ubIRxcLnprDh0x5bP/d+Gr83wvaGixcMweX7VzmrdJ+N
+Fh2W1pbaVzNKQTMjfA5HfDb9oDCN4xZAWLfVG9JzC+kMG4D+BR5DPh4UiRvkB0yc7vBriymMwLb
uGPTFx2hsv3CKf/ihCycfNP/67BvXA+iw6mS0PQVcTm+m3I8VlAUzdDvX5Qss3vLXBNtnEQbr1EY
GS+SNz23w7+mmaIvcowgyA/RaXamN5xL8vT94gyuJLpHfB9e56lEE49SE8Mm5iEd48hoS6Pbu16V
EuJAI1F+uCodqLrc/J7mAGekt6z2wZ7T3+1EJ5AkfOqSNGde1sFbJj7SyY+W+4vDFUrtkSPKUztF
imYguFdpnRy5L+3R/R5uilVqFp0N2zv85AOYP+Pkfw+N/iS6jGPrBN+nwzBxgCzXqVFc2wgkFNlO
i1QPTrgZCOfcc+lI1s9QRB0QxVNjn7DJ/pZ6Ik2QyukI+JRiloLiEkfjb0ZVmol0z/rZrt/qYHgS
Y9ecpFUc/GTRy3ujeLQl1U4EbLcWYAhuX7TYuWVLxU/SdRdFIpNOdZFxSONiIvzUCUxhMblyNL3z
oIiupdbQN0hklQFaOfaxgCTyzuiS4pQjetqR6RAt44kCYDQ6z4z63JxBBPjeYjkppnFtmNz3lA6z
bTuqJ9+hzD4C5q2n4JJ0mB5h2jwjs++7Fb2n7iVq+AQnTUE/Ktm30+gX/xJHvs2WSXcQjDSs2La3
Hb3hFwiIfuuXAaEH1zq3hvvqjXATMP9VO7RPuVp2bThI+JdcDbEFK3cVdsXd7xdoKl1XZi38VYfb
CepMeY3VQJVYguc3MwyYIlHy6lkhRLQUyKK3JPKolxqvuoaX3NZgCxGa5LmheMVmC0w52yButfEr
RXw409ZB+pcDJmX1qj5Hk45/CM2jeEpxYtkuG4YkAFtDITAVMvneF1Kd87TGvUCpTLSRwLY5wbc+
TcEoDlb1mTFm76IaQ4qXmRxyR1yeMkK548F1iRVOsB7ZmetqfgK/9beSUQ2KOkZTTrEl47Nfub3w
zmntZhslA5YKIyiVOP0I1F85tjz7tFWuULgZ1BR0GZvzIEud4iqdGIe6g0WdR2qLmb/csPimcZlb
97YFh+SNKjubjli7LjqNXcJj4YjzRPZ5om9gfvZmrJO+Kl/4Yde7KoH2Vi5XXzHbUAhyea94OB7Y
25Gzwx64akXxr+jJMwzagNObKBqfRkHIsFLnGAfgynWK9laxqLzzBkSsyksSp5BapIkZXStwPGrA
0dJBn0mK4YeIBRaMKCTi13QaaE85oWSkKWUgfX2jwGc8eamHuG4SLsNMsbPY7jVuAE65BP3qsqeN
PdaDlFSSqZ+0fwn9Cewtd2wXXzOtPXkA/l7QdGME5wGH4YaoZ7EZFvxYt0gW6jRLfs62rV80hKaB
a2/Vu8DKzTn/aRVUMQXGF1E+daL7qD5XcQoMWdfsMz4h+BGZgRsF3ZonpWt0xkc6tn/4l585y8YP
Etl/vTkefigxvNe+uSeIgOHXKhGdBs/bDaN6rSQCXBoSqx+VYutMX8VGqHJjGaylK+YXbunuSfPm
nBMq7jc2ChlDXnignnFXNvLZnkVya/mZZeFRD8TNMS71YBtL44r/7mmKMCp47C76lR45huCOUQei
OO66mku6PirBvznl1zQasR3N2Mq0Sz3ybLb9XtHWc8DBBo6dKs4O2/1YBekpz7vfgR6xZkVZvOn0
sIk29TwMJ1JyH9gNDQrHE+DehD3BaujpEbMs3FrwCFa6HqbdOEp5AtsEuX+sn/RALLJmHt+yLd9h
2h73Y5E+hT24o5CozGjDs6V7wz2HpiRxOVXYnqBXX75fqDDbOLm0L+DOiDO+VW1nvGDOJuBcDQto
tT/KEuWQUXIBTQHZnbs3nr/DIfLw3HrBLw5o8gS1PXsqCeQQLMEgKa9GB6YC9zjlowPXl8ghkk0m
3Bvbjy7lDII264qr70qgl7aycaX76mqzpyWPYFCM6bXYA/5NkVVtStwYzCHNz0zL8QBjr71WM3Uq
GbzmPZz2AJDy0S5J9EGdF5GrH+4wIpaAD8jdwNvzvCBhq/Cog5fZC2XS2UrxD/3SI+Y4RhhPpVfk
VfNYzx/wPpubVTj/BvXw6TH4KV1+8lECGRV0LEfpNLLOQwb3sgtNjtwlUJvZyO2jG9ubNH3SHBeQ
wLHf9LZxKLQxEsmb2eSM2QHVq6QELpyJdwVbCltH2N9s1QEApATspv4GAD+wdYLpqrV2clz2ZSzj
nJI9mVnF/qHVlPSEPONhd2CkKXx0KYKe4poboBh7ThpbWUbmkznRz2EkcI7MGHNUEoeCClqAmkXI
t9nYA2bJaDhmCV4OEhH+2pJ77i3sTf2y3+Ssxv8z2w7+CPJwLshY+yXLoAAeq20segZ1CHaR7ycT
10vYmicZJxussMPTtztRYhFJHX3mmA8RcLDYJ6vKO/fpyOxUMnzOc2bdfW3a56QEd1CgutYzxovA
6MtrEbjlVdLQupmpV1zZkfEwKoqFYFLsKHkrn/G1Y/7AyxCUBOChnccAATlWjLT7rJXrJw/FyLqv
DbgAtc+4gxc72HNCaJJbMWIAY2shdmbrt1er16cu8929QHPcd0Nya1oPRl/sGhdgv+vG7o72FMQn
KLl/oirGrxRnFMuzca8GPgw8CDi46unAjsyhTq13N46BhFQgOw8N9TNcr9gg2Q76ceKfkb1uweD+
8J1aoJlPezoJH2OMopXk1TrrJL1uafwUEgRFmCPN6FH6NEP9frhifhrNDvTUlESXlhyhCtS8mWWM
7dEnumpb/cPx6JhQ5lJcQ0Jz45uRs/WP1Kf6Vw+vaF+p6lSFxW3w1IhX9BGVIdnluOoOZThsXacG
yT05v6OAskidBD+bGpdg0oZ7kWZA1Cf/GnodVjKL6goVv2RZd5n9uLtT1kWfNDU2WXHoTSwHkpBc
M014fVqyGAnRRpZouB+1GRwiVeLbnD3Okq8GweldzA5rRQEpnwLL48jvDijOqLm0YCC85wGBFsqL
0mvPP1UrRGG68vLN9y0tIZfLdykOcvLFqSA5vyoSLLhjBn1WURO+aotxD3+GY1CWfORQTsAomVdL
Ock940sesfXSXG/jS8A+i101/rCN4XlJsTkGLOjyLR0dhE7pnOiZ7DdJn41r13QA7Jm0JFktX4ko
8XS6WISj4hJ+tr1XH6LID5Dmo6OnlqWitP7gUNpZM7A82+AwnyqfGBPbtjTzT0Qbbyjz5tE0ggCR
rWUZFIbk3gz7S0ZeexKjw9qCHy3KpIMcx/Go8ffUQx+5R+849VwDijLzZppvpvBtUtzhbzkO5zGu
5C+jDhCNjVsYpNgw4upOutFcU6UK51tRNMSJCGR0UJ0ss+k3jPbZem78jah0V62CqhOn79u+XVnu
OrXGh+U3P2sOltfKc5hI1FBvv4xeNmfzEequ3Y5uAD0TAt3FSo1LKOPuWSwvWiQYw1DpcCIdU4I+
IixY5pByW0UVYQ+YA6TEuOcxpUxcN8VX6OTqmgaAD+egPEYek7u23quUKAU9he22NeL4wiZ2VY2c
W1pFO0vEykSQLYQBNcxLI1mM/8gJ0W4Imu5V1s9gA617SZPXia/xLuQ03TS2nltT5vl2ShFDTAd+
EOrKxdbBT9b33L2d4TpBzwJbnhwbk4aaEo72xtIEDXG01Ws9hCB1qunCI/aYdDlwvEH2dGo749nT
pESyki1D5UT0wVo0sbvWqetm6Gd4u4non1lN/ul00p1cclYEg8rPXlFqWmX2Tx93ZAIxS048QWuX
CY3DKc1vHqlguHsHal4HXGrZNrXL5zpukkNReB8EOqK9R5+DXZXYJMwCrYAyiI/aBUDXM9rUiC0O
xraQ2t7R2nQcRTFd2Cvcm+VNhRRIzcK+2hx1IkTIsNJkhylUMWFV86V7876xoh+2wnOKYHdo25GK
EwvjU8yhoerp1sN6yLcycD2dASuEqIne+1zb7kVEkiGuiz6LOki3gmjzOmeMYt0p/o+l81iuG8mC
6BchomAKZvscnqcnRW0QEinCuyr4r5+Djtloonu6WySFh7p1M/OkfaaEw9kn3vCijYQ7CZtgPi8k
CHKP1MBSCSLserwBkXBWueXspmN36qAf3cxYpAevCv7/vf73DXtp3dymmMdghs0MbpSAwvoV/PdL
7HXQ80pHvTYt8dPEotSCtDgils+RI/v6QFPJ9GDUa5dW3/Km9qv5PnugBKYZvvp/f9mvT44ho55j
ezXhrn85T0SXsdpvaX8CfTVQZV8bS3aYOxc933DBsluxV+8tTFSjjuXVsAkENlNxNBgCw6Uu3nUO
SQWII16cUtzS9LtLcgOyY8v034/vbdSUu96EuFfP2AF46l/N0T96I5mwJQW+MFIvva1ocZ/WNyAF
Y0+lQCeRaL2U7i3XntRr6mTYF6Zl2lZFtdy93Mu2CGdDKGaCvIWA4Kurmr2wCU67rJttU423KMrb
g0JBo0CqKW62HRMblWTvgsW6otejysyjJvsAtaOq2fQbGeB317yVBRNXEfiEyBkURtNXzx7gPax1
UNFISh4E97LciMStUawGgN9dAu6NlzI6ur2R7KkeY6ZOaP1NFVRfnoTt1BCdMMTccoBhNqsj1tKj
uzzzh/PmAkM7jgbNdU7Bw2Pmw67i7zEMWKHV0QideV1om/ZrZTS/euzyeLCqnSp5V2ewAOBcA2L2
XaY832gvltfRwECiW9JPAxvJqw4+ksBG+tlXKinjM8rKvzkSZ7YnBCaxCt2kq8+Ugv3FL/M49WW1
6yIc3y2AkJ5O4seMaY5hi4aTMlaPXRDbqHd1/oL1Xx9nUXyP2njCW2weyozDEw58icduPHv4uZ+n
hvbk1PNuTVPfaaw5DKpr2SOb8wG72FHa3b809rs3KFIcpvOU7QaP3Rqs4+BYOppVqq/eHcJr27L2
KcdKqRLv1l6JBB/VDv84I6ecuHRP+XCJTToQu5b3MvLlNl43925fsqP2AiBTIwOMYz0lDpeRmF6Q
88i5ieoCRL1h35XUUDAcQtFhbL+wNZEv0qxFKMeKOkt+SwBDtj743rzqVJZ5dJTzM9bOGJpL9DxP
Jcy73K1eFZYJAkMtjpt7bpXZU5VmyYaEWhD+dxIN3JZoD2yoREv/Nf78PJ0SYDVXElC7QWH+dvKy
o/jsxR8pd8TLOEiUwfp3kY2HwsbRgHB0Cii+CiXxj2zwlquB0upr/571f9wlOAeIALu0rH/JHB5V
qd4qBw9EVkbUXPTJFfjf3Wfg36SA6WOQf9b6eStXLKFf6RBY+j+QVNUhmYsLGfx2NxPN2fVsGQv3
JZmQDtKSVttoB+/gw+cVtFN0AmwW/16no7112unP7MV/J0CN5JfwFHdW+8P09UQbOrfn0U1hjS0r
vdrB4T0XGBzEpQ367CQaRJSGiaIj9nWOk/eUMoIbD8XGrPHoZ63Dp1dwKAxa/hpKY6I8ZWJiMTwq
bk19hsxyqKkkPzeteSJOCYEnjdN9kzfYDymykyliS+KweiBhBkIhSY39QJPnwFqYNwtdgbMPobJe
+FCQcz9ZEy3T7ro16bxPcpcbjgOONEpaKd/LdozjDOD4X8dofswTGte4er+bqYYumqS4KVHNtpqa
MsIUwK+Nweq3ToexNeING1fiSYz5PaJlws+RQ8kj5AcXd+V6UIs17d3BOLDZ52cl+UtZWHgxAwN4
OpfHChBmIpuDigAF8UlQ7BiGdYX5aGb0PDCDzNuZUrtNALzFXDcBxjJdqnr4VhNe9LLIoNH7Sj2y
7nqpxmbh0BphIAk8V+Cgfiufj7xGCMWezNPMq94fg9eht/xbhYsBpzA6f02BimkF1TXgnZg0wEOt
OmdyUDS7Tix7tY33yLMxyFBKcLRi395XNvOFZW4MjXlslpAjW9FfRYaHic/NaXKtz6GhjdovQYiC
56jDaIA3LwlM2tiqcdjdTbnWKUogSQspUnKzgQ4RX9Kjr3r0YQdNsC127SKPbWGRMQXGcjX1P4wU
TI3yScWk75RDS05G4CZo6JMR5vTNAJZThdQh3NdFOMH/wNNi8cHHWJfDSwfUrp7pPR/J/FqYgkKv
p14BpWLH0Pw9CJITTIf2xoYoN9mM/hFsXjYsv+0ClUNj4YTW6de4oV1+piWAy5HVXxUDkpCKI6wL
TLaxWKyaY0I79/rANxuMGETfOgd6d2EQg6I2LIxxy851GnqORxNKB4+Fpqj92IjgtEx+cPkwDUG3
8Rw82uRTYY4t74ZR2id4J8+1bVA5AEzTbVnvjTau5lF+ATo390nGeD+jaLUGMU2bJBPXGMyKduqD
fOAkqT22Gw3pKZERmjA8MsFpEX/7C8bCuRs/UkUXMa6+eC9nOo/JcB/w3uOXcd4ZVOttvXrwA0nF
2FD8cyYiDd4lmMhXafLFh0jNv02HjY8vSqDpTkDQLv8YeHNAmCHDAnpkS0hRkjzmNm/5ZH6D5plt
cryjhpoegSV4xYKE/5w417hQ5W6Vq//UuJQdOdo8G3CPeMd+oIIebwMChYleJSZYmAO7QPmMp3ot
gqU41JhR1MijonMya7pN7RIvKVnsEDNgWCyPAEf/8NV/IUDXd/wO9FzbNsy7tducfd2C84JUHi72
mOarmfjW+iFq9u7Y4VtC75wmRi1TozgpTIXg/ptXijn6nWnmzt40SnxHy4gzIl65csVSnqX1RqMp
cDJDi08Tx0KGMWGTNC1RtjO0YnCa3XJza/dZYD57WNw2PgWN8wO3iM+1Xal9MUruyC7dxHSOPdn8
tmCrOIAS8UyDT/ve4C2r9BdiKjGM5LmlAGOj+9nd+1b02ptEGvGUGKsYsMXlMz2ylyMdl4GGw9N8
yld8Vrn+Uo36NFtFdrQwBiFoRjvMCT+We0pGNH/ZIhemHYblhuhVR5bcGwmLIKpUDeuZiDUBlwTU
RMMDO2bF/bG3sx8lZnwAZPNLtPdddxzotqG82cXpSDOA7rmqVnH5uzHyI8yOlKDA+DrhMdhGDVcp
NfdfMGj+eVgO8WYOj4jNJw3TatsuPsVGpTr0c1BedVF+JAXhnqqcyQpW7I7nyvpnzhVJT+u7lZNH
WK8/jCulq/Ta5JyCnqxZ1Z+DntcneLaU88Jhgi1UG3JKptcKVmwxwudtvOhW1Mk7cyOnlRtY16pO
f0aDpEmTOE/rAGrS2RLaKXAX7mg5uX9r43SRPKicF3w7DWG82t6ygZ0j/yi+ij6pMXjLkGal12LO
D93gX+ja7k50t/CjJ3JqJ+vnCWZd0Oj8ZrsJJU+lJFIDCYnsWocBzEWd3tQa95AXQLIZi/gwyV4z
x1lgpgz96PfqFKjcvFFhgFIKL60auYsbpZXxt+AG6kZ9l8v0z2onkCSmzYajKfOji6d5Vq69rYOm
2Tkz3spxiV5l/69gHbUB+EU5RTKFbquX86hh/Pf85ky6U8sKT9anvJM3mazkMaIFu6T+cqCyXrvk
EMPS9lkWPmJB3/uJsJDg+DT0Qe492ejBt6AkUOu+QWp1jo6gvJCE+AJdgT1EpBHcDLq9WX5i0swJ
DM8BG/mMxc5uWS93hrRetZKr5u8emQqbHWFirN19+R4lA3KmZ3zoyaiOzpcIdHzUqvV2AzkghCf5
FtQ/hbCvuOFhZpLp345IAWalDiw2MTRDuoRZE6FHuePLMEyfWvKxjFi370EsFae507ux1rQoN8/c
xps9FQNIqj2toMV86u5WE/00+lm7OZpGwqdAeE53rIMprPDmHXJ3/LRk9Foay4muurWKtSdWS5/Q
vsqTd5+OPPJAqqK43GuvQzTvywDuooWdLrExedQJunugWyrj6iU5d+Zr2vExHqLROOnV6ObE3Y2b
Pbym2sQAZfHfBTtCU4D1i+bVMz+zbak6qoqJ+LmgIukAKyGH4NXhE0gxsgCF3IPsNNuUTZ9MvyvT
FlSpF0//yVDroK74PozGeOdxy8+W8ycROKK52r04Y8La2XerZ16C21x0MVdRjkkD7wouRGPfjej5
aflAgZazzRJtb5UC6u5Y9q5wCvuAQzEBCOZvXO3LY2YlMcIZjPiZ2DwmVJbq7Hv2ucLtZFaEgEt2
U4RRMyrUQIHcChQ7SZZuGtsf3w+CY5Hl+sJPDOWfqmo2cOZ3Ru48jqZfdTFNu6wfvk2fXSPCfmiN
+SPtQa8VAvBWwKHYeHJiFDXNx6WBesAanVDlGkRsy9Hfa5pGN/wpT2QKccQKM/1ZT6WDRf54pyUX
WSEJxmCMxEZCM+ue4dkCjd9/9TTNx3nn8knS4Cp6ywlBPZ16V140N7FQ5O1W9hZqR1QoVhk85Q1H
7iYvcPqsdyVopevPOeE4gjLBIt+lPKK/VMnMiF2U9rnDOVIochay58UUSNgdHlA+iLP0RLG5JcjH
XuQjdWE8qeU//EKDhzYZzp12DkzJ+hi09FTGESQW7XtXxeL7xKbnZGmYo61kXUGEr7xXdhN6nZHx
NdjmFdPWriAdvu4kCIkZ+piWvOpsMDpgBNpzN5uvuX0KRE0UyAzCdLLcp47J7mglkEIQvr3Kwcpu
ANThmeFHKdNrn372GVBD7d0wMY+4I8S0XdGsUh9aFSQ0wuYwjlnIXLvAercrcNIBPvcpVdW1nD4E
NPAHTU3OCTv9L4f9x6nIgm16JRIY0UsUzzuRcKCZLdO6g+t5YTQ8cq6w2RisRysyNxZVFnC7xUY7
CSlbJjTiTNWxNo340jqO3KcGNxUuq+KYGewqyyXZtivkrq6631aBafE6zHU4gBlklRWwurZYf9Se
Ud1Fraq7e5iRNxNKsx+gBPabFq4BQFtaOiJecbiCQBXqnpmqjsURkMO06aB3AYWS/kZYjXHppvo+
JNC9IPve4eX+TmoYWzXdB1OX2lToIYuLiUZoz6A11KFedEgY8Nnz6iPZmomjGqNcNClIUx5N3f+h
/3JqXUtQUKdujSes9m5sZrS/D3Qn9SVeI7dk2vfdRoal/4oJhJ+PAXR9gV1f1OZ5Zu26j6kUGQcX
Q1+S78sadaiB2CKaMb/C0NsgHjnnWCoHzF9Cv7mjL96asYb9v3eztsMO7n8YajoMO44EKmjdtYUX
PEGrew5fpDmsvcPeyjSfFpNcflPFz4ZsFQ7K9Gqz4ukYRR7q5TlI/WkHTpWWW66WZl3KTaAW9Sim
eDxSboBoSGVDP9AEVNeaDyt2LOVjFh3XsDLySXWkZMbDO2pEB0t43YOpSwzLKb1tyUz9aNvHJUu7
vtj29m/AA3SJ6hK5rPNf2Cazxwe2z1fj+3u+kX/EiBxMHestd+0DyCRz92wB5UYH2kZawa+egp4P
sgx9rHZTJUDoFX13iuqESz2BMl/28H4dZCyvfrEKX57ZvUvgvRNNRazSYsdh4aLXqREbEutdpULT
oJpaxzxT7dCvAkZOt1rNuD3Mi/EUUce48X5Hs0AuzSQMWZJhhgMvwX31avyk2mWhwsxsLEH+ihn6
Ijxq1u2g+WtqBMUeUP2DsxsqvNbM+V+Zq04YGGBym/206wdQScqub5iC6q3Z/5MZ9+geGsomLigM
yt1jtCIm24w4QEkAnBSHyN1XP0+nQ29+c9k8k2byj+Wc7XBzdqe0hksfRwe3Supfme2e9IA1uWPt
yI7UJxtBQV5WcC9vRfSyrFfBIh4xu1NwH2bCYEkT4GjyWdfg5c2DTyviTt/Ouw5mC+XWydGWYnlm
ICeTbbka0WB8F/aLacLbqQ3jgzphdQNXum09pIK5IHhgEJZKVzdgiWDcGjGicJxUn3DXuy0znR9Z
ywlfHYw97orM9/knB4p/KabCPbu8qysHX8fSkL/GurDTvFw+uyXaz7mH5ppgAGgzpziTIb7UhYqx
BzH098iEddesi3sHr6U3eGGs6U8Qwj0v0Lem2WzOfSbpIlnFjBZZcGo1jsYIqutgTLzRFgeHtSAu
xpp+r4l3g1yCeUEvF2tQbLq7at0dcXRs+ka9ApVbbiPxgGjBbIsH/sXOacxcUCvmZPzXiOzDsR37
1A3zR5Jal7xxonthvwaFR698LrDp6EwTaQ5ONvhVbmZ1cW1UTdaOx5/tixXsl7y4BaM5P0KQ/u3X
vkfz1Z8cADl/fEv3jC39asVBtB99rpEqIC8p5YD7Zt05Fo06l0CMkCXA2iUNbKBN8lMR07ymE6Q3
Yf9kBmdGk3PfsRj/zuPiQVP3S8I/rttdWhKWe5v/+9APuRfiYuE+2EIVgqDEZ0RcM2d8cO1oIAkf
iKvEWLnDz8lB0Q77gpwXNKOPKWjyw5hLltOBAgDg5WQSRYCfAox71XBE9Aj2m1mVQB4xUkIL33Vt
Al6tqO2dW6M+K9FV21Qww6imJv3s0rHeVugwftJxV4mfPcA8jHyrDs7xSpMPXR1xo/ctTMF9Lapf
Ai3nmFpkbb2AMA52MmM3Dkt6iYqOlZpvma86ae+dms8s1se3WlMmPtflQRS4rvJ5mZ55cK6GtMMk
YIlkeuZwneaB+0rote8qaOq/dUzTQkSdw8LaN4yDwb1pGyLTYE8PMTVyZ0K/sAOSjfZF/1z6CWSj
yXE2NTf32GdPioGPBLVHs2rqvvsy2TZrsyTW3Qcc0fx5Rl65r11aQUY93SrBz8xzL1VgBm9tCwoZ
3xFweVY/QFke2LvR7CXjY48ndVdV7sFwfi092R+KXragJOhUynHTiNooqLbv0hUV+8dInWvXt+o0
gQk8Bb19AmAHUYISoy3SoSUziVtSxadGsLaOpPKPfeU9ZVQQ8y307Ql10HXS+LMzQ8Owy18iMoMz
99t/ges8trDsXmun27tRa2E0F/nBzMoQkx/sUSmp7Rytlr9fjEAjA3EhocaWxlf+te26l9q2xs3U
0EVR1N57xQ1o7wfjn2ZcsI7iCploizw17V9rHFgFj2VxYTm0Hypbn1hm2Jcx9/8Bmce/GUzPTQ34
pDA+HJMGK9dX56j1ol2ukWihfZNtd8lRIn8f8xn3mga/QB+7z8thwkDGcJYQ0IuW/ZK+O37nPSWr
X5kJKSPkQWS/BInZq8IHSK/vsI2/p763N8Yy/rED1JhRuynie3Uc4uotJWdPfytybzLs7RxDXODk
6jmCmvAsNDdMad/norf5JPfZGy5eDi6JeR0oCb7G4E6yaruAALippXjwDFoW2HQ9//eLofR3rrl6
Ue6CwYlpmlZ3hPmm/5VTZn/IfBb4XUEuJDLT6o7xsNyRXYV06WhIVnjmsEnW5yGpDlAtYToCOXiw
WKneqVgCD57QUhdINBu1CPZqmYmdq+mgxgaUY3U/Voc6lXt00QRkGcdG/2KU1nublwLWKR5xDHkL
k1igQl24YABqTOFsV/9OFaoTooW7tamv8uv0jsqOSsc0vxdlHmHUcKKbBRBz6QrjAJMiDMzVRAMx
Zz9Ha1vp5FB4O2BX94tYr1SZ8py3A5XN0dqzF0/xwXLqf00bV4Dpu7ULS9vnVM8rnYmrVLunjMI6
1xF/QhQcQ2NAjhZsvGLd4VSo+/6AM5AIik+GLYny5gmmVxhU1id3zA5qljufgkcjWV6YMViMxSVg
X8pEePAZdBpJ2RCNdk2aGgfbdj+D/takAGenia+9qEzu8G693t+9HnmMVpVINru45Eme+PmeA/Oj
LtIpdNTw0QFvGklZcaTzYm4l23PT6S7GSI3UYklutJCCWa4wFibr81+P8K4Y1ZzAPnAg6KdkkNwX
M1jS7Bt2xB/cFw4fKBBmc0xXO7fmOsS2Fy8l9ih3X7br0mAxhw3d9Nkeu7E8FLH61pV3d2iSfoRD
ugVm2qlEPotetQ8jbqx6ib4K0s6h9Htn006TFbrQTpnbRth8lkXiuCFbBqo4c+VtCDz5YS+pCG0j
9fZzx0LCI2Ac4tQGq2uBw+BSsM0pMsGk13ziezUfEz96xRrtHLnIgm6cq/mDU/8RTeUcEY3kxgk+
3CjBdoDcmVyKAPzfbrs8tZEXJmqCjWV73Lypb3lIk5L6nlbG+z62qd9t0XViO38aXX5wfO3nxJCw
vsWM/JCemqAVkNVV/oR1B07GqNOwGQMsXw0ke3f9F/ESssc4tmN0mU1xgY8UYJCwLq4anJNvDESW
tYfSNnpPjVGKbY05DRpZu9xTCZufeS7da7l3+d+TLvRHsRBoHDSlgeVSfK28yLPZtMYD+Wiga2bh
gOvssBwQEdtK17YOcFNRtc07U1j84FVmfSipikJ5RqBeydqDTzBZ2byHAs/547fUw1mr/1UlC9dP
OxgfnfUX+hHYW1jPtFYVtGYon6L6LFZnYIAPjbWwSCiSmAvLjNoAmuigIV8ep9g/dGs2YbF6cUoc
gQMp0/amdRqKNMizOLgRcL75fFAC+j9BGLRMIoizc81O2B1GCLrRUcVrs6Sw6M+wm+woBpbHLeea
6v0X0+Pgqruw5Up38gxPnyujxTSW4iDBXzpf/vvFog9+wzQiyaDgLUuwnKwZbX5Ck7f9byWcK5RT
C3Ps3vHsAHYdl9jYzqpdVID9Lj4KpmWYVjbzn4kowZ/jtAsSV2+iYhg2HqBLZMr8g9Z6cDPF9xIo
EkBcoR5jTlWYUWsnLzcGImgHK7H0E3XSOPM6aI0djyHXSus1U1zBgGSCSaNDKirZPLgn0iAhy5b2
qWvL/s7RsqMESVwNvzSvS8DmqMirEMIKd8cHkbQKWxLJHYKkYZBNA3+wUfkSELSk7poSGtM2ScA1
9cH24N2leqnvtWnSWqaC4koK9DKz2Lh75Qt9dOMHWjm3lHaAH5jl9y4ek3Cm+ot6EgJnfiM63Eix
2toNKD41XxKT4SeD0DZOL9B+om+qdI9YwlcID2QSE/Qj8SHmTTHxqqqW9JS7f8tYOxeVxYfaNrkN
tzae2ollUvGTFXN1z7gaXuD6hBUJ1+usi28wK7gQTR4gvmjqW8sMJ4oTbDOlXgZA09lWkaoS4GIZ
9EkdyoU8ET0QJKQ4XbeGz7unpQOIMFAHVGH9xZ9p03DA6rGky2VuP6ip+GsEvws7p+N4aYrnxG/u
y6xf/GjKX6UJZEJ4vJSmAG+ZAUNf4QIMR7t9WtzCvEuIHuzdoWouZXb26fvjMYsgiwdw490u39WZ
fiA09499LariTL5/TVOYFsX0vlrjXHF+rbOlOQ3iuZvx7C+JvQPFihtrmP5y4bOvNJGihq2tGbld
j+EsFyyJnrrworLPhr5PhKVoqs7eaqNZTsv6V445fpplzZsuM74r8iFHZCnbxtAE7vK39kdKgf3y
b1z4LvJ07x+DsX9zcdU9FQi33LG+olSfJSyancFKLrRnmtNM51SnNqNsDayvj3S7bzFm5KBhoNhD
HS3HnkEdDs/Mcby1DcMkDQP6wk39/UKxFuq8ZV1wuPzyUBDUbOLnB/my6ztTgV2ZXs0+1lglUW11
wD62T9B1aKaND5V5NiNaApIROru0wYa5LZJE6rN8pLvGOlaeZP1EOwlgnyMOVW+LxfiCeBFvG+Wb
eyxxl2wOigen5MfYs0RaCtJkEAlT1Bsy2XGZnsqq3MuC5VuZCDfUIu63giwA/z1eRBmxsdlfa83B
CrKSfZsE9Hqjw4eKdXWfAjSyUd5f46mNgb7WAKj78ge4Cu4vqlqwUzRbKjqA/RuJex3Iw1kKF/h/
YZogV4wFBYQD0vhsPuOJjD+Z8btXo24BwTgH1QqLwhqyZA7xQJg6aBZ/jBZ41Fz37iv+OJh5sLNN
w0posz14SYemqghrjxOu8Tb46wzc8AjY3SCocW/2kTqjX1yDHzLJYp7r7jlJIoADy0djG281/y4N
EObPktLfPAb0RuYDtTdduS6i03nXW95Tyfrzno9gmqtHA0JaiGuUhFQyuRzfa/HQjDbUsGCbktds
cBv2JBRi+GkNFoCcZi2BTOaWNkMnWH6EiNJTjwyLzc/FVUloo5w/W5c3RWfDnzJTTHdiIPxFaB2R
cqW1dv2fQKQ40JMGuSYZkV96efey+Z08hv/geGWGM61ei0Gy0BX2ua3Urc+oNEnYz3stPctW/AV/
iGs5O8It8uBV8Ylx6HziSDAg3mjJQB0Mh7Rb99SWohwcW/OqWxJLtQ69CMZts2ZzbjM3WfQvS2xY
n+Fz0pcJ4XU3Rv1N9Dh0/VL/tQBM6mz9lnqupQ65Bz4Gp8bBhzkx/I4drOuOUuna7fyL48qPTPXR
iTs02EjunKM9xRe3RDKQPB6hwXJhqT2q20wyDI1N3N5UpD8dPrOHUbofOGvtazVZ5i7Hb9BI+xol
dfGIPYssjitJfY7dZqlMLkHULkUm3nudcF8EYWBs09h9czp7OtKoppuRuAVmtNqxvuaWtaoNsTvy
e/NCfdDr0DCb5Ne+HjKkYUnuT1PiZVHu57CHIxKU7JdG6cO+zlzymBVhQzCWEQxr0RWsDXTLWA8H
GwsOGi9xjHVMIDLHb7PGjDAXInQPNRx3h1ZyasBBeZhIN+MqDUCwnW4T8eAmd2ApFPWM/LIUL3Ip
DSaM9oUOWTpnAy7Rsfqyo/658J/mpmU3miPk4yZhSHJ2VjELFgFBd/Cp/j7Oba72ggoNXmaPuE2q
UNftS58bzt2bhRlyVBwa8hk7c23yyFrGYiZ61qro95YGZ12Oydb3yPb5Az1u/YoVswSYk3vbQ7uB
ot5t8Ipic5xd/WRLNsG2vluJyh4qKhX8l5mz/zKzBsOeMJRh7pnBvhWY8StoViFmxgl+4Ch3VQkL
0BRAoiLqsBBL14JzCoAW8Amoq3O6uiZog1wRLBodapnHR/RE/DrRwhfOijB2Nt04uxdpEQNkRaXe
SYF2NevugGKAfUlvHljWDNRGi4YthOHtjKH72w+qDl12Q03sErztFr2VBHvTZNkIumPbTv3hd5SQ
R/wvtXQU/5jNRWT6B0l12hWq59ri4Fk2V/tN9WGXdXLvk/QEHPSVnzfGirjdV3xPp8wbD7gOQ2MY
xOuKF9cs+vfS5BxQdZcd8yK9zmJ8SyyK6euIcTDpucFTaDX/rtL+aYmtfu8BDaLwBjncIT0aFn+D
km5zy0He6BKcoYC67kNjIpGzhNDf3VQFRyNona2mAT3IfwM5/eg961ePZXbi9bSbZzbLMsL4S1MD
Gcr9bEoM6zrewUmjOZlaqkZTkNAocMNOEeySjs6F3l0FON42u8jHDGVYn9yyudMhV9iC3KvvWFAZ
a0deKxv5IdPGGyVSz6ndp5sYbes0RLTDLZZxZp/Kjpel1JafGHCPZbrnKRUkCuNZzRZ1ZS0oH2VE
OqCfKvqJj7HIsNfp0Omm4cHFBryjw6Y6OICpLriD9r2B+wLazN6OCQsP6yIvJrfXIgnPWoVTgzST
9A3uFaCfL4VZV1tP5lg7hqE4cPMQBzmrbAuU6WhPIxyJbGrxYoB04nA69bMFCQXjEkrGTxYxldYd
bXSlTFeuB8eKXZNg4Cl5aBvoOnNEYq0agHk1GPOT3J5fRcAKHckzAEB/c1k0vgOT4dFz6I0DFxsO
FvW7MXpTWLi85VlqviFv0VTnO92pBbrwjN2wZTaoKRKliGuTAn64Yx3BGaRYbbO5GF8SaVwigoGn
yp0eLGLIBII5lTu7RCcOXHIfRXJelIRgkPxd6ALISzZuEown8tDw3MdsTSQLGfwrb9OQYhVoFtJI
quObK4rxLqFRPFmjvI1VxbZ0HECFDO2lifrv2YDNwOjjbhzcRXHHQtppAtzV4zidcMo2O4/Kp3jL
p9W5Fa78SrHr5Zq9Pvew+JRG+ZlYWHsid00kUToEn+d/TsJyc+KlTfyB8h6KtmJ6XARdWIKDf+oa
hDdkh4PXiC+XcfjJJL8OWZ++byPpzJ0hnfKUi34+qLhsDkU5BSfut3INqDBU+v58rOOUOaPr3mQC
XITnTrjB8Csh5nYmUk/WJNJh1/rFE3EcsgmO/4dbwqefYPUQRNevRknQzxb6xRMr1M2xyfcVQDzh
SehG5CccZuokY1ThBgjYBuPdAxoYaTWfdBAsMpi7PEiGnSBplIJ7pSdPrmk2z7Sp41wxWRFFOTl5
c15I+7Bk37e1/7w481/XlZ/Dgs9DyRGfcNWdp7GQMLGpeS9TZ+/ieq2JLW3sQf1EsvwYUZqPk1k+
eCJFLmgt9vsq/YBjb0AV2GfPeqrG/VxDsZU8YBkkG5YIVrqzkr965L3QCg44MXMvErWPfDbyD3Qd
OLHkY04N3DNd9w+D2WbpYoHVgjp7xylnUAL5Y5B3R+kyHgd2yr/ekUzgoUsw8W87nGjc1ZtpH7kY
6Vk7gHzcQKkpoFd0xzxQn8jLO2J0eD2C/FfVGltbzXozWbN4L0a+Ph6aMI9C4eOYnVDMPpMqujki
ubpJH+zgxDLoOJl7g4lZhfmsf8RylYU53vDd35O0scNmSDkaCM+rxS2/MCERhdEuRYAtW/qokzlE
stTfJFPHRlASj6VmDrURSPeVEOTWbX33aRwMTK0u+ZYOyHQ4ugaBT1UQQw0YK7FgQw5Ka4EUwnug
8lBAFCtAxha9orc5fH3feGEwubkeOIJRmLzeDVUgF8QEdiYXyE+UD1sREW4BUPQxRS1HTwNZxli+
luTTsYeD7Qt1z/j9t3Zg/qIMICpS8ewbyZeBxWmhrnPDFV0fIHB8NEWTvHZ19UdCKajsmZ2Csg4k
jvAgAzg9aMeunvyuwiQxigfJf2hL2RFAD997717TCV8OF2jMT4l6Kkor/ReN3D0qiUSS9l9q3RCy
VnmWhv02WurutDkKn+TmkKZFzz08viY1nK3/fqGcPdhGPZ2QLbSfMqkP0RJR7zWpGAh8JY8CPQM/
uzjWGY3a6IsY23hRJcX/qDqz5UaZMIk+ERHsBbeS0L5Y3u0bot0L+w5FwdPPQX9MTMyNoi27u21Z
UFX5ZZ7UEFKbfuA81l5FUvYvRW3xw042ecjI2dbdS1GU065VABlDZqC7oSpQuB3Uhw26J/fFHuGq
pDYD3MQ7VE0oNXBxEA4XfADYWIzzX94A3rvLrI85roPWFG4wUUQKTGlMm1fYOsjpsf3jhQx/69F9
KfvyVxKZmAi05jVhrAPWZmAAJBprL9Q7Qvxl8MI9gSBG6s+ut4vMUd83YfeaMLtdiS77vDSEFO6d
735zAWxV4n1j/PyYymJAZKyP4SA+IpebmFYtfUtu9pd/vNi6lrY0G8TWduIICN31I2odojYtgyW2
Gpt+8bk164R6khV5ymOCuFp6W93myGTVtcd0DONQFM5wA5YHUo2MrK2fuHKnIBf1O0dadzOOlMcw
H1hzC5JXLELFiqK8a20TybUNYz3C+9rY8bPyDWBws4EvjOQxWkS4icCHJEpipun/hgYIrDn1UP8A
oAQ553zG93D05wHJHjl/qMODK7ygtzxzl8XJiwvwx3PheAhqZ1GV45VFkG6CYciinTOGjonZRl0c
dKKoA+gykuDjhG4ex1fDZbdjy1fab5agZmcFicPdond/mzQgxIqxgm3jzZQaun7Zh7DAXPvYRw72
VhkRI4teZkl7njh7TelxLKvgz8tkh7jyt6W7dIvWRY0TI2+K8/adAmLRO/jsdZi4dBAJdmLg/XXn
04EmXo1063HEwsc1VB+jNN7o+4h1yeQ8wlsQgh2teJKV+ej1EG35MfE/D1BsRu0pc8J0I5DAVigL
CTEPEJUeRyEa/bLPLMReOw7iOEXy2JLP94su2RYzlJ+o4L1tW0O/xYT2rxhzlkaFpSSVF0pzeSsx
oVmNJu2pDRpdEJeTYDaP9SZFOLVbB9GkJaw7GFjLaqDkUY2FNM/am9tJ/C3Uxm4yDidBN82L5o+E
mbuKQA6durMJJEJV5cto2MUm5WS6QYw6dqw7fFHlUjVUfo8TPQI6K8xQRuAonX8Setm+97CiRuQN
wF9/NCWHkUQf7DUuBWJDLl6GTZPZGG2f89hgLu9R79PF8j4a47CzSS2sU934pAXDPGd0njWto9Y9
Xt0VrTahJZlnMtsF5MIhvBG/ad/mMLJgjyBDcZg0p3nb6TRUTD4lJJaT3/1BfAupzWv6vV/rhIPK
oMROzVaxK7ICxRrsDZWvnBnCyVqcYEZgI91umiWlLub4jrrByZp2wJaAV7GUPg+cA0aOfvAaHcym
4WucF69la+EWaHrOErX1q5jJKiZOFQy+uMFU2zEZOhg/EMpKmAB2tkVBjTfK2eFciqiYqJb+geac
R/oHpyYQ696yWikuRzOE6mMhNPRB5DgU1/e/qni+uo5xlZEQGzo0AQ75nL/IIayH8DM1jEsWzRWY
20+b1FnArOIZsu1L55iQ3O1pA0Kc+tYaoh+bUXvI+oMGOmPy1FVJB/ls2vsawj1biXElGMtySN1L
le08XXsvS0/tAAF9GG374chkhaCwtQsKq1pRX0yTLTmveBToJq8togO8bnekYl6Kp9aiw0tMBi5i
3D9+Wn72xXgsnVctK62gwYTJ1zZfkGYpil76Sq9NiWGJ3peNGoujm0fpikIYtI1tnNm/8RLFjnPP
wwXChLRv1tnKh9PkQNbJy3MLocJxKUvXB705xB1KClv2C75a2ECrLBxxkOBpT6gTCFqdXVtfEIFg
Hzr7S+nR+Gn1xrcNPP5A6hN0lDpFEZdPMqk/ec5BzOuyax5P6+xtUZUWVsKGts2vCTldUwngsBC0
KwOQd47570O4cqYfXx+snZjSm8lQd+UYE9Wuo6XhP9nkT2WKWbeoWdbGiu2C99vI9PKUjz4zQi8O
ltz9yrEHtTVK/IBG1F1DhsI1d5w1UEMmEBl2yj6ab8W4twff37a1MPeQ9PRtE+L+zaj/Y9A7JUc/
7cwnaFHEZ/1RJzzg8f1H3y12yB1m0sXJUvi3IXQuBZikfU4L0J64+bnRqbooIvxdU1KfvZkXeeqg
O6I3LOhkilDRKLYMDgoSdE0A/onbRKxxsfFe20rkc5MyVk6QGBHolpgBX5G1aBv3kvmywCRPcpen
maM19yHDRVsoUDltBQdRMcBYuTVpdSIEB4K3Nn3cZnfmxPJml2V1JrX/VrdMKJYsMm7nYNRPNanl
HX0Q/9K6eDUFOgW/yaN0q7cpjNNFkG1RBIK+dG0g1V1IZZXiZtZPgRLTm9dxP6HrN90irWdbrhYy
Q6DQN4Y1PUurfntAzlw2aNzPSswSC+kMdFO1TVqElDEFQDka5k+L8XddgIO5mtILuRtHLSNhtvux
ZWq7OKO9pMGBHQAmPmExmwKoiathKhwSNShj/IbWnNm639ayeYcmQpTIMF4aDZtD6mP/1sDfge1+
Inb6t/NMsWNUTCYs+qtFMf3cjqyWGRodCnXxdzQiYNANeFVudv4+ic0XvaRWpOTUJZtQ7SekhZ59
Nm/AlLygT0Y3wlx5GJXXH8dR/6ejdrDd4dhOB9d7PvnmSct7jHf+WjnJfKSm7k+TmMwrCd1rwJiU
ghfhRToi0DGb2nbd6yW7M1BOghCFrttBVxFzRGab9rplX/Rxqi8+gJPBzFnmjEQ8eYzHnuJS+66j
QVLUNha3LsWFncabBOMTylf7e26RIZKmcI5gdZYCWLx1nW+V2x5BZ93P0S/emwd2IHJf5tk5qitm
lMAoAwavxGRnTDSNqljFzCbhaL6Y+cBnMa2cAGebvTwJ1X6MYAa3fu0icfX168jytRaxvZqotV81
RCrJ06fxKYGvmjt4rNrqYEDKCjQ6SMyRsmjGxY2Mor0VRlCvcYYNjg0ZTGn/YjM0kYZcc2/M8Hpn
zsFri3bfNXGG/MJQML+M3cSCWyAQJeA9Z5My+hr/Xqohb2K1V6Z2dnAxWwYZG5i4+EEi5nHsiY7o
afU5twStp7yRGYP2QZ/KW525f9qE1B+nAFq5ZwJMdRRenIgyWpP4PNMwSTQlWwI8OWgQTSe+P49q
3Jqu+lNuGwpaz6aixMOQHZNZmRHNYfcaYBCsivhGx90KH0//VGWxjpcZvSz1q/5Jr7pzWpb+1kxB
E8m0Za+tdDpWip8pjXNMOlGQh/zbsCcvAoI/BjgKuKTL7rFws59BEyZ9kOqDGIq9Jwt0BGiz0Qa6
wV2PsXbsOeml0Co6rUYgmh4URXIsTDoa9kMTDhNJjVDZ2+mZace/ucLgmph9c2g4R09KIt6gq3IB
XaAnXH1z/NNIYVzLuH0yQvOpb1z7SsauCdrGvpRu2QcplWBgurSBbkFT7rS6eKYNRD/YLkdBe9Pb
40Lrwl3Pm/IUJ0QDwbnDtyI7usIkGG1yazfB4b9ghvDS8TmSVbr1bHZnQNXsVc7xOOqxRwOuIzYq
LeIFVnpNpG/fcBDuKUIa9oVQF4vY93EunJ/aJgM5jOKtT6jONW0wsQyKFbcdUnUIuq3R08kFErqk
W/swiGqfMIpdVxY7K63SnwodNzgkE0juA7+eBmE2ltqOJrf+aHQc7ceW48EDkQCEe9oOXfilWRyj
56UmsGbGfmrLZEuUsFqNeDyCpSEF3a2EZ4ARgn2o9uHQQqIPzoeZUg6RUR3BJfmih/y8Zc4eaaBX
MjPyfQRbbqeqBrsvtRKogxEqOWHpdZlVzS7hO6b/qtSxTvv7LvXL6zC+yOWiLOJO38nUK57m1P2e
s7bemR5qEYdiuXWg9F90vT9huKTYNZ/p5tO5xirElxmyLLOV1vKujJG4E9f95fHRUC13pnDkADrq
1wl8+LoI8d8v9KYITPQqHfTpkli1gZHCNgK0BoldE+kgTPC5jpWgb67A7D81l5BR8Tpuavd99iDU
EkeN/So6+/bcv7U6DTATuxgzhLLTgMIk+DnUW/IB2rGdna0pVXIcFzpxKgYQxQY3U+qrj9Nk11vL
rBj/VMBx0lQ5F3dYualVXpy0phWlt+FMTUH4J5fujcGhc4cf7l4mJ9kZrPwXP2O34VCzvK4Mrqmk
SHZpz8GudKLFeJz9cwhLHkySlQud0yNYilEQiAHFZLAsNQdov9MFtREWJ7uO2Xg49kVaBpdSq+tB
RNWrOX2UsWKj3iGNij4/a7Gy0Eyrs55FJ8Ga+MKMHfRz/GGEU/qr1ZO/PcmGqDaSa8GG+9zuCsA2
69nIMftNBnXNJT4YMgEr6APMd03z0kVkXPI+/csKFO3Rd/5YjKIDOD5iRWGccdRrbCByBHY1xoQ0
0wriv115nE/ozN5g7jnVNfXv04ixmhihi9tbhuc+d8Lz408k3d5S1DJ+Te6OwAKO93zWyGRQKMWV
qtZ5qr90IMl2JMsYC44cUlyMDq++KPVtPRh4+KuOqA0+wI2nPsh+NOuyVO3exHjPiJLknkBiXPUe
8xxeRG90+m0RFujtyodgh9c58ft7QjDllPQQukIO0JQxGvIqQQukyLkHQkdvbT282x3u/UmMb5YJ
fzovUutus+1Llqau3lTz0WuWi5/Fg6UF9MPQGm/FWMJ9zpH/a74RaB7S3vCazUffT8XWq0l14JIR
SGkkXLvF4onyRpXwe86RLm0RLoyiBbbQhN/U2jGk0WENrqv5J6yB7TQejYV+MmWrFu9WpReU2NHm
uFdgvr2mSU9OSo8fhVvHPp1/kdau7kpL4EGZxTbrhXdLg8qbtJswU0TNgfJezS9p/aQ6nRdipqIr
rr7hIwsQVAT3XJJ4GwUPlnZoMo2e05xFUQV9n0JzyVi1CtvODg51ZkcPvvJpTkq1b/Rx79uGeJq6
ecswiItwis2dMp37CMSDU1u+m8r0HsY9SRy79FF1GwaN0CSYzyh9OxADEJ0qtmnCRYgmHp7A6Hub
egBhKCoklaxzmXtjUV7PZTTuRDXew7ScyGj2+aYv23nNTKjfhGlLvD4wuO191vAOgrD13L1X6OOX
NHaAp61P7Ij2QUidwKlW2PR3cIiNcYQ1OB2CctCwR1rSe+oi4T35I22ZCKRfM2NxFRfF0+NBLn+i
ygOjcgpIPWOfBMyYvuVaSEJSNRU6s74gj5hSBzQf3OMhIZ/hkb0MTcLdRrLxpx89cbCeo7fP48ja
N1zGCMCtSc8Vr9x4oQR2wQWTIe/9LaGGbpPOYBKqEBtVAuJBQ8N06+/B4+4MemiVs+kGCJaUu0j3
z4mmjL1pDztGqd6mrFzKb7T0UFS2uspkXirJC/rFoh8/0z/ijOrYWYGvYmjE/CAjee9mv4EuTEGb
OuOJM8cZpWB8TvQHFejQJinvLGV/gR6ct4l+HGh62KCfvSqFZRcjKmlMSo5tjQ22F2vcLSjNfKJ1
Czd75m4wQIkFF7MUfhY6mREpDpa/GHwGLCzMqwmklDJIprhCGqA2ddK9aetx2VOgZ2OuKeXZNOyb
CV1zZVpolUQpZsKLzY6ylSX4WsBHZ0xTzj2ENeuFFV4FaRve0mKQAXkDh0ET0SLJqRNNZjIAQ7X7
3mYCb4WQsEGgU0PXMwiJ4N2sVetMl97Fg9NWOpKW5T93ybQFeN5s896tDuE0Mdmrc7yHww7jTss1
i9k49oy7h7S1My2BOO1hpzeB0I2d91NPdnpHn2X9jH2GKGIZc/l+4Og06qEIudzw1sjV0x6HIpGO
sbppdjY9ybls1iJDzQqFn3Has7GBNxzqE1n98vwOTDW23x0JlnSXWoAYLRDPtT/dXJ/t9MRmnv03
qzP5tgGTKqwiZ0jwUjcURg1jsrebpNjV7hAk7vTovxj20vHoETYSG7LWQH2s7H+DWLBwnniADtom
EPWATz9P7nCY5H6gr9BPgG7NzfArUymGCmkkp8efaHV/DcXQYaHx4NZKGKFNZQXEx5pjWswjvolz
bcX7zhqgLw/DISrDl8Ytv1E1CMqO4etsdUHhZP0nVbjqgHOFrfpobCxV9WxoONx3+K7ugxliGqpj
88lAtA106W7ZtI+7IZunA+1YOrAO59WJYNhGXIWugFjgueobh9+mNXTtN/RMAm7tmD8rB0qeaYhN
7/SUmdpDiF/UctbkiCEFEODpxaK6ZH70bWvhh0Z363Pcyhkw+0IEhLFFs7bzMs59d4X8cbLzptq0
SQvoKuvCa2ea4bVZHqKhjo4+o1ynMvZgdYv74qJUvHQSE2UOtn7XaezHa9+cd3ybIbJjvpxgiXfM
u9xYuhPd7pq4Gt0RRl1sHx+WveyvWBPTU8QMZlvY+rPSpY+j/VoYiXkuZOfwz8TDVs/ovh0pEcSo
azDHmnp5rqeEn1aTtOv4TJNSiIdD6RzMdFgJjlQIacq+GnHrbbkxgUIZ+4ZoPw+FblzCfOoOCKb/
GK3SJofDy6CD90loCY1COliBkYqyq51Vr1NtikCZxbxpZcZAPR7kSyU80qIubwNj+utEGKHa7MeR
Mqb5rBObwkBuoJwOt01ifLYoTN6UCsyxBb1ALZuteAl7hK35Ca+WUVFtNvtcIgjWhHo6B+6O2VEI
SC2svnUFxnIw0BZhuNl8csqcssmyJs86UoiK8vapqvrNq1R3N+uOqhbsmwgR5s5I6fuYQfdJyG9E
XOIMOzZTI5hcBJhNc++6WnirAAi/creJoGKMYse4pFn3HuXNTtOPd2bBqKPVvB8mRmxIhNETTtq/
VIyuezO1vzUDhHMM8u4Ans95532wnQapPy3F3IzsB5KVeVxtGMRE73E2Gbu8T6IAaln0njr9kgTr
sNj7EZGFJHwfCWY+5zn7LBPNzyRDo5XEsGSDfpyIxv3ipCtESnnXlNx9XYO8GSV42xBVvCH96Jmy
UX7C/0y8NP1QXsaiYue8emRNbqx9H6kQryERE8xCMt35KOVvBco27hurf8ZhHAWq81YZ/suNRlQQ
GdVvrwRufWWJW+jjo0sUib9IJt7t8cAJGvL0oz1vGi927BMqq0KAtIPxlkK2GiLyIbXMb4/uFtsi
PmrOjhdAXGHQ0xn+thnoFYjoSAuy1qTEsQPe1uR/ZyydW3gYERqd2NWze9EtihUY0n75unmmVPhL
U4P9Lls6rDAtQWrsivFkkfPYOFW5mUXUvnG97EqH0UNva39xS69rg2h+Pgx3rBhPrplCvHSJ3YZN
92mmHoffmsjJ3BUXF3gP3MyFMUoNVRXNziluTKzfWtSf+7E7ta72N5KuDDgc8oqJ0LqSUsH3V11V
q1tXB0bVFRzavvcbxsnxzDo/rrMMGJMsuxPvsH07q/JCuPQ6COAF/sQBusckw7y2GPac+rKtXbKL
x+ChBQVJsBVb/Jign/6WLTwqmdbYPUHqb7zSNZ4MjyLzmrsgfYhkopWrd4zz/fSY+CHajMFR1u2s
c+enRMf0xv5Ol1Ft039gec2+M9x8nolsU7Si3NN9aLC6E2NS/zrSj+sEEDgeAO2AGvjVabSONHUy
3XBWkbXk16Jc812p9G1q9G6P1DgfsMgfQvJiO8OZxRVKv0sXQAYhJfafKsd/qS3axjpCKkH1QVa8
fE3iOLkkqv6dJpm+VWwLNyEpkDsKz0DyzXoTI/Ohlh/4OWH8OiOJkDkBz+R5LoZJT+1rZXxlirar
b7xv030s5a886zWKrpJm3dJUtX0U45QNfkAtGfY23dkEekS2lkbzVG993z3a/H7K6dNiYUQc6F4S
7vvrTg79q56uTeCaV6o2MqAjHV4FJCSMZexvMlezbiT1SdOH6KaioNtyVgxYYIP8UY+u5HqpTfY5
LQapD+NyhOUajj10gxjhT7YcGGaVUWkW2rS6xGDuHa8+OsuDMc9bSiJXdqJDEBumnLEgDnusANHR
Kikl17thZAFNv5Uw5anwmu6IJ4ZNmqZv0gUR2CNXHZTX3cJUFqfYdyBZTIJFRFhoemRXdTLmO6zi
J71lWNwM2OREpNPYSxbnuY9YWGnTjaYFHZowLnRj50OIqt75DG72ZhveVTNM13xWr+T/Kba0v+Nj
WxpLxCZ276nD/Tr2d00Wzhjr4auklfVeg62nqnRIIuOpyPh+Qw67G1MzT1GC9pYwv48mL70RaaNp
fayGV8keSi+KjwKO0fvos6OeWGUEm51PdwBjNLoMGv1wFzKYPrQ0n8zWi5zBtpBPu6RMHW+eq11r
Y0iIWnCKmYfXYjY+Z7zAW0bQEBf6qT0xd936jAposTVN8jGTv7aLmEoBSKXMHqrqFBHRutolntUU
dOxW4MTGrWtzwqbDccchleMgEjnQ17QtA6Na5xTJsNcYrRcXg1vgGj2efKiGq0oo+QnMJVlL30RW
pwFB2Jn8Sr+1yvrtTVNxC4fUvTkifIum9yhqmy+z8ZNNZHSofpwzNj1dfjtLcb7ROjrtqlJfQM+/
NRCmZBm9gkrJiWuILllnDNX5n7AG/W+0GJ39jvlMooR1seLq0gvKgCvDS6n3yJ5qGBpOiTswDZnT
kiHeaeEkb/xdhx1sGx46q7z1zoLjK/NFEMlod6ojzMD4RTdsbDFgsK3l0M3Zqs9MCnHQgMkFHU1n
sp4Lw31RgDNMGTdvvTXEOKrAN/ipf/QY+a4iV5M4aBjfcuR5HaQ17mYWnrNaHjKYJNtpjv9pUPOB
QRNr6Qc3cLPuB5kRV3lBOzIXDsPEyGBGqllQH77m0h2vBWrcuhhqKNCEvKKS321vhBG9eYx0qENb
dUbhX1oDjm8BnSdIfyqB1NmW4b6ILWMHnviviTZKM0Px3unil5YuWZuRSyLHFFzyRRfuw04gcm9Y
5UQEsYZCO+7Mzt0yFdftmkFkmJvYHtUxNcQVq/KPyBW5CyODaZJT3sz2bt123EGS+aeJ6A9mtccw
QiLezAF4zdYAYox/J1UDCNVlNEWMf+1mGWx6OW6Lij251HWc+ckrbhXkeEvVazHurIEID16OZ3qX
sJBG81mIpbGx8d8gyfz228+6lgo1i72txFlB2mjnOjd0ZSb0OTUeSPIABOc/ecOv1oi8kyTYuxoN
Hda8kRwb/VffWLQDtupbV7/pLA9XCUvzGt/1X6mzoyyMf4m+LPcuD0LmhBvU76hmbYkzuCATYE7Z
3Sa9KQPorNQNzeWnzc2Bt48mA/b8oy3qTd+DPhjoz44qdoaWBVhca3hh+hy1KYr+1O1IDAzSKHD/
p44lBUDX8rZdpI+ENHQd+pswVP1CNrqTb8GdwVvvrkejCRkj2+CATe8F8fpoHaUHgq8o/4+PYgMa
sDv3l3RZfysk+oyJwEnzC+diFsaell51tGPUysdT4YyYBpI0DndR0/9+fMJcPis7WknQW/lr0CrI
GTW6jvLDh3ALvyl397b0hCLqpvVwQmzvT//3Yd9XSxGH1kFFZIBAL28P7MAFgVn895ceX5+V1wkz
8pNL/v7IrPJPCzbgTvFpd///T+nLU/b/ftXjo8eXxlX7318kCGAiqOckDMG2vIQ5MTqmgQ0+dj70
cLGcRif7998nH18R2r9G26Tbk4PsS5+r/UhQGMnMn06DlnLMmiBrVvS//gojbqt0ea3NqYueQ7N/
Zxs4PtNreEo9bNcgunFikW0BdDjT3eQs3W4iu6Mf+k8NdQVv9KPn7QGSm3OPbGa2DJ0yEq+8NyBx
/ChT0JZSGe2hZZkLHHvOLnHFwdlmB7Glj+uEtzD6lgyo1q0wfmMlNi66t3Q+wjlZx62bP5sin9ae
N7a043HLVdK8iUmp1yGpn7yKQVLWGBYkAM+9xbX+nrScxJDP94YL1pYQbXMgp0kXRZG9t13J0KvT
jj7z4q0vBBMSTKrPjTMQx7d/cZbgVkp/FvoGA6VhlrCKlHgtDKqZKqe+ek7f8EJmBJRs7dAMg0J1
thViSzzRO8aHttKttSApRpvDDd9Z/VWGY7HHqzuvPHv+lVd+/0yBBvd7tAIqBaipt4nkDDE0Tyf8
647J1cpz8brwUw/kjOQA72kleBU2i2C2xXpbFDj8FKM9n6UP0Ock2PPmqmlJqmpsleG2PB4Ae/5j
BTMubaR9JZifTli88bBHecIxmMwWaFTEEzcuypveFv6LU6L0xNWZvR+cWqcSRy/x6R83tJMDnnZl
FAX1xjqHysVqkkxd8eIaMnAItZfYdI4DKUCzSxg3DNVhyvC0wQKlU2ecDx1cDLeFLxYn4fAB0l7s
Rk6OjL74l8bKyrYe6v61Zoh17XxIFq5ZyC2mV8yeMVOxtdUxiIQXh87T48uSdcW3Aetm3084LJPa
7Z796svN/N04dhzAOlLtrgNPNo7zYBQgFFcNiUrwxpjmshhvMzHF9lLFZBhs3TuDjQPYXZklZJe8
ugBmF9jYmWQWiwxh3mWUZ5f/PrV8PvdBxRazffFZLzd4iNKVYw4AqGL5mUbV9Bx3GJRqMa9dB7Ch
3evwQJnErSXkmq2y0g9Ny+efmd+8TpWVq80Xv6gOOFDNrWNX4mJ5zdpPbJv5IwAwBBuFCb8boTyZ
ct/M+rUv0/H8+MuP5x9/ejwHB8ra5wCAaE4w4y1lLekJ8abn8gXsMxse6vgEy6OLrmDdjAte8W8y
uw4GTH96Du1k3Wqt+/p4aphn5MBuuj8+mi063EfmlNEo8U5rDNFfNTvWjbNDfHKA8PPpZfZ7SQlP
xE6NqPXU/yNN9bvqZf0BNPkieX0YqE3VjdtLcrDLft5n0eQDp/Tw02fY7LXcr7+WX8k6YrcOsbp9
dwmVXGIDVIw/txpTKzyyxJQVHd9JBRJJNevRSujVEFi3TVOYuFBTtp5VE1SZba17HBHHaLCtD0FB
G23zTTCUIV0r5CovTlLaTJWaGsQnW/JQa/3z4wHXPKgAzdcumqnFv/TWkC9s8L31yPKxivsqg6uJ
QmCi4D6PhrRWgNu+JqL4vNJQzX3PYb9vqoPX6eRpxIy71yv+Ks4lZ+boP6TJ+5fWZStTp5c4HCjB
q0JvrWlJ9KKsRIe/Kt033BLNbPyIgWFjNpDkH2tZXaOseEsVbiJph9OttGcN144gfuNjU/IhE01A
FdFTu5O+VCjOWt0cje4XN3DmNXjMOLR1VrbTB0Nd0mp0SUhTvB6x1MP9KI2D7ajbWJTiljF5KlEe
mTXmZO4zELE+SEUXCf+2aaOh4A2WtvWeV0g7aeQKTk0lmU/IU6im322atSROedNQroUZ3TbIA/gX
u/0gnFvc8egpRFNIIMIvWmag0fiMOIIfb26qfeUUOzwfV8/Uw6u7PFDLlBwtp1Z7NjgrQI4d1ai1
fWKyGb1A1fjRtZFiPYucnRXZm7FBOUDy7U6i+hZogUfKbINubrSX0ayfvckQz31K5a0nCm0nfQ/a
K+pGlyYD5RBuYIeCjK41cEWkXID3x4MPJG0FfExkZXKzIw761Nq8j7Pz47CNfvHyyt1rGsbydVox
qX+s+I9VPRvEuoSkcZuYDqwjSIasgiiXUlkV9zNOCYDCS8HbGXXxcdFGlX1twRTsHh/NBrN42oDi
RVXN372q79a+OzdHS5vy9zxVuJQ1M6cagc+WNUhsgLorV5HCLS1Xu7m21G40MUS7ZiC4WS/PNb7h
nvOuOsDing+NSzgNfD28jpRREmn/+VwMLzPHzkMq41cHH4Av2uYMq5Ec5ARL0SFPsE1bioNcts8f
vD/ADizJoTKamd40vFPtcm0SYDrNHlmOPjTCS9XGPbYh3tkKpxhRsDH5LpzupTXG+GVEyNkxmjuM
mm9cJphw1KvP1UcWse6gPfSBW2HvyxlRn2vb4iTWJWAac3bghjlXAVtO5yVhmFv6TXyPmugWMfI8
EKqt2Fmgxmeltg81Wuwth+Jq3GPOrkzK+tSL4S8kbeOQl9Z4UY56Bqjq7nuntdkYs1+P49ra95H3
RnjRDRw8Eku/oX9jTu/Bmir46ZLEOKequlSNKg6VLo5sLr1zkbb/8IMRa27R3EEQD9d2onQrE4V7
hqiPTTQmXOcM5oSNGXxSQdnLtXTTdZcwwrQc1+eXkFIvI6FSNHRdN8tmUjUFIzkNLoUB7AHk0FP3
eLrPc0SV9nmZFu1N3iZvkfEutaE9l8L/w8DW3k6j3bJfgQJYMWgZVgMmmrWdu++YWgpuTqD/QN2f
Hq+E7y7hnvhz6qMeGm5ivHJUp5rM99S6XWK2wPPs13IZTJOZzj+8MP9Krz5xVo4ZzLR8cSp1D5NP
xIzH85No62cGTWwNCHHN5kfIKdoAO9dO18dDSJ8AbCJMq61+wMulfjJNvkPa6344D/rVT9Phqesi
s9zqMd41VJYn327Mc4KFYZtFiR64iVrIsZzngH5gIY77Ndgy4658GZ892vnWXRGP7wagDoCTiZ9f
ynGKadFt7xjPSd+5GXhI5enb2fd/XIi0tzIvMK2mM/sE0iqmlOGK3WILO3Nuz2HB3quDdbvD5/r8
+Agf/88AGvIZi8Pagq3RXefWrJ60kroGxwiTM2FR4ntk8499U5afiNFgvMRbXA7jWzGhQsYlejY4
HvaTIAS8RZjpoolcV5NAf4FsUnT1t6sohGj7LjqQ1Ko+JVnYx/Nl54JVKjp3N/TMQQ1mASCyJefn
YzMm1a53SzAnvtZ8GfVX6sb+dyoTkFKW7u1pdi8+jGgM3KapnmToY50cybLoOkZabnkAFeFkbn1W
9/d6aN+SSuv/+CK7URxrfoicPun/oe68diRXsiz7K4l8HnZT0zjoKqBd6/DQmfFChEpqTaP6+llk
3Lo3qxrdmHmcF8LpDBfhTqeZnbP32obhaQcmBivJXGLdeJn+4GVqexgTMHfFxFpKSGW5UY3gjCRH
l8usvIVcpxw1V/9h0UFk0WsbN77WfFCiLPbzXcZ0/3xL0U46clq0Q8rJzsLgDgVBcDbBvMx7sePI
c8/oAq/adt6UolGOvaYP+4FVR5Jjk2PwsLALRStXtOa7Kfp91COcqCHV7nJsUCCBghNTDP2oVQ01
EByKqoWFspaVu1MF2sZ6sC6iUY2XXoVXRZjkXsisuXXxJC/pao0LpBfYbE2hHanoIuFSQEr4A2Xb
3HqiqGBfwBe/GwkU515LvLPSEounGrRO+4A6eNYDFah7ohjktCHJS/ep/1hqtR2cun3gGrUte9Pd
576k1hyiMqHTZlhbzehvCwsuT9HaqxJfuTLY8RWLqf5oFc4FTUMC7L/RH6dj8x7a5aci4BQVql5v
O78rlplVw5KeNr4SN9vKqKhf2MiBhiHpN0rsiQPY7TdBcue6tNDoUWxCOLNQRTIc9GkTQUZSbSbE
812xU24UCKEnPyXytgoD+8bXe30X4F5ZzLuR1mcOeADtrBN2iV6mwobdVy6eQqBwN7Wq/IzL1thX
XHZunDsk8s1dNaAvFDojWjLtzvfFiU+ih+3dxJxgd7bM6kNSAockyhikGaUXrj23RqRb5yla7axP
m46+ITEFJRaq6YAx6YjnW1CxtlT8cLyMDo7kQS36E6aU/iQbSssQ+Bnfp/uiQABcMUP84m2YYZ/T
wg/HV5qNk3TavidSlq8YH5epIKX3eqK95c/Oc6vbICq2eRYpZznt/XnX4AMJAVpNlPecx9QGIf95
gmmckfbQumO2H0omGCMsyUFClYTqk3YDPWKSJb7uKfuk3Kgt7WxFwk21texGKVmkO72l3RRWSsIB
AStEbnrrtgwyer098lMsuQfTVdOHPOnEZiwie9UIkyePybQIiPW9eJMerKsm+4wI8fG36NfbNEP9
roXB7bzp3kNZWtdeaYLbjBPNw2K0c+vobT4J6wD9cu6nb7aAdIsRySZfvGMm1cfXwYk2Zm7V2Bz0
9gCV8ranM3HSmxxRW2tk5GapLqg6lpqjUYTktHq307m59iNUWIodOWvbYp1JQsd+tOhlKdb4avjZ
5Hmoh20qxdLJcnclUr34mejwOBoXu5djYTDxmktdFvIytirNOUUfV4nmkYUMsEKq5vjgUpNlUfE4
73jtVSGG6h7o9srFeHQTsLb8WrnIUs1WeWd6u97KbnuUWyubGPEYYya0Yi80MG8QDuSbjBvzJivc
6kS1I1jYmhg3M63QGwAYDnH/K3DWGYuca1GZ8U6tWk6uAtPk0qW6dlT6PL0jVNe9NpWpAlNPvQu5
mu2aYG8IT31knmm7iW1SFu/8fbWzVe1BAPU/zpelPLaZh5BXWGWiO+eDBzDQB5bW4wU+e65jH3JI
LVWaZeu8Uocj2vGJiY+Znp+b85wN/J81swQnJqLWismNQJpExK6zbE0o2FFgnpRCutusULU93f6t
BlDxZ1VCbrYxsx1h28EWigdvo1noPODYI0t26zuVXz25sKo4LkhsmOI/xuJnpZfKs6shGpFud+N3
nrq1p/m2bNL6RvSkyyBZu2MqQ9SMe8O8CQIqIIslNdrFODjhbUDE3bXUALu4g3MW0xKb3FQL+isy
sWdh1lmx6qyIwBg4z6RZKQJEqVM6WBOrXp3m0SjxPd/ehFPyoj09HgsFlzAGM6bZcJ1gkCUPEOGG
pTPG2oOCUI6k9BZ+vhjwX7qqdzURNqyxVsL4Q8s+dnq5yUaDgqdp8EaigY80cqnzohqvj/W0AXlX
H5FP4yTAprCiCDFBMIzkKiWtvYD0tgOLaPih6OiMMDKvgR1HazcvrZVRjvqhDOofYSnNKyseovJa
oKJ3FdLZNdyiO1/NNlYcGDuJrYMpnZ/pZ4N8S5JdSLMHY7iqacGS86V8eHSprj6Y1WsgMWoYDjIy
6ql83X12Q50Fc0xUtRsMcJSfW3qNpp64p0KVxrWphb/AD6uaNLmXQhP9phuoEsAWPxXTxjfSAIdA
lqJSw3g4lnze6tSjxsoOzLd02lNVm8EmsXrlWFhDcfK13Fm7ca2ebUALVlx6l1b30X6QaLue14vz
ffNGJYp1T6Dti0Op99RSIcgIIXiA+TdlrMfys1TvkqbywREqhOqGUXmHuETbpqT87hn0uhtSvt/8
gRq5NSCzCGU4/HDIQtc8T3vqO5xUzKZxN3vjywio+dwwn92HtGfXRmiVPyMMuADovGtJdfOq0brC
WezTaAsjmGRZpx6aARf31OKGfm2V/FSC4KwQWn3uPXFkIrJrNc3ZebLsrn7LRnaR3Pqm7oETkQ8J
TqdDTquGobLO/NUQ8E0KbQGqMVwVWWHeNxAJANZlC/BSTKuxiNqHpqFHv0BKb6FgwEfSDLI/lgYY
0Swxb+aNcO3HLLXkKSDzN3TwHBqC89AfIICRytXBujZNk3r7tKk6o2YBb/yyByc/imnD1SrfFAP2
DSs3SiqO2OZhQYVEaisfwG+tKxNRd8NsE00hFqzU7qs7yBRTu4KKdD7q54r03JPwQhwYFV3BCqrf
NigJl2DWm52cTFEex47CUWd73TkpX1ulqk4moYl7PUd2hkrqnfQ4deMZZbHvRjAIzHrCU212zVKM
0BWaaHBu5o0IFW1RMlZGNUCeemyRktZMGRQQ4W1r4KkEFxiOhHpSeH1BEtydrCztzzb6OtBR5MPS
B8Z1+6NPuuFHkbw5/DivhTnUpK4mL0ZVJbepm0eUzcZWbrkcQWXyUW8SjwH8wmtHB4yMTdlGhcW+
z6yCtA7R8d6nciNAQpovNsAKLsjx7q865NBDQzdbqZwzv9kCT4HAa9UQn20nuIcyRDZzqExkv/CH
w6pikRQw2vVGd87zrb7pHwNJWlmGAW41KnZyJK7SuEt0881hSfIKZMSk2hMPyOsc+6xUkM8suHsl
sdV3oKDyO8U03wfassf5Lt1kHMe3tUQwYoO3UCTVC1ndwtq+T7Io+THkiUvcXWuubWIyfhQD1o0x
k2+6azGRctDNmY7a3yEjKOG1BN19qiNwLxFiPBSli2XVseUjrKathyJpqTpJjQnQVO7VKRYyQ5aD
jdXFYsrCaB11NfaHFr9eB7SQCsiooKULW0QbVAXjVsqzjrDxZuxzXHVMmuHjUFVMG6ld0iC7a/Ki
2kcgwc40S/zLfMtl1bcsAyAvAZJfChyqn++TTtpcHYWy81urWKa9/pjSi37iFYudabTOih+e+RQ6
zQf9TPLlKlfbZCaEQg1YIliEFryBfo61fDxnefWI0dE4sfJrllGXOD/9oCS5KAQuKvmFtjmR0jUF
mXVVZcXacpp8R5/boRBHxxuO9jUZ7PsGTdCBl+9W2Jujn+UA116MoAwy9RLAS6e2kMcbJvvaAn6m
hfBAHKh/+qyUA6CuSvOUeRbuePSEMvTyrcjhHYgI/V2HqyDhRH0S8PDWQ0cLpta4gBk66vLI7V6Y
ylFpxK2Qp4m/cwF6PxGjhzCoPgUR0FKrEfWROtMLop1h08REevlxjeKnSlHLo2oRLVhiVmG/msy8
wxxSbwCMxncJcquccvK2QBKO7p+wwkhlURYrXXjHD4q6QVLIvW74lKuhTCCs7VaqAuEudLh0RkqK
mgCKWB1dEFjhwacas7SUEd5lxdS9KodrXROtKm3i0YqCKS9ETnPNUua5y6J4383ovB5JazGcJbVF
nFwDMAkzZPTBbWjlZG3JpsV8mL97ft6d2qR7wyuAPXvKqMyTX4GXZMfY0QqKP2xQlqwwV1QHyUKE
Bukk9J6aEbgxyi1ZrM8g5U+xrhq7wa72ee4Oe8VsnBNrG/84ZYo0YgrFsClLFCUyAqV8w5qrkGCC
K0gnEBzzoG0cHH3KP1DRBHRzYkmA7X6E2WLU5jlu7WkxC1rGIQAnnZJ5YdTm+EQNjQ6nN9gn2Zqc
pJNINbBoVTlAtddUbQkfyx59s47XriEYKe+tvDJOYxKr655Qt440j6WqEdeYRHW+heYT35iyuYSe
pWzN2MI/XuBDr+wmJEVGySgLYWU11B5HftwD7dMZVI2q9fcYInCQ5A50FHWkNItFfl8GSDiSXIwY
enVjmzlqdMqhg9gxId5TFZe+KNxObQKFqeOOYDjr0Z+Kp1Ms6c7syk8NBOq6JNsc865GzIw/+NDj
QbsVkOagSPb7TjOo3cSBOGqhYj57sPsGL/I2pcPqoC2V8IFq732h4YYtSirwlR9GjwZs2xJCIh2/
8Bx3JCS2bagdmVRFqXlbhu07rUBjHece0Z+h+mKLzN/nMu4x+af4Y6K8unWdaQYUkXITiio9Z8Nw
zqgqHZNcT9ZtTSxWYXnZdjRwAzlpTylKZRKJfWDrFX1/NGXYbgavP5uNfa1S765KPmQ+5isOSKoe
EKKjxr+SDlRsY1h6+AbNcVEA/CozHWxPbmxd1ToXDnmkFVNWUCmnPiKG21QREOuTKJtewwNaCWq5
pUKI61C2RMng5acjB/NkRFGko08ZQhiKUvXwCiXRoSRPeaM6ZGzi1yDzNdVZ9uA4yltVOZEytO6K
8qopRfChSfdHR6gFlPPkXkdw5KrGR2WWUD4Mo6P7lR2alDSNzn7ylOLSSI8bAzW0eOVWoLqwySay
h4cTDia4jI46pf3oioyaqfsE5bHetajOVgCPw2uuWgmBH/XTYFv1cz0K1msQdrOGmWvSUlTv6H7r
xKbdjE5GC6DvVm04bNXpkyqs0ntog/7JE2O9q6hCYtIn+K+OyTZpeviQFsXvIOkuGGBujdF4lZUK
Qssb3sgrJvijUvKV4pl3g+kSvNP673rtQ/uzt4TdOVyChviYQm/o1PcKeemxS6Nm1eJwG6MpCzFf
5G6eU7nIF73CRYbVNykVZU7HtKs+KICZ+Z3oEIr0EegTPfzwwzg9oael6sJYGw0JeJsabWm1S0NR
AzbHa9KgqyshIyxqHTNzHgwIHluEzS6IkXgsFKp3JlnYgMtWkdjFemTdCs4TlpUNmWgUEUbDcLAz
qVdwC90utcgqTKBaqlGATFqFURIqYXTsFQvN+3RfmDRPmgrb35aaMhDq02YHXcnJ3ylGqrcLAFh9
uhNkoR6arCVHl1CL7NDR7xhRSKH3Xcj59vwX86PnP5h351tfjzKmR30913zvvPntzq4hDO+Pp/p6
gvntzDd/e9j8iN/u/HrYb2/s6y193e0FXVAfv+75uv3Xu/rtpeX80loghj/+z7/eG0qUf9z522ug
sp9Ev7+94/l5v+6YH/zbH3+9/PxyXy/0dfOvz2x+QI+UZdVAN8b2219GDaG/403yY40JqXVbi+po
GgO/FN3bq4OGMAB8f+tj62Aa66VPIVG9GySnl0KpX7PMucecDtaoSI8D6oCwEC5doGapWMGvQCgZ
eC4ildvQejBGbal5IC30IYxpwgU20VAw2jUn2CuSFBlMWoEd2RRiMdr7hnuJq0qcqmpYVn4w7Jyg
+aUpqBcrjCkEzloOma7Vo9f0GDKIHMUSwwR0FYVqR3pkCsVda/i9CagR/kiCEqoC1rA05LrYxnyj
bXVRvjTeQEVPzQPUimklL70CEUldmFaBetrFkUGwkbgMJtDFsr0AcQpuwFxQ/xxjf5dUOwPLGZ+E
GZ7tyFtAr7IvagkVuEshDMdkAl18dRqfplvz0QiUGt1+olyGXFlWsdHhuBLFpiUkeOmBaltnuI+X
YYtKPk0V8kdEgXtXkX2/M5L0c/SJ5yAJZdW18Fj9lDLOWOop8Ov8Vgst86IOEfXqmi9LqDLYzvc5
lY1K0Cd9zSxVxOhm22AWjJxzXt8Bpba+3h/GYeCk0y5J8z1VQJLH513q1AtLraMzKHb7YjaCXia5
FwDo8cJXEt97ARvSkmTE98Ek7JW0MwvSULpWgc9GRN9FLw3/mPfpwaVzdelpou1sTNtIipBralWy
V6kDSnyKF7qtGG3Q2lrTO8GzZ2w8mLaMkpJGY0coQY+j3m9J7JJG423cXsXvPPXR8kp/zLKb3hLG
bp7BBbWjUutjQlbA5tkI2QSnlFOkS9tiQTep41+gE9cO5F3On9O8aU1jpGna1et5N4JpviSfI9jQ
aqUDbw0omRU8HAU/JMZ65rQ5bjlWtz4Lc4uBcOOjKGeSdYqm04WoxM3Yg+srPc7a6QOUeXWvK6PH
qQrqJKO+c0Mp56fZ+we/icnjtfwGlxLJycOA0bfOW2a4cIS2iaGVN2qcN1Ac8xdmcrSGPNddKNTQ
acnwBdl2ssomurqOuWJBPwF4d+vuu6WnluVVHeB55jbTQOiWFPFC5ZhhdEQlAs9mnopTMivpETI1
hoKCtDLTHxXmgZ5VPc47Y7dUvDH/2gnHldoFyaMaqPojAS8py5s//gzhCtbDh/lIS82AgN+H+QlS
oATC1r+OxPIadu7woM9PUN2nrdV+HfHap1zX6q/HlNaL4n8Qa+fczc+Rdx+EtyUPjAvlhmUc82la
LqLq5GbsshgPV7yAVOZdJe6/JVyXYetNQRZaCQwRvPEHxU9lhcbYOg6EBp4y6seyLEOkmE8qdcyb
Co8XTZFQnp14OKSms8jKIDxEjFsLuxuHRx0/ezq9n0JPh0fsD5sGa8/d17EwxgkCQnE+VsEAcoOg
vc7HUsF0KdB0RBg8zkOR6xWZcvk6VvcvOtlml/nYqMpfSYZBfz6mdUBvYaeI03wQryOz3TzNvnbT
kjA0vWiH49dRHV1bHUXeYd41PWjxsRTl125iDy3y39zcz0cTFVAiawxI79Nb8kfJ9JKA590fjwVx
GwPS381vw2e+vRJaNW6/jkZBvo6BImzno62PvcjqsbHORxHPRRu19pLNfFTp035T5CTTfx1VcjpG
LsiX+ahBZts2KFJvNR816gCLng9ied7NHL3b9SmK2HkXaUO4H0LhLGHo9Y9DhAK3jGmvzUdtK8oO
RqwQ2jH9R4Oa2ofSxor3dVRICX2kBkA/HbXiNjwprDW+vldLY13TwiP5OhqWSXO2Y8v/OirqPLr4
pf06P7SPC/tiFPVT15kXt+nGp6LCxzHJVO/NIcK8Gr1nEY6DIMmURdSJeqtY1UCjWVmVZeE/B59R
FsG9kKO1tb1InuZN0DfyBHLkI1IyBFtZfKkdYOgaIjM/Q3aVRtYzI6YJYqeF4W0+42SUD6YQv5SC
OSyk6vChkI27lkqgnvBr4LuZWNVZVx1Zyca3FNWU5VATC6VlFNS0FuWxHvcvpvuzUBTrF337B6ew
9R/x2IqlKa3uirsUOZ8EC40b/sXp7hK/iHeOou+Zt6qbgZGIfIrGvlEtNyKWetx4jvbpq3z3wcS2
sY1Hj+BKXC2j99IYyQ10UVyTZt7f+IioNQanWCGzo7eqFxLc7v0xQ/9uO7eN5KuAyylQEyMy6Jqa
Z0Pxc9CkBb+i0kwiODrybjTvUYiiO7uTFr8P2nJHxd9YWyy7WlEIbHOfdja9TunqB8Ct1qvtgFhh
EnLsa625WjJjHI2FcjN6AHcR6DHrTix+UX7hHhLHAUgEq/ZG7w2PDpUqH6SbkkbMaUc73b8T/pzF
OhygtqkPvaf2iCXKx4R+xcIbxxwLLWFsKatSpyDXARbHCbtDSFAsF22aVNHZ70OCWKfdCgce0AA8
EQ9ea6Q76mzPYd0HOy1zknOKN9pNenHoixx7czi4J3qYFqWCMrdQlWvvhQkxbfSwRngedvYUBjwM
BUXRV11mnEjifHW1iAEPiesKw6d7glTBN8ujpVIgCRT+UY3pk8sZXfDnRjda7Nq+EayGtHQXjRuh
5ajitWYLBABivBvhvO10nynbXxvfiQxg6hZUxumfxBT0wyRyngBCfYSJSc2l13Rg+yXkrlMtvXHf
pN0elHh9zhQSPS1PBFSS8U2THqieVDvooDQ1kJ8F9YlgCFnCTA+dN4Qawu1Dwo9wfnwtSudGZB76
dbfslglW/VNMefeUThtpg0Oogn5HDa7lAuCDgcRmg7PD6Nemk1FpnYS+DZFfpHp/3Yz3iRsf4oi2
f6olz03UL52yi4+EMyXnfkJrBC19bxVcUGsKexsm3k1Bu+jYN+q2GDyx44egHmvTCg8NjcE0bwLQ
LpfSCowjwXVs5lt/bkTfTV1S/9esCounxVSjZD3sHextiTfCm6eraVOMJ35nbiSGvZ9SpffXDRbM
YxcowVFOm7hpCPFsKCBHNiaLGPzfpvVgghbkbUMDKCmWNoFYxl29F1ZRLekypqD8/G0hWer2sfcY
a1V/qCVCvVjVN3U0bonWMQ8Y8uEnTrcswxz2Mkfmh6h7VLMz+geuGnjBgEHSO+4RJiwGq4X6GtGu
cxScJbgjDimocVAnRukdOqfc6X3vMEFrLi3JrUfOnNcysF59JZjCsKO1plNGHyl31VYEwiPVqxuf
YgDaUUq/QahtK5kbt2HvvkFwG9aks5oIRuFF8D3m3qDsolBQ7iF5nK5XtK4j2Agyp6vd6wSLLHsH
DGCEdwQMIPGLqoCMmBpNv83NPL5N9M6Ax06mWTntUn3HyiCZvFsmjDI8bZveAbdR0s9emYnC9Wul
1NZDqcXPpkkjvi3BZpqCekwJ7rHOlXPcUG91G3vlqPBRavJrj7kfr3xswAfMD/OnK4m7oFIBsw02
FkXNqFwPU1IVyJHn0UJGMlUxTGn+7EocYCZR4iCZF0S5+WvsgkqVMyPCob4iX0Ldx/eqW7w7+I9v
7SSXaIsJzEAzbZ7I0Gbt7wBEMiBBl8nDBMUITd9FgoR/StQFpHwF34QvIAbKJWLO7qdpoeH0IDAt
cqppLIhcbSVK5gfuqF59xcUzQLgMjnHkP7IbaDraBH2Rkmq+2UwWEJWuTBGMR4+6JRc682KraohT
ipWZVmiI6hTCAy2w722hFsexYgoQhbr/Aqf2rTHC/OJCbgbxbZ7NumWqTH7Dix/S73PSbLzq1UAE
NErxBZ33BXCP8ujhK2dYGVvi4j56FEfXuI/lBkKKXLUu1rteuuc+iJ8HApweajLdpmppekCo47ei
3Nu9QCpMygB2RXLxSt+kPdgOJOQB/ryPAguW10gQlhztTd17zVHW8TZUDeceFE5C+VyBwaUwXxtr
rQT1J2JWsuXkUIGuVNjDsdcn2LMjpzNLgXl9GlNCI7PYOau+atzS2VFv6/V8O2GFYKMru5iGoHGh
UdwxE/3WNv3oBjck7SZybaYb5ShfWcKrt0iN1FtcbJOI0yVdVCGIzmbW205ptdEiz8b6QNpsc8BU
QmMng7OhT0SCBBfKwZxu+SRSE9p+TRpC8xZtjAvHb7zuYKGw12IAXdBz6E6KfELJIFPR/WAT6f3T
1DZf94n2K2akPaASTeDyAhNpREcMi1MQoa16oN8gwFcHhZ4qBWwILKpXd0zmmmbX99rasTNjEyE5
WHdS3FTI+9apSRxbAHN+SZEc32OdmLfE5tiLAKH3hmY7XttYPQD/ZmSryCrIYOw1MkdOxM+FiWt8
ciMWXjWXpYYalJGlSMlJpNN0RDlw3BPkCiEEYkB9lgxuaVGwatflNBNwCWyjDUt5WKXPzWnlIQHQ
LciVnIdnQ4Mr38rwHfNfsLGVN80Tzl6o421ux+Om3Y5UIw5NB0zH5PeDNJaQbs/AAmu+VZiw9kx6
V7I28BpNHJh+zG4V7J5EpKCB76RLQvjw2vddu3FItSRSztujB3VpFvxj47bxsGsSCqOZ9Y6rvNlM
RMXGOc4b2l7ObrQFaMBUOc6bdvQEv5PaRn/rJtcUQBj9Yg91W6qaOwuE6ZfnpJUEy7dTWT6LaPpZ
IxMaBZx3Whnq6etmm01eFpT7a34xPkF2nQL6hMPkr8X7wnMOOHzLUyqUhI5HeAUbngDU8gbCo1Mc
T3jwFqnPsFxVYGQAUDvr+QEz5C3mIrcgdrViMi1zsqfYKLYbEq6bOcEhmNaArmMvW+gggME5GlUn
/NfVkYsYzrZghCDYOUCtRGJxIQtAiUdEqOCiAlskfwx8NsevDZXJr1slRkpyO4piOUz31TgkDimx
JxpW/eO8gbQRf92ad3Mn+ZWhdt+o0+frFC692XbKGc0zELrTYK56anScx/Z5E3iiXlm6C+lmeiYK
74fW0Pet3RvrnGLN0SMmdCo0kywjQSMbicgObd3kuK5ruAf8/ysRAF2CfWSsCD//cKRVgmlD20Wb
RV9iMze3pefeZkhUyKRhousTv7lUkpYZXPqPzaAYoKbq9Pf7PPOQRGF08MFSG8uIIKgD13+dJWX9
3KEvX2OJqnfAG7ZxB7Mv1EsseivFto03N7o0rFVfveQzMqzyDO7w2nJdPcu8KACoAi4J60QchQlu
qyizX2XTupRU2js9TvlZm/1xlcqBWJoqX6DFJ13AMdQVXsfI5dvIDet+jNKDnjM3ydzsLS6DX7Av
001bZ++FJuTabDqGLJOuqO1G27Yf3ogWUY78PwU0O5VwOj+6pmZ/F+VYOyrm3DSV77hmPyiujiaU
lKG0nSYUdOej+Il11V3N9Ouk0mbaFEAXJ4mp0ZEljTFVnYoaTfALqj1WS4S7C3yr2wodqWt5P2RU
rojVO8FsfWuKiYWtJjfYVCaBilh0rfYD2eWpbt2jKRCKi6KigVleB6IwEyt9SXJwUh7OQJ009u6Z
j5UGbYZGs8d2EtWYTFeE/GQ3pRWZtCPWF9TNCK1c5l1S7A2YP8ugmjDXRv2QBlgWAdC4ofWJzb6R
vXY3INNeRGO7KCDQgDVbliEMFQUS584z02SNoCpE19ONN6NaKsi2aXCHnVypDnOittLkQg9RoSud
v2/TKjoVgb02UPYvrKrHk4yJZCVUkh1IhLeeROeswrJ+tYLkl63GgIhGK1rSfr3GtMaww0aYXjBO
7xwzP1WM3mSzsQpVodQtGzisF9vM1CVrWH1XscrwqiH58IJYW7SJ7902cSd24ESMbR0p7zaCuK1I
smThgvvFJ6q8OH4GGzDvxk3lVLfwjwinqyT0FRvOl9lE2b2Xht2VagCt0bvcHY2HeVOixxXGPqG+
yUGo3QxzXmow2Ro5J7EbGtue0BW4mHTvzBTyA52yfBG5PpVrcpaWBb0diKYm3wrpEH3uToGQXJoY
Y5jVl0++4z+wZhWzvHtRduOCuFTwzWgK12rJ0Fa5DD2JeS1AjC0HZ0Cl4FJAHqV/+P7t3//+H//+
3v9v/zO/5gmYx6z++3+w/478vwonM/o/7/59+5lfXtPPen7Un3/1L3+0uv/Ph2+/8urb+X7z8K9/
Ob3cnw/k6f94+dVr8/pPO2tSf5rhVn5Ww91nLZNmfhHe6PSX/7cHv33OzwIo5/Nv39+p1IAavPv0
wzz7/seh/cffvmuWNn8SXx/E9Px/HJz+1b99P7++v+bf7v/z7r885vO1bni4Zvyb5QqSOE0Nmbzl
mt+/dZ9/HtGFrak6F2pX19zv31hCNsHfvuv6v+kEMttCqA6PNVzx/VsNAf/rkKa6mF1dU5Bsaavu
93/87//0Jf31pX3LZHrNCTqo//bdNb5/g1Y1fZfT/wYNSDUsFS2WbiGz401Ox99f78LM56+1/1Ug
TPFs22+Po023G9+W4IyKowqmLyucqevgk5Ad5KRnI1lMPtzyZ+pyK2hvAv9BrwnYYyUX32fjMUhQ
NmD1jV5bokSz9BIgv+1dIqWNbQASII+7XUwituvfsYzcFsQGKZiyUAQsdVLAAzfYKgAUXco9CjZ9
qYJLoqSa98kkTQJbr39qiCyT0SOyRVmTxQl0dsdKapXTHG6p+rEsggCygiMTJqxmkE45xa8cCJy2
y3jTOM1I3SNbi/ihhuReH84I87oxX2Y2tBNb/4z9Gh+ivWhTd6+a3jPlDTRbxIOtMnGNaFSnavpm
6M3PeHA3yTguKi4zdKqPWoR3bqDWbpP353RcYx3kZecaadJvJ9cfX+DvX5hu/dcvjCKJYwji7TD2
6+o/f2HkAzWtJiM8yGhYFf81aX9ovg+RYCBBciADDDJGu8BquyiKbeU9h9FpgvKWr53e9jvf/vAp
6Sbo/VAMGo+Wt7ON4DnwMA3a3S9F9Iv/+f1qzvSG/uUMsxFXCt2wXdt1BWf572fYmLRZURYWOrju
UTFPznitQJsQN1kj8fBjek1kxpevsfni0+MJezJOZLYMDBaXYbZMaEz3CCsyPIFNd2nUZzfdI8Vf
wGqE+x8tlUK5rzFOazoUTUhV5mOJvdG5DYd3CzpL4vWLlNORTyolEFpn4dc8RDbASuU5ch+9Dm/2
yTNfStB+evZRdKApiLz3X/3k3nLTBUrD6ZzwP9M4RCoGbQdnjehoPz1qXIzJVVz4Sr9w8YMAys7c
d9tjZXsJtatRncLiEYQkSZs/8ARZorzEKG5cY1f4w12CtCforw3IN6YEKCdZg3GWNxrKq6gkrSyC
oheunO5Xbq4yqE0FcZwA6i3Q72piU91mlSmUlf0QRiuzuOgeU2xZP7hmtq7jfFlM4WCkKgRQPAS1
W9IRVqT1bAyjWGsB1MgPORw69zHuXUJNGWQGCU+8ujqltkdruGU5vLIgN+CTOIEAg4T4jAkdyJvP
CsKvlZXZ4XSrrZUkk5Hc6DXKq6Vjtdu0vcoo+tF0+OxV+ybPx7tGbvG/7ZxJfgxrS4as6ll8ZO19
U9Ot81nQ5RowvKiFo+htAxRGFKe2SpIvY1p3Zom2geIcPeilVZDchLYE16BK4mGF3DRAc2TWJMk4
Cw2n+//7sPYcgln6/Ahf/3W0+n2w+vv/d+OaYFBhhP9vxrXra/X6/pl829fJa/ZR/9PoNj3y/3B3
XsuRG1uXfiIokAbutqpQjt6TfYNgk2x47/H080E6MyPx10hxbudCoZBaIlEoIHPn3mt963/vbvI3
R3m2tj3BYsTO9H93N/Gb8NjbtOOakt2Pfe8/u5twfmNXZDHgD1zL1po17j+7m7B+oz/umKzapqcc
67/Z2xz5beWxnXV/5NxgEdzFpa1//qe9ranHUUTG3J675VYx4ZrGTy1GcJTmJDcOeJUhg5nJmSJc
RqiyovilhWVsJlGAKWo+S8yEm3CqHgsRPE82pJ9iF9XFIcvIQguh8lgEqwd1A9gLnXbsEsRVW0BA
24GDnphwTNinZD32xbnCNTASWdOF1a2jjAt3ipytlRbMHhkzZ3K4Ity0Tt9D9j9UApD3h+vBagFj
1h9N1r3OFXTlvvsBtp7hoQ9242py59vRJTWwG8xH7xMh6Zem/s2zaJcTuNHI7DovsDjOIKQR39lH
LCR3umh+RlgYEKDdEXsIx9ki45nGMYvpnx6Wv9mnFI/EX5Z9br5rSVOanuW6Uq5f/59vfuRkltC1
N5wtBH9BsFxPeoJSp89I267zliW+gu4zG58LnWuQYhjdh2bc0gjP9xA+CB61GdTyqBQoHN0jQt6v
jlgTM0VcYrYHfvoTxe/eBuDXIDipK+PLiXJQ9aIqac1i8O0/Gw4e0J8s5JFi2AwSRLETOzi2Wjib
FnOJtZT5l89Ncfg/PjdPsGc6tqTu+/65U8eo2zgPhrPwhpuSAM7A+bUMWeUXLWzFhYKpEimKAp1k
F41wGfngEOiEgdOWuQCHL3aJ9iq2nrU+kSN1REpxIXBIjB3HrbonyoMp9gtuTWAWBocIAsvwGYIt
s8H703siZs54E0Qo/fPn+h91h2M61K7CQmjqWLzu316mFO+26ieMJa5Yrhlc3g7SZFaKaM71Hsua
5TuippPe45iKPZ481O96FxB7szqFe2lf6DT8xFEKpOCHCokEmwfaSWusuGueDS/aB9DNcIBd/ct1
f/8+uG6bstslNtaxbSxMf30OnaoskVyQ+F43HxExRNXQvVZyfBmyZMt24VcjEiCPByfxTtZg7IOA
ys6enuPcuzb6Ft7qbCE3y+ZrhxNsrhmGhOGjki//cp3Ot+dmvU5BAe4J5Wph29+uE2UKbe2paeig
y+fJuYLyf0eGSk4pZ5XwJutnSLevlYuvQGn8kYpaw9XTwzADUnC8drcGciqrf0X8fmVV4a0Ihx9V
vqCKqY8IuDVMAGG2n0Ok36FKkPlS/fznj7AWcn8u9PgEBNUqyZGFBZdH9693ehGVazhLV5+xhN6q
pT30ufGYRMXDJbO6nRW7F0xgDv/8O9XffL2OUIrq0vFsl3X+r780bjLGBw4GxZUuS1bJ3qzqe4Jt
PmNekJhE141Vwe/wOsISJ1plm1Tkdx0epiF+wW3yucik2EBSp9+sd/PUULOAbG2OC8lFNGOes3T8
SVDIqTaMx9xw7xrrp1e1T3jB702aHLKz/+VFU397G5XD4sHiZjuW/ddPlJWUhCwO9TlKk12fPDiL
Oqs1iCVRx6DOfrRm99jq7FoU4z3m0kMUxm9WRv0TTlbNIx3epdB5XOw/pK0BLoEl6C7berR3JvpN
BEnLaFvbwkQDUdJt3tZPYWgSEQB2Apebpg9Dml7LMyRi3t2WMTjc58HFtuapEmHB8gWS7vjPX6P4
fqr5/dmxhGkqm/aKlN++RqdTEfOygikH6QBoiKprQ6v9lGfX7YdjBF8BlwsfGYBznJeXeWdcFmRJ
RLQk90vvfbmx9fDPV/S3DxaFgyNtwcnY09+e5jBxs7wjN+LsNPpXVpMBP8e3qI4fVEEwuv7lSmiC
p9TqNlUCH7IfGEu+rHR6Z7F3h4gO92or9Fw6MihVdMXdDh8aAiuH8mT2DHoXB8j7cu7j5tjW068B
WzdTy+Bf9iO9Pi7f30pl0UtgJ8Z1ZH67sy7h507qevXZs7sLRlsvmdMTDeE96TIhAHUgtiNL8s/C
m+MDcTvsIEFHZy7mdrdhtcUhQ1fSyQ+tzG6gK311omSi7iFTyOHQTYoHUJIIgzvmotL2JbKfa0Zj
29Bpf6QK8Ad9cou26GfviMK3AmuVteGHCGJr08kCaU1zW9uc50zZcXBZaFpHkYn8kcawgTZh8Jzx
mBTxBQdwPS9/NK3+KGlv/7gNfz5Noxj+m9tju44pYHZqy1bf3jYe8hqzoFNiikEE3YCQNxTcVAxH
Rqo5hfE0iiiNdoXjEsXdSxJqvOCh6wHkYm7ftHPyU4XlLzeYmBclBpNoihiXbFxsWgFQw4iokVgG
eKqdYZ+U+r6ahhFf3XJjNONLYMYfzQC0X+FrmkGHHkBX30CMNQ+iG+AOF/qgmWplmdltGzCDpCPe
GjFjWFVHYDoKtHihJqIi9G5MQNSNGAlcbivAIEvDmct5jlaKvVNm11onaLMTS24HWHs93B7RpT+y
qBsOoTVg8kaTrJE6bCz3xAzo/fcPDC0jQnvDPL2oxzerHVq/6ePHekWSVFQasYNmKTPIbg4rApij
2kXPgunASEJ7K6yY5nBYlvswZLic1y4Cw/GV+CTSm0wb3P7yFI/ABUKMCShdSnLGE0b/EVzetZFJ
3s8uJvkKsKCsNw644CJ5XLSNEWmqrxijtwepc7K2LGbsUfSGOw8PcRace9skRwyXCpyuJREX/7wy
yL9ZoDE6cJ5waDc5jvpWCfVQ1nQz9QP+enmRD09NUlwJM71x6quopzMdk3nZfHIi8mUJPwT7ddZL
9pi3QibVNgrfaBEId3xVg5tsesfed5V1nl2O3dq+WdZ4NMPZIty8ivM7IxZ7Z/i3RWHtYH5bFFy4
187ajdGCDuO3RQGtdxylvUcexahvix7KTBQ2G1Hm5EzlBCm3pdzlyapbXZOel7hdSeUEhZLWBPFy
foqUdTs3KH2Fqest5l4UhHBbOk7kwLYQxBh9ejv8Sj3MBPHQPLVegQVqo4D2zlPpRyI5GoDeNtgI
78tlJDyzIz+c/uSrObcZmWTTp0XCbJ1G467J8M0Q5oFLiytbPDpGlPSHKQLzNAQP8QJElqAN6JKX
ngviap52Ulq3//yl6/VL/esySonhaenRc+Wb976tE0VZmV0zeOU55feEeHpxLZ4jEk1l/ZaExO/R
W2FE4JXE/7UlZLechkRvX1W9fCfb+Msy0jO4e8TvAbBAV7/GAqkx7zVuspjzV3D2TPmcMwh1oxgY
SqHhl3Nyk0N8JE0RT1f55br9AaDOuMM4K33dlzfNQoaYgFaxhe/6o8z6KzBCuyy2D9ZwFXb57l/u
wt88N9KxhK0515um+b1IXcpkCWSaVmc4aY+xQPhdeeSco1SEtZAgk0HxQ05h/DunJ/0xDWRbyziH
7TrfCLs7gfJ8dAVQkgyHa2PDNnOt98YtPpoGP03TeT9zXYo92/sURofK1e9JYvxgDn/fVfY9N76K
33vviHPkNanN0zI/gkYVLFnup73UX+26NwWT+9gDCvvnjy7WV+LbA6Ak+4MphBS2Z36rB3RrLEzN
yuy8rGDGEp5BmGE1pIQL0ZZ17HgTfMEqDh5w1J1qB41ExtnfmrqDGE1SQtxsF2i2hNHDzzeq/GeX
LtHmX67yex3FUICLc0ylpU075vtpZ3YXEtKIqz8zsbpiinSYenZbc9EXcDTJFSfyQ+zn0PPdUn2m
rnXKR/XaAMEaRui8uSvnf3lk7O+PDFcES1fTiHHAhlHfcV//1IQZ2rCdFi3ac4VCX1krqFZdxy2O
0YDxFhoo5lhRTExjfEhFJLbmyPqRVt5dRqDRtgn6S4oWWph2dD+26mMYkXt8Wbp9U9oiiA78bro0
PvqyM/mA6yE/7ny1XCWLTeSSCr/qmnWmbkbE8x6Qme2Yh29pt7wNdngxwodJ0QVldb710P6g81br
2MwfzGJt+krUVbV3k036amY6aUckNktF4Ir7ogdvQzoOo912C+4E+VeJm3Vq7B9Qd8iRm5ACKHXu
u/R17Pq337/m/2rW9v9nU/L3yv//3ZR8fMfmELfd+18mdL//T3/0Ix3rNw7RPPicItbG4lrW/zFt
s53fmJkwgnM4ZLOTrnvef/qRWvy2Uia0KbSkVcWb83/6kcr+zXa0YMlXpnAsxxX/TUfS+lZtcgGe
xaSN92DdRuTv07g/vQzYaCp3rcYPyrKwVLZMkAx4MoRWP9XMcy7LgSE8YwiFALEkF6lzGPKkYUj4
ZcSUfk7gqXconLWDOaGW1iXb+Es5jWR3rXTHMCDvg1pK0YGsMfVMlTFdxZUX+qKIjI1ZdylSTvWz
KZZ5F7UeSvYyBYE6Bypm4o5jtZlt57xmQmw5jHFksceLohXzblis+0KEzMudML4bvfB96hoMsTrq
L1cfCo08JBxh6Z2iTh0jUcZPobCQ3XF6KMY69KXCtxsgQ+GdV4QOmenrPy99mvPxX5fotXXiccjx
lObkLJlt/nWpESgiQbVLMqvWhOkhFy+kgyCIs6dXWepPzdx+SzDdmxGE1onw7Z2ZwwdToDd43btr
YMTbRrT5aV4j81Iv2yFIlWcOIO1uSn/U9XLVV3bkUwqEJ0tWfr1AXygW2BwmHGa+iuo+lYUG9JV/
5VXUHkM5o25kKekcTgXZYzlm9TZg/XNCtuk6LNuTZsTS5ooEeJihmRM+ZE2miGwzTxFWNNDlHk7M
fnqfTfPLa1GJOI1x3YrlfezCmEES61qTBIz4AZHYigB3hcanWOhpOVmO0ytl3LkM9cHAC7aLAMfq
WifX1ijLrUDi4E9A4g51kT5zqDeuzYFSgibdQTCZPSz4qQ6EBfGsBFF+iHIcSKE5Py6mXTxXUhgb
plv0uRPzKRmq4GaOzOisuO35gKoQ23JkESBK/li4lWibdJGVZ/JrNzqxt5GO6nOeKkyqYQhtZCcZ
g/vCwzdsY2rljg2p34I3bom0HwYsYN1EpVFqptNk+J5ivaxEzZA4uRkd8WB5j3HIRoCkfFfMi8uX
IMxtwsAsGdEuudmaXW2Gd+aiUOm1PJ6yvTYlPP1waXksOHogwOA4amWQMNzXIKLbb6wIaJG1L8o1
3wKajM+wGPxhmYKD2bBNkE3SnOOFZqZu9fIMhu2nHQHBJKo0PhFMvidSJLyycUYTNlsSJFheMtMP
9pVzLLFJHz3Iw2Gh5NkgI3oIGBiX0j6VCx6uXPajPziEIRU6Hk7eJPpjm+Q4szNaQsEZvqVPPk15
FS/zeOssgB2Ltji1ZdFfCcO97ubhSakOo1ULo8AOLCpIO+/3Xez5MQm9T+UsjrSqUcy7PSY7K3/u
ZXcgGn4i6Vwvh7i2zp7On7NmPZIv1rADKgDQy6ySwyL0j8IZAwQ6LBJOoJ/5xNZ1ZHnPC+HCihPL
Tmq+JZl7An71OYcwDWavO7aMGNn40TynuD9qTc2cMbL3I/uSv4ndbCLTqWkHWGIGXQSWvEtxV7bh
cN+U+s5WJfRxAZZ/LuPjYLgFqYYAR6setDaYWpx/fXdg422uInXf11ZzhmVeowI92w2pHoZ2uaHR
lBCA1N7rOX0D49QfSUtO946N/8IKprNDQwNARPgS6wkC0Sqxl6u+yAnhYM8O5LEACdFYuPkuDDkZ
xUl/rmuajKEQDUU7Ivi5rXmETWX4NC3JoHcu06lTfqbbbbSyfcgkEbiwqDgSwzL2TVdde/QW9qbt
0U+qiwd3GVN/asNgLxvxQvjnSOxr6ofo+w5xaa3p7J7fOcZzSqRdjI3fN3H5UQHdJE18DDIlD0Ue
XnYaFTlml5gZavlYRXQskKrlWzclVMGz3miK0BQoYtCRxOBOHP/a2RR3DgFdRuS2G0Kpbc7gdAV0
Nm9Evpav6Ml55ResXzo7exbIS5Y1d2s2RYkQjaacXY+bODR+YMJMdqjSdhyrAHmBJNvbLiJRD9SG
r2bbBUlMChQZWffkBI0QNdQXABHO7XTAzbR6Go148Vliop3bgRMJ3aS6pAWvIAlLoz4keaeJInAf
Ww5I/kjmhQtF0yM4aFNYmbHLaWJ6WUuNaH3BV9JbUZPeYM7LNsdO5MfdFxk4p3aQwNp4FifOFUno
PGYyPQXg7GQ9I1WM9EdiojGN64GWcfSlGSntsijv7ho3Ak3l2PDIRU/qXGCXPtHjKKVL5wPEX7pL
QYwCU4ZO5kjuVRuqX1GdMrJvklMnw943FIsvTalzPWZXBqmQ24qR0KHMWrYkL0CLU25iv49Is4Mg
xBH5Oql7yGei2JJzMl7H66pWJSRNZkBqQip4zh2+R9zkVQruOpLol4PceB9hYUYy+pWZ0fOiidZF
XnLfTOF4aa7GYBkTSjFYW6EZ7XvVexaZa87UGsmIMy6Ec4eXi/oCdwg1r+IIZAcHYL/g4UpkfLNE
Hj7pHnBRCFsTFvcmKNqBTMB+L4HOXcqIFTpxTxNIoW0X69ccMqrft/oUoKTcZJjVLPJ3a7ZC1vCn
KO4SCLZoRQqUX2hcqn6P9ReeRVt2PnaOADjDsQgHnLeCwDFzsr2DpQk2XOgxOK4aXggAqij8jxUS
Vy6t6e7cKuzu5gUeHWCrYBMB4aBrSXvD8w2Z/uhNeQOF0qaZ5dxy9p5It4VOUnvOedQWj7ALycMs
JriRmX3SaKtP2nO4uCHlLuXRpVnZC3eedqE3zT8q7T2tfxEXo7dZhe6/nORjNctPye6Fzmr8GEf3
pe+753LyCj/HU7KKc+NQlmebnPNt2kShX+m5uiqL7m2p037rhBploCCot3ufx76/dBTtv3ZUpW+l
3GnShqD5oy1sA/okEktbrBYaqwgVty6PadMhC0kTWgx2WV9O5aYnVLWVi/HhhYKE+tk6iqgdt+WI
74Y18LNsjMcsoB2aDuiCmD/Tt7W8ertYPFxdgWy2Y15N6SS2vKn3mDe6RwgkeOiLk+jq+iWrMUCQ
lXXVOsRRph0yFGJ8YoQexAtWEzYBKeM7m6i6qQcWOOK7ATP1XC46PBRtC84BgH4VA5VvLRu4e5II
n67hrUpoLPeCP9S5I7hXZKwOI+9Z6Io3NNO7fDAtjozZynqMXqyCt9KblltMZOO5GcPt0nYTFDRM
yQvxJJCIA2cTytcgrB4xGgKkjUCbl9G1aB2xkwpdkluxmOUtbieZGkAEDTJ6Bu8OtMXP1EOuAgzr
FA8SH7SOti2QnduyN/FXG/MtE7PhYemms5LNk6ubq7lj3oKne1OQQn7sat+Mmu7Yj8G5TeuYfxuQ
KO7QWIuLd5bbhlw5pjhLQzznzA6BfQsMflW+QjKE+WLmnDth1xHwmImrMRG3U9u+mKMvzErCOJn2
jLTGc+LiHncrv6PRuqkHzqg455hpyph1ky8tyuvhcmpJg4Vp5bSPyp5qlDjDixLtcpAx5r0gpVCa
I2AeC2d0RpH0X/lhRsPyT33SgY3OoSHKl8ieqp1mPfKzaULXU9AqdheSRdn8jK3jhb9KJpablpfq
QG7LHiX+xhRhe51nH03Up89zKa8qQb5N7ZIZAvE+ugqVTWETthjrClyPBTG1tgGDcggJhU7XxYcu
PiAzLO50bwi1EnCpRfqJwGjaR9bE0rUI2Kb5jwakrmURP0NJvFl6rDvknCbc1ZDZWKXAGjO7REVd
HUJUw2wf9atLpbQDx1JtWqRsG+yd9c5N1WMRvVsLmcz2PF4XATRDsW/q8gwcNj9HYriJPX2hyyI9
A+veloj7DyTd77PWPGrtno1JE1VT9ffsVgp+8PwW5xNSCFVsa3qIIuXRBpZwMKsbPTafdKfWZvxX
sdgpqr3wuhbcUsxOxgbaV37b0WRlQIrNIGZeM/bMPo0geiRbZMC1rT+N1SnpVkBaGwtxp9V75dbp
qMXdFUadRDGLaGJQKdjpnWukFyxekp10Si9d9P1ph3pLUg2hOGsYxvKrYkJISE+KS+mcODA8KCjY
Zxd/b5DjqpAGVuZKiL2Vj18pX/+NK/pfcfJcu9OFpZhsWMYrglRzH5pyRNAtaQW1mOUdQA1xKsW1
Dab8EEbe5zLiaywh8liBQz0ytfeo+DkyQKzczlT1oASz51CH5hbg2XiZ5CLwZyYgG0LCfThOiMjF
VO6q0ek2AeTXUzudRwZjm9UutivM8pqQjoeIE9d16jHHWLxxxF7AsdZla9rFRV9dJBIQHyEiVICI
WkQmz8Qxb0STEj0qJdmRM1TRjOtpFtuf1EzHXIVk7TolS0JV3eW6uMir4TKSwWUyLA/wpDZdmy14
6UoI3GG2axJEFJel21fHJDQuHXBy18UIIbiiokK5Od8Ocb+ca2dBJ4ujhKpl2bagfHacZz0/70gA
LtPibQR0VyZhdY/N4Antg7llesSyhx/fAXu1RQe9kMgGSjlbUNYV1fCYQ4tj52SOg7TQO9fGSPNg
MdQZvgWLBeLQzOjvg9i76Y32rsmIIgctsdNB6myGpOfldbaRUV8sqUfgF+m4cWGQjEkIOKDsc4ZN
fRd4/UMUjCCBtHdbWMFNk4XTkfxNnl6T9afPxOzb2LJHD7mmIyx7C08EGtLY8BTW+V1I7EXTKHkN
T1XXGK5aRaOElOhNGoxrcdBG24Le9KZbBUWNZ53N4j3AhO5XJvGRlBwHWqb6qEJad9Cv6ZH33Kml
1/dxhi2/Uta0I6rA3CgoU9vmAyCdyUxTvuKCNPduE7p+1VBcrrr7STiHIB5R9nQrg8+khcPwPXDF
D0aDNme59lR5Ot5XtTYPbVkmG3YgGHDb3hZkEJL4nsOR2VZtnB0MQNTx+oPBrTBDw7MgEVfR+8FZ
HJXuC99nBg8vtX3HQPCUBnvFOnpIQh2d8ulRkH3CYJJ7VmCUA0FzRTgiZCed3vOyRyQyCHzhS/Em
u/BHGr7IIpVHuWBMZjx7srnTu5E2KdtqNC3xQ9rGXwLk48bII3nDoPJNhcFtIFaggkVMddiDvCWX
g3e7CRI01PYtkU8V/RRvk2SFH8klYD+S6K/Tot3a2oQ7eoCUF/mONbq+zqHgDbL0W2V8UR/MF9I8
mth32K/LxG8oOjDY9VvplHfEzgpk5v2VrBqX/YycprhMkr3Ks5MTB8ChBFNQTtHN3SQwUs5ZTax4
211YtKM2YuquKOW2UzfYBAVNx7mOPkhBfbLtloW0z5+72KDNa5RHrPAZYZrzHd4Xwcia39/MvjFy
euIlM32aQegvMFgaNMpCWIgkf1VPC/kY2GtNvvjU+JX3lGYlfr39Yk3xhuiFMwcd4wLYd7al/0aj
ZgCpogrkwjYfdWsPVeUvsK6w74BSjfjR+QRxUAXB3eI6jyogHcVaJuNk50SCqtbdDnX56dhxfCKe
C01HvUroW495aZf+7NB17HpZYRfkDIlqH349S7G39vccV2/ou/nU5VtiLYZDuTTlrjNMA/082sfi
QuNs2yV2wBp84cQMn6YCq32/mvf6qaJVGUN7W36mfQSFuUOUnZm0D8u8Eofqd066jIDpcHY31jxm
UTPf4jIc2kuEODwVsk4uhzrAWyZqv5KERMw1WERzBIsTevB8c8/COAjFWDnBCb7U15IHd3lCA6ok
SdVroAjk1jwe7Y7MPTv7wWCe1XnKPziLVbuocJ8NYZ17UgfzyQP9XjjPlrD2kwsHj9Dp6mArVvLC
WZsJGqq2xbFRR96mt6cLLL4N7vE8fkA7b50ryBlZXm/7BELfVLn0uwrgQwWj/Ky91DY0LDBWo9+1
kw/OxTzmNbIAu+5eR4NjZyOF4kTjpn6Vz/dyTFPfnQzWSEf7FPzujiSjn46d3dGdvqkDgHRVTz29
BOKO2ggnO6QShOttk32ELC65k8BvqdXT2IynFrgVE1qQ9HF3V5iq2ZkJg3EpL1UigO0p+yKY+2W7
9IQstEH9c6RCPwboo/O4veJdPVczuB/y2rqGG5M0mylDVBFxWiNu6QtOGmV62Xlslc14LNSCHCBc
oh0xTPglTTH65iKHh9gNrJ1ovGgXxf29GUOqMWjzbZrM5n+P3N1s9CEjbI7nDrP9LoMWm6nyoPqc
plr5MTS482034lI6cDrO9DPwutwP+uqua4NHxyr5kjmpACuCp8IUmxjNjrTczPHo19nk4uApz6Ma
VST9in1vxB2gQWQmi8Tb6JbuxgtkufHU8CsvypvcsI5jW3CUGH4pcoL81pyohuu6913V73obTiF9
TTpc6fIVLQypPSVpgxVDgR7/wy7D4TJZZ/IjY3GHMFBTLT3iUTqczggpVY3pO8HNaxYMDBk9PPHx
qSJbhKgqrfLjqJLXXNTzFopetyMDe8/PgZ2WXc8FKexGR0uszcTOS3rvTLeZqIgoAryFKQZYXwWw
IP9wwagcO2V/UUs0FwXoqsCIACzNwCFYr3izGrAC1GhwqbXyO9iRWw8D7Ea0yCrnZvrZR18LnXev
izyO+5Sy0WgY5672rvGqv7HA9yeGJtKHS4tVengiJokKxSrJrOvkTxtu0FEXoVhf3Pg8RGRtONIH
tD7QsORwRng3DSvH4YCPaLJQvd+7VAbEduc7KnZw7Zg1Eh5McJITx5chrnf02gSd8zzEpqxGbpdB
3HujOmdj2e0VLVaq2Ln0swpQV8U/yaEiEsjNt2VgtvvWmY5pEyOBtY01vrcxfc4k5lXFmjLMLjcn
QhITlNEdSX3OOVrkZ59KWPCpDQWK+9MSw3SOnDaDq2P+TC3DPTZ5/qvpvO6hQ3A0gzsvR7krmnFl
iInLbEQON5vEJ5TSsu5bWneZ4TKv7roPRT/XCkV9lJGNrpWWc5vnyEOKL8IaPh2Tk4T3+/oogNeF
KjmgLNwmDItYSft6G9Y6PkZAf9gWPDKbkBPAoECfLiAA4PWOdkvHptzPSX3us5i0zQpuHvGlKcRJ
20z2VFIlcwObT1yFH6Vhhbs2q0lnrMmVgvpAvI+XcoKtSam7gLpmXhQiEacmWjHKq7eE0yO+UEqy
tc0wcWiKzYwAlHxBeFHjVQzHnUhiysSKbsUAD39Ty9DclNZQn0JLUsD1EVT8nCULxw+r5yT3Y8Ui
L3m+9qa7sj1U3/vmKZGAOTq6Rvt+th+FIO1VsnijHQ13E8WQs6xnzND0tsYKF8ySmYpiquv9aPBQ
VIgXC5Hvc7f9pXDFsGykxW5c5AskdTzgWfo2IWcvCtu6IKqLlN/cPnUwf6ssN/Dm9GzEUx4ds/gG
iew9Drkb0oFeE5fQODYn2UHaZ/Ib4yG3Ar4cQQKjPpppjSVsDG/VhE6ZrNkLAzH2BWAVJi267U4y
6l46wLKWWUfvNE0OEf/RC2CK9KDgg28YKSenJLY/R3TAaLkIixL3NUemc6etC4WD/OQ2/S8ZW9mZ
Q/+hxnPHG0B7C0XENtcLjuGqucrIj/JH6b6rmTakoNvX2wg+1nQk276FzZpdw9ieNynvnY/SBJ5Y
i8NtFptZlMIXBhStRNUlJQirImNRP4LevEmIGt1NYXIZzSOCk9jo/TR0LnpB0rg9cNjN6CEvZs7c
bGC25uR0QxYr/ly6yoCozMm7BXizoyN11EBj4Bpg6ZmAIBmx3uPD2CXWRBzVevZaECLDJGI5ne4w
yk+UDQHrTfE0j8ZNa7cbNgcuqLLxWXXNrXYtPA55HJ6zPOWgFGFJYpvd0k5+D0aovblZs9iKjywj
+Tge19mZRQemTNhoaViCjYGTyyAOUjBs1pE4RWfakYm1md12vhrD9DgCXN2a5Jxvmyohsy4Wp1hk
v3IHkwK2DaTslH+wdTgKLRNWJjvY40jlsN25L21TtodoSLi/kgAh14bvZrr9xczislWThpw/5NfS
K25pua91SnUx2DW+kg6dC/pzHCDK9qFf0faOyo44BLJXrerdakjDVRO7cGWbryR8dZbJvjBZtzS7
ATjPpFhxuEQ02N6Hxvg8molxSMMv7UGn6OkQ3w1ieZyFGo6YCJTxO5yhhdBML2U7hOWDFQgakSGW
Y4Mx2G5M+PpUQ5pKONMyKtEJhy3VjNPr5RhE4CYKp9yD9H1ZKgwjkSydrWzbn4mC1ZhZpj56eFEU
bgdK+O7WJoHMFyNpdmRpb7zKuYboWcEoGPdGWX3UZplc8D50xGQfzLV8KjM6nCWhQ9vMzd7hke/p
CVgpAzIi0laarRvtiJADYuvsuHOWMKZDsNA4BK1xDHuIESMAC89AzF0z21BluA+78TQCR7la5uCT
qqjAjIptU3jEMVrOzhz74rrB3A9vv3gGhXZv9SkYsNwkTcoyLhMzjy8M4VFH9EzwIusq0d0xHoqI
9y30EHw9VvbM6Rx+P7Qdzg2NoMGahUSGKBNFpJH8akoC5eIk3osWh79ymfcz9Akh8KiP2C7fQfIs
jzZzkk2fXjN6T+/qK3PhKNZxaIFstKzmQL0J2ineEb48YxEnw7NXx3XL3c1peNkTcMm0kZncCYBX
dqz18jPv6SbGhQWbkBvWTiNLggLrVRTxudeFdUgIoWLC5u3bNu9uByyUW7MzkfzJijI7fq2E5d52
FRygqC2BT42wFaIiivxkMeIrk614I93gJqG4vqrsB9dBvlbPbgzjOT94HvknsRbQYZER9IFseRBg
o5lHYbTZc2Rk9JoFxXjQoskHnootfZSUdQWSqjw8u3Tx7+gSUNUGy0aGlek7w3iTaTFSB4PpF7W8
I6IM8iiaOLSDk+UNfv2/ODqv5jiRMIr+IqrI4XUGJiuMNJJGeqEk2W5Sk6GBX7+HfXG51l5b1kD3
F+49VxHWXcv06hS3pByNi5O9TP2a8wzybXTZnBNEnl80CobQnmIFqVBBRSb1DhXXh+QSe6D0/mTZ
6eGhcmk03PY+BPNyNnsYCC1N1mwhFWKmM/hxvs/YT274mJdbXSPgMB1GNFluHieDHWGn/U2qTt+r
dlFnvDL30kj6R3tvBe3NS1txRNp0hDs2hXY3ByGKI3EVK2THdu86ot255b8mMkNJ5zPKSkdJuKLq
j1bNWY7ZicSA7plQEMzJVFazz0pKN9AIxuCgGrN2LgOIIa8JM50kxCa7ta3/KwQPEGC8OmK8z7ic
0OXQJsMzkhm0varu/Z3BA7S99nhxqqw3QxQg7BbH9Cufi2+7TzoK+eFoVAqlJvyzp+HHmEYXQDs6
d0cJi2B0TjOxGDs9Tr7AJh3ACNQndZJG1j5o/baspjgk6VbAmaAY5KrHdeNQl9sDi7IhGxiucbmO
WjUe4rilZkyGZkPNkbK6B7UTe7DLnEkEK7H1zZzio2ICeJqU9T2NUPRShLQRGr3k0iHxuJTC18Nt
rbofUXkvRuwOCHLJKS/xAEamFPOe5zdyjOTQLwPJ1Fr5k9luvTcMERZ1w9a7mGLYPmQCWKNGb+nJ
Xdk2rECt/KjR2VwRPTgQwHr4E0bAtULV4eT0WyDas84pQ6F7XyyyfV4Z41/c1i/BzAYrHkfCRXP4
Jx0Rf1vAGl5YdzoPPHEtaw+h0SjcyYL8M7amfOIRST9g4KcBqpQ+G+qjjyDAWmjB0IyQbeWaZPQ0
znYQGTlICeskZCsT4MqKvBQtY8w3qLU8ufqNSbnTjgeJRahi/sIs0cnCTgIzC0YRnEXQoZtRJeIT
XzzN7vjKeoDMG4kRcphz9+DWyc2Twke/3/vboqE1rWZJB6vlPPZB+RuznsusKVTdsNOXoMccoGjw
Zv/l/x+MQH7OfNc2i83mt8doiWbJPgXTLq77N5JR0bca+A1AikeARlmqbuDRs0pI9RP56i+j8cH+
wQfE3+chxjchUOK1bG8r8g/gwCx3UTntXk05C39jMSnkXKK5FSqqsieHfM5tjulR/JsamhvS44tH
EOmM2mvIV3zA/wdQTlfNJ/igSDrCXhuyrniS06waoOCQ6RekgIw9Ywp2EDBvBCBtlRl3FyDXyPoX
t9hVkDYiwx+/nF6eE5ZFsz/tByISQgMS3k7YDiLdlYeVLuWOO1yy0vJeG7v8UXkFrp0B16leK8Zm
byTK2ksvfar8wmOWLrKwapiO9p1/bJcMTxCZ1oDWPmN+2c8SDHVuhruzNf9BDvXD3JxQg0FO1936
boKPvgTFuFyRFLis30BGWSQnki9AOixShdjmHWpyPSRbrN21Xf8nBZk/jAR0OI5zVl11K1J2oUQZ
x1unfTVE/iRdTqF+BJ0bB8mP4d2OSkxTRLm97FhHD8xfAMsl49YPzEdGE1HlZN3GTYqPltmLVzTH
xUL5bRf0Qcx3pki3pjeCx5xzV7Dtctt67819ApfxKW7cPsoM0W/tfOYoI28CIg9insWixEyXDzeh
c7aDjJFnBsDHqLRuR4os6Ql5Q3Ri/NamM/K5LmZWXaFksMbyyMAInbHwdobACDOb81kmYKjTsqAl
d22WjAhXloCT2NHBW+XBcB8vhhrVgx0bNPHr3rQo95mHVQUYoThhc3mqan7JZVS4QbNHJPKNNIuH
JinmnYO8aJuncLiJCm1Dg9pI09p3v3dNUiY1pB2485M53vjKy7aOO0KTwOc3sofadN6w4nGRNxk6
gXCe/i5TficiE7ozX/zqpUHdK9C7SO0vaowfv+F0NmebkYvuMY0F/cMDxtpp/Vmi+xgZXazIIrgH
PZs3cR9Te9yW7XA2NMV4eLQpC+K02OUNdizycdOYSI2RjMPMsXEp5EvH02O9au7FmHw90gVZSX2w
MfP6bC3VE1JBcEmTfRw1ZjftQJMu/D7FzfPAE/HqNzx9dlpsMQSPUc5bTfj0+BxkxmPfzNcslehk
pPazLCog2rb1dvgjm2vvQrcN6JPLwGhfxwIQIYeURUTGPB9FO0S9mPZkiatN7MbeQ8u4Jp9qGCUE
QgY6lFpMHfGLb4GmGgLGOJrPdGm0EyOscnRIFvKmYcifhFZegkoDokx/ZXQqXWOH1i3yN1Nhxb3d
pbvJZLNOVdXi/mb/alefZAGS8SE08jgcHvClLaHfO9DPawyYyv5n6PNKvKOcZ2fhHxtUPab+6tcu
Q2BVOWFzYU0yh6tTWBixuRsG1EOJB77EyUy2D9qXYN8TTaL6HSw2BmNbYCiZnnlzCv69RXpW7XyB
fv2MEvwgqAdOlzwp6zdZUst3MfOQCqdJCGWoCxNgIKOl92gH2xxexHyC0M2zNHD1efWzLnsy4QGU
upINs7fvXDVdO7d9EX3X74D3BlHCzvTU6gymxcqyRCMkos55KeZc+8zFfhwoTEy8HmWVv08gp6c1
Z6ZlcXowYu3WxLG9h3wL/sPYa8RNPrlu8Fi5zHUXy4dni/tlNKLKHUBEMO1Fa1hsbdHdFO0s8pE7
xHvx6aEK7MYPR9YfaNO+Aq0lUGJ2tR2aMK5Z982KqSW1WH92VNGzf6mAmNV6FuluOz9MvW0wYkHg
BAka9V9fT4+NS1ik6IJoFM45yLJ253E6UA1gYg3076UlbqPteSMD6GrAGP0bSEHqFBvoW5cGPSTA
4YWtIzGyg/UiytTZjq1kzBcjRUibt06/Cyd3zrKzPeCpJW3hKMOeGN3dmLPfgsTB5vZxYeuTAM3d
kVnKhsH4MGer3GVGTGwe/unHXB/Uo91MN+FkVz0g329cnF3CWulsJ8vRaUy4wgz/gfna50HL7gSM
NIzprOSpRmvDiJfclVwBVBzT1zkfWXtaMtJ0AGHkIR1S6I1RR6joJtFJzyzgqTAX9djYN8Jt4Xjk
2l5Wa1au2SxhYzC/V9wFZRuArqpmNK/lfIg9LFj1Whd6unkqC1Psl8b411l6frEtWianoVHzoSLT
dmxsFguPU/AKbTFHJIqlMjApBnTjBVJ4xihj1s62o2HGVTEr3Conwf5Q1OYQmszGQkPTgYupdXAr
DTKslgMSILqovIj49oAF0lJUdi67BsEtZuG93fZT9mdyYy2sm2+Xvz6Sfkugc2CFhBeLsB7zRyyw
6EhJArgY7Xh3OuJNY+agpCTR9SkEf0DY4FOPDJ9H48konHtpe0nYJ6QE1cPK8BuQwA0+Uj+//CSI
xgmDtLqKBnEGcnWNxDKxwxuXbFMNnTaTyHMrFm6JnIAcUkD/SD2+QtfBHlbLj2VCp5fOy7LTyI4p
/J5UXi+o9ysAjgi1gVIq8femxc5ospozGZzRnLoHRrJP9aA5UcdJgxnUwA16lX4sjn5G/miKfrVK
YNuyyRFLbe5n1JzQ85o9WWJP8VjIJ00On4ZmUk7YNS5dmg8yIvO3cmSVCRm02My9tM6JOVrngaad
8jC94BL9q2pe8txRGuY+PIdyDa0eoVHtApPg4KzrWBLN5Wp40phuiHfVG2imaTsxLP5WSlRPLvwI
4H1YHk0iKhZB4B6fDfFs689U4l2LZCB83NOieUimh8r5YUfh7Z1lPLNe3TFQI1Fi/UHav7JmoVQg
LYogantbA9z1xuth19WGd+5jt7+1RHofGDZr29Jm1OAFOHJbty3xh9NLz0PbPfARcCiigHHd6clO
NJYW6BCEG/uXqiiXxybI0xPqObag097WB+M6W84OX+kCZIsEkEyx7lsSZrZo8hBroOoYbMHTlvM9
Qxi/x9HfHBY7cQhUnMcX1TI6c7WREautvSw5ndnij49pMhzGzK0far1yt6ntkSLtZTSvKIP1md9F
pMe+dlA8LTNKjYoJC4URs0evmXgqTfM+x5WxTyhcD/A5GUEotNNWM1BgGWw9Ep0zLS4PaV8iL6cI
XUg9olvQUcdOpczOc043N8lwFEp7J0ZBa7R7mpXYsXJ0phVJABvL9TcTbOeNcmeAzrWP/8b4MYqF
yKYmPsIh8CgwFd5q4xyT+LaxghpeCqSqEJULfbfRvFkeVdCCHC9srVi/9C7bO2kNhJV50tktjCOf
JiYrTIUCOOWVunqT4AFuaL9KR995sbW1e71dJ3lLZN67WL+Za7vmKz41lrP1piaKdW8rPkNK9VCH
OBx2NmoEQlPhyCoqjC6HKapK7zMg9XPLnWneZWEdSe/mCYnTZ1EZLSGhBWpuZw59DWyhTxzPRlXA
02E5NgdmJDnqFFM+JN4zb3JwmwqLHQF5oAY7BJSI8yZYYEtVojhKgZ5Ct6lHprUdGh1tLwpKzYR/
8YGYmf//fDywQdVfevKet31NGxE05aXIAca4QpGEZqehyeJj21ZI/WxMMVuN7Kat2yFz6Fv/lM7K
3meLOMoBP1jlaBSOI7Wfsth4qOJfy14dmOZrwyt8MGX80S5QFZbK2zkV6VpF/TNU3W2pU2/PhJ6c
85HDIWD+p341wo4l4S1RxhIPy4V1BBZebjNt+e5SQUAwcV1FmzKD0+zuPE+OdioSnz9Hq+9JM9on
RALWdoFUCOA2gQefU3xrjYC9sVCPO5UhjyDk1jnc/Bwg8uvlRWiyjjpBk6+ZxUOW92Aql8TbzU33
gT2zsInHUa4gT0yzrlPOOts0h31pZ8ZDc1d2TaSCbi4Xa64FwFag+LaWvVgzHphiTVJM89+sISpK
0onnhZWfQN9HOTKIrd8iAFCZcVpqUmfrEpyYk4oLK4YxHBIzJY8ODycjpWtCBNphiYt/Zuw3ZDh6
RuTGZD904CiWWWc1GDAvXgE/PsOjcYWx88XSumSmu68HfD9Kt0hcD5ZopM6kDSlPCd1ZkBYNSjm+
jFyTv4QUsWJR/m2eGefMCaYdhnB/ipUiK+qvMjbg4RCQYPS6cV2YsJ7zKftHLDSVK7K2adS8nT7G
t06sLWvK31okVSj90X4J+KzTN721slcdrhq9qx76buxGqcxueeW7p7iaTg4ZCdpilvvZAALsJKo4
jcQjbSoDeXYNLX5LJLouPOvsTNnJyugaykLsvIquCdUWA5qcE6MqrCDKvD44Qv/AG+o0XVR35rtI
1HQy3GbPBGHaAMlsIY8hJt+kiMDYLep2NGPkMU2coLJBLbYyscHMIzOaxG0e+vOsP0NR77HL8MJq
jXtfCja5OTKGLdKBhAkVWdk5MyKERC0Tl0MvgtdpIopOSkVg1QJRk9/o7gdh7nkgL9Krl9duTLmG
JzTPRp6Pd5I9f/0Efa5mkolFOJ5x66T7HJjFketUPmq1AbF+0sUWWw3pBv6XP5TPIKrIyVR453O+
73EBrqUBV+0rPERZwyiwIplqW/Z6/JR2ycWu1DEwEzvCC0UeoNFdCA6lUc9u/UDFujhhsWTFdsm5
F3Km824X//ja2RGz+1qaPr8Dri0Df02GU81sj9oN6YhVT/tgcjwisFMjUiu5W3iHOeUAy2oyF8Ex
2awQHJzbfHMWPfn2W6bxDGZA6HWWf+jcmX3/VzK08dssXBhb+dWoaPKAfJRMk8FjQwfb+gWD89Kb
35csPlaliqNlnJ8G13y1u6ANRcxouGhBH0FBWEVEeqRSIC3Cofx0CPc7MzDuITRsYyeY90bVfzSu
o21T4f1NzepqC/erh6nHXAbMyWNgoFtaSvS1FtLP0fojNXHzBYzI0c7ulgkayPJqM4op2s6Tgchj
sbOOKW1Vn3LovRu9Xs6+z24a1oq5UcxGc4/0iH6ed3nv9XsTVxHCep1QTHCuSAiagZN7oRftHnjN
qgfSRT/tim5zWfQucsXy5Nnp0fLyNXBs/m5GlscigXNMur0Lf5Miz27zb9/luh4rQd00KGcfUP8v
nXsD/VC9J9APCJvHYOfcHf+yoCnY8uahbfbMX26ulwGazC5Dmf3VVDkaE+eIxmE5SeVqMNU/fK1L
L/TPErwJURvHLpdvuoG21hQ5+0aiWcxnF10ls28rPQ81Gn7rxvGLUri2yHIZKOpR2bDQpZMbGdSt
Mh5OGzoLMGTNSCpVNSZnzS6egrKW31iQ0LTlVf6oNdYNdFwXKqluvT+9Q8DKcT6wwKm7YD4jKj22
tHaNMZYHzyvyHQEB6T7t03ZrwJA25xJfzNzsFxYKmFWq8jCbCZ/E9CcJCi80F/84WsN40AK4y5b3
5jXmuK/j+LtFRBgl+e9EfuZMSuJvL8SX3ZMrzmr5HTBbjZaQiZUKauexh/IP3P+pUUwjF7aKCPm5
iwbX5fTL1wa9ck4WZh/sI7xfJoW1aj9ztACum3s0tkTSSrUQS68zzyL/bdNSz155LpjiJ+4fzSbV
hx6IFOsKJW0hjZe4Xl7WBAv8fS062FXDbnbntkJ6wQwF6GON+B3pMoOB2TF2HfoKSyrjxR7pOGYz
Rf+VV8/si4etgm11TYcx6gceDF7j7LW20Ub6vgPLIQnbeXrWmjzbm7xdB2CvZcZhlYoO5buOxM4Y
fhgA/esL9ZoXXhwyeinCQEKyplWsX0j8Y/wVICIr2RvChYjP3XNvKpboZNBsUO7CfOzdLzUbGLxt
rXqOxXAeMleFQkNgPMRBcUt17ckIUrTh3iJ2LYwlsLM98IM8IdWSliYav7ohTc4jeDPYRPXRSVIG
ZEb7MjPwv9Qt9U8+k8AWr4E4nsX6A3Cyh45A2YQMWiWuvpkR1GuL+69NeH9V719YR1Zn6dgLuu+0
uicW5YRuj+o0lqq6ewPI9Bq4krMY2b4xCVR2ZQfZs/YZugh92vb/VI6Ap7RXZI5Q92Cqs1/Ncp7c
2hZ/S3ahDO3QxhoBDPDZuky2f64b42rqVfPFUg1FU6aSfWdjPa8ZsW7gULeAdkrrzZu+lUcHjLyS
NCpa8JdFLeJR5sVlQLmjT4xzW/0UkzYSwIEtE//D0aCWJWSRUL6Np4qY4wOJX+6ZwmJGhXP2x0Hs
oZ5/Tb5VPdiWydKzCbI9Eo/ipYp/HIEeKGWfSlHvbFD+3bOE7RT0E31DZBU1aqb7GyjGkmBO/qSc
JXMrD4WhjQzQVLeSRk9U4SvwqMkOnVV8I0v3D3bHUrAgSoXMEurPgGKG+L/xFKw/y/V4/ePQxczm
I8Y3IsRFNURg8yhNiFjsprcFY9QR4beBk1LRby/DXXASHeue6alD3ghfEyT7uNA/SFd9ssAyMinh
fiizf4TQOI9mR/5kDfd3zm8kg5MxXg+PrH6ag0qhL2bLhJaP7z56mxYnFqe+7qXBJrYXJ9KILmdZ
EIRmgBel8kiyMyEam9hK9jyVCPe02Cueibq9emUXQFbNOGtpnVAyLXsi3kVUqfBMdjzUtL0nvY85
hgCf+qN/XI2pIicTsulbgQmlOTY1iuS4CD6qvncu///QOxw6hO/+myaN4MDJ/xyTYWRkaJOUcI2J
04L9UbHy8KOsT36XWoqn5qx6kuHt4U8te2df13W/TuGJkHQ9C7miAwoX8e9mzYXWRUOHwjhp1N9a
7D8hEfTtpkEns+l6XexmlWmsYOhjPKR2lStucc8OqmVkGsU03Yo5y4FQQTy2nLSkedSvRlZ+jzOJ
lXWFpqJboyHNNWPSTQ13Q0Tll6tYBPaamM+V8hh8x5ifmvjXaMh1svx257TwXcwOmqDt7HM05mpS
zdYMQpbFdcj8+klV40PKaUgBKCniuILspDV3iFb/ZjltcV3Wh6EDu2vaTGfQYTK0VdMOQ20SFT0l
X59jvasRtTou+6ssT9yw89ECdmgx2dqb24qooyNOBPZLZPDMIHCRoLDBmaFFI0rqY+oWV7P/FhWo
H0tJsNBJdY2Dbt6nE5bwXDMYuOGMVROhoAaBuOw7W9Rhnrkx5YAlsPYfYopHLGTDXsuWv6AM/K1T
ElGQ9Z8WW4+DDFgtNlnc4TF1L5lVD1i1TZ5Ovdlpmv9PSqNHKEqETueyRq/dzmAC1Qx0yptMpF5U
GZRjhSblpvX1h2quh3Ca1TsCNixaxrZaLZB+ta5JWMqmCoVD55FYaY2XOaNmgCcQ7yo5XwXOV+LV
WSZ3mAW66X9h5EYuwoqmERmlWVnFRQ7ekbTKneOp9qY7rFQcIC+jbq6D7rR58IrpxWz54KlJjmVi
93vNNVBsYA5S6Wex7qJBBpBcijCI9j/Zm1qeQKPrTrov9f9XH1vLLvcuPK3toEDXpWnx1wyGX2nj
NI/7mToVkcIiMrJSIMMRxWbxyOh/shb7JGppvKzkMTUNbwLxLv4uxV9LXz3QGCabVrkfoknIOWvN
PYMpNM1FLLajp6ytmTLLDPo6O7MkY8qnpjIkiOVk1ykB1vl0JnAl3+vjfCvkyMWsknmTlR13Yl9+
BNU0R2NjTIgz7jpBfpcJDYaNESW0cuYrCiXqJlhDn6WFZg5lNuuBqbzmJjMP34+LrSIMNFApS0zO
Wdy0F8t0EP5JbNvr8kJDyGGO8itL2MxgouxdvkHCqYJNaw6czxm7xuJAx7EViQvfLX3MZ+Mx+T/0
GFaKQK/rUghg8Tg6zmr/jQvK5WR48TD1+Q6o8Lk7dPkzIZYnky8sm8anycN2Rl7uLavuqLRfYb92
kS8qJBYFGpE0f4e5Ccpufqx96Ua5dTakvEozuS+6ZENE+AZJBhNav4HVn6fsnTAR7LFHriNboewj
HyHpobaQIKbIwOKGIqkT7oV6mvM+7NkDsvjrDYDlEg64YyHwza81y2/8kPrO9PASG+4hzmamM215
lR08g6qL0SsB5GktZgDGwIHCtLscGw4F3rLIsKbvwajRU9cICUrsOHWGF1suHll1K488n62oJViP
sxOiHqtpMbVhPeFKTF1xMllupZPBQNvU2Zo1nsbILMgjgn6ZQ8QptdOQPFY68i80l7z2odtwiC8P
PQkP4LbAcpJyQh96J7Iq2ffaAiAV9JHI0yE0CsJi+2xPy6b2qF61qGVLO0/sNXQrIW3Qtb4EQthH
PB+7OEEIUyCyCr3Z+irrZEddnO1QV9ThcJJVAXSpQFHYjutYGtfuvs33kwM5y9Vp6zReQGTsuEhL
9MoTN6cx4HMKxDtSspGYef+P57OHxgzxVBpr2/7pT/MxaQamjnygWw76Sz/aTx0xH1se74tdlq+B
U+yYtX6BSjz2nfEeEMRMBaL/apoVr6JRbxM7zh+sAyASHLbW4SInPRT4dS+MczDdOtXG1FSkVPWL
qkgUyK5r7Ce1Vz5Io8VDA08egblJ3dlXqjniC7EwzzCaGiA7c6h7RpOGI/rXDZl+zzBYCcBKjw4l
FIaAJmqIWdyPIj3q63dg7AJ+M7VLyVvkSp4GadqAWHp5pWh9wK7yR7YIA608u0mHI39Q4ku1pX9y
EAGmMn0k4eXVHNKDmhKK0X46OD1+CFubH2SAjiErXo0ZT2In1QMIwr3ermoG/oGmYMyKniuFE6LY
hGHD3yRjdaiaAS2TYXOwkyppY/pqTJifHXJu3hwyDxGnkPhiHKa5vNNZhArenNOQaLWaRWfdY6Fb
2I+++lHWopPgY79bqMGJBOrDjtTvDYOv+tgWqH3UshzyBLefYXjY0RgEWB779GVakuekbd5s4bD9
xVLDEBZh6DuWdPekrEk7SKs5NPjmGWWX6Xa0ILV1hBh2/nufJfLi6RX9jxZzqLdbOMM64xs7Wqzs
uVzjST35N2X9sW3cYmY3K3XKJ/T2JBgeG72DVCXPC1Fx22YmXLRumXnnLmLWSl7jnAMHEoo+Byx8
cXxn7kH1KPsgptDvSyb3Fi4SzhWWgbdkqHZAdZ/LzlonyVC7ihzmZU0WBYS+e6vku51PA5t32w7d
kSSJtDhobnU3KnTqccxEVltmuGsQxGV2NEb31aMLcIoMKbDAp64wReTealQnyK/usYEji3kZAvWc
rTbhIfHeLGo1aiT0aThDkYCbiHisroiWosP5oC0Hk00oE5eIUcISUsq/oN8CTzP1/4T6yfqr1xo3
py8pIHX7GteSlHIIzZsyxc8r7f+7lIK1hleADioEW6bSeCb6aQvl7sLlHLOMg5c7WPotkEMoPZcs
R8ktoVKLL5kEIowHgPSWeKdJrsqUUSwwVEJqalZaRsG1NaVJeUjiXWO6/h70X7OZyq9KIEnoNKI7
oHhGZJWZxyzokNqs/53VJM8wwtx5qj+0zFpO49SwBEF40VefamhQvyQtm1YhPzAZbLN0uHRckVtw
hbQYWd+GebDQSrUfnqU9qJTYcz+QX07FVVpYtICVH5NJwHFXjF66c+UErzca2K7tWkaJ4ZCrL9rk
ByKkIhQF2EJ1nzBuSf08uZ/ca9Qc2fTdjRgxnXnnFfpB82rIYY4THEeC3wzjm5SjsNEy5N0aJyWk
8q2Wc0BC+i4NrUZkGdCm0zikcY2CTLK6dXGft4YF3GCCdhB7Ax6+EWggY501j4kFCPlLL82Ec7dv
l2lX+ubBF+SdEajBDDB/q1RMOhEn5lhiuOUbaS7g5QsEf4xVW8rN5Usu7F3MolvV08PrYhBrwjbv
L1qFYy59cl1jjMUVpOi6zt74mzd1hXYBqS8f1gpiKfMUlgXlodEdLabwXsy5AjWFgt8KUe1OUaNR
d3gZn6wqLL7STn82KvdoroGEWAx4KJCrbNjs8p2bKWZ1Jh8pWpFUla//f9F96TObYzME1/On4171
XJ8HdtHe3WH6inWGFBpJbfxiM1tHr4Gzgm6Tova3BXgCc3PZ8mIxthospjTtDqzHSWdoXnkEXOOJ
e8FM9FikwDLTAUgG4lHaJRzO/HLkuz16aaPkjx6+zbK4eTQV2nqvUwxytAntZI/GBK0lhUDM4tn2
+0sxo+0vK/9nHjSoSCUAK14ASJCrmmmmNkjEzog9CjzfxUye2KGMp2fBdJdNZI9ajP6aiweF1N+V
27KVjfiMbQR2mCdoQqqPygRVYFjJDp4/oX4O4pTWW+75KrdlNLgaW7YLF8HYPpdaTx+T+e9TUdwR
j8q8GzG7F5sWCpRRBmxZli9/8f7MrmVRQQcrS5XUlLj/ziSKxUJ+d/N8723ecYae/TY2eYnQ+1d2
9ZQqZgmBhk4FJUuPj8lmhAechZAUXHwkrkmqoSUOtgBQTn1g07N0qUHwZMc/2Vx1M8GhVSNBlj57
aw3QTYCTZeP2smSMjwDNDYOGcJk+uXLD/nHcCUlzvqD949rS+qdpjh+XoCJ+z8p+nT7+JQDno1/q
v+lUI6pjzjAl/DXcFXHyOGT5A1wfFqd2+tla8Fab7i110cQHNUkOzTBuuQZa7rPm1xP+g0qybmtO
w62anEiRbDeMaExtM/90UyzvpkOQ6VB9M8ViE91gf+fRDJc0jSp0vqvu/KfpWCFCdvkYfXsKNdRB
O8olpuNWu+lYS6xggIcKDW/E/MOZfI0RN87NgQqY+U7/YtY5xeFsce75y1+/6C95vP5S0O9sG+hD
XACQmhrBsTrulMs439UhGSJ+W8kbJecQAltwVD+zDYnFqOf6mHdTmFVYPd1MXo2+Ba0asMefJAuL
AHFCIXG5mE3FntkWLwuzG8fkmkA3twH/wC/55UtGFo0p2yszXtgiBdb4PLXPjTsCPVTwMPTgikhs
z6k84wpvcThyHDZViSCPnUCHX+6YY+7LFkKYABFT0Zo9dHCEmoiDo0LjXXGZx2BJBxkwM90RJT0F
6JFrP7j/ClWcs3Go9gDdzrP9xwm6CBH9H4MFAihN/p8ZmybMKkMcrLdqZDLTpDj9R6MDXRBAuhmB
VwbeU1bLYkNQOysMgOVJbX8wwjL2nl8/FWX/h+DLFmu69uXjUSthRxC6s7wmY71LnX+sVZh78zSu
D1xs+o/pgO6ymy98i+d5RPRAOs2Ak4mUkGU/uAy54ThYmNuOUDIwN8v7xH4FKt+/odXBTFbyjzfn
76NYmEzNNZ+IowEJmsXRywoijgLWE0XGUA7uzt7Jxr+L51z7Rv9p3PlroNO1O3M3YvjGU7h8yPWp
rtBBC2OxtyKspPNRcYiwnZCRS8m568VYblZjXQzfnfXdKtBrl0esrIA6MrRZsLHyrJBn5GzHwi77
M3MuBpI2hiwJizgfE2656boENcSEdIB4HRfYb5d058Tugdzs16EyHtCR/iUGWnAaMoPwKNOL9bve
DM6wsYz2TtTkvnewcLNFycN24aydy08eUjSiMthh3bCS+HfsodjrJPFuywlaJwElwmH/heH8y/G8
MC6rw/q/OMmrx3BlRPEQjUmJuZ002+T9/9872QxEHIujoqcFwiGwHBuEgQgDXgCLtbsh0H/dNl05
cYDv3BQORmx3xwyCcG93qz2ajX2TdP8kSRPbsnEPaEPbMCbfnb0Jr5m+lCYcF+2CTeMl0PBplqsf
buwV0ZD2NOyyIv0tydNr4TNh4xiubDWh6HSDs7MKnGIIzNExCY+rbtr7RG2qZCK4lTLUEKcsK9R2
yKGwaBNs63lGc9NWhxTbzFaWMyQmAfM3to6dXwIJnvBZNPZsbmt91cFTOwiJOk3dm1FI1HzsVD2N
k37mcmsnABT/cXcmy5ErWZL9IqRgNmDrA3wmnXOQG0iMmGcYDIavr4PIlq6sLJEuqW1vKPnixYtk
ON1h166qHu0UK5rJ8DLcsyNvSzxs/3vw6P+XJX/22l/z/+COyr6oftf/nTy6/mf/JI/6/j9QbuzQ
8z2+gpQHzftP8qhn/8MFIWqDp6QVw/nbAEi2ey3zc2lPCj3PFaTYHPLoPtjp/9OE5Hj/sFzLDE0n
xIoGJsH/35BH1y7Bf8UXO55rBawDQdwDbw5c598wvJ0KEIO8ONzrnuTQoPF4LjZkZpGnxmOc10wy
881mhD3qAA2unNlVYXiDWrnEcqe0EQ1Oy1HUV8HOnPwFQCFeUSKfvzrbNo7/8uLe/zuW/2/dw7/A
lv9+twB3A5f+i9Vu92+I9TagWZeADjARL+ZyUbvBLhzsgw+eE1kRwifxjc/J48onbe4UM7ajK3iI
C5xDXDYDTac2silDqCqOvc7eOl3a7POr/GrJrGWxXb9SCOu/5W5B1Tqn5MxqUFfHqQnvBOF4TE1V
8j800fxlL/+XvxT9JMCjTdOx6HoU1r/9CIrA1LBd6B1UYBVwb6wLAdB5CP5eeYB00F9z3Wqa7xxr
28KrO08mjSWIItnHTAolygDflaijtjrNUBZ7FUPsj4vvXKQAF0Eve0hLI6aJu8CoRXX2MbDZdoMV
Cu9+Znz4WS/p2LbZSs/zxRsX9JixjQiIcjQ305qCYDw6mt4cwWhfzXNsgGSdVTtrgY1nVv45zOFb
ZZb32uNL20009uAbEO0lGLaW0PLBtsNPUbrN/8CQ9oT9b/h1xxcmHxDP9SzbA8HtOP8V7dpW5mT1
oT1ECz0txB7SAT4J19oEgWrAOXtk1EciU4O1R8VPX+KeC6sWVfDNrp3PEsfw79yjImUq+wOzqbwG
/mXoPXG1KiaXksCsssh8uImu9mZA3NuiWl7YxksyLNY23k9uEe5Cp84OC93F3FtcCfTSHYmOTzkK
YcgdJDTiy0hwOOIChAhAw6ppBcPZUdNbIddyzVDv+OsFm8bEkWVO7WdG3X3pH5uAsU2WWBEwt1T7
JG7FqVp/zZPURo0j8K7h7FP1Psta3QnbUuAK4RB3UWJCYFyJqWDf6gLxZuzUu+6WPSwTrmwxyIrG
GYjSlAtF3lhHgs4XO1n+EQZ0BR4g9g4Slr0haDAcDbm+j0aZ73NaflPAdnW3Fg6CnN2Z+uaxjkq6
7BJ3z2YrFMbFpdsAcP3dQtDdJlKkURbCSvHt6eb7xFJlqqhVbKd17AUbMDjiDLIRI1fWRGMwZSiH
WJzJRW+bwUPGlH/cdHhCytw1IQvsOmDcMjOMA3yGg8U/JTW7WM59UnKei5fEbPD8UcxiFy6LY2/p
SEW63U7WthmtdZGVR7ujAinuWJ08ow5DTEoxDKJgGE1890wYuPUE5TLoUHXCRpg7N2sOcSxfCBd3
JyMhfj8Wr2GeoAGN2wHX+DYZ11yKbR37jPDauifoO28zFDXMhaz7TEifTGkR7+m55qZsckNyaf3Y
ptpi0unF/CQywzu1XngOaJKP1xSZjV7E5VSrI5jL6aGgSxGIFIUZs6RpxTCzPTS7F4/2801SGu96
1vBFrKTdemL5GEBIHHkq3zPtXnIVz0fL9buoziaAqQlV4lzseYL05JBPw4hSW6iC4mlvUodUMDN6
JuY7NiZnxzvY1E9ds2CGorrYzwMb3D3hiDoifX1amK53SUgcCajsVg44fIgY+fj20gJWj+avuJaC
t7MREEmXX7Fn8t5MBvOsRJofyxFIgBjFrTaTz2ppZ4TPLH9Ymiq+9GW+m0SfHOJ5HtjhFd3DyKKA
7YzOeS73WAjneNlKMGWR3aHBrMUjBeQpu16cyJ2agwDBypEQlBHyeEK/ZLp1SJjte4bYHZ7EU4M8
ccmruTgXrHPIpMtr1yo28chyY74yVfqyOZLcTdCgssJ9aGaBi6ETr8KJP9reCR4UrsfNMrFmLRYo
py4Vb9sxc7J9GPD2sIwuO9nEMhZ084eBQMdJquBFOoM8xqPzEbJ1vdj1eydksytHiMRlx4WksVn6
2AqkHH0d1s6ZjOSoHSwc+ELv6DreFvpN5CJ7HScstzjxkgP+W1bew71vnC85+m9GNpfw79PymHV8
i2Rz2OdNLJBbJ/hWSpPrZhffjOKagUA5SAqvD4kuxG6wNIXycbaLU+zJo0HssDLMyGhxsDp0jW2r
kJqAkX0cYXiug63GAROiS5DF6KOaenQAFXl/wL9EWsW4QBecdp6wPrVdspCBz9uClYxMd35r2LJs
4PDzYyaiEC7dT6gL7KAM4t6VkW9dIfSnUWffkSwwDAepPgb0w28avh+Tvd8dcKh7Nnts5jzd1UWU
+sq81UdWWyZbxxj+2OaaNWyHo2bReaxjcNsQ2DEEU3/zQMQCP/JSYULxa/OhFkhtYYakK6qW5GjI
jYDfgGfFejcma9OsSIWht/StZd1arDBWI8XWaVWeOrRFA5KhUzU4y7E888MAPYYEDDCw2OcZcKkp
VifaMNHoNNadOen3Vbosu8GocMBOur6m65chda5mtiZhFqWus+maZx/f8UiQy7es+AYZdutPrDeQ
AXowE1Iec0HIIRM2la398tSUs3VH8PohFj/ZjVWhz0iYIjKyxIny2si+ZV63R+e4mQ5tLbPjNI+2
Ra/yQKv5JuiX5mnqlUnhYLE8zjy0H5KxS8nXFASIag8LNMnU0Li7A5tuJJkrIO7gJkP3G95C5AzF
H9nAZfm/X1aIY86VKkLerXaxBfUqlO4fHRruq7V43n4NalLtuLivi2ANvvQTD2IwrKdx5j0w6mR6
ULn35BOVfC2tAUeR7cWXDiqjozgkPNVaB11fsioZd4thVvuSBt4blbrp3lv1MvLmmGkLPiZz2ZUP
QdDps+v3p4Tx8NYPwbVurZ+Jw/It0cm7R3Dr1lnukawzhHHTX3dp33mf1ZccEYhPUkGWYitM/+fQ
YJBU3fAlu0M2+M4t0N5PszSAr0h62pK11f3v//r7ZcqojuMx+OZ5QUuCrffNvZ1aPMRNXJjuSr1O
s+OcB+GxHeGmrDwHZruu2Dth5nwEyfikDCK/lWW/hQ0wySVMuW+3KkrL7D10409PVdMxYEDxCA6e
/36p0tKn9x2ILzxwsZfA6nehiWMJY0jzMXXD74DQxGOdT8ObBWSoK1k+p0TN2onYBsGTuWUommJG
UobQ/SyhgaG6wqVJqe1aOnbIqR0tRAjMustv7BEX5FlN8NJjk9rPbXpFHSQk6711lXkTsyouKsZJ
3lV+vjPwfMRtXl5B4+HxDC6EwYJLFc6UgHbofOiI1W0YCOmJNL5MC9i/dP1cDvwyXX3D3TGMD6ZW
fR2r5ZoPzXfTXSgCVuAKKAgmVjHYm8oyuNMoT0Vzkn3Cq1kFhFQTE8gFFlLokeOsF5Qffqppn+ud
8Lo7BVdqa1mFt/emkohfCNwbNmaD5/iYWXgQjEkwGXkAWLC4kdZ1kEllvxuK5ZBDfo+sgG3DCgzY
N3llE/vm1RNI9atvINysiYpmlYWNBUqXY857xr5X18JqK5Pq6FsBiCA2hxtR0q7VaqZ79aMAFI3T
JYZORQgCs3T8ayk0ug8uXhKSKOWT/jUTdts7DXa2GJwRahrRU26WtxqWySZmqiFlkwJZFg1EsGx4
ILGsDzpjZdmUZXARKuXJihmktjJKbEKkK0VI1PbhJY/aGA+szSOauro76agmKj0gJvVcWQeV1PV1
Zv1zYgcMriQjBkYjzaFeGnOr6zw5rmSTDQvXfW/Xd17Clew8MnMs5gs3nZUGQLkECd+T1/rnqoyL
xyH/3ecGgHoX+rDm3jN7Ng7+ILvlkIeS2cEsn6u3JsV4aFvI20EwA0zPIcMG4jseavdpyfpPd4hK
/CNvX8SnkmNnNO/CXrM/AsFOj257gTfws0oDY18l7EmolaK6is/TLmXbGjNInXTJUgfbBUdT0Ay/
xuBpbQugrcq7tWLmBha/9zRwYDkEv9AlR1q/fkhaESIlPD6rVAELsT66Mx9N27uR0U2PhW/LSz37
PABmSHtYBJFKGj1Gir1SOGQBSFb3T5FAFq1D+QgiDDKXx2lWs2L3av/JCoLyaSC+hI1tM0+qZAmp
3ngyTgLQF7dVYqM4N4Siu8dCsz6MRxcEAzGPE/02/dFMSJvpCbtUzQ0/JS6R9+MNgLR5rgZV86E1
JR49m6AVSFDYO+C7Q/uXuYxiz2OV0aSY5n0wASBKY4n9q2UaiXH1b7Srq6sslmvZgkqvwv5BzVic
CpuDjIKRZMEGzXdPBnoGFd4i4+a4tVMSzt5AdRgkihDzTUvc+6xSrjd56r5S9lMe6iS9BwnOLQyn
6JcS2CSZsUvOFi6yeskzau6dR5WMhyX3PgZPlvignXs2ItJzUoIHzg7KNLgyELAemLF4zNHLEebc
yKiPTw08d56svugmJPscKa/7oZvg5jUQCu0V/tkO98RS4BNWKg5syuDq+Vx5euxqkXId96bXLwur
ci5NBn9j0EpzG4rdbC/ZXlSsIsyq+UAMTo6qMODElaq7//0CJZjW8tZ6XIekarZWbxe69tg+JY3R
3YZFXipi10TRSKIlN+3p31xUn4dlHkG7JdYbmcs3ZVbZYxkQCYMZ5F0K030cXWO8z5Vs3pfM2TkZ
bRwuRVgKhmHYO1zxXHr4KsP6MXPZcfW0fI4qBdDcmh+Nz0c8AJv34HCR3KmwDr86ktSCVNyvfKz+
QAlO3yxDcy/WDg/Tcr3EYmu6myv7A2dL/tPNUBOmo4u4chg5J1CLeXj3fX4RwQQJZERlrO2QVem0
EDtKqpSgtsONa+7MK5+cSycqfZ6C6Xts+8sTmUYPExCx2qVa3kmyY9WoW8VjeIofJ7f8Hu/6zDe2
8djLay7vXZW2QMhnYl21yC5Wntobw1/olPbInI44yl8dc5DI4JjimGYotKmx8xo9KKhlqvejY1M3
ql3/tVi8HP5u+XsMrG8JK6OPysznPX6x5eBpOUS2rZKjUUv29x5wVtS8SGH6inSmD3AFxhfXKpBV
ffIOQ27PZ05ufB5DrDFOZXieRHeSoz0fhdOELKy5CiB0kKrwdfzNUTGRxgC9AWY3Szjw6gMGgeOA
J1kDaG2a8TWcs/ABcNg5ILgVwdV6YyHPkGNnx6CdDv5c9ludral/pV7UtMwgDeS2S4vh3Z+wvTbh
Ac4InIpaiaOkLWG/eF9+bvkfBLVITFsL18d6RmlyVHir4vC3OfS3sbeWZ+UK495a8l3n9HJ0xkcT
sO7AAp0eRZVZfOKJHvkJF+1xaF90V0wRkNyUCO4CeYdnpENQhA+8MCI3RDTXjWt+0BfRk6RqLtM0
mDtfXDvWGVG8dDY8K8/E0uY1p2TyH7LOse+ugem3No3vRUrDh1btI0JIRVqigFXDYADSFE+jCbxq
yN6Fq86BwTThU1v35cWQwoET/KTmDNNx2y7sFsAAjh5R0Llqxyhn7ffqTqgFRdnBREkKd6daXYDK
Jc09EgDbFhYxoSXu7XcgJW9w5MWjzPP3WIniIR3MHxwoxi5xcTUHhpW8LfU4bAdO9lNa4JjUBo59
I5P0iI24gKvCX97wc+tZEPVMfPWAib55rhLzJLF7DUH45ruB8UI7xqaSE/+kDO8ZN+OeYoCNxAz5
NnajvImqghi/LDlJN6c4xtnaRc93/5GVPIo7obvT33/rmOavdAkMIqr8Sy2ufmrk70jcOMec8eoa
3tU0kvl96rzxpuhi4bq1qPeYz/O5FdbClo9/nDvSV2ZJhmX84IqnP7DEaJIHNu4njgkGV3RCyyhf
HAwfz5albn9/lxO3ayy24u0goXUQcNK7YcDf/fc/GhzoIobweKQQCMH0+c/fFcouuBSTR/jFd4/0
SDvvKph/1N1yRMNr3101vCuspIEpQkJ4k72n/OfYAn3CSYsQXZvTzvZafS4zOkjatnubwYsfQvJ+
jFFMta3kw+yyJMnsR6ZMln7Q7LbFBIJOmiZpUD+296JGBndo79vRRoITURJY0gEFXg1b2lw8mqB4
5sy+LyvIetQFB7cNCAMmaoxm47vRFMBvo7sGlrwRBaV372uqOTJuXSsvPxo9vBVBWMRb4kbLNpDu
GXwUU6bA/JL52OHAFuAttFaqCu9puwioes+mg9msDo5MWJcRxXGBf4jnsrth53nPAdYdoIwQj2p7
Yy9x5Y05lmwR2rvREJrNT+bcNbTajeshua55Ueq6xNHvGGjsvrhJm1GA+097L/XwtYTETshjvyHJ
jYeCHynecezHzGxY9CGL3oaEZoW4uZr58Jm6SRfZg/klBW/tgPAzih1y1gw3eTPyydPageVmeKBs
WTNPJFuiZJCnMl/wMZ8tZcCz7u344qe/jdH/ZXYwWnsJWjpxHRAM8VMhIVIHS3PK4yRm5dQfETzN
i5MW1RmBk2IAPz+2S4VxmURzSscNHLchfoJaq3dRGPRZxNLnyZ5PA57TQzuCldXZLQ3WdIrEUJfI
IrkY+MhzTeYImBFHhd0zPFjfq1ZQKyPLC/R85oOQAinE3GYbpDCRc4fTNk5J/7ce896yvOYydRD6
Ero+xicgQs1Rl/FvMZBDm9nIBXweODsNYzXIYyuhhTWSZlZhOyseABaxkQAYvtMWzyXtPdDY9jW2
1N2iJbb81GlJBpAe+I/42fCPQ2NYXQvDdSkqut/rQzMq67ljHwR0Pb9i5hz32s/G18w27sH4iS3S
IYio9+PU2Owuc+eyLNzZ6qrZUTZFxwfWZXvmOVLHORsg8KSHwu7dfevNI/b6DviT951FJ2S/BIhK
a7cgm1N6vaiVZGICOJb42W8cm8ZuHTxT1j/A+YFikmp3aaPZNbV1dgpGBorhWNaCAb056RLlo+4v
5WDHwLGw3vS6AiluQ9osCwYBZPE6wv3Tdz6pPt+6GgFg8Nbkdo8Kdi4XXVGkl+8yz7AhAdovUxYG
9BI7t76gCMrzqAxZlEmikk3TZh6QrRPy4WBIsANW/t+eeOxorfXaBALbN9uTMVWQPw3APKTuF1bi
zsUd599sq6Dj2F1khcGhZSWbwUhpHBLnrR78y9QGwCDxapui/EGfML14Fs0S4fI1Mpix0fLgvEWW
9ZbbkMhmYLFUz9XGjqmRg4TEI8OgG/A+iu1NI64JyjAiOjvaJgZ+qWrRR9w8cBDibYxBAnJujTlc
gSJrr6ppSe86XF8HLFslePgUeyawpP5WZvx5gZ1mZ2i5du5Q4GCfc3ckvM6nXrOK3bZx8i0kFkKb
Ac5CV8wMLtZ8BD4QLbY7H2nu4F1tlKfUIa0Tk41T/XyG8IPP1dn1PFUvZHxmdQ2wPOC/hTBKP/px
dEkOtWvPYC6ofHNp8qJDRowUIWDODRWvHfsIW0yg43AVRZYqnpRVjGc02kcvDItD5o7JJc4XTY5o
3zllfUG/r08eT8xyqP1Iy+mNWJtJoMd4L1kkXhc74OOkc5PbTvDuAMMBkZAeDefRY+NwInlMuJ6l
yysVUhtviB/DWFYPoaqexyrw7gLWrst3+9XyeNgrMTenqX+ZzUW/tYm8GxU+tcaC/Fl5dmTLwtyn
6y95uWS/xlHEYR4mUIf+zkBWvTrCY/UieaF4d0xPpORRK1AXzg1jhsra8nkefb0lVHQxw9Dn6sY1
yGut75aYym1tjdWBH9XZIvO6SZwxSmP0sMRFHTR954fFqnbbp5aJf6yJTx0WMr9fuDDbPva1IrBP
TtHfZ5zW/oRoM7cg5fyOmvDYUXj2xoFKb8bjlbtNjaE+KTx5+57+nI16C3Djbmn/sm9ScwOEF4/7
T+cZVUXiCy+3eDBW055ZU6rYzu8MT/2jX4XExAXThCo842ao9GOS7tVVIR1RVgkIkIhJlyRYpjDr
HHu3+j0b1kPiNJ8jrKyIVMQOX4V37la6HOnN70GNZUN1jzHmcT2P8DZV9zPtwUW7pAC6lm1zwGMY
P0R2m4bGWQHUt8Vf7o5rVlt8abRl5M7OquvuTchwL2P50yN8thFCDltzQIaQo3TO2nNunulX54G+
hbqDENaWZbwXHcsTY34GKgJ+bFwOSbG8oCFxGDYtbqaKM3X21UtmpcGFNTVFfu1y9KR7ouYh2fUc
vBfXnRgCAnULPJQc7moL/hJkoLWXMe3E1Q7nggOgepndRuyn6ttkW+ajqstLWVu7bo7rQyXditwF
TrK2JiRgDWCCZ7PDLdQGh7yCCbDERhtZDod9Ujd6j4W8ANYy0UbksrXLKIiZ0/HaClnAf2UHuwQP
dlWSswOQweaSk4SGIajPpH88ObM7a8yXkJR/j7nwKBM8SSu7UMzL41BNjGlmwRwy023Ro1w1JGPZ
QbGgG/Y1krtJI5tdB6eByPncztOxsPyHZPWvz2vTTxKX9c5U5r2sQAa2o81jlkuilzWMRl5qoJ7R
2yUX93fV1b8mP3g1Jpa+tkWAdwofWlsxQfj0+GrkylCBA5xwmxfOqA+Va7z2DhaiBOTRMK8wNCi7
WdWykC99Z+dZBbuMxtg1gGQPvvvg9wbIYx8fQOixKfJfu34or0xAFmZG9jPYahsMhhCtbIgJo5OC
R6r0Z9gNkcoA/GtHviR2/xA3A2gIUf92xZKffYsrDxODxc5/OBnG2rhmNf0ht4JXT9E3ERKLd/2X
DiiwhkOZCs9YE4p4WIvhKyPqzjc2HWa0MiLbVJxNi/HM9/9uBtm7UeSfKesiiFfTExfC9uBJk7xH
zDqyRK4MveJo0Fc+4WPddpDq0AC96uzPHq6Kzjgq56d08ZNOiz4qJvg1fbIhx9Gcej0etW67I8JS
fan95p53lB0aGu5NkBzcId+KNgQ2HSCpuKEaItA734vGERGACuo5MrpJWu7zR1fn2zLDXlkqte0c
Nzgka+1gnHt0REDuhqSH+VkyqJRqz8HfM7oP2dEw8pdcEEr0y7Y4ysDmP5b5m57m8LUTIXJw0x56
AtobBVBpK9EGSckXyTakr6rLGeV6wNDX0nmDgI2fb2q+4xVJnphhv6klTJ5TJ/HJJbR009ThzZhZ
ZnlBZHm31GCb4wpsVJBUzobRYT2Ak8KDfbh5jp9yfSc1mQbAcifgU4Gou50RmpFnF5DGEsrXyN2t
LO4n7eGylzZ0ElNW7KRQRijVJCGTLuyVcyq0LnHmvw04fqeSl8AupWD9i7t7cGLgvpK9KXxq1vKo
d/i9GzYv7w4XDR6Qp0a2IDjKoj72s3R2xtwwUbcCPok75uyXXVR2we3bU/MXFvT5JlMQF83vLgMa
swrEfhsUD+yiBTW+TnkwB4tqlWUANruk+pTjabtb0Gjw7clhL7hFnlJhP2Zd3v8R3UjbBAx6xszm
wvu065gZe4GGSaGZu7NmyJQN8AvEyYNM6tdAZM8YrZ4YxUCasquTA9zXWEp2+z990GOMgTQB0MP0
w8D20+PKj5AbYBfZ7vuA8LlJMhcgJIpKE5jXPB2GYw1QiJBnRqyMxSKTyvcOsfekVfCtoVR8D2DM
3Dm4ZGtPPqYzQZcqae49JzbRwHsC+vGqptE+ap5krotM4znmCvuXO6j1RTQ6zg2wjX9ivdwRtZTq
6NnqJfmbWOxD4PN+bN7K+jgB2rixovf2JLTtTdkn2C9DcfKmMY0CF54TzjF5D+PugNdlecwTTkC2
xpXM1BM+2oHyBcQtXcd/MosFvD1C1fPNd6Y2BsLVYbpaZDOpwoPy85R2dPvEmVpt2W4u+6SkIQj6
6CGb0okZH5wwefJncULx6G74mi9D4PhnxdukggjnC1xALhjh+haU2XgIC4NSHgsDbMWsfiG9H81y
YXirzLPhxqzfKb7skvTMXA+ZvxT2xWpXOnRQ8gNQ+sv2DsE425dmKQWLWQCbRrrvdJMeHbu9t44C
31lRxzT0GJSqJb0pHLV8Zg0VVb7Jadf4zW0ZMEj12XRuNY/woCXGH1ZwHOXAoV4VM9smDgQcsC2p
RjgMP9nT/gBj7vFr6zvKZoRMe+shzzj/HbDBvH4RLDjv2ol1JK/8jLEABqmB3R/UGT6OetxVqXhu
MsDHJWhStIDsRQX+uwSkhILCslNWroz6tj8Gns/D3pm9DaTHb6EFBDtRPryDnKx1wbRf5D71oujW
UoPRsSjZLdat9FCTh23EUBzGbOkfTKfpHyq/+WPP6XRIfV6szsmn3chglTVLdy3BVD37ln10C/WT
w5D3Vh5/D2KL6iqTTQloYjZYaPogB61ubc/j/wnr9g3PakGl8nwYSsM4yTrk7TQEP5S37hkHW0YD
wQFDhffBQFQI5WEGIFTXFRuwnqIIqbnFLR8EHL8SNf8GoCCJSKWRNcM9zu0mJLdq6Etu0AK9QOkZ
VXmbe03xGKUZO83TbJvl/lU6DvkpTlpSbO7bnE8VFRabVMrsceyG05J405FjzN8JYj50gAI2zePx
JKX95Mmdqwuy0aOcNj6dNsqHxKNQwkG93FM/ALdv2c+UD6SHNhglDxGfMF5rbqc4/WYspXGJ1yBT
nzFAW+v6Jzc3nQEGuJOCV7gcXoowybBU8WrRegWjyrkO8CU0e1W4zyvXiLM2KmsiHvQp/I61tteF
Nd1UdXicB7azQhAs4ZR2XVplSx7mG+2UqClr7gkY23Jq8wqxo2t2XeFbuxpHPOSqLN/aLS0wQA1f
s7jD1guvjSjjABLIcthj2C40E7J3A1U2AR+GwzTW8jV1gZEiA475fCaal5+5bkTYgtuL8PHeYURn
KLH4UOeh2Au7+6J1m6kr9Z79gf2TW+YPQmT+YTJjdQDncWeSe6xB0h5iGxW+SpK7102XRpTTTXiA
9ShS22O98Q+qw0HBrWJ6H+SWZ66Muwc3bSKXWuAti/tPG+VlI9mfXPTfX8qvRaiSt6bO+Oja/otV
wzdskD8SariCpnXudCifEi44hEP0sFfWr4CYNBg0SfSY4ZXTvd/POj+p0T7RhONQGW8JHOUINsVk
fSReW7wwED/5MXen2WpOBP1xWaRDeieXQL+hB3LJzyeHC2lwGKY6PhsaxwRcuMjrfk6aYEYxBLeZ
vffWrTLyskDMaLDt+PMDgtVO3Dz4OJyQewqALsZMEVb+WCiUScvGu+NmmYOrIv+VtDQfizzHTjcc
mqabrh0WLfyo22a8ueUSbEd6KrbLgruJuzjbjRK2LxtuS4a//FQP59H239slca+KwHzIJlskmMfR
H6geQA31B3zik0HfqkuKqK3qiqDv8OaIoN7LxXw2SEgeKqSrhIORkuyYZQwI0yDDGYFLzbuNXLmO
eU8VgVgyrCBL8JP1K6u+4hEmbPnuMopuavtSZFXxSub/xY6zfaIa56iXm5kltGAs0zcj7t2LhzZD
gyKp4YzSBmd81YiJh4HNST0rVt2wDLU7D5HjTMfEc2lQCGxxRqz/Iaw4gpqCJWYYebyo+mOs20vY
xGAJ+G5Bg3KLWAiXJyV0n6rJeUBlB1qa6BLQ5b6KoXfpiTpFqy/fiiwUt3Im5dYx8oqanRHFamTI
KXTeL/RV7ArlgLFTer50c1ei48fdLvQsnAfrl5aQ0wbsWb4n9Ibtv+XHYsLnv0AMSi5mGV4Bw82H
ptbJRal2PM6JPJA3r7kZEX/KOvvaDRXaYoza5cr2i281WD/69iSDYwxUNSiUezEE52vS2B8jJ1eU
+455gXn1R7TO2hXNSgOf2Z8W58wFrkt7keuXoKkivTpE2qwRp6k9/OcnfLFx2bAuMVhd1ETJoxyQ
zMWGiDlYsjgpF19vvFS/dAexde6zm7Z+5fTcbRmQ7xMGkMt/ftFz/hSQ5DjwKvunkJB9x4jKT7F5
LwpqIREoYAivXyafzJX2Y41hwMWlkOV/6EY1qTbULDUcR+xLYv+GEgsmsfXgdLuzmeDqJNtMRYdw
5y0pRdp7JurZ8qLfNT3PFbHyM0KbUGYYT3v4xBuJuehkDcm5470FKyE1kEeFuvIQu9dypk9J4Kbo
+tndBRYTVEL85lLo+HP0ml+KwmL0+SyPYtMkkQZ2xyiSKJPji5nLlQDEyrmC10u6kpwOjhyKADER
t6K4BGaN/5OhsfGHP8OU/OwkEPRF2M8WlxxaQdtzB2Fpa7Z4YWT3xfdP8RS1PKcpX948TT0eJBE2
kbn13Lt+d2rtCgtdNrQ7Q6fZTYx2+6AQBdlHpBvZQBkdctrI5pXQEQHaaH90jQkcxvgOG8b7nQcY
2ZPMpBejFCewWc0pANCwyyfvpe/l/Fy4nODOi2UxlenBNrd1OvQbv/WrnxKhCoCqNmeCOmXzMGWf
YTM9smtlvexAW3TRMqKe2o/IqaoPZIH+1vXWs2GAmasJhn64WXrrADdv2sk0rrq31hcOcpRELN9Z
YgAFW9aATsr8vHQAqsykf3Cc+nFBkr53W9GJ9mxqlvQtPJxNn1aKfSjkXQf0HVJD6e1Y/5MGTTyF
r9PKborLEH+fGMdS4xwgY/4HUefV3LYSJtFfhKoBBvGVOZOiSCq8oBQsDHKOv34P727VvvDavi7b
oogJ/XWfppGJCYlB01Vt6fZRb56TsyyQFI6Zah96nHLaPmf1xl8O6/PLauyLR6PzFsvAwXBjtWGE
vQ50GS/clOIAui/IRukYgW297ldgkpJlAIx0idL0hPFW6THwo5eqN9OVNqX5TquZCbR+PoBmrNQi
yHuqOXQj2SQ1NS+dqZEJBJQKzUL/Goze2GtheSk86b+aZD+ZKVIiU0paSTSqnHTiOLx9uonQNyG3
b+hyyVAGwpMbRtHVGr3xqiw8DVjpzzTNvpdP9l5kVAHLJU0noh/i1cDQcKmH54iC0pOw4k9X5fad
3jZ16jLxIz0NmF0qH35CUIk3fm5QqLOmYdw7+LbEPqEP9GTZsMZQ7bHKWhLCsWV4a/7BzqI3+b8k
VgQbB0PLIsrYzA3GECD4vHUVWNoClI+1aaiQ5Nkz83lXRwIbtqsOldmTDu2TdD1SazTZFQHSHKOJ
E7+79is+1oG7/b0S47l2dfiyiLlVX4d713GI2i7QMYKFLCo1t+rgUPoTJDXCfYkOBlcTyAQyqLEl
DRjIPNg7fp/6O7N/FpR54zgPWDvpI5YTTCIkoFxDHOYez6ALqlFRGCDmAsjjVhO/SV8v1zwi9qFS
sXMwu9eKHNg+21BBDlu/a7mABZWLCaMuF0nrDnO4bcMhhetBMzpt745eHKLnCzTNtaosBhGT1J+c
v7nGJ+TgGVCqeHi2ME3jxeDmI60cSSlmqrTXROr9HXCGQx1TH6F4V46t/uiyONumZkXiMDJWhBea
eZdqw6WsWI5bPONk84njUZbLdoy0yw3LnGetk620iFM4ZX7g10Hkk4uZmhmufHi56qQa+h4KOANT
IfqTgQ0jNByJJkEsfkr0paYr7eR5Gm2PsXGNB6rBOjmc/3txnj/qne1gUx5Ssz7zTHJQxR/oreoc
P3AwON3aaZxHWoX92RpNSsyfzbd4mYyyUp9FjBtadUQ+h55z8cBaOTO0NvicdG+Ly9TH4ufS6tzZ
8lAaFYlpqt5BCchvj+pCmhzSJT6HHbP95xJDZnjInYgameDsNH31GKJtF4J6YcTzIXGsY83ruydc
D3pwJem89IwLmZBwk5GnnZs0QO5qRmRQC+6JK9QtLtxjnnd8QAr7w+kpbMBfjYbeKyA0jLQBppMa
1zHm6wkKErHCkgqZgkQlcAjZ4Wtt2/Et498JMyeRJx860qUArcAUfz9aCPpcisIFs8v4wjEH+A7R
TfyTgFoJit39rFKnHvkXk0X3ip4DmbfK6VFtTYiHTXUXCkeA6ilfsfBqn4jyrLF7F0eMJKuGqV87
vSVV1J5C14XP2AMgRPAPD9FUZPfAbHOuUCkHKtPaggAYkGf9u6HVSAMkiRj+s9iqCjyIRxwxKGxz
Xz8J8yyd3dKSlbkyy4C2hMaYbg2/ElEAPTAqXjhcthamwGjpG5Q7Yt996G7/aHVTvMJe/pl6PFtl
myVnpXvvKXc2ivD6a11hsUfntk7o5YFtNx8srCXM6qbBRRMVa9p+HuR9kGILj4Rz1cqrrpnAl0ZL
W3q9+wJ5nDYQCN2rutOiU1DtGsVpvgyYok0DYyWXrWjNVkSQmSqnow0KPYqZhimdvbWiSCyGXPUB
15FD2rhvmZIvpCAfUQsSyIUV9B8OAi9B72yvd7VxSJqiWvoYjJZ6XUKMx/R5MBuf5s0wMDag2Gvz
mmuRdQ3wO64yQsF4fum9SydxDPHYzcnnVlvWNswwnauooG3xKQTBOnd0UjxdMC7zCswFMsXExZJx
iQmy2xfYiqvQslZd7abHkNomht9RHIRfTChA2Ja9fqYpI9ylMp1WUDktwHJ3LCxMnab2JwswSyXT
cLNyuLwFflGvV5DrJ7sAY27sW960TaF0t5gFUYlczGNYhHylXE6ay38vOkiPjYIPjlG9BqMZtTYY
xVLuA1nwrRk09OSIE7hozPCdSlFwaNhByPps3aK/t1FSH+uoXHe63+4CnZN4DcqRj1wRnEO//kzD
RttNWCGOXmnsOL0n1/T5ggNrIQwj/iw4hE7slTxt3TfSmL/rnQTjEbenmvrNE4nxR95mnJ/1kVgu
w/wxgMkN+IWv0yh5OobCOBOEz2gG3NRDWEBNmWgC8gqT2hYwaNXocnIZ1L03sQl04fCA2ZXSHuCm
mxB/5osWF0SIKqIlyeDtPTMwHiX1H14tNhPtIjs9BE5g98nZJ7b30qdjzw1GbzAo4xgkuh2uTThE
WWwPb1Zfv/KHYZUKX5UQb2T+qeTESXfRCGbCQLFYvrJsqyMMcE3TTsqn5KJtp+6lyN9zLiYbW5It
wxEx7ho7+OMcGpKkF/o6oQiCUxXAWVJwwEUGYPNpEmp7WivCg0rDY+aP3Hw1N3jp9CF4CVyJi2lq
+nNP3QDmIBfjTTk53bGRL1YuOUjjXgZGycUO99oO8adexppzK3Jl8VTMgE/KXSvbYtUb8E0NBnCX
/15ik2tMy311Zo/9boTMdMuAMrxoebscC3BCblnC5yzLfDn2gfviU8q98P3iYFpoWp4APuJz9D6J
TpiP1u+XUdFHO4eA/ExvRIp9tlvTjzFeMJihMxKC3GeMjCDDiCUTXHtjm9DCAJVx7/Ozl8KQpKh9
jiOItsa+dGnI0S2+mAo7IAH5gX3DL/J9gUzGRFWnBNp0jGOWr+LKPdnPk3fMatJwi/iywmRfjOmT
JQ9M3pwYMWLtnKckux4gcqEKu3f7eS7ilAqHLjOoEnZTY5sEjo2Z0/sQcWCeO/nEl1pMY7VY6zbM
KQAdkcpYC/Dje8AmD5m02jEaKxNwwTbE6HCaejmeRmo9qY2UOwOhfEvrWjbvIWDiCCGiGsLhOTON
7s7ZBCxwmjR9LcIenrwvPiXpRbJ/sc3qIvvjs7KkLGgVjUf3QiqAuu8uX4Z5xacJawbOf2FsY26y
+05nUleH4bSx67Bdt45+YlnNPkvhHA0xtee6L51tRChz1o6ltSptEKApnUHnwCYtqJpiXxVcpTsY
LiiXw6+fN/5yMLSMkAzZVCTAt3ARG8guARbRhZvR4UFodjVMPndcCXuuBaiCazdXazMJ3giv8hVq
+lFmFKiJdJoutYqhtJpSfNJ3tEFf677SxLJwYJXLAo8hD7rN00B79Jz6u1xjGEgPDTRSbRmNNb/Y
Wm92Hm0oX1sMdX/rKNg9GXpTX8bWvbe0T+z6Mh0o28isnR3TFGtz29iaVcontRrsI647/ia7x1BQ
W+aK0azahIkQBLq4GFijqK8DJBeBFPyDCeFVcgwEnqNyrhqwOXOUMFO2nNz6pj4YcVVuw5CllDqs
lZnTY8BefymKU9TGf32gObshsY8mrSZlGMl7n3Thsmq/6gB52cjKExlX99T5UU5yza/X5tPbCzxx
47D/MFDsCtq37GCJkqfPhME5yfWIzCZcLz7dTKG8c2c+S60VZ8N9oj3d/s1DJ/4GoM92bmvFq3Tr
eAuP7unjyB6S8fAMctNwdg2xtAYLw2gyYYkxGvv8tJ5kvRu/Nn3813aGOhRNO0SL/37YQC87DGHO
OItzCfaCZJU5TbMLCbIcIR2EzEraF8vC9tGaFaRLtzvm7iROapTjdhqfdoVuzuVxuhqxFR0xRJOu
1EyMNZX7UkkUXrONu/lg8TvtbPQOQd7cPRTqxdgTXYq9Q5kjTaj8IxKNfXI6EJ52mng7v9AICpfi
Na10mrfs2Hv57yXoSMxRwZyCBLY6I1/1qelvWTW0Fx2u3rPPQftuqD7W7ZELN8PovjC2XEfcF4Cd
giCuebQz2/jQac/igWuhzCn/RmdocVDKv5budIsNE2aiyNP5oA0DzhxpLZ26bV66AVe1yz5r+dWl
I8MekELYkrTBi4Ghp2ZOZwq+xp6qHNuP4js6tr60LVrcS5+3r5iEeWy4UM6axr/EGSkTpLIWZpY1
rHHJrWK7qs+iqswXs7kPKqryGWCoT1t5PMVBGN3bkI3NiPR04bj0G1XPmh6MiDrtvcY7KObL+CxF
SLoqvtJx9ZnFlrlGkjvLNF9G9hszyZpEjZ2tXWysN55NseBd1EGEBfCQzc64tyyOGxYS62ZzHXku
o6tAVswYYCzf8/qlCwVHUeVT4yIgykhEyFEX6p0D3RYrcfuqsM6DLEnqk2ytr8rxtWOadcPZHpgU
6V5n77LmKYFR075oReV/at6Z8MerDRXWEqRzLaPuTlNUag8cpTj+0KKRgwB3DfS2WvXEksxuEfoW
kXc1hY+IO1CiaPTCC1dujbpITyEkITMtypkm5IH+QnKcmZHuRZ0fJpLzF9MDLNdGV9dd1YRgPjys
WKXU/3mT4x74Ig6oHsmx0DVmubzMpOGLk/AcMLmlhT/UBKFMefRct6P8tUChacpebGAPBztCEcWh
02waNaqgWeEQ8C7/vYgOElOUbIksm2QSD7VAk2gpNSZHgjFuRGU7Yg2dFjoOFK62KXxlb9ONMj1a
5HtXfUW9owjHx4g3Z11bECBLbqUcVFnPi9BgOFOWFzLmm7ZwzKN6CsxU1BAONbiP6akJY7NG2wHZ
my67tgl3ozMdOHt4a4tncQfYnclt7q4iX7+33Km2FNqkt4LWD6foRoRbBsVFnzu7ypRYQanY7M2s
PnnxNLNAmK89sgHryhineenXDiiCv6nTra3UcaD0wKZ5JgxDXzgeaO26BwyYS66NonSYO3FaXvtU
s1ApArdgHOzhu4SXXTKtkvVk7FxH2pvU7HGvgDLEedNAgk0JQME09Sz3HFT92YhVvWUKlF9NJ6aZ
kVSoCmVxHj1jnGWILzOQWg1WZ0PdwLPsW/yac0ZHlKkmhnGQidnMcz5b3GQJNFpm8zrm4HO8NAel
HXbuqYr18prb9quVteoSifHRDMI+Z2XHb3AZpGRP6dIXTMgrK0+vdZT+jDiB2UPMaFO1HSo0nhO8
IhV0/fKd3JvcUOYQn1ANzq6CQuegxq2E3Te3pjHVUoVQ+hXo0n1q5dUeRN52YJCzps9J27lhq+3s
5ws1LJzknhFxLOGHyU70A1XV2yY07J3w8fl0jpwhHWonGJf+if8HHtacu+EwrRPflafJicuNh9e0
NoZm/9+Lzr1wP1FhthMFD3echytySrRsS2xGBZOJ48DM6Nh3VkgyBeWzdBub4/aUb6wcB0aStc21
iWoC0jR6r+vJFwnDS3Aldgz/iIEkEdPmZtQhn3hNFs/MVHNL8UTjPxoZ4uveMujMZwukNSYLRoPl
Kp9ciThuye1gjJdkQDiBM0e2O3fGfWXjardK53XKteQQ6f0j8PVqnSg+Wplu3QVj2YMTVv/3Yjx/
WmntZipbbZOnDpvHf6FHTaEvull2rhn/g0uYp/Xofnpuu86LS+dKogx8LfTxFm/C0jd+gSeXqs8d
qo83J5jHZFNrqaQOgt/EMnN6o5lCpZ18lp2EWEUDRGSPrLVzy5DbYzPkax1NHY4vLhIdsktYdRZL
BIWEWRO+NYax4V4zH2L/DwpeS7VoRo072cL/fgsqFebMMv0XP8rJf8+kKpnhFC0byDWWbnvUSiaA
BG16emstkKvPQOtQ3KI+fYwMN7lNuXMSESCkKXcaSJrP3Ayb7GjA5w3cVan5P08/GrSmQ5b6H24e
nO1nTEcbqEU1yV9SB/gW6hRSECYgfTRSpzBMH21bHkYs4VuKuPE898kyUTxuA0P/WceH5hQiFWRs
VnhT5nWj3gkBnqVRfnCS5qATcJIsl3DWN0Zof3ZwPNvKPiLs7Wog4xH6LWfB9VihYglH/1Nu80qw
6iNjyoKi8cQ90PzqFNdBGBu/KzRurD4VeTqm7F63lh3TJOykd4clgrWVwLx8UBd6pJTyhl6LhOj8
uqU/bAOLfruCfggGwyE5SeyHSzOz+VGX4dQ3P9vuxentL9mhhVRl0IF4VDQw9ITY6DJdUC+vxy1y
jnVN9WRLmTqDNxQQbzhogfruJp6oKSNhWMHW6hEBZlZp4FJ5r6v6O4mTbtlbxK91f8sTGsB0DX8M
EEEmeM6x8Ia1ZZocrJRz1xUnr4FOYBlo574H8GX4BUYH4yty+g+Fds2ViFWAXWQ3uuZb2DF4x4vB
X/BU2yo0o1Xujz8Z/QNbhxHOgkZTuJpDzVl/6C49IvWKpftsJy3W87gQuy4eTXAC0XsTkVIXUcj5
sOrzRRsxQrKYuZL2069xXPzz7IipQOZddNtRDLQ51cRcVSIR5q+TUABiliMZ2xcujAyomLt+6EAJ
FnKg9DmbxIOZaLBhghsv4ymgkICaVZQ5PlJhyhW6tFqYCO4hgXZOTqHOGV0HyzDTP4tm55icoIOg
4M1B/WbuoyPDZ9D2OsUEPGzftKBdCHYHYMVcbyeQJa1jXtIsWHl68ovWQ6jYHv+kqr8IDbId8Kvc
rxlj0Y09UYUQKQ5/z18Qpou108Qa5fNgAWDlctLhdoFH8C8N03cLJgKpkz2fwnksPIyyBke1CgdU
Pt6HOHkdkQZKhjFtCQaUa5URBm/GiDhUQYueUaCqNdu4zF8BarwCV5gHmFN7geEJV+QbmzrzCwSJ
8U+08gA/4m6aA20w+Ayxl/73Ryho2KCzk2uEfX7kv6XGBIbQ9Z+yqt0IdsqVwQ2n922U3V9CRx/T
Um7gOROalngmTEtGQ00+LxRx/1o4yzj0udcB9DUsNsHp16/LKzOWZG7ZoFqzd70cP8MJ47AhnQ9D
1/a0fK1U1m+H0v8oSmr2RAYMwUsvBtniGXSPf8AQ3gxY2qmrE9wfv23OmRxNja3ZpevYZsCU6oMx
nxq5wAv3HSXGl9b2v8Der5yGubGWN5fLPGIahPaMigtptZ+JO+xlFZ9qy6/niaV99LWzpSrenRuW
Rb4mCG8kkrhmgdwWWbKqA/2LP6/1/nHf+wfc5iqR29Hrl175XKIB+M8a5d0hA1zYlZduL05l4LBs
uqvE5UkFx4Bw/wr9CfKHCSM53ieadbd17dcvss/WyE8go5D96PfTYlh7uDwL6zvLs5tUnwQK9hhI
77RR/Pqqe6PDcJWkDZnP+hQgsSOCbrmwbiuZcI81BKwQZ/iIfftPASvgwlttpj7aIG+LhVJjxJSt
2VuD9zCbZ8KZi2ZeAcNIuNdNrQs7nSNZmHhnHuvfMGAkO5r9uuvds3ua6OCaZyT7ZooneO7S5cLE
hhTiQF/V83pq0rBhDdWmnYqDy4lx9t8fq+CIC1ni1bYBEuKT/J2Kly7NHcAw5R/Q/Z883HqJTlOP
R+DZd+pjC+AFplgwHwOH63O2M93XpgKsKZryaVv9I2p85qhzhRuv4cMWH+CGozhfDWl2AiX0DnUD
T0K7jNwRwUcx16/Wre6sBnrscDfjnOX8nW2jotmnuUbWvllHdbCfLIEzRF40a5dR0MeFC04Hgph6
r6oPzZ8WOHmXgjtZZNvnivCa7ybbKnYPZtItIuaGhcGsf7wbDSuIJ/P3+qH17ckWzFkiGrEpedsz
4FL00EG3Zz8D62Rsc5ddKbdqem3d5AMA/cuUMh0op18SdQgGVqSWUH9+3Mm4o1J+V7lPX+Xzbp0A
1tcqD52gJg0ASARzkwf3m1UtTtWAv1jdMl3NZAFCIqLIgdmsOyawqfxd+WwqLghoujTAMJlmQ2jT
nW6mX1HKst7AtzbEzarMI8JA/myy9UqQEvjwr7A9V7xLmdA2AIge5I2oUfDcr6nb6FXUzGl/oKeB
ofgMA91XtGTzimeql6+/seh3zgDmJBo/AiFPsGaamcv8eeiZEtI2B7uFxBy9kg0mxUJnKf8P4jDP
LUL2ME0Tq/mUWXUPq+jbHrEsSJxatRG+ahEff6/+8x3vS0w47ysaC5Pmztzg4qXFuYryNyc8QW4D
xhrz3+Rd4kl+YPw6Vw7x39w5NaJ5LUiONJXPMhh9qoKKB0ftkxCUmx5fYz4ybcvtxWzqV5fMzMIq
7pbqLzZuTjKFt0E6ZMm7s2ESbA0aeeXY820AV0kbKneM8bWg0EkqTG/DJwFK6PPlukyyzylNK1jY
g5g7WbWNQAaUCYBhd/JeOTPd0cnYX2iyK2yHO68vXhtzJE+m32qMNr42/VgqvsTptIZN8+lF+t3Q
IYKhANk1VyoPVtJMiu6FSkNSL8NHZVh8NhL/vX+JPPNWetavxMw1CzvJ+krDQCl/bOssVbSVQfYj
qPGZ9zVsUxWMO8z7hGRyNPKRMm0C6hQ2h00wb1E6NMP451oD8DP0tZmXDV9CzQvRfSCTYBB0zd+8
fNAF+8I6dbNS/dhYPIhOdmsH5zH53QOp5lMfxa7Wx02Byj0zbTTLnINiHf5ZMuVQpZKXzqWLyHg+
QZX8gFobhqiMnEhmchq+FH3IXgdYJjeCFxWANhH8C2PtrLfN56iBjxBa+elrh07iRvMN8H5OWJxT
xgd2o72Tn34C63nHEmpSJ8fOuAvwSXYM+ppEsi7S8IeAAGdC7YdR+Atdcm79OSiPdJJ3Lfi0aGww
kwiIRFS0pODOaZ3kTUeQ7DV2HMvBXBp0wdkb6otdUVo0FFtHuB9G6qBZed1NSXthGOPBhgHF2Mp4
1DZvfQVboIAx/oS6suY7sx5wDloPj2QgpiX6MEMLAv0gRiJiJAbD7vqOAPKlWc1XVRLel+J7wkQ2
lcVfSzkTcjUucUYfawyVrFZVDCQipFlqSN8yz/yJMutX1+yjYDGhjOZUcZ3mQ6NdyggYfWgS0YyL
IwHIZzvFnmzIzmzLe18O3wF9w21Evs6dsDU0Od+ghgO/xWw2NVFbcApck6w7Ihhfw4Twsk1jXzZB
8kDaMacm4LfhNA3Sv6p0iQhKTJVcLmp28iDN3oEQPynvZC5F3B6SLllXMPBnNtxzQWR9jowKPFCH
k47un1Y0FwhZfFtWti4nIWdcQPiOx9W2p7KGZrUnpplmZuImPzHMph6w0mxE9wVDwpWmcbof3Vm3
teSQpnl/CfaamZ/zYAjqNev2n1c8W7Mj7Rz1+kJlLo8wiIWZaH+VwCTShfkX0z5ILl65qQl2ZS0R
J90IcG7TaV0pEuqaznfeBqf89KGj49B+mcXXMePLIMg9koMXt9Ht/pTB7+tIB0GocNdDD2Q+i1Qx
6yfemT6x9yr5Dko8NNNzmXj+zYPXEqvVXntFXNSfrN/G/3M71qYJgwd5cWJeVWsxAySiGJj9DoPE
bYhJW6YDmesilb9anaBCDksNH9pMVvm7l4/Pvk/GV9Ek6FGvwYNP6sVvS2oUooE3nL+qx5uE2h43
Ynx+t799WZwm3/3ynAczhY8m93gG4HshgfczqSUKq6Ygix7BuQxP1vR0oYtzQqYIyq7D9GYjOoZV
potrkB4gdHx+gvPDT5O5yhlHuy6GHzxDrqHvw0Z861lw9ccKxxw3hVKlWywE0SxTonvypF5ylgRl
91etqB+GywY5DA6WjjcJoTdyKYIJXv1ywDucegeNnYnkz87IxweIuhWFYVTvgXkASGla7b2c+Kv1
sXs0OD+E1RPz0BubJvT0Y8Ck3nRgHrrsvdDyaM5dRs5GvaE6km+TbxR7/BvfyiLFmbY+PDROU12T
fCbKOdrOvyIaDnRr/JWDvBITf2/b7hbH5SWwyJ379KNpm07DOgTn9gFw5lKF6W3s8eJkBdG+kQ/F
aD0yNDm/eUSFOhmc8AN7TSiVWviLja+WiI+JaJKa/7IJF2vc3bCV/BM2xEA3dE8uZbyZRf6QOEvh
MWhkskmiVTNw+WbRTNeifTSFL4aDN7B4l4qPZm5FpDcbMEmeAl3Ot4BkechxZdDnEBixvXI9qqdH
7CcP8spjcNP41zeGdwWLFeFfZzoauAv4/wpf9aIdWQ5Gt2G23jKs+w2BtzhRtxIGDyTE7xP1RefM
UhAe2p05bmEB4gQHnkdGkzO086hd92Mw4lcyR7gHrXbrGPbFjRj64CMD+tR73yHLTmc1eO7hCYDt
y74cs/nsup4PTHJonOFIu8updcaNLnoAaPKFN3Mfw55BSWveqV+hrq65BPG2ljfk3jNHhB/aHiio
6PBrJr55iJM/e+I2oupPy/XzWcEngwro2cigNoEYA/bhbEG2zxOMkdgW4UpXa93kMbGyaMQ1SdY8
kdaxtiRLko0Gb9RbgIYx6tHgYxYkidtJgIKBE26q/E7g5K3Ko+yZYNqbBt+FuoE9lEbaaqT3i+en
KhadDNcYaq5GZh+9ggBC2a+TqqZ+jyQMFplWtG8QKB+UEJ+jCri/G+wZVByGoSRx58f/sI4KWme9
3EXKcLY2mNMQb9GoiguR2E/sgweLKCNNTgfRitfy2dz9jCNFGzHIwwQvzdfzNcmgWfzkpvBXhi6X
+mY6AKwnpmdcDGPlxvl9IK7JCWXjDNl2IDUO0faAuv8Rl2x4dcta5V5DuqDqLt27nGYcmZk442Ig
qLU2Z9gDo11OdIEoe2cPtDTB8O58ovh9ar0O1fCNuWVvGYQQGiuagZkaZ24RnjxWKMj+EnVLYhFR
iyTGgto8P8IBdRN1TxZTYHenx42VCmYwq55zo369mdMgMMwHO9/lvfsnMGGxZrM1iQgX90ghS1hb
1rzUqhxQxMqWQJMqidiPmsvQrFMgHj6YnGvz/34179llbX8fVORqACu8y9Ejs9YwTSxInWrPaC0m
QRKvdvxuiHrr4ckZ7eSr8thIKR39m0b9gTwEBuC7j91T3Gc7y6leYCOs++SmknFjlM9BMtQQ3d/J
JrrzFlK4M5q31mERT5Tchq52asb3XiRvMnWvGPsOph48wD6toiA/RVnzlQYMdqjq+NR90od+6c9d
G/Vgq4rxoPtQ+1oZ/VOV9mIm/WcoKK3rngOxSpYLP8Qh3GE1CZFDQsmJQIXuT5tv7KzBL1Ffn0X0
trd6WpcnrcWV3rzJp9+q1/T3uJ02ueEvqzT8ELl5c1Pt2zLoGMzE5b8Sg+JJrWJ+WuvrwB7dJXO6
lWY4K46468kdmlnDTVcpPd24YU3UvN6F/0lDT+y++SP5rrpT/23q7lVl+sW3rdNgq0sV/+Z1cAb9
RGmMxyM6meY7VsI+wL6AiamHatBTfhAEqwGI27xI1mPqLZCqVoU7sB2UCOHEUximV7fEp5gkgS0F
rpjkj4jObd/eaTHruNjVtC61y4yj+9ic+4h47FDuqLpaQmsL6R3RJ3JCgAKK5s3GOU1yHEjKgHEM
tqREhjjoQwzwLtXWTKcUWoh2aUT9iyFkPnIXqLNk52XuynaC18gcb0tOure4zQ8hdcKpDL7ghc46
19367kfV1o9YMeMsAvAFmuM/IjhNRSL+iicHQ6ZMRq22fPXoVUT9zWz2+zT7NikNYfygdj3wCSxK
8J9tnDSUiJXDJb9AXzmqSX8BOfJW1eLkNealjT98jTqEutkPeY5uyLQ51IeXiB3JttkyG4bd44SP
nBvx3UPAT7LhJ2aMMvP5U7GdSNSY9Eq5CiFcEf8NfbGxnXIT+xxthf/mNdGxq/19ynhdi5BGENAM
af7QiHIZiSwZSXLk0eUYLe8haYTI0g5TFP05Pa3f6TdDi3+igfSbPt8OFGyWSJqqNJaQNi4fobEc
E7Y00FlE1KvhL9+wr7/BnXkLIaSOrb7u6g6pmFIaCy3CvmKY2SXGv1opus6qvadHL5IJ6wDV0aSt
JhvIhXFrorUZtb4AhJTnLH11Pvw9JyrSTX9KeCUgrzhUJbTuWFXdgAohnwtP8kBfS6s59yjKv1pT
HlXfPb8HXyWh0BzYVY/DQbdpxGpAc+IuK9FAk3xfd93CiUACBqL6sxztbSK8khTDagA7BOjiFaHh
Cjb5A1C1KNNDE+tvYYBqSVvcu0eVt2a/9ZV9Npr2DqgpnyW2gBPp7xyjpZXdfnLYnpU83lAllyz8
LWpyw8ChxkOoRxF5YrXK4sSHmVGSaRfyj6I0QmEjteeVU92xw/1rfbzrGoGuQ9E1q7zM88/ImZix
/2M/YMpXmhjMbRsP/tT1e43p0IrDeg2roAgRDimfUJkV3aaOAHjSw0HT1ZXpQUGb1reicXYTdR1T
bcfhHgRCKI/T2+D65WaQz1owfJei0quTjlI+D0Bjcu3vKlWtqxDMEeUu1JTLTWTysaHWfG7zgd39
95KmifG/P9IbL1nmPsapSu+rHbtBuesDzpwN/5S58CralFKedk6MAzXqCVbyoVyYmtL2xvMFbwNt
zuyFcznGdL1lY7uvhrijT5kfoW+CqTMmUk20iy20vHF25qcJrGZfF0+FLzCicUUw5Us3WIaEp628
YSzJXDjlPuiKcu8nCUH6//95CZ1o4SroQLU+XOzRutDyvMiT7uC28bnX/TcBagc7NyVYMOcsVUN2
zieHCr51XpN9mKJeo3+EhcrGliUiDFZ6jD/YcX57LThE4fAhzbQF/OvE87Ed8W9PzdmCYk5OBpeQ
h1cLyapR5//h7kyW41bSLP0qZbluZDvgcMBR1lmLCMQcnGduYCQlYZ5nPH1/UFX1one97U2a7k1d
iQwCPpz/nO8EkH6UTNMLAiPhZgfTYkZ9U0lL3F549TWdxFsYRl9kZVFiG/HaW96r2wGL8tQTHqwM
6xBRXUsUbzlIR4bOBCUtb/V6R+ZN0n4HACZ8r4lpeeqd35V9xispjjhxUyQBkKnwzHTqfCvDnbYl
tsRNUv8hTyN2Yy4fCr08CSipsQnnqYeDQpmr3dmn1ExoIkrsHYh1eugMtZ8XelxlzktrL8YvLHXf
PDgtR5dyj2ekP3ZRBbxjMJGMhvXYXsFuc5k9FtK5XdhKONl944F/gjL/Pkqoi9CtPp0coszcP5O7
xqA9CqhTBRth5mGQwnxrT1zVEhP7PKNH5KP4xAjwp637e90xQpLj1G93naMvAitCBHYVUshDbdNv
WBLnTYj8Qjb/qFre25VdE7eA6viSvMJCSirEI7bmnCTRyZLhNwTuzHcMJNAF/w/58uASTJ7vENLe
//25mqInc6uzq1kVT2W6ICucYWbQHVTBKOkimuLFigY1jjU+/UU2+8DgJgpDFMerhbzKXmDP87XS
fstsppnqN1T0W7u+MQLlkpA3rzWbJ7kizjbEPfFXrgNCV+9UED5P7TRsTJe2QzW9Al6kwaVFJIy9
16J1nqtx/DCz4AVgS7azjPIQdXx8S88ZkBbrg0DNRahiPB2hiBhB/9mEv/UC1dD0kre6LVzfmbDa
jpwMN3HvwKYCfcTI6URuda2+tD4yaXOCgVad2sU2gP3gGw1VPYJvriI03H9k6QwGNLlEJU11ZEX/
lMaY+OYg9h3VUVuVL3RGjuFNVRIfofYHnt1u9LyRg6rho212vlv9TuAActMmcFLlfJao9nFg7myE
cy5rbIt1HR97pJGtIF1BEDEkfEQjNfL1TRAt907xkkTg56i9CwYMZ2lWEWTnU/DZ4HNfwMfBvzfs
u27EU5rBGKqC5qcK091YhxdgSM6Zci0urm/JOHD9BeuLCSg9YeN7NjEyURm3nxJmqymRbdg/xyQj
6GWT8ygdhik0kO9tK0l8d5E0ekUukiqu4FMZRVdtJxdSz09tDiMdkgJ8aMH9zc2YzMUuw1c8Qxqg
ZeGVH9g31+x+4HNA+6m87kdXPQJjXUB8muh9LwyYTUg/2rWPiVWeRnJZYDqZw6OLd0y01ykACzdZ
GKwMZKjkD1H7iVEf0KvIaLG4TN6yHzqxRzChxkF5JDDaokELuDHmAgYMpsoP7BdbR5rxi+w/iHS3
x2U9wWODOiQTnMeIBijgAsMOuHB6trzlxy0TsU+mgsq3nKuSjSuDDr9Zhnvd3gPOYTqdZPa25Kjh
G7hlODTnoGCwTXhUp2wxOrX7CSPvJi1qa487IbxF28OS5YbUJngl5u4QsqHsl4MVL8nJNaKXdint
myyhVRPp7IJBjfUzdw45OZPdVFP8YK8MkAmRbTf3f8ULDZRR0BAdzt9GRHXiXB6blqrODWNZWTrs
AfQvHI10phYaMdiEfLZNCnu+QL83L2VRfM6MeC9Or36SpMYRa3CnG1xc1+FxcSnF7C2LJKkOwoMn
aVrKMzZVdj3pV8JmOBP3Gadus1j7cYobOmxzFNEcI+j6j86YmL7TOQ//WPuF/ufP9O/h7/K/OnDa
//hf/PNPiV8xDqPu//rH//j/s2nJdv9+Ev/5Qfhf3de//cZpgsf5K//9r3+8LN+/07jtvgqKlf7+
+9Ovf/3DWv+j/+xZcuU/kZotV2jT8rRGSvs/PUvqn8CwHJrulMn/7Wn7H//23z1L6p8OdhlPWC4J
U88R1CNBw14rmKT7z7UPyYJm5azFM87/U88S42H+fopS5rAs1q8Up5jjStdRJrxLj79K0wNV/Xw9
0hnd/usf5v9wshLLJokm0mKUpGTGeE4BxJT25LJCpAxDBkKlceiW21rX9LWZrKjkjLJ9RPKNMXRx
LNMp3IZDTzl51TVY6VsAD6GHKdCZ0YcQNG6xoBprWXgZ47BHXwOQPMWEhKICwNN0zgQkJFo5Kops
6rdI2dOBnCYqLl1hvqfZ9ahUgkVRQJu0rK96WMfdSTIQM8t2wWjJnWKGCTcluqdED0ilMZMTjeWD
DPFM9MtqgEUPky6goKwD6uwFOZylMA3ucsQbnaor4BZcfcWx6z4sfJjkSGKOrrJ1D4VRUOznUTtf
SBA5WRn89thneOO8+dKVIY6D7idupuyR22B6GCX3MlNF1U2vxk/dmeEhjrr+IjGEcGm6kDufuKAM
5zgR9oXbhrcvI828IRlg6gBuFOIcBHo6B2dL5ddCeuFtXVYE6FXrYKikWHMIvwsp5EtVEyc2HeaH
Av4bYXfITm2a6g3E2PrTbOQDztpLYrvy2jTAwN2BTQWB0lFF9Hsx3Ts12cmPiaLh8vCyT5rZbRVD
qyYMzXC13MS5CI4OxLIdgYzkQIVjRNKr3VIGUL7rAbm8E7Q5UPNTvlsNGSDi80QXSqmvIqeEQzZr
PYLxRF8fgC3wYxfJBKXhotaDDQhyK7lhSN7uTI9wpDNb1VXg1PKMLNhkoKBOiaTwvWuiy/jJka3f
ZU3e+TR+Ogx7DOpZ2Z/3VcUXFM/RfVDX+fNolNml7wx0BzEA2q+r+3GCFYf14bMEFkOulX1XzVa9
ax+rWvPxcNptPG0c00YxJUOufKxsuvkwwmVEe0OSpvX8pGX2R1bTtyWyUxK2dKMncXisjK2stDiG
TUob97SASCMOjCdvU9uQ8dIweep7vt2EaO00ivFBLewVY1reL+wvezXIjJ1sNB+7mnHejA6Gq3DY
RBVjqbZHTWlLpjh48sgTl2rTU4yzD5l0GNXySE2i+diWw5neHLUnq6P9JHJ+jYr4bMuc8SFAo3MF
A54gbwX3bGSmeQkcIhXBMRibj0YY5hl2DxM+xogVHYeW1Vj7fHQ5EwLelzMl5s5IjYqlo7s+x54N
FYvajWjVNxGMy6ZSr6rTuz4kOVkU5c88zzdx+lOMk9x1E46uyRsOXRhw44ZWPADcXlG0Zs9gOk0F
5a/xvjFZQdBq1oBPfZBzYb5ZDkmIDohpGJQAC9ws3TulZMdk4FZLefKIvFzGmphQFWbZQeXitezm
Z8uARZTM6jnGoHkLbnVBA2H6F6rsbiGffsGa2tIjCbyJ2OYoY2aMhN+perQPrguGsZLW2RvsPYfg
4UqPca48BOYwucykl/erEYqGp7LWO9Mk3Nal+Qsxeg+DJoLxHmxOfLUIhIyO4eMCXvCaqlNTkrV0
df85lFxu9Jgic1s/wiog9WoeDIIgNKmq9yVoFz9+YahUvgqO2wFeg7Ef1WEsmaK2qkMOdaIv2bfL
3uzoeymdDCfUYNZgHOYvLL7LUdMP74bLHStIu1Ol1iDTQgJcUXkTlPVNM8L7bv7mWOHca7S5Q5Dx
totCMMCVzYxxlX60ut/nLbIw/ld3Y1bLJRPcurHmkZe3k/ZkEi7a5AkFXRShW7smG+bt0qAN4K/c
9Cp4SspfGPL4Y+mQDEyKsIVl3FAaDrxvOw7yczbzBzT6342jCIAjYRrKmw89E000mC2ZOoZ4ymn8
Kc5sv+ZUpQp79e24DOCLgCnlgrXOMuwn2Yo7e0TyHBbjRGT41cs8ICkevangK852BDWbxmJqPtIH
fNIUA/dN8JJ/osuvlWw0ZtCBnDP1JfxtxMZnyHwM16F6rErGWGllEBSPOWjxGrvHKWcogdAfTMrl
IaygiawB+LnK+lM0E4zE8bfO2xnWOuHsPHnGxXba4Dtj1MNQkGWH4lW4ywrcBDOp7Fl14uImwIwG
Pp5KF/aOSvoTzT4s1UZwF3brZWpxg13r1mhnhJO2DGt/CTjU6JyIb5DpPkkN33eR/oSIwjWQctKw
NivgHXl+G1gYLHPnPuik+RxKFisvYmQJe/HHStPhnf2s5zQeV4fCrZYnwHLXIbQOAGeQpCYwdUFI
poyM6wQc1HiKmuOkAVLBoaWlAxzb6DEMSCpmt3OWz5ugdt5rBR6WAT1FAcY9V8OLM4XPiaVXKiCh
zEBSrIxdASgwlOjOsXc443kFeu68m6Lpmp3demS0kvZg2/bEJNZ+NSxczY2BIXeoLA9yHARV3APs
TNKG8CsdQgRVtG9UDL4szs4oZ+yp+c4MmEJz3IWKzRRqY1P/cJ7MLmFQaxUH2+zuIcmf0zRzz3GL
zhtnLv8NFO8FntLSyOQpetGkVOkssB/TqEST53NvQkZGyxA8j4OBkQqW4pggHiVT8odxuXkRnTAf
Aga/bs27b5SfqREnly6wfk0R/OkJ79M2HvWzN2txSoz8h72D3tQYF0PGUEkldnHucb06DknsQaDh
9PyteWJBQzIk19AI95LLYh50Su9q4VwLhzHw2JInVQEJ+tE112+93s5B9seLXHYod36A2xAf85QH
asyjAdUnDq8lBVFzFQzAQUBnNnwZSd4YHPFCjHASfHqO+MkA4Ez064dwy3qFYTa0Rmna3t2uZcEX
GumW6wCa/Op8Nk5n3vTA3MY0Lkl8yIfSJaNGStfwiZLVVv9W8YPeD+W0ykjFjTCMfjc6bbVbkvKq
MBAUhNTNiQlTi1240VQBJ0He762evSh1C7APAjt3iVcL8cu2ARVU79SjwG6b6IQjkt1eiPu7PuS2
I4VsBY5Z66uV8H6mwD7hJaT4LaaUGxyuX/7JqJXZaSw0+2heToPFGCjooVep5jtLGpqVB3fP5/pL
5sFbM1bBseifZD2ZPhixP2KE9JANFKWAV9xmfejtaAo/zZ60DyB/z7Okv97tsKcBngHqWE5EWnOu
99WKLa/htJ0YYv9oDHZtFeQ7RYR4Gxk91WftTUrP6sbFwNIrPIs2Y7MkOnqOXRFhq9tdr9Bywp5a
ENdwdh20KivjLOSBCEBsl6zZufccu/fcOHMqXVjAArUqtWWCmBhhUfz7549zMPsepi6jwHXoeHC2
wN/5WSZPluisdx0txXYo3A9ONu7OGdN1AyLK3NjmvFsEeG1jYruQI4yZgKHmxPsInznLt3kZsCdm
8jn/giHG8t2xbND0jK9Nif2S1oWvUYwsEFcPxBoYE2rg1INO71o3V4BmeuAaDk4YSJICODvJftvF
vBqZ9Usy0/w+czMg8NUmWJoYaNuzeWFQvTV6jYdZ1gFQgQU76fdS6WbLBsHKMLJiuJAnbAR1Smww
ekZJYbJoGe8RSJ9wNF77iUbuNPBHeusuDT1p/oAFkOmiTO/quvHIzFRHOtSZtjX2D/ILFVHxBPCx
xVXRqWiia3w0D32q3ocWybqAVkX/NN6kmaLqfamc8Sw4DYmwtqABT/EuzjM0cXfe1oJ0/Qik+yaJ
+qO96OFWpJYPweXRJXW0YTo7b+XQPdI+xoaF0646Li2MZmvmyOG6BnGIOQJZwcRBdAnYDTgbHL3y
28bul0s8YWZPEpNIILRYQLpOq5lBST1DR8NeqCrAUwJDqoN/e8Yd7Q3NcKQHo73xHPaeAscRSfQ8
2JZ2hHe0Yp1gWpZTb0DrS226F90BC7KMDkOBxUiGMHS7y4WSh774Zc2Juv37P92IK6uYLjoMXAhk
P/HQTDeJiDBSFuNzmXgPhTTrO8S35u7vrxrTjA5R3BF7g5cYYqu5C8tfZdQCDOpM6qEmEPVI6dwy
HYqKhm5TcRJhMu6pPew3LHpKZUfdAaMszUwdJqx5GNGSax5yISShe+H1Bx+fEzug+cTZmW3+UkdY
t0q7gg5lsDiwAn14Q5bf1U1xJ+qCRjX8uMBkrUOH/sgT1Uc7+ugT6uxBhoQn7Ty0cOHPAOZpNMMU
6VTe3RQ7R5AGpFFlfTGlcdJTpDFzej0zIG+Dca86pBoLVgAaYoYSsxeIXD6v8puJn+dUiOChrLxf
SPr2rqUvistyL8AaUqNa6whwdrgHEm4corqyeC7Lh0iXyidW9RFAUe96jNxlv0RbavxgvFlh7KvF
fSejBLFhBtFoSWoH3GbnpmioPYEB4tXrZj28pwSVofNQ7FAPtDUwRePonoBv0lQp2gENTPUX2C3w
NUX+K2G6ti1CBausR+cacDKZXtryYlH5WHeDH40UYRS5uU8Zm0BsN/0cyLiP94jcgXHspjK9UBR8
UsoYTgEHK84QSPupMB+xCmFcQqNuJ67AXvWMz6u9pdY9NXBbdjCZGeAsJsJtkF5lav9hthQeHGGd
swRxHPKctwK7j8VitliTwtWd2tLOlzi+ikcUzYIXHpSjAUqI42fgLkyK4WPNP5kTDoc0Bnzr8FLv
OjdQxwZS32AXu7oXI9TV+EnYwtxmZr3vTGR+N4/ju7yiCaxv8/ekCtWFdjLkdSbN9ii4wkzRBQf1
HkgzdDebKWc9PSeiH28DPCPMeLkAmLMsyF28JVlCrRi+o/1MAW1w+xeH0qfSul2rhPfhkPs1nZFs
nLa7xZKrWL/eSVK9BF0QvfVN7htYI6npkI+FDbFdL/1jE2OfiG3T2TI6rGnQ0s8aJRQvDUHaGQez
b3viK8wW3zE5/1dm1ezBwVxUCF04TsZDR57+1iSfg97Lic+LNfFtrHo3C3hQ3n7oeZ0Hh74JrPtE
YjbTxWsnSIDBySAzajQ8DKL6pDThTes3cnPEedroI3fey9aGlQtJMq+wDZcExsZpJjAWD0g1BIwW
qZ+p89xQNHTbhG1xZ+hD31O+Hde5Ws2pL5gX5LHrs+ZqJpyyp/y1D1lrmbih8LAM4L9rs6fSlQBX
wrbx4baxgXZuCAKwJk9kUHeWet2jqPX0UJwQaRGA6umoU1MfDXEPURDQsZPBJCL5M5lDuu2lYD4c
Or8UDmy/mLXpN8H6VLmQnbS9VC/v41Dhry3Noy6ze8Bp19zp44snBNA5Y75PaFjpPZODgln/2Kzt
6FLRF73Q1i7Ep971Gl2ry+Re4zLOKzH78W0Y9cpPFwPnvbaeZkl+cdQnu8ffHo0MysLG/cPobyvJ
bRwQafauNXjIPylllDVpIdv6AKQ+IaHViAMWBzsFaG+/OMPoT+F3E2fE88CD+GbHuSqqvKstqqtV
53ehrGj8STmOsIf4gea22XmE2FxZSca1lAdo9vRtN4Ro+dV8Ith+8hzAuBmpsk0L8JUoHlT7meC8
xWShzzhh5J7ZPGnVkHBvmeGqqX7gVOgyGRw9TvXGd4wgdW7r+UEn5q3byuE+gS2hNJe8NZjhog7c
LdHwFBc3htvFRzScetcbQXewJ/vUuyEimczv+qm4MF9JG3dt/uOKGbpXZ5FPRrq0d4TEYQgO9Fmx
LB5oMjjqobhNJ03LzLyw1yIabBfZXvrYpnkgC1lGb93Qe+9DBwyx0PsgDTQzclOf//4qAOBuzowy
3HrghW+K74wQzfpjWRgNb7si+E5x8VDehtWQ0shXN+iWPcxzX3SgpRbUBtY858dxOAWBEYPBOhMS
Ztqx46p40DZIgDDExcnsZISU5zMsE/i0eHngnE17aKNYPObnYUG2MWPEHTxGebDcmfSznalAdHDW
Z5RXATceR8ufRhwA7jnqh/49YxRlVIGHUmJOJ4oCbOiWPO2LMv05ni7TSMTCXJFAwogOLi7TLOOe
ES2cUekcA1O+4sbytU2xnUmp0Hk4KnhQdhRhn7Uptq2t8S1dpL13Afo4nQJnxLhwJznns3aKDl/p
nUExkz/LtDoIApXuXCjg/cNLbrfTjtXU2g5qitebHmllPPlW/IaZYQ1n9Tvqg249oETbjuMqBO4N
+zKDqXCadkcM+J4XfQNtmsjhqvoiQI3azROMz2CbxuxilDE824q1O6q6aw0rtUjGX2T/mn0FK8Cz
cbFVBhRGe8nnqyXvyskafbMxHYy4w/JgpnIkgFy9l0NBlf007GmX1czGlj+WXLubmCUeYXmyhX1Y
rR0eIOTRxaQpAgxsklkWnpQyivGMGyHuz1Ee6KpZIF5HnOdIHFJcWdnFNw1QT1i/8h09VQWlpwnc
baluRJss+452Wtwl4O1SSsy6/DJ1uBINEz0yivI9+Y8RS1LZXQPiuB5rZzHbRM3xH++ygAkofan9
uTAgMmr7HJWzg/W0rTauM0wPlP6kB+rGWH1ipMIwrOkgSWgOxe71hyIwc5s4IWWTHnNtFiAOnrXN
o1p3y3lsw/ZAzOiKuIIekvS/h061vgMrjrY0bLOqRX5OI/0RpMNySVcybF+om5jIp0fbIOcL67Wi
cvO6BO6J31vdxF+FWpnVg3yLwOlf4HH5UxL+VAuXBA7w0R4DyWNnRcMpcswKe35FaVIVw6MzQuGn
7epLjGgWNFqEIyVpvq0IWsYLJ2rA778ia/ldK2qyHKM6USWFdIpNvhCaUkLJ9aNth7smCv5UVjlC
/0GKCqvV1G6O/UbWx8booHrN5CzFSjSw0SHXPdhPRnDr0PkNinwW2uacCqLxkI171SAjR7b6Yyn5
U3HW5C7Z33BmGJlNYuuM6RflQDK8SntTQf6/cc0TAZTZtxn8Y5dNlodg9ZfX87LLVKwOHGUP40wV
QtHyghUOkXdgmccJrnRpSXGbM7N0A/fb817G1AHiYO3toqthGy42gNToPXSy9gQJ/C3upm0k8YwM
UGgd1OMwG82TanZAOb5Z978wuvGmgQuoQg0Kt5Ue+bmVsbNJggSwY+fhTdVuf43UA20Q7wXSr23H
HCJl83FxYOPvBC1iDg/kNcXmOzdEfgUH/IyQ66rBZjQH0c48ozyR4WUUTs5pI00YiYVy22c5w09O
XPslqGFrZ5m6aitwqGQ2sQ0t8AwaI/YXPT4vY/RiV/s5Q79vFEX08JeOIF22jYn9InRgM7rJ5zxV
X0vFVY6c+ORbpc2ZADx96k4P0VxOp64eSWEF8aEFOrfNwo7qefEyVSlhsCS6WDX5SNd5VJhHbkMu
9DHk0aNj5Raa7fjZF4gc8MxoUphXiAYGfxYidhuPx8cD1s1r/TupTESS8VebVeVeLMdhiN8cwRpp
GhEY2qIrjzpBUWmMgU5UQdAj4KgQgNmDDEFLlUFtUjZrUFBe902PQt8s8405kWHj7SAvvFXTRDVY
ZMPHYcK3tahQqjtqpgqke9ZlTpbUpP7B07IcXK94XqrYPeXmHB3MoOEk2dJR4zT9lsPknyJmF2lR
ZvDBpLMf0SizLbjhBE3RXfqx+XSH5lwPFsMoNN5tCinEN0iRJ0z5Jx1RRM2wGr/QdR6B72TiLRDl
U8vPjZ7LPTPypzyN9hHuJuAP14DBFBIzXGvXMZ+kFWkO9w3b6sQ2brMttJDI0VbkSHw3P+nVcu5V
eA0E1hWPc+HJrNbicepctogTDZ04mKMpKqIFVNOlDh5Nd34YfpSe3fgLNiJ8FQF2hfAwxsY7r5gv
vYeyNGkJ7Y511Ex7zeUF+LhYK9cSUD5+gG1xb613qCElkNpB4Jg1CK7O+/SyYoQyzIluYrbZVskb
ExmxWZv4KiZDXOgpHEo6hWmKHzaX8F/5wJdTZI5vxAFv3pCcUnsmXVAaT240vulZkhutPxegdzFV
vlyG0+vU1OfEy756cMEwe+hEchB5thPFzWUyTxAyfViITxFDCIsO3Q1yXDhoRNe1DqQdAIhqvmGa
LDyH2WpIw0tkJ/yqpRF94UfYS9hFkFkxD+LGDPoIPxR5JTmPci9cOjliL3ydIWlsZYMfS6iDG3jF
sSJ/YuMA3xhQiG+zEEOZN3BBsQVpL7cpdhMFDPuw6V9M3QH4DZR1WQhoX6OakV37OzMgfWTRoxDs
K5Ls9FZasjxMWEqrObaw7ub+IMo7MxsImTUmh842cTZsW2fMQeTfe5g9njZv6nXiaycQuSJvOvK3
w+ZJ+ckuAqIlfasny8ne+5q4nRl1UE7tDBR/nR4ZYjuXdnFeBlrVWIl6CxEx+bbTs5vrT9fTf4pM
gUfobIOcUr6Bu3M3dA3MdXGyge8yTHWeHTnfOYKC67C3/SQgiCkCOW+1bSkqDNCZ5jx32Jrk7xGv
zyZhUz0YjvMzxXzDhaxvO3SNCLslN1N1a1ghu6BiLIykmKjY2C98HXvyLTDpkuYT79nwnCEXVXmO
ShUDVQjD9flpjOoKIOJeGFV/Gd4Hq6E9tKxMgPkDGz4JoqPHSJCx1EtHTfdOaZ4aYqbPsGHeleA2
QfQaW15OMiejJ3tTuPkzC8cDq+4p7aZlTb+t/ZLWF7IviXYxf4psKCnsM16ZWwHEoVbLLhqG1rQ6
VkTU5tozcRbDGU1TahKgNN0pp/pwq/pNUwRkJ3O/YYRrnIe2lRsnhrhXRPQF5o51Lvo7y7OPxFDZ
/b2FXCFN5zXdXzzxfbILTWTouvzlYdQiikxiaHSik9FUIPxgPPPM4zHydUsDham8NwpLJCE1+pfQ
lRkK9I/aRXyP4bnP7V3mrG2AcbUraBmBs7cvFFXxy0iHWQsZ1GkE4KQ2uY2sio8lppR3gP/X9rrE
7fNhUOQHBwuOjCrNm5PAjLEzbUWe2EzfcI+U5wXF7JTn+rv4m6LQsLYc+NOK0CMIDnXN7OB7ovFm
10gvweoEboHTqvYw9ZK4kl301BVk10QtNONuXFZkKCYJAUpJQLRc3o3GPIZLc6NdqrMpOmJSCWw8
s98L5WEetl4aO9h3jVwONiXAY+iLwMCMDpzCXqIVsPXirGN+QPcySNeMCOKXHdLllbVkG/TS+NVk
vCOVlEioJy6w2bH3mnsDZz9HjughacnSGpzYxa7P9baYS8TuyOXOzydUEqceg5THO6nFDpyk7Xep
dyfd+q3neKkrdTNH2ubbq13fYzUyMfldQQdzt2bNdGezeGSugfOc0a1VItd6woNzlncPqYvCGM5L
5Wc00oJBovejyqHyZSTBxrQ7BS5+c/7wI1S752QZfyQK9xKvnb/2TV00T8QGuXlEWUbdglX4qZyP
4lU4ECV7PrO1i7yAiwd/wbLtu6AippRTwzRwrbKxYjL24k2wHHgCsvLOliZzOxWWs8XVO47JDiwZ
VkKqpDqBXN8L5yNpVHUOk+YGdKZmpGbFO3rFIch2yaMR5qCoJqJjUSdxEUg4mODOJPV9S3x0GoAF
/Th4R7evz+7Y15ekdj+JeNoHrJcbI19nw9oIGIbmwJRH8w8P5JpZ/UXYiV6amQEQMQ9xT9Pj4whp
YiPt8LpwnaQDML6s5hZMC8/gWTiVNOl2Cb09wEd1C3isLCiCqViWkgEEAfdvUvTjBJ8RDbwzkIkq
7FMoBaDVSsPNgWHhLLGmV/LlYwlQfHL26axeHNijzEnJMtWEEw+95igtlHspYSmgLcM7E8Et1gEu
WnX7kdMI3+ky9vOWbnYCYvdhZdKMxCwiX/gp28FKh8A7umEJvnHZMBK25jNJhHiTtUbGhLvcJnOn
QG8CSsZ0y6JXWlujYtQyIoldAtzj/DFYaiJBk1/S1nd8g/cRB9yLq56j6rc1NN9dRAi47YmK9NU1
b006pEISbfFQUcZCVq/I+hq6Yk7MeiGBxziPKGt4F9HQNAqadgfuJtvUGV7nVB1SE31Jlja5R7d4
pzkZsQlDCGkDbj082qWw6K6GjFT0LXdGOjfcdDjACaLWhp5F5FRvk6rgc7H43QbQS8CXj46cgkst
J7q/fnMQxBSLHrOxnN1QgkAz+gC3iT6bqf7AuFOeK2O4qe0aJzv/elfnoCQGl7XAyrnvGK3Y8RbM
JJTpYqlJYs4fSKI3RTxRHgodd1tZw73MRvtUe9QFeOkFIRD0QoWTNJndip2vODuGc6cace+5LV2e
bUZPJat7iIHtXJmwzNJ0G9F08mbChI9rdcAIxbUHOnod2DcTzTJ9o06RN8Z+FnvFvi6LB0iQ9xRM
mzTlim2Cm4sPXZWctRYHP+oYcSMQMXmB9hKFkjn0YCFvzJdhbqXP4/I7xSdFghVnWPPqJcaXjrHq
xFYNsEdjX5md/k/d1npLC9VzQbfghpxRhiVgpeeiumUVDCvDHT4hsu5AGH7nHZfNxUHdUSNTKCFW
n7Z8G5AIrlmrmBNE7OC0EXeINqM0sZaF7hki1DqRT1cGaQNscPnIPH1UsYP5KselilM+xmWO8D7d
mOjX1JWsZq3KBVmGD9Dxo7Bgi2vrSwduKiUc9Q4d596Mwy8jGM6hAhuU9GAolhFltGVmwGSG0wvB
3A3kzJeiRi5yPJxfQ4eXjuwzcP7Sh0jNEhGknk8DylEZDkd+3CPbhffYdnZpwrbgohVZGMSO5M/e
OT5RH1X3JwiyuP0A/YR6Wg+nRkH9pfXZeeaxGUH8F3e2EYzXXPTpyqZ9jaY5vyS9eGtj90NULayt
j4gai50szN88Xs+W3V8NQYy/qdd+Gc4thWg/BhqVt52c7rFVbT1VMlXsvN53w+mPOaZfovNeFP0F
G0pAViMVh9KwVNtggm+TC2ndAK2mbcS6T5PZ3LUjzR4KgzQnz/x21vmvZvgT6nxmKppF+5RKC6sm
8uSaW7AIGV2ar3GJ/BNGi8VVhx9exCjXB5z+FA5B/NqAndmMMVjkalnY6FqPqlpjwx+W7Ln6g2Vf
xaOyhgCVWfFNaTbRQa0WcVEMkHG79L6L+/sowOhO7dyndiweayqViwURY1TW1jPWUDa+/W3b6Hzf
YpmbgqA9a3B6mynzDs5q7BZ9tInHEhCMYx5kCJm1UfmpHxbTH4L2qQCneLB3Zts4T9K2+B0lQwNx
q/TChGCiowyx6cLGcKQ5Uu+LEXDdOJkjZ7F3j+vS6heMYmfF1KcR73LF0Ol/k3Vey40rSxb9IkTA
F/BKT4IUKdvdekG0pG4UvCvYr58F6s6cE3deGKRoBYJAVubea3udf1PeexLSvsqrMN0QqTPhF7P1
h1YRaJG5UIeTfKgXNw/mwEZtTRQfN2G1R+URk5GLS0jU1INjHqKq+Ktn5Cdn0fTK6qnbeoD715UG
d5s4VhBmLNEoQTFYM9dFK3BFHhR0eVXtcF4xSgrRKHFFN/r6WJswZfrZHVY0LZkjsxwIPCYJOfOl
VV12xInL1Dox9r4NFo1ZFMN2MGESC6FKVil6xxodV2kutl2fKPoosx/VAdOGXEuHiErgcYrE7xjN
jofc3lmmLFLvPj0gFBtiyt7yRm9YlbEmYSg1biedMsgO//oweNZjnQRVpNItThxjbyaLGxreLw1q
48uCDIosi3XWEEMKrxaHMWV7FBlBOE9/xybQ8H0EpFRudH3Og0Gfd6YJmqEZDdAQcXKxugaighkS
ZFqEnzOIcDDtJr8CJEAXs9eP4MGaMd8LEszWA/bCFatawqejwXxgnosIlLmA7PHKL8SVsmwx3Rjo
8KrhgUIWZUNcqEOGI27PiufL9qfXbpo5rCOP8vLkVyhjY695r7nXL0fOuPnogDQozvCc2eNrtDjU
p2bHsgQM2Gj4J5As1TOMZk1Jn8mbxCrV0uhQhF5nBj0YzWUtpiHGgDDJaLAkqG10cfeYqkZd4xKK
20TjZ0x+ErmbTJIbBb4zji6NEl+ujmCp9D0yFp9nobqXCWNFZPmHKHbl07L66vuxX9uioPcSk8im
9PSKkQOs+ph9mh2TFoczUac18T4dBEGIAqev3i2VZoF2bUpbfRWlrADylpj6NlsM2OAx5o59qu+m
cZX10RfkiVeKHYi4i1gVpyOOmYi8aXTWC291rOpwh16Dlj8h0WW4j2Fcr7rK2MdZMwWh5X82tZdu
W6xbbjOco4SeCQQK2AL91G2cJLrOHva2MQ+fp9oed4JJvp0AB2X+MC0uFl1fRM15F4SVz7fPH2Kf
IS4Gj5UpgLMrBFYwxgAcuIRuHmLxWE1Vte686s0v8LeAqu0YZia4ZJgS5sWmSZqToUe/ZjK0aDWK
Fllv0p780F632LAYOA1fHcvUdZg02Xs/WxvZgp6ZYq1hlUVvYcJreOgdB0hJFEYfI94MXmHrOanz
MPXlHsOHuxYWbOW2eKu7HCdKIn60xO2ihFwRPfgKBbhiyCTXWBvzAylklOaIATyN92TMHGvZSyTj
GfUIZaKBsWRFbb1Nh/KX56N1b2cCkFr/jTzkiGoHtvNEhg7ypgF5tIet0Uu6LUgKi2FvV3Lc0Pf+
JLtzXmCICRG47VOmh6wdaAtlimLE6b60O0aMn+vRbtEUYfbTVn7yDFe/g19q/UJoeJkbNz3hk8HS
dCXyPHp3+vBnb6COHqV2zuvegkIws+Kxz5EPxNa2OaM36QC0Ip5vydw5T23EUZ+2ONpCFOd0380D
6KA1tkKkelGPcs6fTnYWBoOntT+M4k81O8N20GlIV24V5KnXbeclhGMIMQI7N/OFKCQ0Ws2fhByf
VdVRYZd181qFDqkvPr8FZejBxG9gC0WG2ssgeDkaH3Gl6QTyQGQrPA8BuGF81hoo/GqIQ6aUBTaa
jOCMLo43Kr7oEXyKQRVMe1vnredkzEuW7/Rci2dJqEgmvfbVDJa0alXOkGIL/7EC1Z/VDGrJfcIS
puZfbpEjjc5mKv8eLms4tYe+0j5Q1vwu5vkRPF8R9OOfJMYQBZIKX/8yWZ9zefDL3EF59lNzs9fJ
pr1H9FqbRtZDH6XPsoyZ+HamfvLBYJM7znjD6wGu4nNkCQresa6e+pb9BrzVtG2AD9XV9BwV01bT
7XpvTClJdzQSCHhjGdsRnpkZF5s17XYoR2/XqPovhMmdhzrrJZ1HueJYRht3uJkEPTDFjBe1rbqQ
Ovg8OEhCxs5nxZiGe90bXLqLFkC4DEKsXb24I4IXzStfE2uGwou1suqT+gDSmryYZGZZVcid603z
YlRqWYuI6TVbeEL5H4cEDNgD6sPW0B+TW/ebqWO7LefW3fu68a5AS861yk7S8K/Uf9kZ8+WKESv6
6RTyTG97t9BXzqO3XIQkuizxoUQLo7T24nDrwUbSgWFvTUfqu2F2XqJkJlA3heVVDCR7JagsCCyH
B+LYPzpLO0QTqBBH09ZSCOzamgr3oaNZq/TcU87sw0HkazWLB6LKIMYkWfNm0hreu8BTSHKIkKal
gJnsUetWgPxqgDLln5R4ExQGiGjxCFJb+iswhzfLtduNQSgAfbcPhpvttm9R8/sMWVdabeasW0Lq
MDs/lK3w1lqyQO6c/s3nGL3B6zOd9cIhHiwnXk0389+m7FCBU2dAzzU4enL+KQRnG8AgyVrXQiJ+
Mpp2o44ai6KtOLRh/UEAuEOkOv0bt33UIoivrhOPh2FsootBAsHYIbzwKgwzcPOfO9c42z0OhhIl
ioch5OIgXkv5ZRlFrtPlIlKhkUAkx666JVoBP0sV+rEvEGkxBEBpLrc4X96QleksFie0hhQXsxfb
vyxjenF79ijVZvkx1ZDoRtQzTZwHKoX7ogoEz1iLniDREtkATxRvD2EbM7dmqR4ahC8bYzmDNQtp
lnkxi/9mk9MQCSrSBuBpNlszww2t5DYJy1fA0/O+7tZVJN87q3X2Gvl/2ex/WOw5yGN0pCVeA63Q
cP62rfGm+388k2mN4ZbbHDXHyibVhJl+/rubNFIoNP0YwcExFVkEduW8lDUz+HTpY07SB4khNH4/
Mrt2sb52balvTW8I99QMnHtBzzktWs/EFeEux125z3tUy271XObDRlhmddKQ8GwiLbnoFf+kY3J8
y+bKXjdF/BJ7TbEbe864ZAh+DCYMrrp6NlrG8Ty63AKvTh84BDYwxlY+AeEbZxB/8zx9N4DNUHIp
d40EjXmBBK5ZgcHHhIjU2aMbNM/COnkuCOXeiBHP/kQ3iRLJoMQX5Lv28Wvvqq84Ya1iW+XfRPnt
yXEhOOcT5ojq11CBnEubISXLsrEW+vetU/a8LtqdZpvyNbVzQsckYuw8VM9Zbh9CGIRrjbGq5xEN
lkUmQ81uLng+OpaoQIoGgIp2X/3olrNDgbZRxEr/QCn5ms3mmr4rQquaogwnmLFitcmUxkQxzxwN
qYl6X+wOGbiFG98qE53mCe3fJwBSeWBAJa9IUGl2xjiivOHU1eKQi+kXwSDuCrDZc1X4xa1Rzi+Q
getQMU/2Indzi8RsYLcUHM/b8Vh0IT4APaVX6jsZuOTpReutFNexCNcjzPCwUz/mJuZAJbw9obZY
HlIFmQPovTPSIs80NOdp1z5Bt1jMX9hsEWmd5tGjToiGN+gYZtC4BIBMyvppLiB1XJ+YzQGyuDMg
FtbwN3IYRiYEEPE5R50FjVLLSc2r7qQ/mrDjF5GQMDi41QfQsng/ug4t9BTdBD5enHZet7HinEcn
TwZedhgTiERsYDMrkymtirX64KiSUPdq4yqldvmMJjZJ6DwZDvMdCxEo07gfFhybfc6wuZMoJ0zG
3Mi4n9CxNATdtJ+MrfXVnKRbqzq3rf+nmFwE3GaC1YhBzi8n9eAo015sl9CtsW4ubYeVCZc048MY
fejozBb2CdDbbeV+1dTpazcbIL8Ssb4avhQ6/FvpnFO0A3TM/6SDPHp6eExpiWoSa6HAsNJIcPcd
2hK7LJ1LWmTPKDI2lUZBSmMxAyGQTjsVA9l2clOs7NxCUKSomWsM5omOytKo8ZVpALWLXThZN3ig
qzRH1ZAq20MKd+oEdsTWi5Y43CpIR/EDRxgTa932F/UJO7kvX7SSJHUx4i7IYuPZySx9M4V8Rkek
aJ07mR6capRrxL/1yZ+HWzN43sXz5ca3yBLI+sehj+yXcbFsgdSHkumeHJUUzwgw8qNhsU4d0Co9
2/jjWfeZM8Wz+5tEpfB9YmiIGYTeCPPAhkXUJoOmfIn0tNiEo1f9ruCZaM2Ufc09jDUyOkwWnuFH
p3yivJ3+JjTbPjba8DBhsjswm+vZNhGVBlFfG9bNjDi6pRM5O9QueuqsMlH8HQ3OuqbQXhF5etfE
ZhBvyf7sknS6nscs38xwTPq+9I80MojfEU776i5BeYx0tj4xEhtXFuiYyWNATkh6rm0nNKCMejgY
Fi6P3KJqrOdhk8PeXFofxtMR9AXRtX9iaMt4NWuap7fB717iJqK/bqc/VWnqD0P8FbfU4u9MEqii
KXQdX5ZXRMttrh4Sicktl7CYpOsjUp5+wDpCtVKa+ybvKSXzfW102NsoiRp5bFP14A/TOSyjV9X7
QRakmrVEifPNlwQFsPa6Vi3xzos9tI9JfaR/sEFh/7Mw8bJmRAhoDC+ynvanPtBvkH+NMX5qcAZt
fT1nFEm3tiLCjBGLPp9FOD4hLPOMSNBudT9Sc/pbev0bY50tRpPfZaMwBsI1Y4xNW5fiWiyS+ywv
q42aai1gM30wO0/3vU3HSm9AOHuCUn8svuIubIKsln9FlX2w6s33epKfKsvB7GOe+YH89gZkfdYC
GSa/4smcfJpOw7FH2uCBF19XXf8Ul+DLfcJyPNGMqzpp9ceqIjNhwJgE2OqivRZOX1/CPP7Rtq54
RJEIuc3BQANJiCLVrI2Dr+YAJzFhG5qg9B1i7wDaDldbRMiamsyTDGNUg5wezdMSKD5RQe/nNjdO
cd4blJvW/15b/na/6bEVdkXhvZWzj13WAdRfK2RBHCjyXWml6LKyyjyXDHhHR017LE6oLEerYjZu
o3gCzgdCbbR/wC4zdsRnukGXKRFUIhGB0xTuIS3ag0Ujfki8U6PwG7c1+jonlBzFjFBPAi9skoCW
kb2LivDVq/wwMIxcQ3vbdkcS7rag6ZPgfmGFefp97X7Tm42XWGNNEJV1gQY9ZwRLKbVikcFNwtzL
76t96KFcyPBI6DZcP1dDa1tq1U4NbMZRzvaWSo5GdWc2QdqcHWMIBmu2Dv7gUQwSAB/ZSYzpAIhV
r+zyXIk6VqtGIzsitmhk+1K3T/7E6gBWFCRJLgqyZnfYAyBw2eXRkYJceJ8wINxZFUq2+IZGODu0
mluTgipORTTRLJzzTYV/Efu3SiYOIqnOmDwk3KtBWRdw1OrhZG+tLt0bueschw5FAvEmLiIT61BA
wOawgg6YlBG8Gm3oaxu0blpgLVvzvl3v15YIKWRNA0a55Zu6X8jRusw19goHOTGDIIImqYa3Uagb
/A123CjM6ID/aT0OnR+Q0vpeZdghpu6YFEBpQOkrio1h02qadqyLTw8fBPZBSj5E9nS2E/2kY1M4
+Tu4cvMuNY1HM1w4f92nnSApoyvwaaP/3Xv1cDGVYWB+0KF4zOOj39KQY8lAcOwIt7iYh6sdLii+
Lnn0l5ySrlvsaKge8YbZ66Ec1naR19u0Z9dM6CHqkMHEwCRzqCW5m1MI7q7IF6YFKlEF8cE0TgMR
oSs/m+qdrJoBsMhgP4LwIETJDLXtSE4J3camPSAwr0Pi0vu5s3bTCPEkVeqgF+lwMtuIgNth4Csv
W5oyYaOzgFjcEx5cubUZsSTJOlwErRHOy6/vr9AESdpN/wYnkrgYwwTVVOrlMWJU40Sdz9i3JnEn
pNvr9ePp+9py08xvUjfmo1NBd7KWi3x5cmPKYU20BCuoOVSnqiDIlmpA6inpc/1bbBO1Cxco2wrD
SLeYhPqY0FSoBL3WbYaZuf7UKsQVaeqjgHMNNj2VlBlzOBd6ZzyqFmeU2/oPpd+8CCQRgYgc1gw+
NU/P7NSrzlXT2y8NoQiL+lAQo0vWchfAh0Z32Ro1Y25nIab7GBU12nmln3jPUIb35LDRCqymHZ3i
ne+CpMPmJN+IMHmhaFYHrU+tZwEqi1SW+ku3aXlXKMU57NGEkp1r3YCIwq+RP+ZoHi8+INdNNqbd
zrcwclDDCbSHUK7WIiVGETttskHRwJ5iec0h0YT2c/Lf7gZjz66xJLqjt4foENIdKJMHEhtZr/8C
WtkfZtQ1tMCicUdLMDkUOEb0uBje0swwd3AAHujojxuEu/WTk85PRQhMKCSn9blf1OcRZcg+Ns3o
dRrnnyo0xm1DTM9JS1r66Q1Nbj55wbgoRBjicOCvtCK5tiFBgNLi6G+LC4PYZp8vEUU6aim8m3Bv
0z7FVcDoPWTBTM4wkmgj4TjqXJ1Uab/QDDt7CEDmLn1U9EOOetp7G0Z4x1zIal0lxDxweEL0SXfG
G7XrUkrOAhQRgMX+CQ4Y+5d3chPi8FT1aZBkxikaqYHeFPapJVSiECRzGGX5IVUx710jrnfhCB8m
johxVjKJjhaQ8kenQUwd8QnWin3G8sOH2PoSeNzY6NkZuhFRT/FUrvkRbrQBml0eod/VRQImwpGz
pIClE1fZZfoI9RKKZdIiNCZKOGaXWMvIJyqhTNJ1ToL7wSro3ftOIg6zPmorILS0uXEKorrcheUE
8VpsMJlOW9P9oG9mPgrTys9TpD+VM+k2rtcnJ6IrrYsXmTtX9J+86hbnKBDZzvwNaWojjKoKBLUH
P2zZ0VS5aH5anmKGp98X9eSFp0qOfz0c52u8cmeLSdGmtrqJzByK86YqmQ/bcoeTbdWHw0MWk7LZ
54N9+r7wpHOKTQaXMQrfHbEoE7P1o4UWaRUNBTHZ1nvIkGKt5/jbK5NsQNsgdMsFSpsNKjuwq58K
A7s3IwiN4TdKNoVtkgJTOiszKkGKx6YMaHnKoPXEJyd/9pKw0hn9cVw2Hc6naNw5WbMcsLdm7/z9
PnebkgZt1ZOZ0VA1BK5srOB+zf6/azIKHyUZQXs/T38xILTJTrBwWy0XSv+twZk+NZI+RqlPAFVd
TTAkBvcjrXPGUoTdGgRAVuEXcoYGUpuldp64WgRRBU3XjWfLkNP5fm1sCVSI2RvX+sAkH/Uac1eD
qjqfiLKYJh05NxZruue5EW5zA55TazLMCaPxdzlTkFWSlHC3Ii/8ftGbo3nUMuMQF5ODCgTElp0g
Bur7JWVULiKBEe6JMtpLssSXIOIsdmoa/vN0e3mhvK8jzvzZpWTNEziIAUJ6Mqxcau/ADJaZmfTO
/1w0YV+SbXQspkJeFHKnOBfJPiQo8Z7vWYFkXBRk4fmfC5U54dkegcIYzCtd8+ekqyCJyUMcXVaf
mTN9+NWMHraAW9L5M8dchaY69YuOgIQMRsaMKmuePvEXETHRamxR80KbMzxkS9CsXF4qwqpbk99z
6vt+oc9FLMTj9GxbT1U4R5eUwyPqPXmUIxMvb/kPmZzGl/vN8AAZ0N9LOf50M9DauEHLfUxzHhkP
Az5Cb7ZA2/Izrt2WptMo31jXVRsSPowbJlbSSYhRWlAm3cmHxXgg4s96MHJVbvs0c5/DvFzycdqN
JoBgzWp+I243eadXHRBmA9YLwxl2VftYEpHxQbdyJK7HjF/1EcZH3WjW1q21aW2Sh7ZPw9gIbNqY
Q9hLeCkgsZOcUkPatgnYsWnOFTIyAtkYEy0yQGTov6HYIzn11+VsdF9JrbbII8VnofGTrrVKv451
+9NvDHRcJHo+Gi1tZ/b91xgQH+fyfJvME1/pwDnNWeRmvWMfGnNMr57yaJk51QHFVR5YHlEA4j3u
TIDjwDRb7RdoxIda05y/c8UhJOn1T205WLfOOL3kI3rkaMzXnGX5amrYZxAH9WPaRsg6m3baIA2A
5UB9+KLVWbNCFtV9WVSqalqsD7JsLyROvQNqEUxcKrQkOkvytvTya2V0qDrxafROjgx4tsRamEiX
Nd96K1ElvfF2KScpVlYiFvZbatG579mOW0Fm3xtJHR1T+8I73O9FjkFLO3Siy/25elie+qmUT+mk
jNc8ud0fBGQlvlnW/AJM0Xkzwgy/kA6J+P6CRh5NqL4stf1+rGbOG6cR+uH+gi78WPCxhnW+P3e2
zaBEgfAYJ+xo5ri//3ViIA9ycn66v4ILmgJHU6Kt7jdFLUhqh5L//fkBl9kcDBg63+9FCEsPh+74
+f52Yq4u9hA22IMb9cZE6v6gZLCtm+MZt/98BpbCFDfi+86ol9GhUUDfvx8LZWkT0QY+3P+7mVg4
jEgRPaxlYw5CXl2/lBhY2RL3Pwm/jh+h2z3cb5Vqzs/I4lnCLY8AHJkfksFglLs83YFUuK2HSdvf
b1KHCFB0vhfc38sRzq0Wpvm90UFzZN7QvkkvUo8iydF08QqgDvrz1KPTud+EWsyActkk95sMx8ut
P7f293Y1bYbxsddjG1yeGwImb6uy/X59rcCtU0dvVZ5Yjwbfy/0xJkjU82RhBr5//jxPDCi8SKm7
skMAIVrrbJiZs6kQ3LBIS7/iBpEi8+j6iYiQnAzO7u1+izwF2I0aq3Cv4wGyvzrtKHalog1DhLz5
6tbRLbYc/6r7kfUK4eUYya9UxeJ6v9ty5WNOXOr3LTfSH2O6nmSY6OYrk+gnK5un7/ta/i1S0brv
W6Jvn6GykLK7PDKfxbPJOef7vnoYXzBK5N+3kil7NQgW+f4AGggqRx+j7/vcqn2Lh8l/cHN0UblV
VjsZSXIwrfGKGSHa1GFVY+Dkpk03HsSL2uvl+EdLVXtLSLRFi3/KrAqtyewfZmVqD4YWM6WXvX5o
nEhdmboq1h2LtUyHiEjh6GzHqKmvHY7/wI20o24vHBUOQ+uGcKgr+WUeHBjtaC6x7J1ByPuCxlsK
L3dhdyRk7BZMypUbxgdZY4oGlXYuc/9VixjLAzP3kYHWSMYrJ6lOoT8/2SXJ1B6LYw7T3hGz0Xhl
Hm8fLTj7ztTZDxkps4c5Tz7ut+4XyeAmO6dGLZzp1hjYJeDe3GetZDOqj6pSP2mRc8J1oT9ErdAf
rKSPSYm95gMiDwuTK0vfrQ/UigWBj3Nn4J+PTWQoVSXoYrrOMqSJvbVxt9rHjv1gIP8cjMk8+2WG
Rz0i4rZn+Drj4GUUwVlX+opWIA2cVdPZ8T5KUvthlpO7t/CFksPFzWZ2rAfbuzI1Gi4yBTyUlhGx
axiUKHCwUwBgcx/M1HaXKNC9jzYzGMLaP2jSfbeWj0Iap/Nwv3a/cNhEOd3Qo6KKpX9WQmLqcXAB
d9zct1Pj9uFJUjjqy/9w/1OkmPm2ekN0LAGC+7RBjtXmDAmzcY4Qd8fkTXiQgzUbC/uqtDEVlBOO
Ft905S6ewCb1XawwLOvDum/a4ZqKPNy1eoKOPXpq6fZcvOVT3veF+7XUo7Xm0JTf3G+aZGQztzIP
oxGLB+bh53LQicmkqPXtCJkuJvMrebj4Wrv5lDgpsExVMgdNcKX5kD98GzM7IlwKNzN8GEdJPoiY
94QyeyQdVWTaRwAOxqrxzhOVvvGopaU6WkL80voaYtOMrkoC2L9+XyzmCwqLdKfjm6Ka6fbMXyGh
9VWOJNX74/qQKLqOxW5CyAAwdfTeQyPPOVDqTSy1AzFYT5PS5NY0Sg1x70guLjyeXjsXVLB75aP9
EDrsGao+1jOeDwkug1QExyZqwILiM85U/bvPbWKvk2zn52/QJ1Z550J76Xxya/VTkkcnuiLAmss6
EPMjlo2YybL9ENFvYSI3Psw5wxQkTx4H4TA/6UZenHTpTZxC/u82zK7i9M/NyIalzqS58AnaSMbx
3w81l+d///H+Ui2sQfSQy0uhDcMA1ysTCfD3I/7rde9PuL8A51zKqv+6+99v+33dLjJe65+H/fsd
TPaQJvj3u/3z8vdrBvKcJvj3f3F/6/t994vvz/jfn+ff76zft9M/z7j/m99vef/jv/757/f5f9vh
+9X++8Hfr6iDE5l6AzGQBvIKCsQRfFm0h8Lw2NHNDv51Mfq3WC+XMfWfgQzrsdYx6M/5F63o7tQY
XYq1CrNbVRsB1VDI4tV7g44oTpN5dV1RBZU9VUFX7VnXYFbKEVmJkkCUOaqCfrkoR6sM8ir6S2uz
37nVssTMtL/xshADcyt2WmH+CEVuById7IBwto3RLxkZk5WdEFwxa3gfJGeJimwo2BjmmXWtv25r
bJFD1OFJXGbu6KcDqEWIUDP/7JGFStBvKgO/qpg++AkiWN1ItqUP/d5zjOx8vyissMbUUGfrDBVE
kAwWox5qoI27LDf1QmJnKXCFVF78lo4txAmU+Be9QTqC5mRntg0QvZbUzmRiMj8n+2nqEmyAfGoa
Aae6YlRcTA06RXD0GBMD8lt/4DJGXjym41HzNJo9xgfhjeI0cFy/zsl4wF/b7lIn3c32kkjJSSpO
emTylnpp4+RojiX6rHzCihyjVczUz9a29ONUAcIvrQMGxm2q6mcslinCxcBBBbpEwWRvMr02tErX
9ux9enNMj7LRAfyTnXS4B2v7MeqpZPm03pRqW2nab4WDVqHo9L1pmk+28IqlA/daA0neOxpDX82v
16L1qm2qa7jaa3H2IpCCIXXH6EhiqiL73JnuG+ax9mR2/pdivEZ1sMx0iFyY6mRTNRATbM3y1qV1
6Zf1vEcQYln3Z2bxXkKXZCBRa2GPfTlxbG1Ns4PjBTsNg0h2TQBMbaclnosuGH42phpM/Lo1YgL0
+X33Ys9luvNplC9EkUvToTnznU996IedwFnqsQA6KU7g9XKezEg/sMZKXYJEWvLW9kgphAFQOEb+
MtT+4+Aa6XMrkHcP2GdCVkabHlEOrj6LdMbsGPrtVo8c/dC2xDm27UC+SvZnauwWODU9Yqufj1Sl
1i2aBe3lmbZaqO1BTT5HUSHWKdy2V1zcGFm1NegdI0CXQwM7Ur/s5U8DKH8s5Q82qHZEavHcvwHU
9NHGktWh0x+1Bqg7WDn6ixEOQZE10c3ELklkR7c3qZwItb4hsBn3RckzbI2FXDOycaXzlC3gIRyo
70VDcJSP3P6wpCP+8wsPc5f+KKHQkkPlScOIG9lXetndiyhZWDNTwurF3MeqFhJj6hztAspm1qFP
dye+2Iq2beh2HJrNnITkJPY4tWtQjHMEohl5ODPEnCOODXzmI7/8tPVJucWytWZiYCV5yS/NG0n4
8A9pxFhEI+Z8743xn7zAghOG89Ldx783paW/SY040Fz77EpjG7d4oxM/ik9t1j5XHU4Xly2GqF5H
hQmqYJF8r3Hew6/vmPw06c+iqTAX+My2PdVhwweYqmz7KXa9dh+66U3WgjxmFbXg2+goojN0ptTc
u92m7+jkJaE6FvaY7TzU6oNoXKzADnp6Wx0N6cRXMk1ojeTr0HNf9ZpKWGEKp0HnnpkH4QZUOMqH
hjjxqiwu+OHRcWbGS9OUc1BUHYYwHRhbZsmd1WfsmKX+p2+S90QZP0BvZVnprROYIWsDGp2O836v
tMdw8G9Ni5Z38cL1GNVXFBwfquCdGpBDxwGWh7f0Dhw21mxMyPYNForSpa+enlNJ5s+oly+IB5EB
m9GHH4UUae70Wcc2VLLaeAIVUJ/H1r7EUcU2dRNsdTjD9plb/sWC0zyQit48FKJN94QScihVpo2i
mHdS9MfZvRdxWeKCinEDOuQOiKYBAoMRXmVS/0wtdPLCcTmoVM1B5TbYQ+GAK6GduO09981v4+fU
xUxvmyadQ99+KoRUcK4Iy6bPTVumxbyBUHLKQZNEhe+cAZmZHQ5+DivW2pONgbWvXpFFbq0aW8Cq
quYPs/qagcrTeD44U6nWRTru+hbnHaZsQdgUjbV6UmLdxv1Jx1CwTfgxIDvDODIKbdiNnUuQsNDO
KUBJ9AkCQqFhqi1BG7eGfsOBsQC5EaSSzZnY+2o0A8thTkRoaOFlB5NgGVRRwgxadms6y5Gko6tt
Iid89TMwKlM3n6X0d0VWaYECjQskXGMpnMVqHzuAwu1b70KDbzm9jnCRPQuBAqPhfpT1xTvSny6e
ZnfG0SX7rQejfE/fiumfPTN3ctBPhOZxJIQLN8ngs3gfv/QOpbAfCo3t9qObm2YTRzFlekxrWpiZ
2vQJR0HkgcNjk7RrzYdVOCf6FcDv3pR5f4O1kKNFmCW4d/+YNtF0nF3OOo3VO9suFQlqkEPvUo2H
DeIMDQI0X+rwXLrdcEhp2REcKlwiyqyL6HHYp0PboYLSz0Bdk4PLYc6uDQLmZ5q0ogTJVDaHLCpv
0VhVx9zprpBZmOrr+mZwXbl1w/Cn23QjWEr9t58OaEdGwrFK8HOpbNtD5elniCvbMkL10Y4kOkeS
VaJd0WcbRcsBGaeJn38gWizXcZFYBIh+4knm/NW13IMcLkpZ1cQtM734idjDFy8dy73XWy8jkZS4
H51NLQAJV3WW75L2vVBDGdDll5QCai3rpPkbCYotS9eP+YhiUbeR48SlqG4Ty72jM7ctk3aDQalm
ZUhFc6RqlZc+8NNlx4ITUPxRcqF92uNIl2h874RAtlXThU1slVC8iQgmagnEbuzQaGd8AUVXudsk
1o9mClFDT403LAvvIPKifUaI3tQNp8YKk70Ahg5wvMOrlaGjbDSXsBP3FYV3FkQz3fNols268Tt+
7B0tMWW6aJydnOiy+RFVzGITmTHRJ9gHk5SUtEjVoE5Y54AfgntqOxuVyJjoJ3VJrEUfq9X2Cgzj
yRJArCJtjre6c8HtGo6TthVD4ePqBkFuRe4y64ue0If+1PUielR9+VsvsUek1muNSYCmqgbRCqEP
GXDkvsYIBu0ldKUeloxIt6z2FZOOEQjfS9Ulr4oZ89rJllgfgZsT8+yz4bTx/7B3ZruRK+eWfpUN
33N3kIzgAHQ3cDKZo5TK1JRS6YaQShLneebT98eyDdc2Dk73ue8LGy6XpkoxI/5hrW8xNgXXk6l0
2GS8AlWf5tt0qTpitdFyAHAlXtxdQsWSRDNKjSleFyCYCegymI73mEXjwrSJS+nfAxIdtiOkPlzU
brYxcQyqONr5U3kfVTA/bFkRSGfmN1M+IvVlFtj0bPhHRoZ9BhV91uZ9K0sOwexzqidtv2QczJAY
wGw6AchuPDBxErMbzPaM+5hw+eVGdqI7WmVQ7uDB3LMyswhqT3/MS81rmVc0RA8zQREMA23IsTUn
ROtad1bSvPW2XqCcxVhmsRWcMA/M8MIfx9t2GqdNpDtPgsDJna/1CiJ6c8C2r+8VtiIY7hQSWB+/
3IKsIk2v75LJ7B77yPEAz28TvKs/GjjoOnRWY+pxPwwYPItFbDm5ib4t6ya9VU+OqrAmWomxwrhc
ecwb8qAbdqMsNE8yMI9S4hQiLclRxSHjXYSqsscopLXaszG4CN5RlQzM8f2BM1w1BoC9KFu7stS2
oPXujCD76fczOjrLeUqr/LOdyWJbdEu2CjXW19wIURZuipa9bpIZw2oecNai6vIGvSOiyEElzLjm
bihH5L+whVMjdw7jIDSPt3rbcF2w+DRMVugw2EY8WRunq5MbMbU3phjPRVOyJkyXmkCL9qpSR8JG
HpceeiviofImkjGsrIKRbSidCnuJ9MzPKMAWDDOhfuBHb0OkMmSf45MEt0T9MycbLSPNUJhQIief
9woMy8rTBHod8MNsdvVm2Q3mi69u2qEayDbl6Oe7JGeqlwNmN3SB1Op1kIW9Ccnt012WKoKi6LYw
irUJ+HQMuUBsTBVr0ueGkyn7S7VI+sMar6/s5KEr570OUmQT6qFzM1jD4wiXasW80bopBZto8JeP
BCgi8UZVLZz+QcuCbZWm/gZF9rig8qECWtmRuv3Utx1q2bDDu9ZXzdpSAemjPi6szt0YeV49cyoD
cgVuIiW6DmHNFz+vT/BETQ8h08mNKQDqcvHTSwzAUY2A3M5/Vi1DJAz4+D2H6sxV1NTmuxXEJCe2
k6K7w3TT2vMWRdmPNhGLg+DLRy65L4MA8HdMVIsO98MkC9nrOnnrD+FLnyjtRFwEW8XMFV5PSAe8
qeucG5xsPQFBRCDad4W038opjoj0gX/Oam+hK83GyfaBfvTPlTuiaeohDHTWcODC/horWo3Jz/s1
01XsuwvtzU2y8lAlOgGdY3YbZ2jD1Wwcypn721o6pQqDQd0EPsrZQayFwFg8W+bHoNukKM8+QA+j
3fIObleRbHlCW7Rnds8ystTfMaG6AMdcNNONezO0OGegUKcPOeAPMp3iY5TEhMCUTn9PDAd6IH94
RKjCM8jNQ5PoP7TxbiSAG14H1qmMfzmjBgHjyNgywiIUafm/iqC7ILDDWlY/9vZYHNhaWhssQOab
xX3RZI66MNZ+cPwuu5ONf65wYAbaFBEWT3VJDKp/8IHJoTI2IGtiU3CuzLvEpreYi6CzmG+plF5i
AdshMsfnpMmtrcSxZ8ZOfrAQQ9yUyTZz7Ilph4EAl4C2nZFnZxR97TEcs/u+Zqah2315zE04nsp5
MPoerolPovPAPGUV2aa5gbhlH7G4ZHu2kXvNlz1QipzmPreHW6+C9nhjok1T4I8CTDuFj1krMEmp
rLUUd3C36fuAZMvZ2bb6uDftsToMJmwfUGyKOIX4dfTHkfalZ+shW9pj46jHJtwDKrIwOiaRzwgi
IlbRdkipouRtqPTDHmlFvwRexRE64Jjmd0wQDBq+j/CIYrBid2vXW1b3yyR/RM5pk7ib29B6+Hoz
hQ/vN4B9MSgBCp1co1UfOBANPdwL/Vlmsb8dgd+tmhvNmd80oZfkANjPSV98jIvSrPaRZjrwKAcw
bWvLaR8Ke35ROQ5PxQ+Km+iuyMRXAilOg8TmaVGAYXwC/STm6swgE3/XYD6hcwKhtkwU55RwNC2C
V8zI3JMhdwaFnr+BlQiEB24rTZ088eZwvWKSYB9ALfhxQkivCV4T7a7Lib9CsAeUKsd1UVXcha2X
g5LZJkk5rH2jaQ/VhHwalRUTj8ZA/YHq7cYI5y1vifakw1ZeGwlDozynRpkhBhoz5F829oE7V5uo
bk8aWHpPU9EXoZflBvRVgdEDA0xeGvCVAujU8O22habeM6faF2psN7FRS4YvvbvLfJSe+gi7ufGt
1zijZkSP4xFHFuN0iE2CDhE1MC/diIoT125/4A6+kJ7RPrXVglVRfkzlE3GlDPoDMca7Kcnustxp
brHBz6usMaHHOtZ5JqCI0bOzSpoeXw7a2CR4GwkM1ZGm5hjYPNQe+opq8a5dAjPTYtmZZ+Rd6D3R
37Apos0wYG1pRuaQqf+FNqPY86a4zyL/GeKuufHn+akoVY+IEaa6SQwsUwRU9TZJYFlRmKjll/y9
Lr1Be96sA01/r436MM+E5UUT2RI+eUxamwQ33OgSNJY+eHT9UH94Cw56tgN3GNXxPZaSaLtGZDR5
Ttf49wjVeWd25EXOWeWRTx7v/RB9SZhkR2hz4oZLeB/5gb+x5+IQd1bmTbV/r5nme9UBOJgReuND
gBMaftG6+DcCitI6PibxrCNA7g5d3WkkNU38yKrfAj5tkMrP54FU0FVTk8lu55rptbYNTbYRbwG6
7e0cNz/c4rYOkBvlszkj1R/SA1Js3aOEBXiAgGLXB8UzFRBq/Kl54wIsL63Bux5Sx0mRW7NtWGHt
tQA+uamYMtbcqZKL99Ig2l3VcBS9po2LdWvduhCgN11PIkEkC4p627qmpL6ZsRXflfzWhTXqBOb1
3Haq3UGNsNjMDGwEIC+2AFDXoQXcrbYxPubsdjy7k8d2Bn9lu4mPLHhBXvjGNrRQDvShlnJamxfc
1to2HOcCXeKKkAK59RdIljQg8jUTncZE3B8RmiQmYzJhJYpGSC44sX2zZI5YRoxgyZe+1yuGLokh
yaREBgSnDPV7TyrX2nZsQPX12Zf0PkUXQMbLIOFIiFaDja2sKKvnJGLNpKtyOmYCpwO64I0bU2tn
E0i2uDfQVZB42TM4RdJ+DagYr9RY+94ZP4CwUBJbBKr1yz63q5wbdlPzi52ROpBkwxPqaHWpTYiT
Tj+/sKwiaSZFUfHro8pyCYL3y+hIIsz0InTkplAxH0pdSx9TXex/fdJoIHdzWWmvf31U8zKnZIEM
lVVx/87DtbBxorucdUdj+WOPwGjVATU8zVowXk1N3bbSbG8zVvNUqfF1ZCHtBslLMBN8bAjxKRjj
vZQ2ep8w5Rz59ZesHuNN65vJ/tffWhl6vqZquxMJivmzSbxf53K/DRqjwq53n/1oYPXpaI9gWdxn
LvM0EAf4NsXDFFgDKzIe7ZlMqMSan7O2J3EXLyYNKuk4AXbLTd3Ak8WFAdoHihewX9wQEpEkEgTx
4Q42h0ocQxtr7XOUzM+TXxvXWEc02cRVzvCLOoPiKVk7QQJvK+XeMnvOpUj0xAdlZbttFBBzJ+/4
kJK3XurAg5yMpPwpfYz63GBvjPt08KXDUWNDchUCW4BWrwCTv0cp4k3VEYk5MsqOw9B8yIT2zg3v
rsIK3JLWWXeNpTgbmPZSLFXGruT+2ir7tusb4TGuvAmsqt6MhRQvpkvLU+Q2R0INHPJXDdQn1B7g
2clqSfqt0zblI1TmI5FXBGJm2FCJxg73uQO6rEkq7WWM7wq9u6LB1C4NXMOHueE+990vQX3JnpmK
kMeiws2NiVfRc7xM6o2yrNjk+WDvA4dMyz4q3B2DSPRmDbLfju5zHmmtKL4j7ik1IuWzy34XRGzS
czM8ICVAr7SMgUuNg7F179zFuWr5FyJJ2TtEPqsDmIRhBWi3DxnPGoN/zjEtvZp+CIvCZdBomdCm
2tbA39jZFC7gUOsGCFhRDuGqjo3xWFsL+ldPoNoW2NHGaNr1Q4gct+/draQWePHzbqcbQ7CXE9yt
cEhwaIh43GiIOF4aR3+NmLPHOF32wyStpwYN3rYG+bZJNEIE8bEhBlMoY10Sng2k/TtsT9NTp2CL
+9ZM8G0cYizO7YjwrtE98DYt17A42K93t1Vkoff2EE+/p7L3z/BuWTVwMB5IMLrCbyDqg34eppU1
33dO/17abGfyqr5B8CluUT4JRmR0iXU/y10GEBLnApIrJJ79vsJ+EMuAtF3ezzzC8JD0fm9GaqO4
zH/OCbGzeY8izUyZdmojoiehTcPWYijyHLXZt1Xq9mdZUyK6uftmOJDdbYd3fm7BpUlKACtD6IDy
6ecf5KautVTTP5AsbJ2a27YdFsVRKJ0nIzpPkekN+DyvjdTaSywkh28Lo5dsL6AAWXTOq/g5INHt
uZ7H9lyjPhnV9EUBEpxIpGqf0nU9dzdarlWnifjv+8gsb1Q26rfwNKq81M8uFDeMYtXl13/1CakX
GGSJQ8yKFysT+c1gMM0ZSixI5FUS07P4lyAVe6M05QkTPrSu1s+30rIJuUsy0sABDzHGE1Cjx4th
UlLrDoGYUeSfirb9yOEmj+UrZp43JEUw71WaH8bmqANZXzdc916QwpcMC/ugot3UMasLl7H06JuX
WnWs+WL10geMUsfaPIuaONqoHbpth2po6Fikq4Y2KGHCQC0bXdgJpsTEyac+TJc3vDMce1fiEy43
gWocOLWbkoJmnZfFoRqHE5NQFEITQU4TUgqDo7jH6kDNxTikZJjVckaMcspu3ZAOsOKp3CNo59/a
zw6Qfyhv/jwopjUgslzX+CxjSgHlQFdJfOOM6acDTTUAYBw6cVwKTz10FbOXfDxpY084X3HfA0En
hkKNB1PfNnuBlGNnDUB3y4xewmU0SWKWSWr3jW4Nz0M/pLsUHAIDcoQnTnovc4tyjuJEuS1vKuYz
mYsgKdMbL0nsb8WW4SR1XlFbov7A0sVxPyMsYu1JI48e2LEFsu9anQy21GucuEjMq3rd0ya2GQUN
cecfQRXsi3puLhV+wdDnAhxjfMgxyDiT7sK5L5yi+bQd4kag4Pie20z5IYjIsnUpFcoxW5Y9WIJ9
RDMbd3I/orpnZS241LSsl3fIpq5DzCbuDqSZ88z22pyLHxgCzfu5VO8jk3dnyktoQC2rA+QxW9Nq
6W9msLpuueYeik521xsnqz+GJRaQPrIDpJFfjCtgUZcIjYdCHZBNrKUaeCiKR1FZEFkVGjrWS+lF
HzuCvyFBQ8MKiJkq6MctdzdHBBn4sE/JOi6zA7Pj/DYbM32XqD67Uz5v8XTKeD/ZwZaNI2Waxe9G
+tbK7LR+XWd0SMIt6YkachUs276x5IxFp0WT4ueyvkPDioTcrsDxIHW3kc2sstZvTzLRDlliBGub
Wd/KzbpyM/bTJyN6qNQ9SVgo17/nJa8Jdp2/qfJFUR7jZ4SmurVIl1pVCO/o/uIX6nj4yzgzV1kC
CYYml4uKDOaynLxaZyJM73DijW7sNB/8Q2M0e3eJMKnAmi7RMNvYAdPkzgbIbS6dWfUbtndXvXAz
wA0MuuJShR7VS7SPqHSyOQWtXGif0GPLEkNjI1ihIrw9V61eUHuMHUPMYSLLXPQMyariXMtFkY1E
GzgCVBqHEId1GrvOJoz7VcFc/Jgx4055xGnDemA5jTDOknkmq22FDqohHA84UtJaWzEBpwZofcYG
xyaJ2wPo94ZIkZZFSAdTxC6/aZnx0aoMF6CgaUAzdGmz+pDkMwnYQFVME1oImT4RVNoN3JRN3SYP
jlsOZBRsTQFCMYE+x96BaKUqA5RoJpBWkvEcLnsL3ObGHkvJD3ClPb9zIMwyw96Bdl7b/ZaR+o+w
2D/yLrsUoHyWGFHzb38NHXVs19R1HQGproTUTYO//y10tAmXF83P6fYrkrdGm9FpK29htqQejZWz
hdcyrbve2csBby899pZzdBnN4fmvnf72//LjyCXk9PcQVH4eRHvS0A0llW5Yzl9/ntIyEjfTcy4U
0KRASpZfMBpuD/rHiWfqwXcNdSlFknDtnFko0pbGJSfCAkfuYNxbnXYFkx8f/VG7iugoq4JrItfP
LWzeFdoxBhya2vv1+JH6zAjYoXlN3NzbfnyCaplyTGJ67X0i3FyteasZA1ftNw/He1tAeU1V9mx3
wzkb6S70Lj/nDu/4LIYT54sHvx7GbayRl+p3PxDzdyDjtPyYC/mUqlzcpEH9YrbmBGqzuZEmE2S9
OjPSrnhaGDzbUA7WKgsAuCLsPSXqUdPpSSMmb14dqB8iu/ZBo2N9oOoy8+ni5jGjxVqZG91gImSU
8sFiXzekqAvcIYP8luWvldYdEboRsICrY4NN5WEq8o1NtVPFk6B6YWiRppdsniWmvZkxxEJMb4Ct
2ITgAKVRd0meM/IdYQgmWEZZz4g9sNd1MURX05+LTYT7DcVJYVF/NRsn7nhrllQxysr2anFzBFr4
5iMhJOOx+QkR65zaRNQ3qFe2vTlsfJVCnqm4Xq3JvEdTf5BBQxOSoeIpleuZmXsxJuulR4C5Tc3g
EJqJYo2jJ1t6isc8kQcpWlDBfvJmszyCqwq7bjHrYsZhgKYgaltW9c1Eqcexk3ttru5UMbISksNt
PaYEwpJPkWQqOYzLzQhRfsVaJ1j/14+3FP/+dDtIOXVpuUoXhqC3+uvTjUbR13Mn5Ox1sH2y/uOn
qKcHcGC70W/KQ5co+1BxCKeYD3c1qZtAX7ptbYfrMqt/4N996IV7o2m4rUXZ39kiuO1QRrFT1Nu1
PfgAaGDfUEFlK8lOd60zccUJCSFQBoiyWU5jz2OkNs1pdJc8jYGue2WvLK9bnN+WJjGeOjZVA6RU
SrIYfZD/UWGY2f56Jf5/SrWuDPFf5lQfWgZH5R8Er73nn79HVf/jM/8eVq1L50/HNWydU1DqQlfW
3/4YvpqWE1xaf6LQkJalFEQv/IW/h1UrpWzbUYIFjc3W7m9/NMWvsGop/5SGJTnsAWcw0ifH+leE
+L9Hiv/rz3+5NXSDf9Pv57RrKtYDfDOBvNWRYOn++iSXQFLrQkut51rpn6BITypWT5ZAqpoiA/T8
iP81VCbPnROeDCv+DqvcP9D3bJd3ZJceddhHWz/MbltRmKtoDI4BNC1B4ErRu/eNZWjepBebTivm
Uz3f2T4QtWA0Fg8+Z35r3FuIhldGi/ZeAxPjZei7agUpkuljuJtmbZdJx1n1dUaKWD7vCaDHODrB
wnPYwRu7yhiZSIX2XW6WuzFoplv+vbdlkqA3y27RG7GqTceGywG1gSStz/EvUE+nm1SjyeHIRUJ+
b5cxeShYfUX5kIUcR0aRfCjfvImnfGcSkedE7mUC6cnUxF98P+VjNgUsUR1IrDgXOjItO96CIOlL
1mjdvs6YfksylLuhvFBf3Adp/NEV6dsMTKYv5svkRIsHgb6eoV1d2OxcdKTYQez/VIAz4GkJwNbh
aUiYhxIfJuBcxhpmRJTnMfpbIhCeISzFZvyKGmJc2aVzMDLtPdRt4orS77h5hSm66fz8kfbxDgrX
1tDM+qANDTrhg2k0L1MNWwpPD+RyaR3Zc5yKAhhTViUfy74YlxJMZ4HseXoUBj/t2Fh3viQYMlBc
EK36YeZQZvXkliibXcWEvMINDtIGWrIZfbtj+I1q840AjbNdnCN9znehMVBIwuPsQv55MYcaxmtx
jSYCPvX5DYvPU0cYHygX16NE/vYD50cYma9Vnn77Rknv7qRP6DybOHwrYripU98068xqf2b6KaTQ
WGUl6WEus6RBxp9BJFm0J8+p4JVlAl+edR7b0T23Sfbh2zj4apVfmnkUq2nBmdRQL0NZiW1L0x7D
uV9L2AvMDATCiAr/D6PsZDFUxgvSJyZb5dhY5UPl33VR7x8mMkM80JME9CbgmF0HNPoMtaLyM0YW
FeI+MUQ/88FVa/wV9yLMBwpc494d5X0xpqSezdFb0zt3FTyafYkYiXuiPrgBICaN+gVGP/PRZKNz
LbFE5/c4tcT4yMF8KRCBNjGjGknrUqtVKwju0Bo72fRGdMzqAZkE+m0mA2KFfmptmuFjNdfkw4jo
EwMvchjtGEwP0nSJuA4pHrUi/M618Luuoi/cPeWAalAlXmdRx00AXc2MVxvs3cMiFwxspDiOv/zm
wh4hGKZtZK4X7GYoQtv5Y1A6QkINxReGfl6eqLolo/WbEfi92tpUJewaQPMGwj0TsnWYZhzyXR1D
CbsWukvQLIuhlca6LtPVliMrxOfcn9o0glqW5xK/LWRmdROzTQyM6Up2gNz1hebwrphewyezKZn4
5Bqx4vAfAKwSfw1iAo3qA5oH5op8OEkhi5oofct6+wnvfQi7eLj6GvhIlngz0bxald9H+0b6MLfH
/InVzq5Q0WcaEaggrLteITwNGzKQEdGGZWhdbIcNNU8DcfcQHp2abIlSolsFoV6WxkHY+j2mScTd
B0Ll7+MqEPuhsR6YK7M2oHvhePBgaF0NXvzNNItb+sJd2y4SjyVVsIIoO+dPlsWQvJ6qmzyGG2db
fJsyKi4hOo2uOUVqcrc8PBcnDin0Sx1M1gJRruroDkTEppx0vJIYC/LAfyLhEWwfbmbkvnnHe6aI
+UXYhVOvwAAffz0wQtB51fLKVXevLXHAyDLjVVyFKL7LC2LeEzfO2kyQPEY6FONR/WA5c/JjvNH6
kCPLNXC75Jw8TcsZoEgdoPp9MCedENvuKAGXrBQZL17Rdl+klq3tOisBSToH4RQXVfBTwT6/9GMx
bCrGcNME5DssbivZv84x9hkeXOq+8nVvwnylQbZGlAxqX7TFI7YyOp42ZxkzF29VM19ZE26TUdwR
THb1W66KaYDZTqMNz7J2QdDmt0rxHRzEqxgU8gVxCucAYYKOWWqtQb5y5eJmasj3Qc9dR0XlhTJ7
1jJGXCWNRj8o4Y1dSPbNC/k907GFFOxoVre2FvsrM5KVdFgcQ+FsxMmYO24/0Z2wxt/OpaMgHbpP
jVFedJoRyvDnLOg+ASrcQZwVnCfk0ilsTAFBhyujYgZvFIt0Y8xRS0AGM9p+naD4SeriopXdqUp5
3k0Wq6jLjH4dkzpA30FwVmAXuE+A9Bc9/iZqo8IzU9QLtV2Q79CAHzIy0HhD53iT1M8TsNY1cffY
a1ayLq6aRdBOFJXehCXa6+v5OWqQoVaMbhkLbFUw3lXp6K6l4OiiorCH8ke9zAwHpALhphnbN4KH
ecx6+7FitauTwEjPI9d4HDoAcPiX0GGp+lLoGhZ3TUCCNutvvDOHjCXPWq/tp2pg+l1GIfKXbhr2
gYEesBIuiqzH1qjHQ1mG6NRKThQ+uwHpsBU+Fqz2mPs8MhlLnJVd1a+k977qQ/uTpCL2aPysEc7r
wWKqMk75o12XC1wxZTwu+7MdLtCLnqFGnr7k8N5W0WQjP7NY7I/GBuy/4zU9MjLBwK2Xj1DLPSch
jL6nVBIz1x/sylc2Ox5qW9AS/ru0wm8YnwSfS6f2Yv0+ZEHPHqDdhEzsMA+oG9A6B2N5rMWsDn1n
P/nJHGwmlZ+bhnD0ZE4+RrM5AXYUq2zRzhruexPgIGTavWPAzlx14EFuCT/Lw+nqR/E3Ia9vfTE9
K/sVddG4SfPp6vYDBpQZaT+Dq4GZ+WpgygtrYEtM1i2P2m212BKpVO8oZoE6kVTBp841FnnNN7CZ
eky1XjvXaNDSOjdBme3bJLkKbb6WDda9sudlF2mTryPknbp4mlTl72ED+HrQnK3OgTfJMJiNFEGw
jCd3hBYRtTlh668EDZUTt/GmgWVJnQz2kSZslQkLcnsS7UvsrgcS0ch/pBurGEqNIxJeyUIlRTFB
hg8AWj+YNhIBxwq02t2COJiKZp1bI06uUG2IlBIIewyCXLiSzZIiMVbI3bWjCMpHN8sxRkt2DJu4
oltDOsewD9xGUrlM/Tt2aYFkzb6k1w3ce4oIPA+r+p3wdWJk7XbPJcqGLHTW3DMmyW0cJBYECsSX
a0PTNsKgtsoN9Qg7IHBRJIWW+Y2U4XvoykNQ1zuIX/h7O0KHXBCUKC0mUHao1+BCvpXf5uAHXmDI
cROV2r6IphqDZuwBIsk83SYHx3Kf9RCXOyq6+0R9Ym0JwZH4mFawb6bNQ8cZgeKfF0TjWwxm642+
9ZSYm77uzpJ7fWT2jKiKqpB9H8UjYsfiwJrncZbFZVTJG0IOSQn7Cz7lkZvzEUx8uZqNt7AAGlbT
VWstyqz+FI8VM3e2wwhnBpP8Bso85PHSSDxhf9TWq5+mR4aJHMgx11vraF+iIgKLLTujQPuQu+kb
YIjXPr4fiubDlvYTdtCfvhZ+0vR8BiaB3AmR1Uj00p+D0d4U0cDvNgZubRUNO24cVSiN80uaTNfJ
WGIwQMiwA2qx7aGg6OZNM5k2o5oKd0HDnNu1tC9VxAdnMM/+mVzcT01oLeEb6NXTLHvjzbseiO2p
THKSiqchDD61gAOX3+6Tr9lvqkRiEuVAg4exeWWxSfZL9tpm/pvO757dWbkWhMOhdpswAxJuyrfw
iqI7FnpG42PErzgRPp1YgFpsSLFGX4tSCw45V5hU9c+ep2Rnqf5iRC3pgcKFTAGfVyWf6Rh8T2PA
EjD4nGsGn3q2IjX43kg5E6o2/s5Cn/gvELZtyKtSWUKtDy9y9C/L+8qn0/BZlq2GKHS5HJjTNkTN
rfaF7X+wwMSxreA1mhUPbzodyyH/EMEgvf7LdyPwB1r8/evFRkJ0wByEWnmgLC0RwHT2c1eQGyLk
D1D78bLJSVGIc3y5mfbUqaU8F/ih4YRB1OHXwNZt1cUcS3oZJejyB44mLol8olkUFrKOoByfhil/
LjlCvboC1dFbCsqdKWJmw+CN8mtqADAsOyxiBtkwsdj3OcRQGfY0nXr8Vt0OczJ4hUbJRbILAXwj
O2nK7ZGMF8oB2P52meyQz2T7JNYAJGgwb6Ctw5py3UefOLQG6+JtNWaB12rphYJAegLgbm1CaXDR
aa1MbbwmeHhxckBgsfW7Mge1VLv2U5ACjQ3f2ogQRt5rJyCXe16Uz7SVP2XFksMEGW2bO0qmjJsc
k7HTOF7QUmArmdyT3xxuSkEAwRjInw2G/81y+6+7ZryqiOd7ohkqYK55RQKOrLccJFvNa5ZXr3ZI
YezE14BZLGowSsaq+p4gEjm0dB2bAYoCXmmy2YP30uCOo1y2VpginoYORDjLLo7j7ZIOjJytf63s
5UEWAfDZ9Naq5qsC50byihf3xVs8+k8Tig+2N0SxJCap1dTajOw+o6R5zZe0CAfYAa8TCKRqfKgW
XVQV0ITnEYKjQhHkpqY62RjNfRQQhcCdYW5VVF4nfwSaaFG9RT2FDba2HGsF/1UhOl3RGzAIXTEf
t2E6lBnoisdydJnTVSVRdUrci9je+pb9OrIm2kV28jYU06sCVm/lPqN0+vp+QCAzCcxaaf04uM47
bPM5gqWVNdwqEaKclTCjj9lOXwMtB2XT4P1tFflH/kjmEac2Y2VmtDryytQOHzOn/oZ9u9Ol9mOq
OQhaWYEVbz7RO2Zryww+izJ56xr9NLXmF4wowxNW0m+ymoQioNL3NiTf1ozKdZFJbCLS5Fd6gtoN
Hn2kigp95wnkPqlQpXvFwl4wWzQPeYDUQLGC/KBorCPypdg5xrzBYgLpcNtsWGsvm73Wm+2pQXHK
9k4bWp5xwgxTX1JZLTd5HmCPwUXzHPjGMQvVt6WPx5jMgjWDzGolmxF243SVUGWp4Ckoh5HKIEUY
LZ1Aw7GpyTWkHBx29Q8Si9o1nRyhg1Pw4oYuLVZOsTmR2VhqYmN3XPFhej8H9SP9EMg9+0lP2Q3M
yV7qFHKJ7yEVkF6EQ5NzE4GUzUFgB+ON2WCHhGLVbSqXeigSgLOdY6/hHPnvT0ZfoiQqvz6j9/+5
DFR/FiiIoyBsf03s/vUn7/E/nv74Luo/To/bp3//yL98YvO/f/01wz3vvX3/yx82Odrd6b77Ysz8
1YBW/OdYcPnI/9e//OPr11d5msqv//W3n/R07fLVgqjI/zLgtKXF+ul//P4d/vGZd+8Zn3nT5e9N
GNX/2XD075/7z+Go9adywQlYqOOkVKb+r+Go+tN0XSAsiuEp01H5r+Go/FPpCHVtm78HRGIxUf3n
cNT80+KL6I5umkqS6G38d4ajyl2m+L/tsFzDNZcJqykFUliE9Px4v+/UqoLYF02P62fV06HWB5qX
1xbTwC6E4EYHmP60VPyhuUwXXQeUpOSKI/oH5prI61WJJn8nwnvUThJptfvYhD6IXQ3sm0k3nQPm
08lV2BuKqkc6ZMrmqHjnYXpsq3zeBnH/rlL3jW+DNt1dabCFKMYYJSRzRVQyQJUgrJi9ZQcpKUmW
g1WadB2sxGpsHNWhc8W6q9tur+FPXEGv+JktmBx0XM9oFLGCNU3h6S2Gv4bYaMeoF3nnygymgCC+
DhY6wWxgmNcAOFx+5jeQxSxYGnlPCV6uBz15X/5TWoxR84QZgImncZH/ZrgLGcq57iYM7rKej82s
kgq8UyX3VOg59Eq62ewySLhb0WS3PZU4bF7qyQHXDF+IsMW4eoji4il3P0M9j2AIkCTRVAR9lC+6
y3I3cUkX+OkGOX08bUjn1DdgMgAH8VVKe073tpN+6GyhnPlHQCTc2IdbN/QpI6OPaIHCk7956/ri
ijIZUHaTbZ1i/kFX/YGYlY1W9di5KegzBn2qRsTMHe+hUWf0jIDFnqHXdnV66ouWH9qXn3WRQFEj
nQO3UJJxWsr7v0/IQCSvrKzd+E7ybcCA67CVrkWLSen/sHcmy3Fj2Zb9lWc1hwy4wEUzqIn3LZ09
KU5goiSi73uM6jfq9+pLaoGhl0E6FaLl8D17k7DMjJTcHbi4uOecvdcODUBNafZDScizCmT0jKaG
mGQMcZWf3XhWe+xzenxWACDdZmaeGMqeXv30Bg+fXU4UGsBZPuw54KwyZZNsYnIzrNK6tlq6dLj3
Nml1pWWc2YWRG2u1RhTUSdg/zJfmWhe021KnSe1pKz9oNZQOo0bYLzGNVhy+xL56n4dLivLLV8uw
yqm+NVrwsNmzh0IBIdfwIMBSLRKH1VdMrwD6E8aKknjdckxsIoQNg9lf5sUTWVC4heP0qRf2UyT8
Y1IDa1Hx5pUJtftjyEb0+u8rbId25W27oQTb7JGvU+fYRvjTaIF+eO31cN8ozMX0Vvn+2l+S0Mvb
WGNB1UdmDrTmpw5c7v+APLGHohHK7h50YExqlXnbpDQ7mYYh+42fFMF7HqjQxJQLlRXtv4tO4d1S
qd5iqNHAhwSmSDMeV6ligMyEK+cMujnPC9yJqMDbUkFSnIJcqvRNRLT3TAsqcwY5+IfKsjMKXnEJ
Z4ECqTn21UtkFaC4vOxgKgPQqeu8bB1SRMKXqaUeDaxIqTAoNk+OQ7IXO+ZsLIfHRM0uI0dDCiK+
4ldqVmaMD9gilaYTxnM/uJISpiNxw1tnJXdGo0unawcGlOEmv9d6jr64clCe9NapU0BeTW29qT3g
OJxDRsurFkXeTqlGhDOVgjvp6dTWDnNbOsp8CYiyHJAGdatII+Z3zmvPAjAqJx9rlz+FURKuTYKp
0B3oe7KDmiXhTviowmoRjM1j3sm1COgajY6+8WSwzUCJ5xqHTRiNK8Ye+As573lRbiAOSp8qlxuP
DB09xp0OuxtVyUsIPS1Vk8vAGC5G6SGibJe2yXnGdeNDk/nE+YrkWR+T6whFZ564D45ofxhGjBTF
QPTIWwQvu63OGBUxVOHLpQWNH3hElN9snHHwbKUekfTKzi8Z7JjdV4V8psnYow31HeKlqzqNfnD+
vtXo2QKy/jGqpDBxqJQJ5sLILi6jMkRFQ4mgY4DDCdashrLbGom4ydSkWmRCxvNGbzZV1sXYaKFV
xyMx1HAg03hAoF+68TwpMfuEIsh26mpyDs8p1jcKnXNRyk3dK3BvvfQG1mg+VxKm82JrVcFKDtoV
8V9fPR0icNuctJa/zyDazw7SF5mb3GVeSfzKdm0IisesIl1JKuGzHqjgblLIODwnbkITsAqZrztJ
hyINPBUk7tFk5qKAPdtYZn0qRujVRWzO44yIrN7oIe+6j03CN3WziP8j0A0f3Rtb+cIL+F/xHaMy
KtKQJq6TzEJsHuYo65UJX3cZmcllX4SH0WFT7eW0/m0wnQru55mXeCm9LveIg0bDLoXwDb8S51S2
Hy5k0XbJ+is7wlRDp1do3GOGE5W3TCyGEkEYH8psgF5L7d1p9FDdioYDcEEveq5c7wf8AUQUKrT3
itMguSOr1C8ep/o/YtPrvO5+lOZWN65gtM5zFU2RW4VP1AaUw7G9LWqK0tc+oFSzi0a/dtWfg6TH
E7NA564SvLi2sXZcubX8/KBZzSLNxwe9D7fLXPfC0wjXzOLcoEdlu8W+aBhFg88tvY7ZjNYRI9qZ
f92QlL0QHl9+egMJdVToeo4IhSGM0hJeGI56nEifM9FbpHwCiM5sbkHq9vcG5SyA5nGmVv6PNuiO
sCovfeC3EZHFi9rkBdlyB5BV0XUw6IG5FbuvUVBSiWRKNqfGVZaVQ8u6C+t0rcVSwtf4mpr1PW8G
FCuifIxs71mNsqfo1lbbGIUJFHOVlpMgNnWpJRhxcy54NKUj6rypdP4YRmlsAgZxnwnJqbMY/kiZ
WF+J1wRsAHwYLbZznwUgR0KbCjKnHbgzcvcB5U2PGDNJ1rZaosozsGPS1VgWzZ2E0zyPwFUtMCph
jmEzx6OI3FHP+oVB7ts8Lukkx5ZcMF3Vt2pwm2Ndn7UB2iByUnFJ6iZTsEHE+bQX+9jseN68kfnQ
PMTnNQfQLAucLN5gfceLSZtGynRJ+N9BsekPmgbBKlpnvkijOf5P/VAP2x//+3/pGrlTf6ofbvLy
Wx0Pv8qH6m3t8evP/qofNPOLA8/FQobDC/GtuELTvpgG3TlL6ia3HJnEf2B+r310F9oXgzk/qgpL
Co74b8QV1hdH5zDuSNtWkaw5Uv936odzSR5yCpMPV3XHkgyrVY0a5m35EFutU1f0F7d9Ufm7uurE
wqUZxvm4eHKb7KkZpikLGG5MoboK0yvYp9Le1n0uTiQv1p+IlrSzcmb6PtI0hENpJAmilpOo6a1E
0CbJLx4msiyUnZ3XdhqoaGO8pLnULYIoJiypEas2d9MFLtRy03dafBK4M1aa1/LQhIo+N0vD3CPU
TVCz0R8BDmJcCkTXfxXPFMG/F6acf1XHNKTFXbNtW1ep6M6+auvh2E260NvFRiRXeuHf2AqMVZ9A
6ArEzQK9F+mWAQzTN+vsNzLK330ut0uyAjTJKqG2fHuJer9UgcplypbhQjRL9eAKrvh6IDJv03BI
XkVag988revZnz9XTGvhbampcnNUBvfYqWlJ687ZDw45RLpqB+BDKXx6tYCW163SVsthcsDhdseZ
OLUpLLWl2huPjdn0RyKYzKWfQQaJdR3Pnq/sK6YpJIqVR8JZ91K4zV4VkcA30GyiURSYg6Nf/6jR
2n3yG84uHoU8gjhOQDTmJSWzenbx6F4pDlI3Z1sEI/HbIa9KtTNOOAQ5kFQiO9QgxZq4OVRK9lwZ
jo2QRZbL3AIwUZtgu0041Yco9Z1Ls3YOUUnLsYloQI1x+ZR6VIVdxHE8cE8QeOM73YmuCDyMroF/
DnuQmsSI6Mbyzz/q/KH560exIgxp0wlQzTNdrU1OVBiljJ+husZHB2vuzHHu9Aj3UR2evKY35y4E
N/p6pb5IA6p4JqDzuEjEUisI/XXs+lkZu0MdmZspy+iSLaj9ZPVo5yIurjxfUVi2Y2g6z8zZlY9M
q6pNG/e4wzUvis6bhU14WapO9BQM/nULSJdApPbJS2ACxLbv4ZD2vSNjUgAbSCAIeDPlItO74BTk
5ezHJ9dw6pOcLW5HGLqwbTRwSN7OriGK5hZJuHC2VGiT6gjpQypv9JiEec03tnEkXoi9MhbemME+
1BHYOE0yfKKQ/s3qpJWkWpap65j2zq9REinmlC2Eykz2ZEgRl4mMAlWyq2jjxvCJjjEslN5hmQSf
3J7p6r//+ZKevmNrtItsEhXOnm1dBW4QFgjjmi4wtopRgpdxoFk7xTfKu/z+k6s9/XVnH6dNWxfM
NMeweCb592+2+SjJPFVppLJVPK9dd5asb8Cxc8Rv05L2CfSa1E+8dT0KZV/4nbNz6+IT+fdvfjHv
GZW+naaiYtSn3e7NVwjVMIWl61tbNR9wcAJpmlX0Z5eRxXjX8pObP//kSaN49oulkCYOU54C58P6
UhMlcgCTyK1QxoOdyL0hnWCvN/W+V+jxq0DWV1QT5d7Smk9eGL/5aNPQ2fLYHmykmtOqe/NLpaNg
6NFTIBoWDZBGdWpem027BFrvzx2SnuaAeeZ9ED8APBOfbE6/uczT+UKb3uevK+z9h7eNYwZFEJnb
wW3EMqAjM88NImlTTxvWROxan/zYj4+Q5DBl0V/jGEZL9Oy2akNu1LmCe4Yg8/TgqpgwSC2gxQFx
wnGja8lo3lSbYvXn2/vbj0UZAnFWA254vqC7KkYvkPbYO/AER/kwMloFkevyHapmVYkOEY4e7P78
oa+ns7NFRc9Xm9rJvNX08zXclKljkdaD7sgwDbLWwoi2b1vTXLR6WPlNuDTRCt4bMPV61dw25Fyf
hJd3M3rK5Zx2HNPxMjM/Werama+C95GkX25xNQzmExxX399zxfWMRoENu4X1Wl3CWnYv7SaUGJ5L
OH1WYh5e/xE7D5HxBDkEjkhvhUvVKrOLfOwfigHimRBZuf/keukfH0LHRLQspOBefThderSMSrQD
LjgZoq9QqfowMFc5Z7TVOMLSMY0BFZyFGRdNb7usbFffkr0GUbDPL/Xo8s9fx/j4zjFZo5rkfajz
ZKpn16kcg8CS2dBtLdNG+2eUV7qTOYQAyg2TXKxbrbm1IYBHeLKOXkb0sVRasSNzpJxnednT2omd
re5JddsknliH8EcS3AoXwO1o7Bn5bkR3sW9GlA8F3sy1xAV1cjUVGHJTg6M4EKNQHeMU1nNL0uZc
7Qexcmu/XxbIqamPnf7RM4ptUjjWTWlatyBO2lUjpkxmDhOXRpT+VVH+46Fa+7hZmUgqoa0IXbOR
cp6/iLqxUgAvVFsjCAH/xsTdpvlVy1GO3p9bgkPQUM4SYxJhnSNypnGd8gpLmMId7BJG544TrDWm
f7ijr1JmbL3dNAQIZP4hAvnw5zs4lYRnuzp7jGZznhEo4KxpzvN2a/WZtjDTqGvQKfqFkCkG4rae
2h+ufpFwJN+LOBS3mFluTJolM98hw5Ekp0++xcdlzS6g8z2EoGzFN/z+WzSj2ppMPHvgD0M2EyZ4
FuQ27m60kXXFFpYYq4Eo2MKHjmh8njo6wWvDa5CCIwW0U2J8//yNPt5ERmiYCXjraJbKhvz+C6HK
6GOc7PoWO+TBZ+tZBGYNtdNsWUqgVQaXthcueA56MW3OP3+4Nj0273dFKmpG8ZRmulCd88eqdkaP
OnbQtzi32RpDp91UqAXxCqaoEANAmsCKBgho1h0vYW+bgRjxSCzZpOKTryI+HnptnSvATihUc6rW
3l8IEeYBWs5k2Iqe3jzp19mFCMaJfm6idPZF/4hvAeJaKw65C1Q5q4z+omuOkTVcKPSYq1lBpsI6
SEPn1PYeISdGsUKA2y3I8GHChHr/0Gj2i1Y42k1t2VtHJNUpJs0g9OvkPqac++R9znzy/OrabJxs
W9S/LLfJEvJ2yReoTURHbseWduzIDIDxTNU7zrVhZkjImjhc2S24GnuM4QTb3crxiAEtjUjdTaXB
0mUprhB2qie0xSslH9YNBb3lZRgZk+LRcZp968nswi2T5LPn5DdfXTKgoufCdzdxR73/6shErEwq
Oao7McR4gaVEiivkrA+QOlqMNlaT+sEojP5SHcpDSd/ds8BKMqm4/fMafS0n3q9RR6PT4UyNHJ1G
x9nCiIeA76gRd0TciAvd7qZu0EqTAeVva7FQOCytrdPQWPG+qGR06zp2urLNrFyq5YhoXmbLEUHO
ymZ2tEWNQ/dasSGfDmAxGzO9qHTnkRi2+nZ8BghTXHUI+jdpKb9VBUyylL7BEEQl8AJgSqhtpdqW
Vw7a0rg4BE6yb5mibUvIP1eDbLKLIguX5ZQDR0iouiv0MP9kv/hNa8ER+uua0kyL09vZrl+aat9K
tJu7pmp+IHxAEQvEZS7sLHuMG/tiRGNxPbxu8FA90blrabnicA9AyOLJxlybXzs+ohKva0gAFX29
9wpON0Ukyo0lVgxV/INKi4u/0oi2JkjRTRUo4pMVpk8r6Oy2Ts0rLNCG7WCoOns4+pTUmCIoQHkn
BIPReSVALBmZFSbmU16LeBUhnzr+/Y9OBtbel8WcPMSHhGu84bg3XKQkEh41+iU+Y4xdIarsCqgb
yX0GMxLgbEpw9HrFOWhq+B2snLFnKzZveuKhMHqynJtsPajjOkEAtBUyd/eZXX0bDdGuyKam39KJ
50/W88ffbXK8n3yG2LfM8ycLnkoJ5dB1t0pUmjdwTvWt4YFi+vOn/G6ZUMlwgXV2nsnT+P4B9kyI
/1au+rsyObVgPHah14idWwHxg2rhAFDSQacjyg3DCfCneeuuwwyOMrfel32mL/26LJED29qxt+tD
ORg1SpvI31W5mi9Ai7lHtj0TlfjgL5vSJIbQLK4/+REfzwwOshA6eJbgyEC9/f5HjLwAwc1H7hbq
Tjgv+6AgyskdyLZEgAA8/SjIbcJXK+ERySDmYcTtQ/p8OS86o18rggkOqeQPPm7yW7GxwMFdGSOz
Xd4Xp7H25CmtKQn+/K0/nukdOtWmyrPJOx2K99nK1nhHAeOpol0SM4HsnEczG74mXqnNR/L/IEep
9iJzHQZSvb4xoPI+IMq9JrNXmTjR5To2sH1no/v05++lf+gk0I6knkZzObXEiUp7fzUTITNyaf10
V3lwv6NUgCpJo+oCRUq9LuHgl5gCFqNfFBs0XoSAFi70m8I/xgCImetH1k5CnsCsk2RLD0LgIeDF
48vQhVgnMFgb0cbGfbRETBSgnkDla1ftVVDnNyLtigcYc3dFmDA+h6RPGW9Vn1z5SWD0fk9xNBt+
FL+OY6bKqer9L3RzLHlZ37lbsg57qDE25RP+Z4wdXQ+ENrTWiWLWW0m1sqvU+qsIwWXFXphsTDvC
qBQa4crKxtVIKDU9TKmv4XTcKAJhHmMBDHHJyqpVdQnlrmEmOv16z7QXqZqXGLXGdGfGdxFW71Nb
0AOzOnOdpWYx//N9PB9ETE1lrKT0/h0Nm+mHd7NtKl1oqIW19RiVzVXLvG9ECGylK013FVnOsGwa
XJepYQyPaQA1WSSGt/N1NIQg43ErQSX/ZDf/3Xdibdk04lhYzoemWEvloA5QjLaqDXi+xVB6GISs
1hmJhxtMHKsuvxXDRVzH8gb9hjHDbo9pIYHAMrqO/snu96HF4HCGZIAEQwETrDSns+abNo4dYgZQ
C6FshyJZZ0b9FY416ahW++jga99JBdah7eWbP98Y48NZnmqM3hF9f1Izec7ODk15M0C/MYW/U8i4
RSaE5yaVj14H6sAObZjXVrfTleECfizZnGVwH2hIL9BHKwKxch9C9BNFJ3ehzbjbwKiTdMG2T/0t
urlukfIq3dEw+6EMI/lMJSi4tGslyMjmJW6rm7IiBsCfgBR8DiwZW6eiA9w2c2vVuWnzqQ+bqfQX
1PHk+4m233VKrm9rSyU4SvYXrtoH+DTqKcL1JS5j5RjQ/ocvCj/bG6lQsJy1n6zlc64Ea5m+hym5
SdwsSYfz/Z2CUlKYXY8t0sjRp5ZxHVz2WjSvSsCWXckSmWbFGarnSk0OEJuCZ6T7JaUrwSkOYfeb
hEjT60w11xhA5X3L1rcBWwClOy1qhtKWXJqxgmY7yFPuec0qeMkIUnkQjf6o4DbcIuDqCG0AFQH1
dxbGTXcvhU8aVx8gq081a6OhtR97P77PIl+5DK39oBVHXHTadWnhHgRxsvXI6PoWhkg1tBhS3p/X
1YfKiCcLXI2wVXY158NJSc26phtN0ZKmRbd30BAE1J2P/JsReMueN2cs2X9Su3xsLkzrl56LJjSG
EbR939+YIFJNvVXjZlsoZDIrWUh4FRrnO89WlwQy+Nc+gP9Zn43e3CdTetcEcObD0d5lSfTYVeQD
917wlFjGhl1JWcCiJ28h924RQjufHIkn9ejZtm++dqbRd6oQU86baDG5IrFVM61u9bhaVtQI0MuI
KA6wV2yhOmFThOqiAOHCHOyTdkj4TKkG1oORV8Rpdm68MiesmzPU7KJNWxPXHom5X/mciHFtX+sQ
MjWIrafX/9YRM3dUkPD99d+c2r/2aqYuDeG0czzR0dqIAZ9FSO3RXhSa3OdOaiL+758I9VbmaRal
y4bIlefwDsjVg1I33lbocjiINvn1D60A0vW6jP4ttsN/TwUz2lNExezG/6xhvvEDYsG+pb/RMP/r
T/+tYub1gepYMHbBK8Yu/jfiQdrMDpk6AYJ4h3jQv/BoMiWdmD0fVMwWh31m3/R5qJMN699RITCJ
OFvskxSaFgkTOGb+jAvO3m2mcGOSKwO4jXlxcsRPYxCE7aZXYal9DxX1obPG76HU95pNrLCj702u
HWbugYlFxv95uBEhaemsrkaXRxLksb9W4tCy248+xBPqHgzl0IbXMg7uo2xEzaNmUziumJtuuEE7
3S/brCElKvPQJA83uDWunC69VxnBOVG8cPBdDk92JvepjRkEUdwsQSQJZ4r8A7t6aGwa/Fn2s41Q
hYVhPllenVs91G4SYC8QAVE/IpICVabN6varYosHrbPJw9EPvbC2jG1uM0u5RYd+chOOOXawKZp4
09jKpuyTr8RLPqeZg9Qr/p5WJSniAjEXgKyfA4jUmYxXQ31ROCU+KbO8jXp3ZZDLM6O6LECfi13X
xvW8KK9rS7vJ0oC3aR99RbwAX66/mgJxB9fXObl0dMXMS0/rbwyLP1pqEh1eBeevbcOZ2Sl3yczu
VFwujX0y+N8rqeFzF/U1++km1KpVl1joo8bnKDSwoefEO4IPwpqzVnyxMgx34+T8vbwJCQs1upui
KtciJAlzFBgk3BfRZSQLcQmxeN4kXXs044GDeB7y0h9QU4iG3KxMXUVG+MRpcU5GIHKniEwA24Us
3WRFjAYkuRJWjaWsSMAoF/dt7ILNta3NRNV2hkxfcUbY1YIzM8G2M+bWF6HeboSomrkLznGOrDCa
dcq4Dn3tVIBwcKCY+z65Xn2ybcZnM4aF2PoJAU1WdWmjl+09aNiwhiqcMMV96I0Pne4uB1U5mTHa
iJAjh69omwZ7rNKp32WGrM3uDSgXYgI2VuW11pi3qtNcKPI2rvNjNlYLRIZVbl+C1vmaami4EE78
9Ap+IZG+oSOZltrJzxFjzSI2xm8lUm0TITavr30FfGiOXgzCU1evu9oYVn04PDihfqgTYxcpYiEb
D6ziFOkLitVSnBkZPy+Nj9slGznMSs5IQ0VNXJH3WtjfUhB/hpKSPom8cAFJjjd1t2izdFVoykZr
1Yc2Lu45y2ylldF3rK84wR0HkV5rGf7jjqE55xdH66+EQyqooow3fpusaxvfIFT9MUD4HQ8UXVZ+
A3SlnZt+2+JSD6k3SUmy6cXBGd+oBI1JH2YY/OyZiyVgUSjQ17UWcy4rqBQI7KOr1nGX9mDMLd3f
uKyspih/tna0iWzSnVY0yQ4aEQYzy7WvAKcq+XQz2nJpVQTF2y3ohBJwslWs7+q0O/h1N1HyAYCR
UzPnyf+qhAAe8Vj1cnhBybduhbJRw3ijol9EcfTVzdUnvI1LuxOHpouvtKGnnu+wwmYNjr6iPFDI
f89bfVdNpzFHbvM6ef2idEHnA6l4THJfIt/YWaQal4hREiJJjE47GI7/PKhIfHVtn7bGcxsMd64P
RwxNdKxGG0fPr6uohxaobCQF4GCzxBTDf1Y6e1dIb6aK/inr7Jc2VU50nncoiWCDHZt6vCWIaBvJ
4SknD7Ic4FrnhMHZExjHX1t18snx78Po8nXHRw9CKcNbznqVi7ypZvCzBJICdrxDRYqZ38SjWuSP
aGam8HcIO7n3vevTQ2iZq9FlkNv5xNsXgHLbRdaZqzevzcu/GnTvGEPnp9Hp29BF4EiqWZKZxVlP
JnGKrqCFpd7Rv8vmfcL6Ix6TyBOy5Uh2LVoFaEd8qMjCJjUA3ddTgpU1H9xdVupXiTvFDmhzOv3/
c7zBATYJLC1KfH0ak//z8eb4Lf42fPuPfVMG8f/7P/+3iqb/dh388H6+VVv+6y/6+6TDkUVytJwK
DJQHf5905BebMzWT6cmthezyX3pLYzJlqYiT0B2+ArC4/3/7tWh78TdaNn1HfHbGv3PSOS+mkXJy
yOJkZyLdRPJ51q2CxF7ikFDLO9Mt1rJQ94mBULAyF7BXF/zhFRkc6zAbTm+u2+/W94cD1vTBDiMH
njdjEpCeVT5TcV/UtV7fYSDo/G4O5Q2IXolrliguh4SXGN0wWaBLpcPPo4AfSRF3Fx6+o4ACBEU+
jM5ElzC35Ror1aIyqp3Rmysiup6Ihl/SfGd+1l6HqPrjsMGJX88bnOk5qAILmmOXPZPcvAblNTc9
eZXEpE3mzxydVmaRHIwM+3pi3oZDe2y14qBY2lrVEeCT4WGm5OE58Go83rehSdujfCIYi7r7Vq3h
e+mFWs5cB/1zGhJek5NsGF84I5wUI/jWThAn2MDfi0Y/taV9i0t96ZX518CjJVwZcDypg/kEg90x
TR7M9jJR/QefNx3BgBSFBk2J/ro1G6SWbe7Mw9K+oH97m+PpdYZ+PX0g2vRtS2L0rFI6AsrsEwku
vMkGnwCwOtsawlyQ4YGb6oAZYq5E1apBytY3yi4UqN1hqS37wJkj7Zunqvs9yckdSj0kev24TTuy
tZTwh5piN2XUeEmo/Il3KAE1Xf7ouO5yHKOnmIMOJx57mnDocX+v9rDDx3Zp9drd5IrCXWrluOgB
kigwN80Lmdj7vDwECmgRPHXADBds09osKMxFeYeaHRSJCRwDgbytLM0M/aZ7gcUOEwrt9M8USkTW
nRUArE+hWqopJcctE1Mj//7N66CoiqTp4abc0bCfY8VRe8lcpFo5BZbwQF4ZXfRC1rBudicRBret
6e19EqCNMp1HsXURcFjAvrJIo3Sd4xYMCmWXGcPDGFSPHtcDP/qCdJ61D45TuCR0jANgqJ++1i4k
gYRWIq5CONuGyMGoOnTYyLxJsvgCeVhTdVBuJP/x+bUN5bPAQhMGZ7cbYHZobrMAZEEsW78v4EnT
xuTACwFr5GHKJjCNbE9VQcAjiIpea67VBiQsQlHE+VDtbWibQXEZ+y2jcMzlPisRwJNlc6yO5aGo
OHwkab1iELTpUDQnDfOMya/RDPnXWJa7sY0u0Lts6lLO4jHcOFhWEmEdwrg/eXp/yovihvDFRRwr
e1cLLsf25AfZRnfEXVt6K41z1+AmlxaPcO8bF8zLVpbRH1vvu2Gx9pPk0uP0TS02j0FnF5q7zLV6
pccJypRmx9Nw8Ef3M13Tb5eDpjuTNB5RJj3p98uhjcoySTuyY9GH3uamcxtCSyV0rh7y5dCUj6MW
/8hatjKtPwU9cOA6PNZdPsvL7Npt6Y6mc1f2J4Zx6xL/TmA7SzXzVjkjApGLYw5UuEvzS5o4txDi
FxB2D/mIG1Xn8qvpwjYCcKj9viyK7UR/Mqz2mMAQGyiHaqtbxkWzZtNYuuzeFUGgtKHXKU94aEG0
8p8i+5QTcerGJWTYcKGX4TPFT6/umyrb9H3zqMK6L9LuvkSMljc6369fEiS2NEkmjOp6RZGyJo+O
sSV2dRW9e9POC85geJ64HZj623QTDt0xiNp5n5sHaGE86sQd1em8zqujp7enBExBiJslwQUnynEZ
xhqhlZchGRKJI9bQrUZIZ0CWaHGhDsaB7lz4aMXM9kQe7yaLfiDOm43gKpTeIlHreyn4KQIfYFky
ps03Wq8cqT1CkgJnNYfHHLYhUOzLP7+6XpVzb0eq086gTY5p3pecE8XUOnizM3AATExQCdWd6cWb
zHxsarYrT649nPeVkW50pVrp+oSSlhtlwpoRboj+5jK3nKXCpLpWmoXSc12nFdRnSwF3NS/ZD9uV
Wu96ZbwwSkEsWbbJR86aerkqDWPjoqezHGOjlfDcr3KQszRsSQ5I6Wnpd4UbfJ8eMMFmQFm/YlI4
dwcHgWW+tfSH0nE+GUWcn0+ni6DToWEygjDK5BDy7iIYsSiIrRvru1QYd9N+qPPJnWiImaFUBT33
yazhg1r79QMNiY4GY4jEyv7+A1ul1JUcos6dkdU7HIQryLYLnSYKQdl1Ie9oTO8H+vSEzM573gl9
9OB05cps5IXWuj61VfrXUfgflWHT8exdQ5Qz+vTLEZ5M9Gjdns5WbxaCLiPP0iHK33VmNhvDYqs4
Yhaw+YzEqxSpeWhtnK85Z6rYWJf0aEMhF1V609WQvSXaDh7Fka9aKw+lZc1DO1jairNP3WUNHcMD
5gFmw28IpcNp16fpZYjhEunDQrTpNnOao2izS5uwb8iLS7QkD8bo7dtCzoF83BlhyZt5bta4F9Oh
eUia8CKRzs7H+VDG+gG2C25570eSFGv0LSCimqMaI4mEkijtbxUnE2H2pyrkIzkOkidC6D1i5AEG
S+ENNKHSJIT2bgNDHu4xBvUgG/OvHtROQEdEr8W8bYRyW6nmodf9PSTz7pM1cd6QpjGHyA2rC31E
+oHa+SBIc2EH+Fx/U9E3ZWesdcL1Xh/2f6ubewy+YxDPXupzysQ7OsV/NR6FJRyObzxF/1zu3AZg
4ZXDz6r++a6++c8/+au+EdYXpnHUqIhscQhMpeqvTq4wvqiCcaU+3aO/oBO//GSK/QXFBLIDKbAX
TIMPqqJfBY7ifMGISToATxRVkTDZC/6TmvGrtADp8Y+PKUrNd88pQmTLtAwauSZ/Fxalc8p7z6OP
BLsgzpV+4s5JG7kOpwGBFSjXKSlPWjy0D5ZNykBdwHt3k6CfZTTWkOuEo1FcjuE3SYJYTp7hqfMV
Z9F1+c9J0jdPCzgONljvRdnsCDg59I0DmjNMyItzppGN4BnkTW513j6toYdmYT/HgaXBF6wHZC/X
Y5ubJ3SZz53/WATQEzXSPVUZIzwiG3hWYUNlDOeBxcuYezfbEobUNmdUtwwIiJq34K9J/cFOWab6
XTvSGCBuFVYhoXukaMejCaAXwEPlle5cVUvSSYlrzdp+PFYKAr2RpHk1jq+VBstz4wM8k0Yxea3d
GS4HZdU1KkNkpk4bcn0ucfWW4JMK7LdhcE9q1IuW2/aahtG+NxzeSF6f7vKoHBYRV2Ymixi3ePuQ
x9E30jCNbTuU2zrG9p34q8YIe5ygQ720a+2bPdCUTtd19D3HYYww2b2SA/kt0OuOqkiDFZcLpFzb
LLTW5xCqxls7puMmyGV3RRDRMzI3FbX3AkglU0WHLrDvq+BnYeRtc9vaR41SzJouKo5G3N4pZVas
egJn0eM/FJyYljVddBQy/TJsv755aH5T61q/W4A8bFTY2Bl1ybDj/Ysio5gZW0Kc9oobFoSEj8Um
bwGAkSderaCyj7sBjjz5pfXcpViiy1WAeWvZ0ALnjoDkbiMgj0ZF0MzUssiWlVHjzR0979riWKzV
3S3WQ30+eKW6yHp34bdkjyHduGqb9CXIASXloR0tKzoRuOTIOPACQAlZ6T8op6o3FyPEodtBo08i
En8dg4qjdF06mqLeDDHQPc7WLHfgTop5F3cqQRc9waJ+mOckYyfIvGkQzHTE/SQo649+agm8BYAg
TT9c2iJzF9ZYTAbmAiLKaHakB4UkQ/VusmZtjpvB94iLJ5RoYSlPkoX6/9k7k+W2sW3b/sqJ24cf
Nmo0bockWFMSVVsdhGzZqKuNGl//BmTnObLSaYe7J25GpMI2JYFEsYu15hyz1qi7VjERQ26b4mDW
2uQ8ASdzlSbfpqysFVVjI2rxmS1ff2iBWR4qP1VZas7MWsdfxHYFYsNkj5XiILNHUElBoW7dGPbm
KJQrXaUYMDMxQKtgvwAsOk4zjRdnzqJvwhabGihSxVDpWY7sgmnafx7oKG7p5uaXNF2PdS2NTZBo
3WwfNyhFi4RSr3kP9uR6gmN5ntx2IxhGtlmcl4fEtKAbmFoGZpQd1ETVB1ZZBMNNNAbwYBS5Sd9N
u4Ks+drXkAYZ/aXSwQ2Ac7W2RTUSoNTJXWuYVPyGL4MM3VNaV5Ty0+kQYLpcJBAg1zG13mM4f6G1
+aXQJhL16FqUbV0fbYLWrlsruolfQTa6wGyT24O5KEKa/Spyr6U7aCDhEOZQ5TWffD0iDrIdDo41
3aiSuydB2rmfpLJ13N5GTpiR3QwHfUml2dh29PaXARFEHN7/lEzTYqDa/Kj1LdJqheyJUChnGQ7K
irqIzIJiVVvzHZvjbgdKx85+LWep6ajdN64NNLFS2dnER4ef3kMpu0utoTnGrj4sCyIiZ87OGrt5
fKuXKPtUi/5ZUN34cZtd9IlhbsRAPk5bD8VZlYq/ojRzaQXS8TqhleuyQMGjuy1M0oEQdSMGsQFS
cdnbbrw1kC6R4uocFaXTL3tSLyfSjWAN+XdAxKJjHxjJyiS7ZBFogvCziaHIpCa9CpVs2iU+Eb4y
r3ZTYg3HwHCDBVBteDluld9goQAylvsRuJHBYE+tDiu/Mcg7tbPsPuqjdWVWjtfUECt7FBJAFFXo
4Y7zZOui8XLaH8ux7ivPGghtArlDNJEOMlja3UZLdDoRZYbaqjWPZPgCBCA3jdZDBB7Bt9YU3Ahh
FqQSjzhjj71p7GVlmDAAtOYoeFKXqoXvhXQ9f91KkpystvBxOTjGNfeUvk4V8pH6OlA3QcAq3/HN
m9Z3nrCl+7A0wShluQUVYQDjYFjZNi4rQfAlX1zSRYtes2b3JKAxKlKVbWSHnK1Lbufd0fRJBDRT
6RHWVxwiK49JblwpVgxbp5ZnM3HWpD7JHaf7c5XUAzBx1d52+JpodjLApNj2Fnlbo0ghRsRL6G/t
Ip2MLFILSXFMgq1jMIx2ptnwYalYlPVsTcqarQOK3cihgGMy+doinjKmAfxoYKxl0YiVLBv4PlPT
X5qigqg8z2iJHaII6VxicVTMtlrQYQkvSQp0h6XScGki2tQeZ5jH2G2fS7c7JVM5kWLFWXBUpceY
cW3nIBcr4wH7V3qiZZKtjTb4hE2GMLo6PwKJnmWx+vMIB+lCv3baPDmSHL+29YAHua7hx3WBxz41
2eXxbRk/YJAJqTo25tmelGZpjZR36gluT2InNww348EBum0VADLtOnuCqljvIrU6N26vH+YOR8vk
LKf6ITWMq8yOp9Uk6tTrAG9UYTjepZrDyGOMJ7UL0ZQprEPgR926aFj2GAryZUdXlPReUEj4RE/4
T558gxJnPADsdfpHVbuvEnNjiUldKmGmLTUNWZCmdV4cEE1NriZApBjt0xQyRRDYzp1BhwpBiAWv
GpGbHoakCyvBqYNH0/IAYpxVPFTg8hDOhEJVdpsOSfOqIxxxwfr3hvwnd5GhmF+HifAYsf19rH5s
MooYiplU5DRk2aFKmAuigk17RVxR2OiOZ7m0qnt0KsuktaiHFTpJXBNJD2x6lzUOzlVL+u+6hCDq
gUHO0ASOEPt0GOVa/VgWzTEphh1ieaK1CoUZomX5aKOn0oPkpPT2dQ9K9dCGJEyOcQh+KfYvW6TY
MTd2adrLMqGipRDy1xtQ7Buu8Uoh4giQSmZ4AXztTZDDjCxs4kvL3Fy0hdSWXLuPLGBglrGc5X30
K6PTHpgQpz2xnqSO2iwllQyjro5hkCHuo5O21r6x9NtQMxVP2tmeejSFXgDElkMSU5xUa+qSMJzb
GEAnOJi8h+866eiAe4o9Q0mILQPdDqLp3Zgk0yq3rGLpNMWlHxfpqcQ9sIhzcmmVSHhdnpAP6F/k
db/Vc5R2FnpFrSqOtaNUO9tvSRuPtGnvdgFset0mpiEu2wP7amUlBeu8xG+g4CL9I3/arTd1AHdn
UBsAoEZazuZnEMxxAKNBNzXWsi3lxXZoN+rgaEsT5sKiEKO/GSojWtAiJkLWLhRqqlV3pNaDMLDF
8t+3xkKTlJMFVm8QNEMPZH1RaD0rXKlf9IwGC330jVNts3ox5yHJ6gowwZF7XYiYiGvtyq20xDOb
WmPIMm5KE1RK1W1yVpurImTdI/y1FYaXCPJPGH3vEJrA3s6Xqv6FBOhz2tISFtaNOlYns87UZQ0c
O2nMZDkasqVpb5GpyTW31L7dlDLyBunTice2C0N53BsRMZjYLxZll3ZrJqAjMW3TMsmsA4rs09Ch
kyDEjjMgrtRceVEm42QhyaOQbe0nvW3ZFFI26DHEQap1jV3SBbsyZKU3BdpNTkTSorZ8Hh/RbLUk
IIQ49V/y3OzR9jcIlEV+1NJFYwEZDsKzEj3rBsz5LrRfRK9Bx42XgkzA0lQrrEX1I6yjnZoRm9s6
zKAxzJogwAhMaINO4tYyACO1ogogQC3lt02SD/vA6Ya9Nrr7ZFBgPbeTS0M0co8GBtug0HayKrNF
N9VH6hPBesjK63AiJrf2Mp0ACZhwrJrDyWXXNMjxaAyAtOEE5vpM7y9RH3Qw4sjhy496jpuoju9s
bWTTk0XIN4Jgza7swhC0ykh0s0vC68rcE3naLQOCNA5pRNU8OO7ivNoPDWzUKr0TcEGXpadU9kIO
BDYykMxTKiHpUKqW8NoszxYNnG4W3XEAzyE2pEdul7YYei3aGKW71+sBqBy+LI3VQYDqOypqCF0d
Z6GoEp/FKiJMK3zJ+jRfKxB3YCornzMTe1a4jSrBKFpbu1yC69fKhDzlVUfao5eU2TNyPc8ULri4
FlJoOzMzTPspCYJlplXGEoUNXe9wlxbJV7BpYPDV6YtKRjfKbCMAdlSFOfUmMYf20VJLeMGxXUZg
o13+ehf1zubFLh7JEYUCHb84O6i/dSon1ZSpBGJ8COL4JnawGZCvPLMFzRJ0lWyfCI6tF2PFUFYH
NyGrwsBQ18OsM8rnRUDdLEbhJCvE0M5CLvUeg3nIXnhgexSUTCd/XjnafClmtmf9X1U4evWJ2L8s
HN18yZPnpP0ZiujfP/1X8QgwqUWbm6Iuzr0fikf6B1QlEAJUmoivbe6/YESa+cEFQkSAEXq/2cfP
m/leO+Il7FVUpikRmOhU8bK8KxX9snT0zulAa5qpEDO0ZlBd5J3MFeA3FV6HlCMigiL9ZGrtsYfn
1+rK3pKdXMSZwFvxWLbpNUjzxdSO94UKQ/c3N/1cGXjTa3h9A3S+6GFT7IRZ8K5ykBLCYwUV2DJi
ktQ8wmQwJ3VkLa3dkb2kFM5OC+IXwjSvRgd8eE00j1US+R2+1DF54AEbcymKTwT7PFpW8JLmpB4H
we9s7D97m/hAYNhAK9Fta67AvTlPY18lAqGMOBHNfizRprTKNi2wzFOgZhj6RIH23tKes7H5jTv7
nXzh9fzQDSD1i1QwrtTcxX1zYCc1oqxuKnGKemUvBy5AXl9odIvIob0dR+PCVPKrobd/I895V/nH
FzILF6Bkc6NRp3yfZNfSdnGy3LFPnaXeC+l7WRp9ndvefz6G/HdqiSnJ0svhav5z9RmC+kvxr//3
r9vn5AtWpuz5bQ363z//fRjRxQeHqQGMCdfl9bH/qwY9v4LGRlPpFOiIZbg1v9egdfsDrVwCQMRM
AfqWJfd9GJlfmm9j9m/fx5E/Gkbmu/DtU4y82GAMYSyzUQFBBvjxLkVmPBWKmRbnIPsaG3cD8hCZ
1Ctu6+WQ5l4hSZAh9MVOEbIHQMF9+Ztx5L1xyHn/DuaB7s1zEhLTo7uSd1CVPl15uLJkWhY0e/vT
uDPRWzjVOWqfCAVbNpag0Pby53fyf2cfBXUWNZHZUfPPt/LhmQp5lLy9gf/zY9/uYNv5MA9ir0bw
Wb4+A/a+dVF4hdYF1lLADoxDf9282usdChdqHnZnWdm/50DueIzGVISM7zf2HwnEIKn9ePeiw6dT
g1hLp7CNV+X93Vtj9RaIsf0NyEYKL9BzDhCfWVOqOUJQ+dJptKs1I5qZjt0517GCZ5FFxvo0172s
r7QE43URz1n20gT1VU0fcbJe1FhYLkeU7TX1023cX2TToK9rn+KrSF11L1ho1h1lBb0viYu+SUyw
nw1R1kB82Th3umUsQl15IYcafkNA2VsQFhGPlDX6Id6KtPpC4Ei3Nfsv2VDf60DDiTTAIpeja4io
ZG1z9kwlfU3N0ZtNXtEYDdKStbrtT0tj7IgtdABvk6HokouLyCkl+boKBV1+YvFgzlJ/I34+IL48
vfDTFqT4qBPBFlOfLA12dFabrQIRXcd6Wz11AQhWCXvPHsgX10Zj06DlQgAbs39PSLfW1YqdOtQ6
it5orYdQYWtiRP51bM9JPOPoqc5ItiO+WmlHAdFAgbhKVB+mbkXAlo2AvFNrrwnIQpUhu2lL1LeG
6ct9WpnrPNmAKLb3zoDR3AIPV0Wjv44MdqZEUFgrnMpn1cZV6hhBv6QqH3+z7f1fJ/V/vj/KPDb/
PAIcn8smfE5/MgLwY99GAEf9oJmwDOFAYCT/1hH9PgK4HxCOojPQZ20yM9WbOUzFEWOwPjZmHy7v
hB74X3OY+gE7G8tWpkWsMag8/2gOexVYvJnEDDHbYViiA4nAIccv/nEKiSk6Og6Vnk1f+sGissjy
hhqH7aDyEGUW+6hTDmVfFfukunID9vzo1pU49ILCQVEvqbSWw71Q2nt3gJyj+8mXoSZil2LFZur9
rw3dB62mjVF1kXJA8XKi4IJSEhwb0k7MHpmbIvOqFWMz2S9WP7aweHl2mqC7m7JmIrcJTjX9J3vb
Jj2hX6KkvEyBkcjoTgesTXg0o4bV36iF7V6OudjX/nhBHe9A3S5ZFEG7qHTqKVM7lBfKK4/eqC6k
U1JrBs5SkRvgUfBYYq7ISGLGFJQnuywjuS3RBIzfkCCwevQs073QwhhqPB2ldZtSx3YmmNbpIYpK
5tzM8JduSXcskpPYTrUO4S6szyG2Nb90fE+K5h70MWOPxNydVDh06qcxjZstuYJbAquGZdTK25qs
vHWvq3LdUKvXq4wmQ9xvFQSkJf6FTVSUzVp0pFuXBmHeOf5poxTR1rJpunUZDgYd7raKMG9dUyRZ
VpHfYp3FXJOlXN3sxR8Ju+4oOMcWlfgoEMA8zZONHGg1OtQtSvWqKHtlOertfd6b7gHPO13UrlyS
o5N7GqooDxLSVwV8uVEL20NVW63ssrUuVWNbVPrXEDlrninu/w003xXqsybqn4eYxXMon6N3mSN/
DS4m4wR80Xmk0CjnoF77a3nBK6SCOOww5z0UOgkWr9/XGJr1Qaf0CRHCAhWM5/o/awz22aiwLGi/
Jl+NP9xnm+8WyPo8ptEaR0uF9BjoLwd6uzxlnlf1pHUqYt+IhjAzQsVcOh/FReCDOO9Miz4vBO5E
G6heQ5SFUhTHn2Npbqogf3iNfKLCnan5Lk6zZ3QOEX5huleiO9UYTezxZuiqnYbkgeYUMZAVbeQg
e0pRNTLSrGYDuJGvBZlhMVLwPK/XTVafgNpeZag8FEXftHa2tc3Wy0nM1HFRLyZlRNIBkduOvxoz
mT0woThlHo3WB6gg5HGq5ubN9fyJkODdrvPbWWJm0Kg6zBuXd9sIN8JD69NFXxl1cs7xougTA5f/
W4jYe4TF64FebZmsLak9uLP4781uoRvMFFFXJFdK/FGiPenTq3DCCs0g2S81Ea0Y/de2/NpYiNJr
uYyq/qKYYfUVyFRLTz8G/iefi6FMsIQ6OiPKQ1gj69VptRmfChfRQ+MVAXQMSqG26M6EWv/6VL3n
oL1+BGOeLaHZMZu+T+iWzCJZXegVIQLFKXGWo3Cv2ym4MBLjCz7JdeI6twkWydaK6ZTHvymIvAfp
fTs8/lUGUf77Gz6oRyTq2PlYrSpEvr4Rf7XdT5FWfLZGrN4ixE5I4NZSSgMwfETiGMmIC36E/tYk
DnUSEIoaa/uF0NkaTiL+WFulh21tUddmuRDCv/bbHDxw9FDyjGjGBMzY7RbkGxZoGvLu0pInQsq2
2NVYSBIUjX6A7lqPTbOFgVCRRqgrBtnL1VxDqr+bhP5RcmW9Sh/fLBbmz495CeeShZHe5JH+8Q5q
m4ISVR4hwpi4yjqF2aTL0da0PVNNF147sbsB6iKAZuzIf8O5UGLxTzFyaoK+i6lfEgQJcj+qn1Oz
OlVqcj+N4gZ7+wYK/y4rypMbX/qjTFHwxGc5B7GloBqSQdxNdEfyJNikZXlpm0DUxn5Rk3bnzxnW
mnMfa+lWK921U+YkmhlstkWz69TuUp1y8oisTFkMRnylSnIy6FsvrK4jolXsGiHvzcA8Efw+52kR
ExRWiLlcZr3IOBmde46u3RHHZRppIdRWcowQbeGzI4ga5c7sAcwV8aC416ygtqHSPA6DdtktQun5
5EmiVrlWo2VrTjdtj2kyH696ei9KpHkU2Wf3LruGYmH3+GJqUaLRCreUVg9+o680XfGy6tglmAb8
EwPnmnXNruGoSK283OxeRn2jZimdSuFetj4nxyZ121k6t0ZC/JohLxtiimwjvyBzamUHpHBU2d4Q
ykJK5WNoNscRaYUL640Z5Cwd5wKk04URtvsx7z6KgaAcJTxFY7W1RX4bkkw5dsPXruai+tZHzSlv
8yrYsL7iDmVJ0SqsDUqv6oQXIKJHMbQfamWNtu4hT7MLs2+WxCsfwlw9MF+spdqsXAwTdoe1JRkv
x6hOWP2lT1joJtIYsGYn9qOcjkO5NJC4kuY+QSIhm4jAwbraOZFzEQf6eQzjj26tH4w482o6S9wh
m8bvPXCgWoCOApAVfR68s+YWvcZp8ol9mfAHvQJxs7F/QKKje5aaXLJvWsYhUZupDis38cutnfpX
c96Si2nCiWnMKomnh9iMG+5pROplb26QANIgrzaZedPl+GUaa90r14P2CSM0IWisU9X7Sjd3Pg3I
FO+njdad372X7SMgKIdldwRTBTKMR6OmWvUdiau6tm/CEPGD716lVQ1PKzx0vXYmaOlpsL8Qtns5
ZfFXRUcJELMuJnT0U5IW4HbQpwgKQJFKfoaP3ZaLaxpL+tXYU+/tmmaj4M0vszLrSS83rnRpbcfa
wgHjXg2TvUOqvUH0BU3FXWuKeyUmBhqZ13stDdZq4BzB6p50WV9p1XgGOAuyur6zud0Ci65NVE6g
VfXrem5sO51DtBFktCqGEKJkH9PRvmUXn27ItAuXxF+n9PHxdakRTFBXHopcfWzc1FiZpIgv3MZ2
l0rFW5lnYcXGC1z0O1chp4bkmHipQ0FbGD0iJ6kU45IQciIkkd5ldl54UqXsFkQuNk7b36sk0UBw
EuRCmqdZEz1bW+Kc65fR/ka9nzL9+Yoq9xz9VfBdsgcqS9J7WJgsO4dmQKk6uxTxf0LTTW0JMdbK
aJHlpIwiHdlFVuqxm9GYmkxYlGjYcsu4FlN0X/T6XU0gSzX0cIKdjGEj+2gHBMgnIN47M/JixKKm
h378DLvZqyuwGhTAl8noDAsjrz83BgIYW79X3diLCibeMr2Io2Y/Ik53xXiICRb0TXBNY7+MemJA
ge1uO4Lc5+WNIxGADMUmd61d5rYoOGgo6Hq1ayid6PgAQZsSe5bRcrAfA3SnYnBXWYiA3aWsA15j
7xKBMnXxrTVBTu91lGSeGsSwSmy0C5FxDvMJ3gzqDeNGQ1wkRmffR+0pRkmHj2YVI5ZRUrxUjrmP
0KHxUK+TMDzbrPPKsn3IK2M7G0uaTFBvurYN6IiUUhV9iDwobO2apM7P9oSritYfuSe4Q2xrN1uY
EeLvCo2HxCyZbnharJJdZfzJjh/12LyYzW+xg31QaJvOUjD0KKx5uqUSMa71NKdrExtTu7JwxegF
jrkA3RE5PUfSxa7cqAaKLu1jpuBuH61dQxBZ+WAE8X2Rc5FCxA1msRXBLiIxxtLv84yn/4HqGWmM
vkeg2TLTR+j8Xq0QbQrpDHugnSySyLib7OwRe+a28outi8XdGaaPo7GzWj6ez4rXCk0WWc3ecsl4
xqaTdMXBnyV1ZuOV1qPr3BR649WmWHTqp2YOcSIvUhftIq2a9UhdLcv9vUJJeHbVtKoJh/Ihr5uV
qD65ZvFR1x2I0eWNPmBPVIqt2is3CAw2G53HPfTnHbvkOlHZZviz1y2XYD7DagjWSy02vbDWrDuO
eltsUXF4ce97RXcb2umDmTNWRKwULWleJG18O3u6MH1w319EqCIFIzc9ucUoyX2eobpcoUDPCPg0
V+aUH4cRZ6pD4E2rRV9ghJ+tIL8iFnFhYDTSSL5ElvKRdOZFPlsyKlRhxk7oA14bSl06D6s5nWK6
OIuuTa1FmtIma9q2XjR++EIg3i4u9Lu+DQ7zMIa+C2WEc6VE1rUOiYhYqmNDIz8Q4TPhZ5+KlmQj
iofVPDSEqbF1tMELOcluOG+x4/5amcJN/sCKGzRdfjMaqZcOuyIV5Aqb60KKm2DqmI2xhwXNNY7S
dTnwCFbpsbBPXIdnh2e8yo27YuRshLS9OZla0y/rSu7z5vNcSGByYOhHzW0szeJrEqmXSVDs6pjL
7KBKq2oPhUvgdkuCbMmh3WWtdh5VYsDraptah6CHJ9dkD0p4Tf7FziwI9h7mGGySwafo00gsod8P
JZoOVNQA7qjTNqipGc2geKA6WNgBwT4GCkgBg2hRIdD1yhIxUmjHIfy7AN2rq24bwQpLS+Rz7URf
E+uF3m+6jg37noWShnCpWmnOmC1oxyK9v24LZjqrdU5o7XiG2+lznSk4UADCKTmKiTnPtjciFaGT
AnrEOMVF6IVlB0YFa5ojyJsrpfEYjMpzXumfmiySixFPJ46o7Dy06rZQ7xxtWhaW/RTZ/CGGVbga
dUT4Mgj3SCVqBJ0S+duUszZhjgmIBtfipPZCyYjbjt1L4Iq1o8hN0k7Ntq9/Fz8zF9V+WEfPaQT0
s+iq0qKiC/DjOtpNAcsFsparNkq+zLZLDaOZ0QSH2en86y3TO0cXW0pSgeDx0Eajxk9v88dD+ajH
lcQn7aCWn5gCsObNAJkSjSDIUIK3f300ypw/fjDg+3Tf2CI4IK5QAPx4tNAenKlsuorAOGNN/W1l
gFAD+oc/ak6m2wCg/M3u+W+n8t0R53f0ZlMLNUjVoqCvVpTDL8ZB28eEaI6Jutbi33F9tflc/XDZ
Xo9FIYPiiUqIxdy2fnOssAgLZxg4ViHE5WhPw8qxVE+TVzoS2yyx0AqMnoD7ksgaCpBzaiObQupG
OMNdd1cG1kYhPXMck5WWtRuSIz3Z67+53hSN//4eWQzM1WEUFu+ZcLZbE4WJT2Pltg+K0ZBQ/jv4
7N/uqPksWKpNiYj/6cz+eBZaVcqEyHbOeDRdaXo7629ohtz20+fo5te3008PBUhq3nQiFpkpVW9P
uBKIHHFmW62GdF3km943CW67T0m4HvzhW4HxH3e3fyvDzB/rP8d6r8mggobjom/glMcSt326mNRx
28X6b56Qnx2GhrWYW9ruDMr68SONhm/DEnqtvTZLruwajd/STH4nMfnJbUDlDT0NtUFhMtD8eJhE
DcPUMdmpd13qFRWL/inxfn1x3nef51KVQKVD28AkOYyKwI/HEN2Yoy/jRgDb9Sz9zqMovCpZX0P5
URQCMsMIxzJq0DL1pN1fYWJ4CnvxOxP3XEV891TyNixs4twk5Ji9+6jAjIogmAHzEGROVZYC6LcQ
h58Vl96X3jxnstgRL7aPsXLD53XH+tAOv3sofjLwCaROkEbMmZr5HpqpEagD6IlSuBuK22lEU6oM
2yRHBPy1RdDuX/z63Os/GfZ+ON67c19nth7iOyADuBHWrJteO9kLlZc1SxGEycWTiMz7sY5OcImP
pKHucP9v5kG5sMct9U3FtrdhAMFHy1Z4Otfw9bZh5+JN0NZ9MG6tlGTxpr8xu3E7SnGXCu3eBLze
wT1CWtkv/CgHruE/2GMxywg9MVR/PrLT3SIhBCMycrBXn+6b0ZbkLrqf9HvxPoGjJpKp3ukj3rDf
hsH99Fl5c6D5XL85kKMHSt9bHMgeshUwgEXEgufX12seqN7fo8hRII8D1+X/d4UzvxvJhkkd3FVs
E5GoXvjQ1MYg2FOboac1PWb63Zj+TsD1sw8GU4aRCzWdrb9/QAvLDLpikCy/mhdjeBCwqH79sX53
gHfjsymkqhNX+nqAsj621u9Gy3ceO/t1jHnzEax3J46IAIfaKUdARHfoClwAOVIaRyklhQXyg4Pp
NtCDEzaDAOmv8Cz7aPjUtJVPlW9eGLkBF1Udb+txfBwmYi1X9YA82VQvRSi2ib1xivH863PyjZj5
/mIjrlA56SbCCuvdEK+VZm0Bw+I9Y90QElRKUU7HPmlaooD1xZjWGH4mg2qUYJum6ndKUdgAcfJo
gQJCEem2MyzMYc6Rtt4y18wLv5SbHA+qHl43SXct6+JIbMnniSiEhdVHxPXaJ6mpKxMm18iWc3RB
kPA0l25/JUztstb1i0DXlmTPRZWk3ITVYwoLnvZxW6bqdSP5fiOHSIhuuyWa2pizXZTjBB6xkRQK
K6xHzinX3Y2PtDv3ideF/S4ZbE0HUwqhCvOvM4fJ0wIk/spw7wsblZ67GV31ytSLY6ept/OIPPHW
GqJjwtw9ZYZ9EkZ8kpV5bxIsTYCw1xRc3yoZt8ECturRGtTLOglPupLvkCJuKjdeB/ya1tAgwuGu
UcRlU3Aj1Oqqsssj9+O1D18khtccCfBz0GyqQj6lmXrr5O7GGZ2NMIF4EM2q8rpUX3SsAGaXbIp5
r9ucB9juKDcAEIBi1hOvsuWzJD2htcim5MNPhrszkmELfvmqUbI1Ltk8yp+6dDjHpLEovf8IEOjB
D4qv7uA/2uxvyb6mftxaE8jrvH92MmczQBomi3uJ0BzaEImGypWWUU8yCYYoFXQoU0gseEiYXp/W
X3RJG6tikcCjoCzNurhIYudIkexlcsqHBvtknhSnNItWmoLnxIhgFzRPKobk11/aFLy3EiF8diDk
YdXQL8sjNnaJUlWLZgw/u22wqc2nscew2Vor+DkDxRBgxhYg9rAtum3WBro39veWXn1xkvFcpGTT
vj44fyQl+a+UVsNWfDOErJ6b5399yRu6v7OK/H//Zyefqx8UJPO3fxOPGM4HFFpzeBySD1MFjPRX
f1d3PgAKp1LDPosn+AfxCMb9uWGPLRptF7CjN/1d9wPfbiEe+cayZ3fwBzpq2j/vlyEEi0BSAgVA
U4z+7nv1CMalHAAlJJuigaRs+P5VVw9rZbLN0+S0Jn2GlHpWlOFB9g1lOMnaPvcDOfYWSS3kD4c2
TQ/nYLdhcdn5vrJW9VjfBSzyrjR6SaCKGEywDXu9ijHVZiO7s6mGbkagnNduLoyFpAL5ArxiLJP0
C7HK40L43Z1soNfTE242sekbu2lsYV5QU4Zr1Bo3zVhcphkB6n7QPjaa9NqORVQtrPAimC4jdtJ7
LOrW1nVoCEcJKCI0lQetweyJAz27sKNuIyKdSKxkBi26qTgDLyX7DWctph9DWYtBi++yynymvBC/
IMw4TUI1H1JJRAap4RvVIRrFV5vgWlC3vAbEYHhtQy8kcevkVBfjnUj8bm/ju/TkHKXS1TvsMOaT
Mq/v0jS/syjVrurETM9k4dyIIdEOrWbgqu4CSWxDl52x5aVnS74w0+Gywnm8J4ZJ3eJ7xo7jjqvU
rqyPBcaYjdFHFNN9sQ+5rbzEJ6bAzqS+K2toJ1lIedaaNaWKLjw3xfeTSxvUSWGVF5nflReV7mCx
NteDDCo6ysSY+gmZ0V0uYrKj2+ugaJC5yKYBYvjXF7oszb4TSbPPsNRuotDZ+2jz5NZS7HqfI6jC
LwkP11Er/lpN9R7D6ccOwviOoa87KwZ0KzXo3E2esaVw5kz6aOrPk0GiaJXm0U6LquH8+m++r31V
wqrZo/tmgHZizx0BhA5FdVOEyoCPRIlXJr/musoKi3BQGJuKBYRsSNPE6+2+o23QyotAjW4wY+de
jikPjWATHlPXOGrccFtlqGcfaTMBtwXLr/eTA4wUfVJqZ/7F6xctSSRWugb0V0zmN4Tv5rZyLP9a
HT47A6q+oaIvZaFqIGV8TQdBO0MelHeOr1ywabEuQcC1a+C/waq3O/fU63q1GHN0QsFgO6cxhnA/
JuU6h+t2cILg+xe/DnheRoRECA02osuiU2eHEzXhSrvAz4aU6EEajXbUajtdtaWvg3Nq28MYZTcM
Iwq0AuClUNN6WHvEMaWSUzaVGjNEahIWRCfAGQKodS228hDD3wKEUOVVfVjztEVyE4hRXYlMejrB
5ZeBdkB6j+STiIttUE3KRtIiLHEm4TX3hNKNaA/KalOBm99YRjEsZGR1K0t5MN2OnkSIjUoHoKQT
VrOMB/dQGAWcu7g8DoVtHIjqiQ+dVBSP6FxaD1N49LNGP8hedmuj75OboBr3Sq1+7qzYv05qfpjM
QGDsciyowrrFMneCkYKDeyYsJcYyrBlYcWlrQGKNR2gCRgoSGe91RvaVuKGHm4HxWgI3KA9NlMXY
nJ3PVvq5U+PhyDQsj3TasJ0O3aavAAjDd+6XHfJTkkEuCeKkw5aGO2CxIHeKvFr0A7Urob+o0nAW
QAZWgy4zqssdZxKjZGEhW43Y2OctRW5E373cl69/lAOV8yUCLToxnZGu3rwUFRDcXv8euGW/TWS5
+s8/vf57Mn/H6799+2Vja/pLBxnFzorKYv/6RTgFtr2pqin6RrQvtaHYBxUYktc/tQk5GotaM6AG
gcQS/5+oM1tuVNm26BcRQd+8otbqLUvuXgiXy4YEEkh6+Po7VCfuOS/e5Spv25IQuZo5x8z1akf0
aLXrvSqHJTw/s5ECjt3kaufEndqVhql2ySQeDOv/fv7vn02XfGFmz3zRv3/590GTjbPSteB9lv1H
RPTj6n//9u9Lu/kDNXAPLXGe2PfY2osy2WTnQtPDOM/jWxJ1wQtsiLzSn3r83ZBHxvjmN5wZjtUa
O57a+GaVkDEnndC6f5/Ozu/MdOpoQK2X2LVH70Xg37/1VXGMDTs5//ts1tjUTCZkcMmrVDl2qOlt
tHSqhJm74YdWNRh/mhgzeYvJbnIo4jLGgAuYh9f40X7XBV7XBJKuTCrWdUN01nR3Zg87+ye9RvAA
i9DuUm3TO0pfKeR4RImZi3hqXvVq8rau6H6aQfCyFtnEjLclgpEwwDQCqjUGYIexXEO2AATg+fPS
GMvyPnrPrmtFi6l/Qi2th81jL4iyE190cp97+yZT7c48DOlTgIag0S51PZ8pBELiSshKlMcusjKE
Cy1Srm2mZe9EqREmzPJ1ISjuC5M8AK9cMik+TdXIF8X5j9WqK8yhzQAfsRHKZGuAgDrvX0Ec6KFR
sqBKbFJg9I003BusmFM7+zf0Gqsx81kDud6+oGPDIr5zCSNrcpZA1dhfBUv+sLsSAHQycdoGOp0X
ysR3LD/vY2oczWShPHHu9OYEG4cz+d1FnbYopH7O2/rZ6L3nmNSRis1+1FS7Zmy3mgdzGsJM7rvv
QgsytK39j/soWMppiTvYWrJz+GulaRbCZrjour1XvPvam2POK8+uN13qfBq9iNnGip+WBz+GA/bh
UDTyxQWaVyHLLsZ5mclu3c3Oc95r27gYL71bXHPwJRHB4EK7Pb4NA8VfLPD3KuWFaiNrlQrGFMR4
sZNJq3NgV4e+iZakHQ6h4XZXq9zZst8aZb1t2RE7tXFj/U6qiSKpc+BOMK7GfWrnW5JJwt6k0/C0
/M1W/nPPzkV/sM6V2I6AjEowG3G2K9LxKzLZ7wPhu0j7Ns/cizttYidsfcequulzt/K6ehUM2sGK
+9e8sF8j2zwRSPabuwMlzbVBCNjqw054boUPGEAJ77JhkZTu3xYwng4ZfyhfnLgyQ1Xn86FxILwO
9VmIeKenqADK1v/TGcPHbE1Xj69qm2I9V9OtJaq7H5Pj0GTn2FtFTrb3nfkyW8aFLmdbxdqfQTQX
hhOVAEFQIckdvJ2n13IdKfETN/GVdTxKBZsvcudtm8v3lIMv7Yyt3un70m01XjUzwCPehWYw/Y7V
sHZ7joF8NJlIaeM7HCPuKwZ1UG6EjWW2ocuovw/Mj+IBKinMN6GPbxqC52YUWO9FB1DWzI+4Hc+T
szJ6te2wMs+PqCVruJPTQn1Y508QJn+ItAyNTP72hvaOe9cG4MorNoZR9nDz99IL40h+iNJ7A4hh
Wyd4Elg0MDuHCIgboDlSQyXVLIpC3Yeh2WZl9BkFBSCreIS3mriXYs5f5eC+jm3oWxnNp0syCQI4
EA/22azopUlQRn7lCprT6rlWbbpwH9DzSOxaC2YnMC6c0w9rSDXRNvbNoowcHivpy+HYGnrIIT+G
j2ydF7OpoCJMO0wY36XHo0vFxxTvIs25m1pxn5IOWoIuroTRciWxMbc180nUPFSRJUHIW/4DPg2d
LStomVK7gp8dMk1juJMsnVLd58x8N1Pzo/cQo8XBL1islBCr+qtP1Z8BbWSoAyFFh4aAOmHHqSO+
Gbzss2TegMAqOASWvEJNksQIUarRdY+OWyyKpmhJuGlXtlucBj6EcSC//TJbi7rcI2HhOQ8mcEjB
VSYGwg0np73vsuPoqKup4nfHrm1CA/iJ2TS7IZedESbZzaiTRRM0ZDG0CLClyNqwQDnnxMmdCIEX
t+XWSeZUHvqwDiZgQWFZzAe9Kd9oDritEc+InH5al7L5hqzD6L3KFnYid5HJGKGjMXuUAwfT0Va9
A5+BruilfotbILyjmYNfRnnKnMdZ+e7IOWKD+zdx9uAqfYjOiEdkTmAzD6j8njQkO9kLyk6B3lI8
rCyzqd5mNFFAHVY126a4+NDr4F0XPAMTMMNlXHGxQfTMRXdxei6QHqBHyJbqx/Sjjd2U/76XktG9
yvB5PgT3WsABkfG8C4TueWF8tX3vLxLTRN0otkVhZgsYrN+dNf3AX9kAKzzNIrnHU4GWo82uUxtv
JD1CXRs/wdRdRxALYfo4iSw8TF1Sh1l3s1v3w5rH+zwj5BsIDG19dPtl/CurGVVRp04iGX8qLaMI
66NbqaAo2foXQdMq1IV4S8WT6NP3zk/uw2z+9Kl5fRBAfYEcY3Dl22Q4dxfYhEyc69iR7Wyo6ntI
qOJqKDizH2+Imj8FmfNd1+kPcUIX9Z7EqAxGfWsl1JpEEZyhgx7IQAVl123qVrw3Cce4XX94bh09
bvTEc6R2WDpJyiWAjpRo188ZElD+SmrnNvYo1L0f1pmffsTYT4l3vWuHcOTNEtjDLWFVYbfeyZuM
g5fod2GkLz6AGA3NoDv7b1ma/h1UcrW19u+8bgf7GhgKQA2cCecRlRGgQ1okNeBKE1NI5AE8qshN
bpnTE0fuwJTgvrL1OnXNZ9At3TT+TQbGW9ZYLq2mX7LB/MoAcEFcWuYy//FzNAZR2nyHns7J1nnu
M+KNq5kWfzTEJ4uqmABHF4LhCikEVBq8B6cJxvQsj6UzfOYRKlo1i0WrnF9VtYSrWk9zHSwtR3sx
qvanHgOG+071J0ZoTY9MN8G7jc73jtprPSfpl8+vlE/m9zir55hEnMk4DSI/sh44SpN5KmkB6Kdu
QHt0aTx3Dv0+Mji8Yi0nC+svXhQXx0aivTWPOYPkvHBlqnjbZ+/0U71l/6J6e7X6ZGUm5n4etDJ8
PNVmoh+ytH2GEEqYwrQ0u+Sml+WxEmirI3ul0J6ZCqPG43KGwdeIEwO5UzDAhM2aLWcjYMOxLFjs
2AfHaM5WYh7qvr+4030eJTRivqFV+gYCOeduG582ekXHSy+pNT25rKpMutQJnVXzGPVxAiQPN880
6ht44/WiLXe9jQ4q6sFdgCxFdBz3Ry+4tdrA4qmBZf4eGOOvNP0/pV4fp1EcSo6aMCVTFQ4Mba/c
WNw/4ln8MPn54IyLuQ1q+kLJ6lC41VF3q23TjliIshzxbAAlTvkasqhy7WTawZzts9cbP0UUc7S6
Jnlk0tu0ui3DOVb7VKZbb07eWsDFeaXJ0JkeM8p8oeUIUqNZf27r+lYY9bkIkEv3HiDdwtKvzjy+
1w3r0U62V/byovefIcaTPUKrORk/hI0Ss0OMIM6o6WWGJhhWLREs9YSoO42cP2Ob38sGIZYHls+S
zjmv0w/Ol4ovWeF6QOFqYDPwp2xblfHKGSqEd5pvr6Ddo2K9Fm1372v7FpX/+sB2oe/GeG4P+RRb
oUDZ8NZMtbUpkvg4ZCma1hkm0IyRRwP/Cji7mhLciCpbU1Uny5Rzb5PHNhccJDX0OmmxSiZ5BAFW
ganr3ggiereTh151M0Z6fzAZ6vpM8YvM/JxNdlOxlfJy26Xc2r486vAFmE3W7/VgImwdPxFZW2un
tg5e3HK7mZo/yTRv46BZptN0QvOe7Cc9GFn/zmemAAunNU6YFYtNarvn3qP2Vh51ST/ZsASjYLoZ
hby0g58e5VDovFG7V6XM6jXoi4Obu/cuk8anIKWt0Vx1eAxQsm5ceK6YVpqryeVEpjhndI8Ei/ii
s2FxTjIAPUkrInayAjuF5g5OVJdbi7iQKObzWIdPmcgrBJF9rlTyVWbfzBvlwmaVxd6TrtUatNcK
oJavnIT8nbpG2GUQ16N9psBsGGCma1wtYPDzgk2zbWzkqPnbVGTz4qlRXrOJ0KntGV7cOIoz0j2Z
3T/oyUdD5PmlnRCspszMtBheI7cXiboSlEnSj+u4hleXF9azUos2K41NNUDJb5PVZGqbUT27U2SE
CpEzCk4eqkO9P0R1E/a2RF0XRY8MKWiGtTrnUTuuYCF9GpUrQ9HVi7lAbSBGgTkvVyXWcA2iZg/D
M7IXuf3XaBhqCceqn5o4IWGx6NaNC8Zaa1aisUsInUiq3YknU4Cr8uwZk9iIhL6kbxocyiBsfre6
M8wDakR9C5+r5a7kELr4amqGvukCB5pxfK3zot4awj+UvkovU4oot2agGQ7pVO1s5SHTZARFmnGo
O13z1LznOcPZudN+erTdjM6oFSPj1BZVRm82Qk/Lrq3hZXvCA3cVMRHLODfUummZEHS04ou0jEfq
+OzSNNXvqAYzxJLhkIABUqLIqiVKn2+GSAya0uZvluLUTekI8lLqS97Mn1iDoYb5NJqxjbKQUN2j
hpdyOaQkZDtW9EuzOD1GMNfABpoDWSzeuIb4qQz5izarXHZyF9SDvpy+zNLP14SIQtDvxFuQwQiz
0YPj1JtXwqjNnaqZUvUmXOtAkD4Nd2g3pKI8+EaNq6RPCMpwGGAMI+LGIlgDxevpKcssTOyLzTbg
wFSDGxeJeYC9uk2VFc05MPrDFLVcacHwPvhztpDkT6Gff6Ce/8Z21SzA2P26qnmydTS0iBdKRpfj
te1mLj15sjh3j2YX/YhcGewzszEkfqmC8/QcWP3fwgg+dB9pgE0sEtdm+TxlSbX2KnWREHoheF0E
z+rOtdNu1XnGh1/RF7/NJisx3UQiNqetveD6dND8LTLVXhzRE1c0EVpssCFEmBl92SY1Sytmg0lN
BpG2nZFJevUeS8Od7I4NoLrsrTSnvev3xInNo0O9FQBX8qZ1HPMCxuobxBIxHMkc7yxN56R+RIKk
sDJFPpORMRDv1L3ElAxHNW/auLiSCvtDhEaFzGqJh71bGGZzhUrYX2Ph2Zu+RPOOtQFSUSC/DKh2
9An6vHZc7g4ZMZyMWlCrx06xkg9Cq5MXzwVoJ1kfrKY9Zg6ldKDXO29IPlwGrSuc52xzDehlraer
FSqC366qXmdj9CnXJidMJrCWRu/KNTX7q25ouyICVTXKE//1x0AuVZOR2lCYX3XTvRRg0pb6QFEd
QJbh5c+r9Wz0GlEk5jntzLfW7TiE5/nRp567bJePCx7rsLAHIh7hgjGk0rpr7dXPVb8Sc4GIyOTQ
0rLxx6q8RRcM29IajrF8V9P43jjcXrMejwgtRNknl6Dyr34/vTbWDq6Nl0bq8ejeWglFPhu7hwK4
fZeDZK9j95QVLeMrJDYg/upygyMZ/4DPenXU2VvHmb/yu/vY1sXGeJilStE+ux34nEof3KdG6AdQ
ntxNlh6lMrdkyivd5947ZvjuAeXq/m9TXOkrj0U/bx5+rSKwj5wS29xBcI5bMMqppj0SYPq95RhP
mD1extQ7G+m4iVvize32brk4dVp/09XcCNoo+J1yjWGok380+rHO18gGP2Es48owvtH/YFMgXWTu
26OdDZdsOEIcvMJS2wQyxmgTYCzk6PAmqNHWloTXY9T42Jvqc0AwAu4HeaU+GslOS6V7HAmWJrZg
rzTndfCSfUf91UWPxjgIM+ePljtYykgoabFyZCLaisw6JizLXXYJJnsIN9Efo8ZQKX/bWdBPVXJ4
/GokYywFj8/JrAvAvZNByoKqnGdmm2HKGxJiLreQMg87cqzDf3BT4L2fWsOAyiLSr2OR0WzdxH7T
hcsg1Sg/vUjtp665KDTwTTGtG6u5U1hTUawSbTj2tvPC9O179oONOT4r5npNjPLIZ3nyeBZmTd3I
nb7Ab9rMjfMUzw8m20fhSMY0ag49tt0u9gQ50PYYdoOHBFCa5VNqk0QblpO1zcZ8wxydE9a9DG72
OTmc2n5/SQGyqt57YzS0jkznqLro5FJezdPfOe6vtsV5SkQFC7Pz48c1WMLQkF8IL8RDI05ueS0i
de073qiCBxTpCGjzzF4x7D25ANw0SiRt1MlcG7FfSZKISdT401Vfdik+ZDmHUz8ZrLMq66kbHp18
kLlPVj+rhWl/kNkjF0iPVmKqEngt2trznty5/sQO8RRl5tKThKOOLZGLUXGsRwYUUTUuyM31l8Lo
O1J8HNjgvG9KJ3iSEc+F0eBKNzjIHBv9B92TGUMIx4bbp2t9dp9GI8XdtezpyCVPWx6j0JXVb28/
6bbxGjftlqPkNhCpp550lJ6sxtaQFYmFNS4aqymlgy4v7ZV0l2M8HkvbeKwsV67ZL8g5Onm1+JyD
7uoOwwbvHakacCNJO5HJ2a9nyMvahTyskz6XewWGXFonRwwfdHCr3uSumVTHPuNKJ/mpFhPBOOPS
cJJiaXvYcAlhDm2Fn4AtwTlwoguxa3uU6b1FDIkqPsvUvoFxdkNlDy9dZzzF7UNfk/anSvQnRpw7
bwYEWPAk9faxSopLnAEreWT0mUl+4W4NjTO2llmsHWI3fZFinc8mOXHFs+nCmjRcAm6sh6KDiBar
vtZokuAoB8wmbGNpphNe5dRfw0sie4s43Li/2Fn63U/eOXLi59nJXgaCecbYfpaDf9Ndl1l66d4I
VTjrpbbIYTBbtTpGOqjDwjg65fCdWOoESB4ooPoOpnqbBd5H5qj33DAOOIbChAuuirtj0aWXpqIN
D/o/zuRzp9ZDALHLIB13E2u3RuVXCmLLns8Fv2zNaUwOUORP3Ha7Y26CWRmTLW/Im++TxkT6rweY
ZGRPr7qdY7afpFrvRCL3SY2LSl8HSfJR5yxlGUrz1lpOuveagkJ9/B4ut1aXGlJXe60CxWIMa9s0
dkZe/HoubzErOLTaR2AU59xSh2F+58Z7MoL4XnvGM2jPl3RkTF2onygFH4kM9dYX82sPdLQd5oUB
J9Qchht2wxfX5dJXwriNUf8ekY/hmB/d2DKXjASOkTbd+IH2zQNtPZmzNdD2TZDsjKl6Sip5qKbF
5M8bu6+IJCV0IsnL784ftzketWFs/jy+rnOH/WiUz8whT4G9k0rDlSsdHOxTBQ+cVXG3mz2ulTJ9
9QfvDZvJpfHL29SLg8ekj6moH7eYSOBvus328SxiPdwjGKOkbfBT0xFiipqks+rzm5Fp68dvqHfW
jgHnmcb6jVJp6QXi4Ffulra4WbQN4R5xS8cj23M6DttGjpshMYmPoRTxT3nnQYtx915LICXpnbh0
BIdn9dJr2WUsKSvB3wVOcjRr79k03JcgIZuqNeR57qMlAQhQ3Bdplv7pjeFiK/Pg1hqSuoEBldEC
rBzZCBJKTcJJPoeyAp6cBcGiLPu1l5i/cUTtUur2r96lyRHvXbvN1dvYB2UI45R8MzUtjOICexdn
aC12eeqmDyg2ua9olwrL2ETSoFuKy+/WQ03cGczIC3ivC63Q1jBDml7gw+qYs8358FkQnR2qf7ID
kV7aHqxARNR46LSy3kZZ86xh/kBtJ/1FKx+4yJ4/zTQST0VONcim8Bill9zsplWZS7WvuuoDIvpr
oyjjR5qBjVHQl2HniicBMD3yvUWiimPUGqvRgzWpOCUAIJf5phgYWLUVbJKkDJYeS3gif4P3YebO
7TWAwGXy1ozxtWVAPbuWviSRhrhbkhZCq3xrKAiXmcdcQffzlVSWFg4DHxxj4IBzxQ634bhEhP9d
GbdMuPhFGzLd3ap78WdGcVGkk++Zd6xZyu8o6jZWqoAjzzwhElv8oq8XNrsI2nMXISAA1lCMcgQp
HVc8Y9iD08xPFr1L2ZNG0MwmORFcgzq2h5A/MWgc9Vpfk81TLJSFGZ2bEcuADldJkU+HTM3or0lJ
ywfjbWAHfxCSbpiqnyfkEM8eSClrW86atrWYTNfOeOjw961yXd7SYMg3+XeqwOwDl38vY6ApMVfu
ZqxgNthVRTbcMG+9xpz3ZvYXUfh3OrXNIqYS32So5tYsVXMmViwd0L8uZDrhpzO6pao49siRLYEI
gJemnmaNElqJfAz8PvOZbZBNdM9qmsovhA6XxEQFYgUfstYwBQPQDhya8gDZD0029BgA1qDW2CNp
/sF2+z3ugWsdUZ9Ug8X+rJpfaNaYiEsilgcTwozZpK+N7Itl22nJcrIpdzrC3fOqPcWavndrH0mw
mIxVCnnYnOr+0M3VSk4uN9SSY6+ymlUR9QPtewyDJ8L2RH/gcuLhVR/SBoR0t8iClFq+8FZGUGFq
0ogwyjUsqlydxorY9fdHFaKhAr0OevRT1HOy9maTDZKnr5omOFoP2CLxYcFuTrqMLQTq1YGgoaVi
kepC+VFBuaTlO6F+2VAc/FpVt4vcytrlWJ2XEJwX/D5qHefuuSxrcyNZqFTUFfpofY/MQlkm9ISx
TKsWdc0yjyOMtVV0k2N+LekJmSm0B5jzf4U0PGptxmxzEZUPNhfxI+rAjDeA7DC+psons4wR9nHS
Buspy9u33gnQJtGR1C4Df79hfl7qEQ7b9FCA7t1KMOqLFCPmKMhJjvgG54aka8+oCXLLXpI4kwen
PmRJrT2Jeb7UMfvSyEtWtK5vszPvuk6DEZ6X5Wo0rrRlchHoI9snyxkWke2hV+G+EOZRpjOnkOW2
NaOKxr5/8aP5BSwwwiOj7VbI/KadqOpfP4Fv5Ncsucdo27CyqYZe/1blIktzeCVADDjCZcB1nK0t
ob1VZlusuKp+amm/xhPFZxwF6xRD3rnXzX1sJdO6CtSXxm6c9ff7kGBsU1O6tjUHxJuBO9bOtUds
3WnyNXIMRv02lBRfkfFBvNjVqQzGVEP6yCre6g0dUJDWX5H46fzsWkbeb9WlrJRsfVgOE3MIpY8n
f25OAykUlqzFGod7vdBIG+aHBR5iBBQqreIeI6iQfKtHQ5H2cCpI3XRS72hJ7xrRE24gAOyiCr65
a7FzVI/g5kwy/Y66s/Cdg6maglWZl68R4YIxtFNUeiyYRidxd10f//VQNpGe8E2qm7j4Xvo5BhWH
xeivAjzDy3zUNizNM2rUldZUjNyFIOCiiBZdU70gr5zZd6cPk+OcLupOsy+1g8ANGcZ+7IxfuxmP
OTSp3URRmOl1dxrxWMcgXZ5IeiZXVader0T5UTRptZB6cK8XI/WiqTR5dCYybUx56rN5p3FgF1qz
E8JuXrUqPQx6AeNbTe9If5+8NA9Wjc04rBiDXUOoaAXoFZaS++XQnQdZ9lSjOIiYxlELo5qwLIAP
KiaBU0UnSH6s0obIWE+v2ACv8YjUQBIQyTAyLxZW0j1Li+yAwoLMoBKzDouyeIqxybPoHX6lxTMW
sTPJ8jcOgGyj+L82pQ5JJO68E318edCiLOxRlfBfxGQkiLkiGshoaEPFuDk02N0tArb2T7FtrSJR
fQdsRMifcL+kaVn0iPldn+OMUMzEDIvE3MQ8UpKL3PJSczL9+wNXEHtXvfI3jUdQk3BRThZGwb1N
m7BJIUQfhS+WJaRBb2y5TuoORzlGEU5DKjh3TPZK8pYp+6khxaZ9JgNl3upMFMl5jLclYQx1iQ/c
t8SOMu7vzCti9Ntcb+xnB0ESixLqbKqv3mAG3ic4wuOJDVxSzgueEb4NTHzCATY+PP01G8GcYINh
15nSWMiey6LQKlbn9BFLq2zvNhmttXxFCkvRVDL+rrwcnAH68hX91142wb2t9IwBhyIxXcRYUasX
XyNu3eOeko+T2Aelf9dmzKuZMO5lxjnoD6GXvbvzjMs4YCPo9aa3D4LoUBIssi7i6JkpSqkAm5Ef
eHfG7se2wS2gCUUiotXn2Y8WUdQWt8j8zroqoV1W+xwbXz4vZkFkZedU75zdT62Xemtz6ojRMQ12
Ud24HXXkTH3ULXgw5soNZLlif/auW5b+ZBLpzViN4Lrckpu3SB9fAuKtHqCaGKv7wZmGF8Pw0F05
fKeo5wItI3PFNBZZgeAd13PT3CdB+8xowNh7GovmooraTYkmdNvDlS8dt92ytbUZlsVcVcVMmaMB
R6g4+Oi/I4gy28Yt6AdYUk72oQ9QXFRmt6IL1FfUnJ9FL44MkOq9yMerYzakGwCDWo5BxsIpeNVN
fpRZsQThhcIL3XTv9tAVyy4r26VoXMQVtVz0U8TkLZjOkc8GpKJZVXp9GhtPrTzG24ywUTgGlWLw
pZGC0pFvXztATnq1N4wxP9pgcSwt0fatIf5qgXtwJMQkLdaeBoc2smymg53G33rEuEsnrGUdpAWb
HDQjUdGdpEeQMsEMDEqRuNqlDSlOUL6OtL+OSuJTgliUrdwdzZS7coR1NYbvsnG4eZXZhenxb91g
dxDN/NQ3/R+ps0fNFe8qrzTHpetthD/sbWm+xATjdkHjbTWK66wYskVaTcGyw5Q/B5TjU0Gcj8dY
se5Iq9cmQjqjqF4m46JpNcbsqQeZqE/IjiDhyp7XZgBaHru+r3OHJ5Wn4dTEtG9SPCZV6q1SnWFA
X2xGk6FgbFziR+amNJlLlmb6OTT+1uhTBBsjIRAzqVMuEgeiWtM/Dtqy5TBTmRDW8hS9C+5XZIow
PB4aUlwcog3sSIxbKvaLBuqulXOylHWgr52AjJs8mYKwJruVVEOWio4AKerOu8gwV7RHRHoWSb9W
EnyPIDHHLk85MrxlLE4TXH4UcYuqm+qFP3BlD62GrHAOa4snyjQPusNesy15AkZ3pIG0ho2ajO/a
Fy82ppOw7dHzTdHvUGYowzLfWrqjeHOs5ijAbSz8h1JryLYZTJqk+DPivA6nhDEP21/jEQX6OSV7
nZyfb1I9WJsOZkHZOSjuEiSlzk03EUadgTZliPLVWOizXGchLN/7imruczmwxHp4yyvAO6OVqxux
BTO3zVS/CL2jh2sftSvldmskCLEkBTCkRuJP5nQ6xC0asCLVxg8vHfswSgyokIERPPUGnpQks/eZ
aK11j4irQihHKQDY4HXypv4zJ185bOhoXkofCk0O4QBpW8coH2JNI65zGvh3Q7K/rSZtl8cTOchK
EliVs3jx8ct9KcNlfjHN76PNkKbTrf3c6vG2G4mfShRLSnbwPcwJ/W7OhKlG/ePMqYg7gw3L4qTm
TVj1JtSHnkTwuu98sXHhUx1UTCvbyaOPUtmum4NHbFq7tODPHWmOGEDIBtwGvAlQL9m0qQP2RgR3
zF/ALv8CCpquY9QJzqAsYplszl8ES6N15qq14kE/cw6Qvhe5akskTrJqUmZzQ1rYrHn+/0NQIz/u
JSvnzizFMY3lTetltdWGSRz//RWCTDscetCxqTJK3mKaSpihB5AOxhRjmCPYvaYbokaQHGeSKOFq
nQKCfNMAKBCgDqIkM4burcuZ/wepHpz8dMjeWJy0ZvtTxGV2HsphPJXlmIb0TO2bptPE2M7AKp3p
eaVcQFKN1u6tybGqkFVzu//3ufv4y1gV/GUnwDiMRjXupIy0na6ghGiyK9/yUZ2lQSz9QG1LWvXw
KaKertx2xKbLsuHJb43qOWe2FrJth2Cjcyijldr/+1AOgbWMBkLRe0MWz3GwjWrFZKJ07hjwa4Q1
OB+aGZie+rCTIjmYA4U7uoSjV3bBMRrL+Ukf4qNv5tnB7IN4V1EVa/g72IUnS+/x0PRkUvvZqHje
YvM/n+lFVu///f2Yeeo/f9JKJ9vpsM1wDsjd4Dhy9+9PiOdTtPG6WPaBjjDz8SFwc4A5sYJL5aAX
bb3mKi7G0MrfsqGkDkzAJB7jIMcRzSLIClbvtUvmTckIsS4JN1NOypFJvV85d1Waxb2A/DkNMHsa
Racg/Vtt7WaGnncPQumtSa+oA+37WCiGpsZDTy8/u8a07oK1W09NAHrReyfy6QYB6RnRsaDLT50l
wcByXaR9gkxJOJQLmDxUWb2Y8zRgqEHcEpl6ywyO6LjIe/KNxCKIwzJfBX3yDmUAehS3u1kW90Fh
eRvlRe7q/9g7k+XGkWzb/krZnSMe4OgHd0KCjdhJlEgpFBOYQhGFvne0X38XqMqMpp5lWs0rzVIW
7ECQBODu5+y9tpiq5FLTeryLmJXAhvXjy0BM3rkkJzkFCXYBl5NeikE+ATSITre7NOl4flOxxjJi
a5P1jXlh5uMNthhXpcxdfrTRusipGNCtE2TvzjdT2YuTpQdPtwdpga+L3owfjPwVZZt9qUXiXFx2
UmRucaZ67lxin45pUff+oe9ZrcZxePYrylFhZMo7y4z9i+tGklg2Y1zr4PguYZYrG4Tt+JL5fK1h
huc257PjjxeLWC+VS2w28qSE9vV2y9FF/ZhVzpKo43WBzuQ8EvZwHYpvwseu2bEMZX4XnhCkifvb
Q3pveIPonjJtTvdT2uhKZb9mtDXUu1azI4RawuGLcFk4zY9WlH2BnehUNZiAVLJNrgOD+rY1Qpvf
JkyuBEVnhIyjT73dlHyNuSqP5lBy3VLT6xCK8WGwAOLMtwh0HJ5a6sl5HbhPjXPFg5Zd8+rdTDgu
uojl3zhM9XUkqI/8X3EOq6C5JkQy23GsIdrMNq2ayavQqlfRZuXpdquS1Ddo6duHwTabq80ZsqB9
qKwtLbtWpkl3L2f5JfVW7m43qyJUl3nMz+ASmnWtu4IGp+LWTBqQ12aB7K9y4OJf5JRrbzeHYQS7
7yvRJrXM/jq0kwl4wHhQB0Nbgukdr1bWFesYj+l6iOV4dWJQo7k/W0vWqtIpx6AeEn5//jSO+WSG
xbiXSpqc+cK5X0MM1FWZRMHDfbenKSpMYDI7+82P+8oO7y9kNGv1Y3NqG+qr0vQb78f2ENbWm45C
0vLHfUWKV5+iLTXYP9+jKhu5F0N4/XEXVV/ziDmeJdQfO+yHKCyV4GPfPvZ3/hzllC3J/Yvuf9yl
KkyBEU4fRjCWx84E9QxZ3erL/uSUQXJ/+5NMQXRvwSCPI7RwH38Cx72fMVt+5//rLp1570MNX3V+
Umm21gH6c7Bsey0F55fgz2sn1vH94KCBMLmp21V6P9HMWOBkkZvbE0kcTz2kdNWKvL/8LAtzVTlw
CG+3bn9yij5pkIsDy50XQ1ELrzFF9ZCDO4JcXxZfWVkTJaqWV31EwdZUarqhOmosh0q6d07Z3Fei
M96zyH4nlaG/JITMbjIkzdt85CrnUPKY507TsaSW6Bmtgdx0vnn7QytzQtEWqB83ixLBNchZc/Xj
vt+ep5YJidlNtv1pI/Prb1u63ZdSYuaAjva/bUNhynCM7do6yOj026t/3DTKVNyVCj/gn3v148Hb
fUmchMDXCsrPPz7H/OR4dFsmJL1ucwmANfXjYVFNI6vxTE+XRmSX6MbmZ94e/3gRpp83pEQabm8w
G2bzopIhZ9SyvjaO0T+4Vn693d0wC7oDpVZ4t5smQwqu4lzZ3m6W/vSF/rx+H8mifK6Me33M5Esp
O/+otDn6zXnLo6ZqG0vONvP5USUldwptRbA355uyMXYlbsFHJSpgspmcw/OLCpJ69onG/t9eZFQG
vEIL4eHtRdgMWTaj9zlWoNVeBN2L2szaK4kB7UMstY99r2Xe3/kl5YTbi0D8TF5Lvt/d7UW1pbxS
D7Tu7URmzzJ/vL1vUhTO0SXMHdEhe6dWGHfSuNRWt5vRHEVdSBbyt5uUN3cd1bjHcMjTp7xOtrct
V1o17JFuEcGcbxH/G+TYRe8WzzynuZI+ycTgu2jybiVrPXuSRR0BLXssSqxhtydYQpeeHXbW+nZf
qZTi3lZctGTzq+fXxBFm8lBp6u3tGfSH+2OU++ds3sbtLsUpR9rZYbS73RdVU7dP0cqhNWIjtz+N
KL9hSfb3t1u+O5HCPCHyud382FLmnGwHoFw1OAc50Pmi5dUCUAvdtxTfUlk32asV6jo+xRCYoj+1
V+mG96PVuW9TVAHCzHz7lA18qbY1UHmZX+m6yl0IZvW5ygRZe5bVbNTAt19kl61vT2g0TA5ZNCmH
NJKsflOC3Wi2O289gvJkqKuL4XQ9ZjYjWSeibb9o5fX2+NRTFRFhXuwz4MFc6Chy3R5AQEfNhrgl
OG8ST6EToMKbt2jK+6Cf0FQ7Q7g2WlW9q+mBMOrnz7fHgyLTF6FlK/f6FNiHskTJRQnefYu0adUN
Sfy5toAZZg6dWIG38dm3xe72BCYVHWKQOjzpqMFOpDVmlLT4XijjnYIk1K4OWLmtm7gWjMRA+dy6
YmmJaPxsIp4EkwDLRR/jY5N0w6kD3zJrpPSvro8ydJjGV2a/NAbiotk5ERIPer81Kmqe0df+uTHl
dA0K1d6Algm2fpk38w/zBP9A/xq6eHasylLOY6MRBh5OWLJFihK97b0Q1c5X1h/08BLSFBOl9g/K
nF778e7dNh4z+y3rK9fTXIEixua7Qevtf7y5RWFzjELxggleX6tVmd+l0SifhFp9v206zEHV9a3z
NDidux0RYW+USaQvagIUdn7vGvULaXmafGiqrt0rRg4gqnXKtyi53J4QKGPk8blpp4c1PfQWFsht
50YMSHhw7VcuGfqqcX2SCKN6ONssZBDVsW3QpA9oIpyragWAUTMj2Y6iSK5Mmz+2DYknR0je54+2
1oc7w0niNaKq8FUJWGzNmyh40yVh2v4pszT9oEVl45m+I75ahcc3k3wtLQ1AXWArLKhC8151cN/c
Xjk1yRYLHmryqp/WOWS/+UKUPhHBDhxi3rbrll98x2V6LfBpY41PNtAG3Wf+39+e0CUgOZtCUR+C
mIOcOlKBQ6pTvmggEectlCNuxEp1+6MeT/GpIbzy47tRfXAhyZh+UTMLv0wRGDvVSKuzrqCSub20
GPN7oLSzayM24ZayCs/MHJTg7Z/Y85F8Ecqo74vbvWiIw11cUyL/8aSf/nl7kWNnxv72L2psMKOT
ANWKXlmu99Pm4nmbtyfdtv7xyO32x+aorCXzMnI9NpYIvNsj/9+nfzweacitqlBC9Zw/wu3Px7vf
3uinXfx4J9dpy23sqh/PvD3n9/34ePltSxpnDXXMOP5nk/r5+sd+3P5VmEb5AcT6L0cDDtRfcTQu
bfeWtj+TNG4v+CBpEC/5ybEBMDHiz7kGQMI+Ulg02/qkkrekkoLECk3VQWz8KyhBMT9ZhrDpVKGQ
0E3XsX6QNBT3E6x+2Bzk05nYSYmo+w9IGtrMzPuBDCLrRbgwrqDKC7CQ5LHMjLOfEFR5atgsGHXj
KU9tklaYS4xNcqLug70dxQCiVBHa9461ccsI/5pjvNSS1u5PX9fDx9v9I2+zB9jLsvnf/5k/6r/t
hW1b/AcKT0DZ/3UvfKfXxxTn95PMQFVlDGOOddKc8GUcG2NVNqgZxj5+oxYSL5hQB0tLGRd5Jb0a
+pKeuke+3mMyqu9Yxr0cqflSzdwLbjK0AWNz0MbOCxrKgwMlgIBed47qcHQveRjtNZ0OuV9qc6Mq
/pvP9Sub7fblAsLjKq7aJMXpv2MbSamMnUhV/SenqHov0NVZdV8wnknrYmguC/mOyHeTa9vfEMyM
X/EovLMuXM0yNJNJLj+s8RuaLkafranBVF0gHJ2MGI9P/wY2miqHA63K3CmBgag2XkdJSc3TWWZD
T2dfw2CCmf5cUI/EruhlzexjiDCi1uVzW9LATjoLr6jO96lo+jJK5x5Yioisqx79goidonqcEOL7
uVjb+Ve7FpewN8ki9gXqGne2SWwLDB1cwyD5ClhFJvxqtguJEbVElL6ivyHw0SE6lt7MXx9lNybM
L8c6Vm7VcHWhmirBknMk2s/HetyUGYKxLKGsWS2DBj9CATEDkhYV+WwhdfJ28c2XY/V5sEkOU7N3
YzSOmhPvmhbpbkV+9jxA/vVe/UqanH8pIiVckz2CsgM7Zyad/XQCylhYTWG2+sWhD6rkOe1RFyUE
wk6sBOPedvOHv35D8W8nG+84YzTJm+QgA3P36zvWiRrQRDf1S2vMkoCj2jgvVhv/sxAVRMUYThNQ
bED7CqSFoLE2bSBfkoxMtkkgoMhPg6p8SQVqDieGAY82dNtR/1tSVc2BWJd/9/38inr7+IKAinIx
VJEZW7esl5++oMF182qE2nOJfOXS50aF9fOBVAMuADFmqrl2Q74CuHGlFZt4WpM/R98n68CDAqbw
oEEoS8fttkEboVvs60Vmc3cx8qfxn3q8+kbQuqspkv6qi1DpDUP0OebcXZiULO8wZOEvnVd0doxm
bAh2lROifia8unDydaQHjlfrGNQRDuzV3vk8zk65PPw6M3wyWz5X0q/JmUoFfZsXzUaKyPKvnyek
d32DvElDHjoLu69Z/z2Iia5uQDKswpkroEAEk2EzblIqHWlNgMqY6t+RTYU7s/SP/EpXuynBwHe0
hHEGE5gS1ckitaNyMU4kSrhugLBXQ4xUExygsiLVh8tfH06/RZPMv48jGO/gPTFi0UX9bQTpIn1K
/WAUl76NvzLAvetVtFNS5y404awkxTMonA5qhHmnYlDqMv0IvWQfF8olULRDo2oHtSwPShr+U620
/VgG6wKTdRoFmyh7ifptSEsX+dR51g8NduGu0YmtG0O851TGgnZ8ylHHWsb0Cgdl0fVY89UWuUOk
GYfhqjaIE4jVK8r3v/7YmjUDAH+5mhhQLQFuOo5umbbNOPzLiYtCohdJH4bXlMnsvumvOn6DIeu/
TRMicKONXqe0/dzrVOhV56W2UpdmNIYyXJHbsQDQSdtYNoc4WVKbrUn4I3Ikz/TOU8NvIiF2Re19
Ih+AZqRZvyLV/eQAKErS6SXpMLrRfbzYeBjJBZIEwtfVk4HgPk57jGGDPuPdcBGFoPtkZSeenhBN
H6baGo0Ub9MVpgfYqZuoyWv+u6+n5nKoeSSc6sILMH5HPlAOrqEnRfSNJzQkP4UVz8+qPD8/lQaQ
rEGFD2Db/l7iYvcKpExey0m4HLNJW/cZgkX7EOCiWInEtLdqpQIQ4GenmEC8ecd6u2opv7UpcBAU
l0tJv39rDtrW70kntxrCGGy1Q0NMqI9Ab7AgHufkoPFZN8GUUw4S4b1UuqPws2uQ0b+hOPJZtphU
lVwofBS8NtDY6cA2VOACw9iMWjOtlXt0FSthIluMCz5bbUWSvMPW2ZSZeaCqTEvL5TrShPJbqrWB
hxrSwYIIL9PpyJuXUhILTiaEllNZreOx3eIV5Jtp27Vlt+RZNLW7dIOy2BYqgkOp+HdGiRo4Umnu
a03qeGN0dQL9MyGTe1tLyqVj670nHR1YAiFGod1Nd9lAj3MqUMFYdLISxZ4QTl9MzR/YjmSx2JSr
oI+Gu0wqK4hsZ3fSUVplnb1ilmGkNpLIBDOSLopg2TvA/caAjncR419qcRUoReLZskKILtptg1ES
pdR4z1L55W/Ok18BpFweDJtULyG4QDCXJYzw19PE8KfcFpQWrvOCbl6P2vTtH2a906BjtXVCg7SA
RsBBmjU2cYbGFfE4rX3gbtmqneoNc8KveGWylR6/5/kIjpHYgr8ZZW4Tol/PZnaT2blFOhUjo/X7
hInabx7aZn0NBsOgxUr4TlWenU7JKVHr4NsU534sJsA20HbcWj12WYqkMIK7PdgwuQIiwiDBvQjf
fOQ7rry2wQIbhfomADW6pBsaLmHcuIteZeCBwX7tc1TX6EthcpdW4tVuQscpw5th2bgikgnNRWQV
4Q6m64s5+N8Bm3SrQutfhFE/chg9R7LUl43hoihHuFyrWJgtPX22YuXQ+22/vf2Q/13caX+9uNu3
/Vskf17c3V7wJybR0DWY83/SEP9Y3RnWJxMYPTM6x4CkqM3D5r9Wd7r6SWX1ZriaTXKEDrv5z4xN
4XwyWQ6qoFuFaqngq/+Txd3HUfvjqGbbTCxZYTomcdUUYm9j909zp6wkJamSgqJyRTwBBa4B20Gz
psOSbvXB73d9UXPlbSyt34WI4T1dpghUpygT+wZShOrHAdyLqgNLOEIFVO1u9+Nm1U6+BzcRHlnW
40IMLQPq1fzsj9tky23SsAI+b/JAPlUovKhztzvdJeqm/cxiAlFJssI5g7lqdLXHfLDvlBxxgAOc
ZeUK4+JWYY9NFIZIkQQzAWXwIsdFxRxlXDK4iK8m2IzLsYqJ461xJWlt+t3MtWSXBa2z7C4q4ttV
UunVJgiRtCjOZQTp6ulR8c3y+2ANdaP2UBuPnmPm2dnM5FHtmi0NyPR827HcdZ4HVMqvWBkns1Z3
XY4Wxirrbu4Sa4sEkMnGTE18IbXINw0xMX2gyoeBuIclwQhHcsvarQjI5EQCfxfM+C1zJB1CU/3c
y0oEk4lyUTQDyURx1CivPmdT3p2SyvBgEzH2Bii5JHrpTgFdlPXCfpAME0PY+pusQNuTi2zRAFXC
FWOimkxqhOytbxxkxRIOEvPOyns8yGjvmep3SyxCDPTu1NwX4V2cld2jkIgcqN9iQrHiBdeO8STS
2PbsBLE/HNnkPAE8bgCSKEUE8q56KuSGYS452NMxZU4KukHpYauM065j+srUpjui8KhcmCA0HlYu
aLMcS+eYvbcB6itHq0B+VSbKrCRg+t474dGZajQf8jVXnWSbdpVL0hm+Gjtxl1WddJ6s6sZTiKlA
qX+speINUn22k2IN8BSLvNVuCLNLPTGQXRb46TVktK0cjBKIcooldo1DGZO+VlVdjeKVhHLLSg+j
LT5Po+ms/bpYtJ2BPjNlOpWEowOJpHkNimLT9NTji0lOiN0MiwMse07mONfeLBWwS/MnsXq56gJn
DhNp2pXq71CDwVzOmENJkEWY/1XyGIJ0a8QkrRjdhPIxwCisq2vN6PEWm9q9EtA4y+p0Sw/6ZZw4
Ro0JSlpR1Xs9MoU3WTVq+4Ls5Yg10bIrGgRAg48/BA/EQs2tcI3x9ZDXRgZjT0UOX5jDyoAAsGP0
PBIIlW2UuHvIkU4whyYfBV/eAKioUzaThc4ZtlSyDAgweYbVd4gm+9JRbH2ApODeka3qLI2qus/l
rF+o8blCJOo2lG+HxRSjQnBYcGxqO/jeWYS4NZm2M3DBeZZWonE2jmYq3cPtT4k92rCb6eRoE4q/
khKCmVnbTnW1px5aBFOKeGPaudindv5M19ZF60AmcB2V94PwQhyjsfVeQZjzLELY7uhVdRxGNK4V
F0BkWLCEcwoxbeF4Mo2b1IRjEjNL30KWN7Uw2iTpezSjIWPLGDifRqAusr74dut4nHkt6U5Zsrwd
BzIOiMHBwu4mFGllBzxNaxGZm+KNED9yYTRMI5ONpkXg9hmyCuGngz3SYPUOLILdERVjvpqqDzgC
nGPp2I+lQPhuZ0DkQn8tUKUYFRcqXxHBum6CbmEEtYXSwMlXRh5jRTGTldGvOCLpnsrqTOUGgkiM
K7wdHeQ+qg0CctLtNX0Tco3aZtl0hrNBR0W0aVprePtMdR2Z7vexqJ58fnK0S/FK6BBJgwg2qQKk
VJ8JpvTBh3M9E0wZ1OA8zPe54E0LxEU7DhN3E5iwT9OZgtrPPNTSyl8xjDc7VQmbXYqLDBO0pXKK
QU1tcyDPW6u1diJHfmTf6Kq1lLt+Zq/+9GdI5Tby60ebGsQ6S6AjutpUr2SplQ98lHUFrCBTMQin
M/J1moSJDyXqOYagrteWDgVIxUxNjeXQ2RGGjDjEvyFapLrYtHfIZJY94KF1aTjmq+EzfuDP8kQQ
qtumT42d2fQsWZz3ypDpuWWidmaKXhEDObBcxqOx16r4qZkfrGxKdhgtrzUkmnnibH6pk7tOOOJN
R46w4kzpdo7SXZ0wTo6AzgwPsZ2xGiqhnAX6hcfEqZAk+665KYWz79LcfInb5jhNbfyt1cWbaZcx
TcNBWUeBhqFjZgrRk1fPU0iFqlRb9w6O66aUenrKFLVbSILV99hPIA4Q42jgx9uOIK52RXHftH14
4lNYi1CrVqgN5eey7k+hyO6zLDKekqJjqYi6615pII0WjSo3iobgsRTyWkwFFB5DTb6TV6Q7o/4N
ZCU+L4UCnw71daMEIr/r7RoPveTdCQgGUGfaG6j/JmONLe7sABxxbor8Xg3svZSQCCylTi68sFzp
lXmuOaXcrKoPMa54kkqNqT5YCRLxzLYgTM43R0gqizSA3zCifzxwSCGFvf3z9kdzsQGrA2x41ZBL
ZlSlN0VwMdfMv5qD3xsU04zMWWWhlId4EvIQ6N33Qvcx3s93EU3dHpJSt7aJbe6DSSe2xiin9tCx
f0BEmJ34UXowVB/bNS3Sdek4LeI9ELHUXOa/Ro6AJTGGs5uCdtMkJhK/06MDYbWBPfpf6tQ/uSaH
aF4kr0ppW0jrI7kPqxYYryziO3gG2jKmhnWMO7ialMYXQ6xYz37OZSyMRh/zNZE9STeDuRTRHVGj
P5T88lld3sQBySkxwl1Zizmh7qDyBR6k2TRUwdNxKbvW36sNiAkZTy0wpIFwjbQfVlNZPKi+wYCa
a9qexaY3WvLk9719HtyZA+YrnN4PWIi0VZia9v3QB6BC8kF5YLai4CvUrL+JUzF+LajMk1WL2SpG
e6arNv2PuW7502RVTTiZp5TdLBuLlbvVfq+V7CwnlMtKXBxqTqB1lJnI+kcSM1hTAli0ge2kyrgm
EOSNi8J7obQDAWtym6UhgloJJquzhx3v2m+Nrvwchs0XZczBfYxZgvAO2kEqsx3xupw9lnIs5RRs
JBlmOHfbmSkJLAwtSqC6AHDrB+Y8MJAnLBeTDQ5Wxp7iYl/8myWzOS82f5220y6iTE2Ojk3r+fem
TD2YJozmqPXgZssDhEl8lAUC5MFV1kbpM5piV8eUooDycfx821so1AyBZcSvOJ+zVJkz8AgvGvTo
XtIGWDLJ2CqZSvQqXG9BdAqiwNjfKCkS1igZF5PRtps40r+Ajja2CNjlItGKt9sMBkQth5NeJ2tl
wJxpx1Z+R2aDuxJO/E8mYvap851nVW3Jt53Uf1IFwL/jYFMtxDogq3fTdZq5C/T0XlRJ8Rr1zRZE
8gWHA3jYqM1PWhW+2Ph7PLIASc0Mx+5+VNuN1WnRvnQkNFSdbsUkjeihcd8kXio/lNZXA8mWo9jl
bLDlUE8wMhfg+rKiNddaXzirku8oB+eDzyYnK5VIHFMFuoziNtITYBOg3bb6OBsZ8buKEauLQuQF
iZlrWiooL8mCVUeVOAe73jj0qNdu0sItDP2tFVvkRCr6V7okzcLqMspIGUQZDezaUJELWtjUxwpj
Vpwp1jJ026WQaryLWgJlWZHsYnHNa1yuFkpnKGHVE2Y5c1Nkrb+yik4u+ppQa8yXPZeT6iEuoKbX
SfLiz9+tY+L1bFrwCbIcMW/jaaBrI+qn3B5eKqX8WoJsqDMyJ3Adf65NrkmBgUHeMo1LqsRXw2ef
+1T5qpBW4Q4YfOzwMbRw/wW2juM0iHWM584pN4m/yCCBEbnzao+2cckh46BJwvCXvqLXPGcKbAiS
Ie60jllvYqtPyfg9U3xrQQpy8jzG2fGvTw3z177WfI1wbGKOqO1ppHH/W5kmtcpE73A4e6PUigXR
T1yI7fBBQ1U2GuFFZECIs8CZcApxODBL6OSEq2RitYCYeQ8H8hlAMgUn23jEC+QDrzQfSxAm0FVd
zzTvzIaFQIKVo03vBC5YBnAqcnpwwatL1igjij3llNhFM+7GIH8WRfbqDuZbKpkFuh0JsVoPQVEM
C0ugpRuFzmSQxgDi80VfMiHWTBddAN2FqlK/aVwCFuB3ULtbYMBQDWdOXjPMAKlrHX2tJ7qx8uFP
xgGMy/8WdMa7b//7P+QZ/HRU/Vvqxfb7W/3tH3dN+pZ/+8f8//Edpe5b+sd9zS+1nnlbH7UeW6eP
bxuaSrHH4iCcY6E+Ovk8IgzHpVpDQcdwhUYN9M9OvvjE4GJTU+R6rmMD/bPWo5j6JyalHNC2SnnI
UulX/gedfH3es59GDcjT8+BpGxYsaq5PDKK/jp8Y+i3FlzCTHfJzKhoMmVvmxFSE69Kuzk1ez/Ey
Cm07KHxKSHot9PgZM6JiMLGS5aiM1pKQAG9gVkzcRK4z7WZtKuPDWFYpHjRSXvI621ZTvEOAN3pT
i/o9VuBQx02Kdb+gn0hdHRxMay2DxN30Nmcg8JKtqNtwpXQamFmfclHkqPiKSfUC69quUnh7q0wF
LddYakH4uStZYJmoCpnnLzWzu3dzluGdJoG1QBGLVB1/ABfHRYW/dZnmnU56zW7ED5QoxRpL1IWJ
0k6hN7N0ezJzHE7pIsQBTpO5XeucjVkA/kqCb5JOvqzxiSxxicxsBzelZ9adnCwM9p1+F6lc2GJY
e8kImjJPezxjgf6VLku3RQ38SPMt9hB5u4sUs6eomKQXow8YVaz5ZDlc7PI+7pWS4nvue3F2LqYm
XNWc3T3IDI+fdGc6PcZjre+9RjdpavTuscjl92mswK2U+ZcALxDKV2TC+Yk4ip4hvjMWmtZveqG9
9kow0jBUsyWBtTQM8QgyNGRciiboeW7GIlsaCyfAN2u4PvQEXPxFKd4y1TY3aoXvsmOIXtaBiqDL
yID/9J+VLmeg8tBprl3/Emfhtl0NDVzzfCRoNqiPKE63tp4gFcGM5kwzDLWTCuZ+agGw3i5ADtfj
uIebwJwqXBoaxlMLmAK0BfDRiLrWLbtSls9xzETNnza5qcGXZgVdR0g49JcigsdKtS9tIB1EcMlu
Hym0m7siTFEdMH4xR8qWdg5GGonFEkMyWD17Rbj6CpBFpwMWjOtVPymwBdTXxAaKZuG/kd2pqmHZ
G9U+KYwN+jjMmhL/edFghdGfnPaEigxtnLHIG0KolI2WvjhanXtRzYifUEFIBeWSwngPSl6rliMt
ljZZNWU6LBrH2vn03oQSsN6ytkzmt/i1YoCGgznRCpQnh5QKhdQ1d+A3CtoSfrERjYsE7aqOE2w0
+6MZ2OfcrZANosZAlG8SZQjXpKF1UMlT1fbGQn3szECsCJ55T0ng1llk6KmySVx9UWfBthFkPk04
KG25V1Qgj5mysW1QmDHADGvlNrB7ALiwLEkG6OH6cEd5FdjhmnkSnqqZs4/ID8ZVBH6oyoN905Zi
SfJ5hcnWXI+sZTAOaLSMJu0r07GDXTdXs4bhmUzHJJv6hfA1ahENWAjKgiXNcegZNDbbXFkatdga
07RxfXxJ6HCx9ZHgLnAkdvG3vCQ2bIrffBUj1yBtlM0K1vF4OPMZ6XIKR19oYbZKcj9bxR0PCcIi
bPVARRmvv0Q4NObocdWGAIeE6xwFF3hYORIfpew2pjv9s6n6j97RfzsjmoUW4//9MSb920B6n73l
v4yV89M/xkoTzRsqE7KjHJWhiJHvj7HSFJ9UVWUaR6oqZQlL/TFWCuvTvPSDpGSZsxZmzndtilaG
DOnWJ2xEaKnmaZ9tm+Sx/rFbDx8Lp+a32z/LzZDY/TJU2nTcWGCiJ0F0o6JZ+32orJvJHUREtKOY
dHA+Ydqspe+sgjDId21tw2IYiJYqtcrA0jGIlWzo2EYmS6uIw75VKvVeVUh/Uir9rc25FCfpNgMQ
+TjV9FYdOzyh68n2SpSqnujSRYLG49yndXuOG9i2r7liqV8Lg+5uaVV3RqxFUMLGR8pA9dlXJ4R2
kWusBdWZJcWiO7gB5G1Ww7RXRfsCaGMdFQ18AiqpZgnaaNIoAlHaP2iJ+B6wajgGOYHyHO4rvNFY
lnInemMAXGYSwTcFxFNhZFQ9MZEuANaqxxZ404JzLgBm0OnLjlqpF0EUIvKw34kkvdg1K7BKJkjd
ByenWQmEtZz0e18p3PtK6VeDIbZNEL8PBTVVYLLHgZY8TP20xe6RPuhoQxoRfivTemVUPsKqIfJM
SRJ7ScILFaYBlX35IMlUXQZyWEoneoxHcqrLR+wTmJ1988yKJ6BqT0nMt6J6i48MRQVQXpXZCX0l
3fC6sn1J0dlbVU9RyyCwDusOnKWxWQxN0AOemOhpvI7UwA6yND2XqRBzgG/lSDIILJnW00sD9iVg
oaFWkCX0uIc0mKBNXLVeO2ViMXz2kbwvY2pTEaRdKyShQuvWkwM1Hjij7+V2qS6JZYZ/R0iq42PX
w72Ugpdh1TnEHqvx6EGxC0JrCcWe3KTaN5Dk9kEsvgiRkQzBQbChWrYxRi04jI5V0V9gnmYgrDad
oVviErzUAJAsSVAg4K8xD/M1/ZIjNCX0hMzGTKX3lJ5ApiRZJYNFwghgZkip8P6bRNu50NMQYLDy
Vwu6LEn7rdbSeMlP6jJAe27Q6tRgfJf+FrDgaQgfWap2G+HmCjmA5Sshze4959CWqVp3YFoITlQ3
zqo/3GPitJd1jD6+17FgNZ2/c4cKryyUGDFoxj1GtItDpsaG3yBd1nrtOZFzzqtaf6DQRUe9c7+2
RRkcdFCW0YyybH0EXh2l73UN3+fQqSg6QiMErkKc6XaEW+4G05IDiwzDfjWGVrLCp3UMi3Kt1y+R
oRtrUJ204VVlmbdM3Gjjg1sThEBEMVkY0tkhlomXSaY7nqIop5ykZyMtol3XGnc6rDxWcEr82fT9
YwrzYAMfsW0jwhPTgvnXjbdhijWCb39pmhxvrZa4DF6+tpgcU11Atw7XmD3jdV4PD4BSo6U7bIp+
tJfQ5vQrIhmlLADEUji8OrRtEgf/qUuSBiPYsU4qk85lncSLUKqjB459EGe6tumOhQWazbHyN5Qw
Iaw6dr0eeLcVARZ3Nizk/ZTBMFfZVZyZyv+xdx7LkStblv0ilEGLGobWgmSSSU5gqQithTvw9b0A
3veYN7v7Xat5TcISCJEgIgB3P2fvtU95C8LGN2ztUjSnNiw2HOcXehrXFgOcIYjXbWtvAoqXOjxs
+nxEGZBfhOAzeeqIwaCaSDGkS+UvQjewysbaObW0YyRd7zQmgPhlGpprV6hPk5mDFz5ndIQ3lYA8
pUT1QyTYW/f1O6CSdx3bUV0rzRbnNlodw7p5RJdtYoSWglzCBZ7pZ6mbKsbQS+Ib5CqRWLOIy5Z0
s8n46/j5Kc7RvgH5gH3cNlumCz7IZX+tEfN1QEMJiEF48dbpCJuItZGGq1GADB+tlT1UyTbA+t2n
GQI/2DmpqRd79B/XsCA1s+1y4yFJ/GUU1K95R3+4fOuBCPFLA/7oEzRCOUmFRhwEOR1UeFhGQh0n
Fh1tbbU8xUJbV9GYHnM6NxFO+W3ntpfSFvYmtBEujgLEeV+K/JwlMjtlCEEMxdoYTgQUqyr5gWgp
XHPXuJhuaeA2JFBHC7ZV7b4paqpz5+V/q63BfrSy6JHAz/7sPHeu0xFdo2MexR5L3QbXRGzrq0IS
MxKjfB6m9NeULA+3Kq0dAs7s0AQURZLK+VUpIE9cN3GO4L2+2eH1t4nBXyPw7yOuznj/29rUQSLI
is3VdA2VN5J1l5nC77VdIOypmSuBtRJNAAawoq5q4SwDOW9XVztnTdiouYVji2iJsmHeKpt32L6C
rwsYMFSqHQ3meJlym198bNY6QjVokk4RPYlqXWbEQcROnF3GoQ//oTT9hz7dQeWHMNdWbZSOKOaJ
o/z74QdWmI0QwsNVKbmGokiH+GqCN2Z9y1rPu7tF+2uwwj3apq/MHzCaGNPPI5HYO9LvXjK+luLq
pJW9tKqYCXvunzPKVKzXWFSpJZRv5sC5XoIb6VH0GeFrizSdYX/ZBv0aSMLKjO9mQrrWf/5e/pA9
zX8Ymk3mQCR6IgWeyhO/fy/M1DoDLW+0Eqq20/z0uwFJMWxyZSUK2IY+zb4l0M5lYXHpGBinw1TX
15YZZRvNGB4m+hBBg9G6Inx6ZVHV3uWpPKM5KVnO4mQi/ZCp0IhzLvKJYsSQ5pLBQfymtlRaUS+Z
1SeI+1g9IqJBfG4kpxTI+Zkl8gu3A7KjWOBJ9T2qNWfdSZMVcsjHdgNO75jynaWDIRwGfIC25CJy
1v/5/CBT+7tamjOERMB2XM9DwY/rwvmjqkI3HfXJKM2laynusvQBaoW5dSiT2lPgs8BjNhkhdx/b
tfnDrruOhaI1bBW/KvxFJdNiF+LnJulBkTf0k8Mt7xJcuEIt6xOm8SfW+scSCvWNy95+opvONRD1
8kinDEb8EL00LuF9dfjGvRd3KhbbbVHpwxtFf5KxekASOj1g5BFXA0joNdzXZfQSE4pGBomqoi5Q
w/YCgSffl+jOsMy3l1TP6tWYxRQles+4GQWQAaUZETgj5SUGiCUV4g0K+glufDVQHtCoasc2cNxb
g8zlCILoDjR2BBk+7RuWBmiJm8ot7SBhu/Fd0h92yYSk21/u+yK2QU4FhFLmKJKlP8E64rI7VmN5
skVSswr0AzhUTr8c3QGR+dRBRlvXqUt4JuPKpejMXUPFlmD0t1otyJjJ6d3Z9TJxfBrZoeaRuhBx
geZlcK1SZ6WZ1J1SCwAb4Z75pg59tAikM3Jvh7xUVcOGbl0DsTe2d9kQH3S4pBS07S+KpUc7W6bx
iUF3NRAwcJi3vBrzv+vBkpi/JsjlUdO0WzNAjIGQw39AHTDCB8t7SFgi4VYLztapmEZi7xxP8KAE
Y4XzXW9R0de4v58L7gV4QYofQ1+NJ9I3JPEEEESUUDxUOgNcqmFltgN7OcR0fX3OSYnmbAfJA2oO
U8ilHxk6cYsKKNIYaioyq/ypUKSy8L3Ou8PA2gPBbK7gtZsrMOB45YZ43LPcOjJ6029QlKdMTYI9
iQjdnoQKVKxw/cGcwtlQHrlks6M2JNkqq1LiFwal22OwYdaaND3hJIZ90qykXghdPAOhzRolWCaC
zOa+9o55YGmrotTkNXGLb9isxc+maZRH6ZfMbBonOmti5LAr74RMw+POqiX3XuTHUCGaxkJzvXbc
JttHnfLWMSV4qGI9gbPsW6SBUqC0oRAeyEQalkWMLxRDwL7SEWMIER71ruS3SOJT4taPHnmgi8A2
6icgnW+lQiwwk/VwP3husRgo1R9bWfFREUHCtpYXz4j56p3WWgMz/jZ/9qJEZwbZ+7SRiaXCyXGw
u9CnrBBn7a6u/NeaM3P+2AcPehH6IX7fvHHUHaIJ87BS+3I40lofjmGh0gVu1Y1rHuukdB6wcIbQ
0IwXI9ebszdU+tovIuqNmoNAt6L1v7Nz44SfQJ6ZA8jz/C+3S9StmSavyHLA62bc+kwitc7MHcyL
7HJaR5EKz0iFHxDW+T00yaxsc/OSZglYlz53NkbffkXpZP/QtBYTdlEQhEi1mDTY68cryQneD1Xg
LWXyhiJH/WYnkMAwUaqHOBqyxygHe0u+wluoKisjU7cebbJ7JrPmLqwWV4k3bIMgDfZpCViv7NTi
Uk8PldS8Uw5andTzE68Wlzbz6kctAzqcqxJePPrgHVn0nOCUjjZFbJWUnLZFeQNJOh7NcJXY0Aa7
wZPJrtAisUlyaFU95okLFUV7Z8rU3GdGp5z8Si82fkuqRito2qaY4F781v/pqHX5hvx5BXz95oZD
+0DDMro5ZfsOal//qmWZvQaqmO7EiFA7Scp95TjBUxd54yXyJOz96WW57wVrzeRXamXctJEGY2ea
8P6pBL8JuIbGlCduDL3iVtPGXdRmJCB88kSimy2RLerXSo1oDXk5z+rcT5BS1liKkVxc7JJkGysw
CKsMbDdbpMRgb+ed/fR0PUyxKe6grhlIzSOFMn9lTFPnJhvVY0xSzRaxzK0jRnlNZicX3ZSnOj8Q
58CioJpiVD/+Oe+dt2ut1NcMgz+w2ILyLVJr13amuOo9E3ywBws0nvkxMdRlKWW/h+eqYP02dQBc
/bFDT8EZW1g+RNbKT7H962SA6pUOxVsnqteqnXM7tOO5ycDCoJU+D4WebIhhKVVobK22H4FzfIFM
clANQtUiXR3RmI3xNWu15tKkx3mjk7E8Wl100LIqv4WNRbYXk3fm3MyrnUSsu1o6Z1tN3XMQuu/C
jFjz8C1sdZFluMyj8TU3v8nS769a0L4lxhCcPeEG53xwoSCgcQEDZgAE5IFma7snD+IQY7B51nIq
6Rp+DxsNatUCdpRN7qxKxf/RRKQNmXYGX0qL26PWt0vavSfUHxs9HfwD8itz24X4W6iAXf1ar948
n4G7I8HwsS0nx1WEDaMTNuuhAQrKsghGbW8Pw3NtVMuqIKPSj8z8cdDVX6wineO8lVFx32sgiGg8
x/kpym3H3HktP4quu9TTg8EKfKNqqQM9m835CasOrxja3G0MuXo3P3gN90k98ZQzLRnKOl8AiWtP
jffoSpIXIwS2lOG57ZXSCba5Prcp250rALB5UfG9DeFFj84CmAG4/shhKKzSW9fl/Rd+lHR/orS+
2GFe7WtaCgzrcYgLP4kfya4IDwWarAVWBkppLDt3lddTtk7VB6cmWQzxy3CcH3owsBtMaQ407zP9
LvMLkjl3FQR+u2wGJoZGo/ZHUWlQDqucVkEdlDcbe+ney3NQzUNQbH1K6PBi+zc9MekjxN3A7ctZ
2qp/h+VrnytGlo1b4Q6sQtuiZbyX1DqfXbIG9cCq3xwLlajHbBQlxpEshfREZalJOlSXoimQZnT5
eURvTSlN774lDhkgHIylkOItN0hMx5cOJjcWX43FPAz1XK3PVegwtBDauYqFWi2jUSk3rYSkAfSA
0Dm1/yqktxtpP5/0morSMJZHl4GecbILH43Rc5cyJhuePlsHMijkPHjxfYyccG+lE5DWouyfnKCW
OHztRIf0ECK+6TTkuKZp2KlCkPKVdBeAKh18U3LbyyJbNqFEiOUoOphIL9uMdQntKlb1e8kwsM+5
ZmXRMz+UYfo8jJZ+cGIYlaTFpM+hiUtO8Qjry0NN7IVew2bsOu+gWdXeL8qL2ej+LY9rH9OwUp1y
T55NAnTDxg9+BLAUe7dpvwNDn6qXpfNFl5xRemv1hiEVAGFLOIBNbYyQYtFsW0u4m56og4X0UmXV
m6H4hg0vCeTKUKObaBtzUwvBmO+TGdDHa3tE0WPDfrmoCJ23nqOYy9xE3TuCHbm1/A52vpNruzCv
yxstOgxVepK/qR46R8+UyyTwrCtquGeIOOKriQGKNTvKNwIZonUS9PvIIomQSaexa0q1OUZJ3e8B
RQwHmL75wac9tFftLDhmND7R9Bn2UfhBM5kY6Zg6eb8cUiAETINzRIEsipJcfjGNWuxDtXbWjLX5
t1i9NaWNmKGqe/htkmQxshw2Fbr+FRoTBOlDzWoyt7i+kMzbB3WIkcgEZAsYyfA41aUzYKzfIH4P
6xQQJYs1ZV1WRfuAioqpaNnsMs2wULxE2isz0BqyaPoYeilwO5+viHE+3dayce+IJ/ZGEe5kXOiX
pNe2Q1f1j02l4O/ygEIWBl+/xo/rvR2V4S6K97Hs669Frt05RcR01i35NSpTSYyeL6aM4LLqKxw5
I/HCsOMK39vFZPV2QRm9ahoj4hjm/bOMmAOjCWSJM7bWzoKSti7izN9FjvkDqIe6JA6uhgMYPOOx
DQl6aKK1q9fKamQ0G1Nos75KQVQtyi9ZUH5X8Rx9jWNaeLkOHtyoh+CU+5hcjbHvVk3GnVbJG1DX
LXmr1Pu+Mo9xn2ykPjQctmUs0pem0m5W5+6HLBpu80MwivFgCvlQj6N7mh8GQsbTkgErkJZAnONT
nHPI7rBq7xogFwdcU25dN2dEGw+Db3vQmtqnzIr0uw1FZaf4tJQb6tqrUDjjNm4sJOuVax3y2h+X
LnqtY+hWu8Yd2mOMf+9alhls3HHXDXRBscQ7l46EPtgsJu2xvB2PbiCsWx3GdAEodO28RkWLGQRP
fB9UuScMe5P2w5us6iumuXYrApGjI5P9JrBRaiedFp8yyzlG9RR/l9j5SZRafAjIr9+VePrXeYfE
U43dCg94hEiq8+3XWneJxCZ0gpJeSXB4rnag+/zyu2KM69HbqG1oPxj5oHxp5DKSr7WDwKkQfXDI
CBZZlcL5ZVYx0CDA51ddQpVtzb1sMUlQwfAeTbyHa8fCZBboWrxqtN77MhJcmzZj9AQd9qBrlthY
9PiPIPwltnNKs/aUjtPmWbENrcx9tsnBRM9gpCtiAocp34KFz8h8PbabdGUCRNZ8FY9tqslN0mNI
nRA8dDHchRBSrpuofJE54HofrTYCiKJYFTq0GDLkaiTRXnmsCfZD3jjqWHQxcAxBfOsGLbqN+PRT
esRA38ttHIIOdcyA+M1eagcCMvQF/Wzw0rqkeoBdvIX99DWfoq0tkhCeg9iRSzHQ8bT5fYR+RIR0
3g72Cs+Zv6Dq82SknfajVx8U1BOHvlTDVeGaZIRNDzGSO9XApqLCzTwKSJjkC2FtCa2wX6WNEVDp
EdnRrxEiIG3J1oULfn9TRYNzyjLCIoiAufdWeS8IKb9VlbuznCi+FElzjQ3sj1kAJJeSYXwJtCa+
UM8VBxmF3PLxfyw0lbaVwKSyjEfLRIRFYRrdm3yqhqy50lk+lxRl8A3RhAAXCaGSa2AfxAJVvV7Q
EY7XhqbWj402eI+dofD34pThRLJU8XL3kCa6c4iVQl0FhRmTEeOkcut2E6TACQ9W1dN1xk68Jeaw
XSslCRkQYI1nQCu4cCn0bdPxASSS8YAywZULr4aNgXhxCdC33uZ9sI96pSGcqIfhntExShi11nVO
xk9gAuaJFaEubdvqL71JzbWEWTplLVVnt2i+5LSIHglxGR6z0nmRURacG6VMgYbjgKBUIW82pvFS
u3XTw/yvUUIBKlMj+u2JDC7rpuptmjvT66xB1W5kETYn6VtHJ+V3VCMJ2Qnfq+9h78YXRLmbUgz1
vTNoJ5omjbbeQoBiObp4UAix2pcZzPeOn9ozCLh748jqR10im1NJGH10BONFS+pq4Ce0VpK4uJhK
jMpYJvlj4ecFlvdA+SrF+Kqh0v2lI+kAIp6/MPFH9VMs7Wp0fuRVUTFkNektN43gQOvYZpnqhV+G
LP9B07P+KdXqIMrS/hqaXrim9i1PzEdzb2A5RbMft6TxitSftBCREnXMKPtcx+m6KkvrgRoClVsz
uMjAil5yw21hYPsJRnNDvbSmLiHIKxvPIJezKXU6w8Aatwkp5IMwImaGFm2gsm1/YMFdSzVqXrFY
tWuilFFMei4J7ULPvhA3iBPT4JLKYy/9Yko6qsmgjZRsygzYJcER0NRXudma2wh1z3PUUE4JrGrY
V3lcPLNUtUE/NOMRyH+9H0utQK6Dw3c083I10MPEzBA+QnlqwXAyTw0RmD94imc+0A42E4NlhwK/
DlYlmZvEvBk/jJB2UqAg1O+GChmUscP/cJeN769Kq9kZBdEdNOxo4JpIuAKxyXuk72bVAUpQjLe2
eEckde5GaoMeHujlYCKZ56YyThA+WroIsCzzO3GE+25ftc2L4aP/CAbxwzRRxQpkGWZZP8OceOwT
koJtFEydJILOtYLXLJQw8/RWX5jaY9hXJ9rEVztAfMxa60eePAYjaUrBgIXCYH0gE61fiQgqvC/z
LdOzhkYr9SeH1p/r7YEKf9Ha4RXxl7NsasL3dGbCQ6U+a4F+7Xr3a948ZyrxqlGihBDpwKZOr8gj
Sn2MvLTje4JwULlpFvAI6SHtESWMTFL/uOllC2mhrsKiT9mIVkAWtb9MDzcBaeuebaswJ5DmVCk3
49hYSVJ+PBZBiTXsLCxIZrLOJsYcqx17hbfw2tREvI6i8alSEbM8ZdsYpX5zOT+pLzDJ61i/A+2X
pXtLmF0bU+P/8TublNE2OlkR+fQ0vKBQZl/jLKdQKSNnlbaPTk2UhvVCl5l+qKs+W051sSlUoTyC
N53C0R0ZudAwdrS5ImMjZPZOZA4hsjmCtHhV1twKRyeGWUiWcKtXZ7OF1ZXd7eTZrGmYisaWWyD9
nBdwsb2wJ7MyoZ1qQpO6Td/aMbtQVJRrFMXEXzYYaEbn3GC6XocZ+uy6KeptGdDIKS3gv2EW+Csv
yt8sruBYvokBlWDlVV80jZpHGRNtPkz03x4gHgqfwV67A4b9KLaejeJGjzxb2zn4AS0nuxhRMsYH
k3ztPlpGUeMSFb4YS5/fCIShdRzcif1tN5nh/Kyy8BccDpBhaC7amgVSEykkDtkY/x1crNS9pdZC
BlBQdvGzPcvIzlc61y89V766MHgxocQvc7t8p0R91N0E1GvQMtxkT6Semkti5Qnh1dtzYcs1/m/M
KIIsGd//jlGVOWVtJNRu/TegBI+QJqDPqwk5dNJb0D9naoeFL7Dkm5YwwBZNzbA9mgtELV8jKz96
RrRRrYGMAZ/OZuZkK0LVIJPj6vJz5641SDUIQYFTSOxWDj9JlpIwm8mcRgjI0ScrtFSR2Nnpq1St
q1W7sAJzB6NjRRnAipCt6cNzgU3FrhWy37VOh3FfL4UeHsZo1ChqI8BLFKZMfmd061qTzxQPIuCK
R9AFwbo1PcKgSQSgHlRUeDtrcwThUOkrhZxolv6Kt+yqFny4EgDh7/axhV5Qy4IAY8NFKlW9Qn1B
+JTEDMdt0NOxaFgdzOQqyNFSKzaZjpQj+qB6IpfpZyXqZ5f1cRvQjG99mjD4OYrFMiubJzDhwQ7g
j760FBUFvu3gnBLOF8NT3syOFSz982ADixAqPQEhEZUqOr0Mf+2qwfGx5N6Iek0twBQlwZa4IbSz
BPuBkUR3yUoadnAE8BTFnIumn0QvZC2CboFS74A1/DAJ4KC415kb6dQvykDQAoJhopZGj3UAHMqd
gt3BUWC0OeY9FXvKc5zpNMtQ5+Bd1QcXl3N4iYzwJeoIZyX7KexITZAeGSXceB2cSPRD8ahkRrPE
gsp02fG2alfl68RK+dIc1AySzPNi5CZRJ2LRUjtVjK5apAPoCTIQ8EB2jBGa8Z6QTdRE2vfIlToH
itD3xTDr7qq4hra2w+Hr6IyPeDOci5wezLaPT0kQsvyyIyblNAr7SfUC9jPcBR0tJhJl6C0jP6Jq
/igRuSyCsgTIWXH6iFVcV0jsWw7opBqJvjRDuCgmQY5+waLLDRHPtnxIQQzQkhr0tna4rEy8BUuf
1o0crGFNakawNAOotjqG2rEodiXk7NIt43WhWJz7tn0rUrJTYh1DkMCXHWTpweoZGXuKSMhf5V0j
JQGWBzIfXXCnICkRzs9z1jjezs3lt6CmNO9Ow5Hs7QcRQPs3gc/HXf8Y6/17VaFhNpW7UeQIc5Qq
WqOstBKbhRKNNhBYALhsyJV+My5VAlsR+tj0dJfRMLR4w7N2DX3p1DANGyOZbMCFUcPJejLmaZes
cWIwzMbuKqa3viSKbkHNHJ9+TOkqdd91WWJo67uzJdRunZgJRv24WfAGfRFa+U97pyavdaPaeBdK
b9GmNAkSEhD5XaHAAWtSIdpWZLz3HTXdVoFubsIH0RMKmohRnGyCjvh5WVS84GKT80xQYKpuUwrQ
u9GDKq+EEa2HFhNdVx5k2K5xxww7o663Yydz0D8Rl3mGF5kUDhyL3PSlG1ChG0cGM9bnraJKjKz6
zxS49KqrUo3oG7mhuSXoMqnRhsUT5NBm7ZA12hPchdJMl9vImzJpGOW8jHQhqujrrs1elW70FuQj
Krw6GdcWrv6l7fjElVMC5c4qSE/vIuWK2NnrtIGhioKqnl2sZ0TwjKlCqvvMCZdVlmvrxqarplvh
ibYifZapJ2bF5wKwJYVp4g/zFHrBqPxKp/tNoKIs6XoU2pFwCdNL775gBOobyitq7C9pGRx9I/LO
rgEIutCIS9dCTL0EH40gIXZtjNvVeVdUqmV0uVrKOuvYqK5dEd9Fn+EXH6NiGTpMQSr0yXofUx8v
dobf/oJQUS7UBl1ulBTvGZV5uP3g3UZz/Gn06GJg5H13LP9X4GbaojMqgLH+iwPZhNJk8q556z4p
fPLWkGuV/a8KO0BF6XTZe/GwgN5wdNvh1sthlRU2uYpDcCX0iWVvQdZAZirfHW4QSM6DJ6sSFNJK
ZPnkJXgLp+VHZ0XklbhOtROF9qokQPgqSsFlqPIzbiNxYWiohmjNoqNaCtYqSz3EwSVz+ZC5Celo
sNbPbYCh2kwI7LQZlQmNK/orgqD6ZvYTbsChFJrrXnBlbEO+6FIxc3nNUyDMU+UK/xWeqQT4L7O9
ZiraV5MAGGurE7PwJrAcbzWuzs28GRiESOp29CKHJD4kNPpWZjPq5wAaIT/b4kGPtJSkExXIij6S
Zjgdk6EnTFm9UVzFoKRHo1TvqY8VCH2hB6zbNnaMcuqSGUxNIFx0xRJhXKI6O0eZ67xG4TiuPRlE
ez3FJer2m1YtvqlUn+9EP7rbtsZO4IkmfusQkHhml567vHh3p35bp/pbOMLWed6y1P5j1xjBnUin
Xty8q/nXq+ateT99+Y83fu6iMrilE2r/9lnTq1SKRuf5VXrvZ3tPoKYMhUYeWeydBxbE/DjhwY96
0C1TJGgWHgRmnEl9T7FKm5KEQc9r1sWgjvQfrZ4SViKoIGNv1ohLG9WLqinFXRYqD6hCkyJ1f9vV
hFOistOurIHonM+/qbN0yHSO83Fo8/5pl+MI51z5Kkb16SDF9Irfzg2vyFPaQvPfM++3aV3Ouz4/
+t9vDH2uyNyF4tTt/el0x6G94V4SXeb3Q6eq7wRnQiuoaADPf7JAk6k6LbNfPjepegDdod9hgvjX
5sexaXRH52fnY5g/W1VRBU7n9OMV1HrpfLH58f7p2Xnz84+ZXiGnVuvHG4K4/9j8/EifloDvg/iL
Jkd73UGBi2ylvZeBu1aUrr3MW2rgBftMQ4My0OIW3ZaOIVkgeDFuWfmU1WF9R3ySbZg8xqt5M5n2
UYkpN0K3go99Kc65O+VCZtdW6C9JySTA0RpLuWkSFp/z+0pPq+4VZhb6Kw0WjektHx+oRvgKoEp8
vG5+ooOsuTFVLCqf/yfXRLBtsCV97JufYGEE72RU2t/2RXpSbpO2QWA0/R/z/+v7CWoNl0jH+W3z
E4UgtNZXh+y3fUlVUr+m0bec3za/eEhca8sKhr7V9KfPD+4Y+ttKIl2qh4qUM2Z5EdliRMDN75s/
P1aMbJfjJ1t8vk8oRb1LOxPK1L8/y/DqfucTL/Hx3vkJo83V3Rg36mL+qHnfxPnZcdsbPt47P+GW
Dg0zp8doMZ3e+XVVTOfHod/y2//R1mq2F9Oy+PP/FYCS96VBAM/n/xGPdr/PdeyV8+vmJ7SxV/ea
x4Ls43tN0FvsmVDTQfj8G2pS4fUMDMHnPqpb8QHdKp3v+Ry1EtFGE/jvnx+t6ml7oFvy6/NdXGDD
IRfej89dJm14QioLQGD/+s0gNHcP3Wi8fe4yZBkeSWIlOpVvad5fkoJ3LGz/5fOzchotx46ywOeu
ekjlkcjSLx/vmc4jZSH9qJr+4+fHN77jHO3MfPj8+DF0kCr76sdpn78APQlz/CjN7fPjQd40p6wu
rp+flUNKB3xQXIyJccekmFU6inwu5adUS5UnDeaG4k0DHEFUT2qByS6BG4MkiCeLBIJem6cNYDme
9Zlqre1a1TbzsyUi8G2dYriZnzUdWzswXtncb3nv2HrJJVT0l/lJIAbxg8YSoNNaDyrfQLkm65vH
+aXw+W6wdfLr/FL6MyBjG6ke5ydT3fRBzBhyNz8bRlSp6P4FH8eQG7mkCx3h95mOsPZZIVOzoDM8
HUMUFTmmPvU2b3l2VT9SKV58HEPCqguCY/KAn115srLhpfZlepk/R5TChmEHTXZ+Zx0W/ar0cE7P
z/ZpwCnovXo9P6uh8tjbIbiUeZN62XAaS/SG86bB+vQmMvvjk1zdHJ9c9a9DoP2+G91M+Tg+QoPe
Wz1PCM/jgOLWyJch6Zv7+WMqfQjXHiu+7bzpBySr2FDhV/OmWqb5gckRTYe/vrfxLHzl27xFrLi4
N1G1mf/QeZdTnlpEB8z0RmMBvjtadbRs3xBDXW0dAo/MWL6SGEgQYK6zmq11GAZZuCfpxz4NqY7s
n4vkQIdeo0DeBEfVsUENBwSrxmRObGXR2eQF8C+lLTQ80WzOr5vfMW+2smiuWktjVAvtp0pVxVNF
8t20MX+Y46WnwrHd6/xqfCjEnatWdxznjx6nnBltwFs4vUHScaQaqaPNmza10h4O+NEpcU6bY6Q5
F0ULHuZPUhQVqQHC3+lzrL79BwUyOR1IWX+DKpiGZjqmqasWviSMSeYfIEKvDWplSOkIDwZSn8Ht
rGcZn7TgW9+RNb7w7WPtkDZHBmixFevYt3BpxkjNwV0PP/WwieAlOz/ctoYi0hT6LVOzaBFocKDw
mJGFa7Y7PE/IbISsXkiJ/hkXbXoNg9pZuaCtl11fUh9IDr7beW9W55JKhp1tr7VF+JRlw7Ob1O63
Ni4w32OTuiqMzSvAnBHLlzRbqyJxrpGf0ceTg3mQ4t0LY2WlKgSem3pN6Yk08Y2IKiBl9P42RT0k
e1XjwHpnPLlOhDwh7i3yg7vr4LTDyTfKtWoLRu84tDbmCJ50VKZLWg0OTFQjPIlWfTFiE/hM7tO2
YMWWd76+rSZIkUJR+JTmAWmivaj3lG7cfQdYFzgLhDR+y95amRBTeUhCEjLCfarbYl2boCbQy4tN
qNVi5Sq1dabZ22CabYKbbblEd01FptTR9R3gJ2SlnaK8eCi2oCl2ZIropPDFQYkO0ATVbPm6cnCC
Q15l8HNy8WtW//6vsW9WOf//jX2vv7Jff3P2za//y9ln/hfaSwNPn+taqKMnr/uHC97U/ws1m6o6
lu3CrMdj928XvOZh+tOR/bsOvNwJhP/p7ONdugcHn0vSsk20G/8TZ5/2J0MGhLo3OQ3Q6HOF4y/8
u57d9YzByG1s6faAqYKZVkfNgzmjomjRmYCNZRiHWLFKAaEC625p9fo/SMb/oIw75M3SmNKxPNLl
1SwKrn8/BL8Rfx0CqNpdXyn2SgtgydBXTB4MjRm4gep/zEZmPSm/6TEqL9Kh6cA6vtjqec4w6rt7
T+3bDTfID4rnD/nfwa/i/2HE+DuR/v8+uD98GFVeVJLgL2Q8OZ23sQnSg+dAdimowK/KGM2a4ljd
nV7nP91//3SAMF2yEYsYuqabGmCmiRP7G90n0GHbml7sLaI+Q/LfEAxmR32ytaMEXm0rbpRWSU+W
6B6p/p8j9+dAiPNLnhGLI5rRX/6Dsp9f4+/DAV+Tbhu6iTLFJXJAM/84Hr9qXNoRAgthUlXHvIwf
hiCoJ2AMU3lFb9fCTYbjGAT4Y0YUWpleHxIH6VUF4iYqq5e0ihcNw+NSldD5Qr5kbvEd62AzXIeo
hBe14xiUkqCiGQXNUMG3czNT8/Sf/xDtj3Ft/kNc1TIMTq9n2Pb0lf92YiGKuz0MRg+IoPok3DzG
Fx71+3qsso0+TKYlrRG0T2xK7C7RhlTkgsw2F/9wGH9aaqfz6dogLjRH5x4wk1t+OwyFE9C7ITUf
z6ezqhbGTffxSWYtWj3DurToiKg3pXs/caNNg82RuSL+Ui1Z/c8PhLuMxW0Ip5HJt/v385Ha/4ew
M1tuVNm26BcRAUn/qr6XbLmtF6LKdtH3kDRffwfUvbcqap/Y50VhCYRlGcjMteYcs2JWl2rUOQvr
XrtFfB69SK6iIqg3iht7Z0lUYJsMr2PU0tOtI2QdkU+zUMvd+79/FvHP25EBuhGvsQtcx7T/vh21
MNfrjnUTfB6u+RIQU+4QyI10FpKiTdHa7eRrFpLPmNVKu+nIv8UlqH3Feqcg8GmpWvYaILaKZMMO
cfq6xEuwsPGD/hgL8BLRf7kqzH9eFVDNsdVRR+Y+JtzpKv7jv0jGQxZ1DTjhJkIZ5HObOxq6ee1G
5i5G2fUn8Jlvhd4UR8MUxVHe3GZEglIqe9MtFIohvty0YZ/eitBytyaFd2AKOb5UQz6agaivQxBM
OPZqFSbNAJGAciZuOXoZiL1vWFMuMupZujNRWBeuU5zR3tCeqaD55W5pH3uobYPK9MVBxbPwEHWv
sRYgVxm7r5YmN25U7dQrTH8j6mSYTKmZd8BASlPc5gV6aVpHp+y+xt7LDnyZ0TWJWaXkflIv0d7B
auqxO/37afC3ywqr6jQY2JyMDkEW/zwNEg2Tq9VaiCcnumGsnww8O9hzWyaVHQuUKqUhSIYXCgp8
KKch7U5qJeyTjHyIniJ4zlxBBlJqbkDTWAunRnMfpBrSak/2D8jEy9ZVtmE02nsExgujVY9ImJSf
jf7kaRKlC2Hak3/jBWXAeysVkxtFhJk8fU2VoN8UUC5BKY0HYab1ftSYK37SEcyfzb4aN77i48AJ
Eh8V2wRRrV/+/evRpkHnj5n59PWQAQnxDe62QxrGXxYrJWjQZcMJXhgdBkzZIPRu+CrajCRckEr6
E0r3Dxcd4MrCG0GILVJjDVbfEUveQ14Qti1iS9//+6fS/zFUagwP5F/pwKYY0f9OCylEC4eb+hbn
LmJpW7qr0h/bdVtk3gngs1j3aRhvxuI9xuX/vZINuO9e3/i4ts9Wlb879pAdpMYJTT9Tcei1xGpK
7Zsf6c51cq0qUM8VtXJOtoERSKjqsauJmi4G+yo6+e6bA+tlDxeoS4T4Ep25QDrVU7rDyO3Kanyg
5/lMPR9YnIXbvzr++zfwz5GFbwCCNJ5NrG/Epfz1f1FBBpVtD5XGjdLPKHTzg1dC9ddDp4IV5+Gb
glJwpS0utt1QoMLtmniHw2T8L5OW/3CCcE/i4mGUZqy2xV+zFtScUdiBWF5IMsd7Iz663kAX3G1P
g3TMBdXNBN8FWpK2LMQiUeMdOX8/R3Mwn0y9Uvd2IP7LJS3Q/v7jrLU5YclNslTBp5ov+j9ulWgm
pFqVqbUYXAsQnUGgQ1EPez0U2FoB+xGgN/arKrEdwhgS3Lt2VWzDtiFwrSbSom+QLKe2fDODSqel
FCN26kDeAlNB6FEorf3IHHAjkeJfG2W0Hwxc6KewK+gxFWfhJu0lGYtdGklMdoHyYAUoZCq3fbBp
Ua2HPC4eQ5McHRa68FsICx+n8N8xUnZD6WanTMcaTN0bWw2YTtIePqFikptiB3RSWuIhwOTJU+TL
+uLgZYxMT11YQWe9IUJ/RAMU/YwECvfvQ204H1aNYJdvmsWYiX2gDLKnQdRrlPCQkBUKJ+NgHfjX
mPQkCTNMQSmeKSYibLFNROIKavPp720X6Nz0PTiPchfE5AKEKV5AcsAtulF6fa7sN1FBY/DLChaP
l1y6CFU1BsNxZQ0u6VMG6gDTMZaEpAZX+Gpo8BthrUy9jo6dfi2L5KsNUjiDY8q9RFNfcvQfgY94
hYCYt4Coz4QQaJ8q4jInGnZPJN0L9RSsm0ST78tYu6NzBEtO6zetzjAQYVxD419V2ELR+RGohmSR
AK0oe7KsPFp32pPmGdHNtin5ZhZEV7/VrJNdB7Bzwrpc6CTeY7kbCLGqzU+ndurVdC0uKun8KLwe
nUa+on9HsW9Ig1ukKfU6SZMebGCzavjsngW7ttAS0jf6XS6zDxSJ9bayYAcnHQW1qMw3GHlCWjFD
+EBeD/6iQBIm6Bk7Ry/yF9XFYJtPiVBkg+3R8qY3bnnxQsMSsM8lxG08RNom7NpgQ/wysQeW/9XA
e6a4B1l2EL58TGE4P0Z16+LNTZptHohFGCjyAgqkukQMX0Z4nh/sETx567ifuRvBmhjcfA+lz1qH
TXKrNMP/IhH5TA0HSGpeZ1eMmLvOFvV7auBu93BRJKH3EmdaeMKO3SxpGy0azQ7ecQk/U1GMnlKF
0F2yql2dYGYmiC3RK9go7bBB3qijmoGz9E7Q7PReO/jRorDvmpPimjS46XeTgGl8EHeMkFRBSeIM
NZzUIjxhIhtWih/3q6ba6xEi4wh900LtBLoMC62d23N9OoKOPImIy9KqTZqhqnHwRuVpiILuCC1u
cphU6mqsMuNgi/GBnrcJsL0/IPRDc9SY2pOv4jfBbOucAImtfVmUxxDFwabDDL4wcq0lwJVxLsq6
J6hL+cWvOtZPhgwW3CXqNU4gwiPckX55rxV09QOFv99Y9NAET4XeYwEx9WgxfzI9Btg2xhXAjKYU
h8rqHmu7RNRGFQ42MpJQTHQA9Z3h4IrBXFDItFZ9i8S8cD9Fw1Wa6APQflWLL+E4/aLA2bjSd/Fe
Yq9xc1oDzeh8w3ql7Jjf2ZfcRj1CigqSkumrMXqyjYSfQI7Bbg9pxTRWMOu6s0tMY1Z24cMQtuIx
KHGxWK9RQ+YwZ0h4t6ezRqvwXTp4QM2qeOo8HR1GmJ29vnlWg2L8sM3y3aKp9RyPSzoc+a3j5lw3
ChL8tEBgHNP0wT6sn92i5IF1iBqMRIQ7fgLcylHOs6EzQf9xKOPkZqjwHtoWNAcS+pGY+WBYMqsS
l/lBxfewUCLQJVogoXdAAhuZooyc6eNo71zd6E990V4KwOHwzbhHhoaKhNOm9F/hHKDIshzzwDml
kn6z0dJb1L8KE8FDzOoUU+2YgkyF44In8IcgYXSp1jGICbvaNYMndqKtyiPXuQr4up6MNg+U2YPT
5L7bgL51H4eY4Oy81VmUZvKH1rU7h0JrVcqfkbMzEgUFJILybekwKDUav9eqglsSNe7dClrraGJa
wNz+o2pz/cHXtsXIpdFnYAJYWwJjrotz4ibqaRRfSFC8fY7dbIHjYniUZfWDfNvo1KkMeq2vfg9T
zXipPQVNhe6RXRKUYP0ZvE+jiYyvyMzxGE3a0MwZbkUThxfbALDtV1BgZtthKCC86B0FQ69O8rNn
DDXiGeszSd3xiAEW2VYgXdhzrr1qsf89CjfECDdBORNDOeeFE50HMC6djPuzpsQbs+QyyDjlENsr
zUapDEQqoKCdUQroh5a5jzQaTGqQ39WaghL5YP3aFL2zNDzimsYsaDFeWpvMjZzNJLUu6nxc59Pl
lw2xjQKv/hgc/9uYwCisumNtP+W43NDa34sipgA/3Udon28cP8dnF+MGK5Wd03pod8FwwBDZiwyK
fJQ5DxBoh/WQjUBWx2tL5N+uL/IIE1SM8AXI1abJgItDaYueAr3aOQFpTBTD9yQeklBgWummD+Ia
MAjl/HYmDsEgXGYyGwlsCrg39igzCn1sN7UI60cHDnCRbCqIs5+JGX1Lo24pOAkea0S6K1U4r1Ed
ukfIlh/csr780gi3vQdXxSlxuDWw7e0sJFeBCNKyryIWV4n3hNLnKfXulRnZ99YKXbodOfKNPlzn
Vl1s9VBOOXvxsHHMFquEQX53MYo9gxphqmPaLPsOxQwBwd6SyRVYGd9Mf7Zt7W6llp9sR+Y7s0FY
yBnXw9krxFNlrT0ELKfWT5/CiiWYDGJvnRvMVBlj+rWKfnJRJ015jV2tmYycNnlc4ElyGVHGD9xv
lcD4VI12QdMfr2HqQbhXpG8v/BzDdDh0eKsDLBI6QSTwnBp7CfDm4Df8gwxdhmuV6BHuOBj6cmLo
0+KLU9zc1uEQ7Aw7qogAABycxMq6DPThrapY4fTYJM+VWW8SS1SPKTgfv2vSByPt7G2scfm4Vg8n
OfKfopiuEO6RehvHCsChJo12vmWLm2+vQmn7Tz5a6GZIwscwplHnF9dcStRSMSlXqUUGRUFJ5z0q
PeiCTYnVtwx28/1J6Zie1F431YsAS8a1pz7OD7bM1h0BNsuGKetSU8zJ4jBB9m2l6snEsrGh56mx
0hTjBcjwly/qIFyOLbftSv+0JProKHH7e650/d0Jgm0wVv4toocXj6HDpKp2znbVLUr4klAcdFvg
TEz32ALtbTUtbjHtOAdFpOdgNPSD2ldMgwRZDGUCWo3714MTuw95K6oVDrAKono7PpLG4XGnKeCg
F310NnUs6WOejJuUUsTBwZ2zIobvqEjg+FZcorXtw/I90YNlpE7xZ0weNobShs/VoJAaWWiEZ/R+
AtRZOA/DgXqyjnjOd09Gb7Nac775fiHvbTDY60CgO5Sj+a64/BcaTz62k6VcC8aH0BLD2iTrZckK
WLmXyQQkSAexH+hEKzRjcNovYpP70KLQqgBVpE2nE4FOpIw9HRVTPWu9BEjVGp+aottnfXroqOxu
C9V+i0k/1X31qJj+0XATceihNIEOZXqyrskPXOCaJ3GlcmyG91K5qnUQbJQQYEgdNasQEtw1/v+H
tPGGlebmBUWngxZU0fWPB+Rv2yhHG1mqSAn6RvU2Q1vV5wzT9hl65aDzb7Fga5Cn5hy1po6Pg1d+
G+pE3KYfnAH4Mv2rduFOPAQl84q9q2AtkKOrMGPULQYbGArknnOHtGHGhpytK2JhCLkJFzVSsgdr
KFQUyrFD3ILpPlAaeDEYQddjFGfLvO9Q7uMZxIkSUA/xbIuWWiKYg4ySoToOrW+lh35JH+yF1kZv
OI7FCeKEie5HIzE9pC+IAxoa6acbecGLB4B6Y6d4k8uBuIAEBipfZPjsRxZCQ6O+tDoCCqkmzWNJ
xKMAZ8eX78DPVJ0tJ1FxM4BXMlDH+Ph5hgaboDmJn3wCdO3CnAVFYwUrqyRDG+2xXsqd49Ng1L9H
BVShQPexjXllue5BTevw+/Zo7807UjXuNg7yW1zPwzG1mZyoPl+Pqfl3CwnMqemzn45p9oewHoYH
tU3Xdmsal7YpxodEaTHLGWh2fMVdk0Nq5Uvm6xKnrK+vMkdem8RPQeuhKa5bXNWBZW+zcDCv8BLR
weiqdVM6hSpclh4aokuvHmdwa5ntWTEjeS5cINqyakkxJEeIuPCMNjvYwqrUzujHUInISjv3xarS
O2DzpOP4LaOo3YD+ct0WZTgjyZFMEm9rNuZLShBxZ0fN2vfhoOdepC65c8I4jSmoSqh6W6ULv/9C
T0DAULOmvDHJO5jVSD/dHfOHzoAA7rofTPXUZxZURMKY3h4JaHR04ILRpya3p8faTBiQwZKiAt5t
0Njc9VTcl6lWBCumj/5Jk6ZYVCVAqypk+pfazNyaUaZAXRIHvnsEh5nBaaOLqiSv0iSisDXzHwqT
e6G10DjynKzykJaw2usfgtNiYfie/zrkX7ns0FgCnzh5rZLfmKoRzuhGRD4YSMilkSUbTQXMix9u
vCdCU660RrdD+lOVjryVemc9wFca9k2Irj+KEwtpYrKQiqFee6cRO6ekblAaefygpuw2Okj1RwjO
G9lUUwaS0d3jxFvYkiOXvbnWesO6zAuegPrhAfv4DoHjN832m70eYPnJJWs/o9SB6DfmQ2KZ+hEr
6JsDlG+X5jAhxrZikV9VTOqabDw7XsolYtXp2i0LhMIQ1FZlmKaPFfikm9J/QftBpTA9uGCDfM29
z08ASjyqk4RAm8QE9SQrEJPAYH5qT6KDYZIfzE8R+k7jC+KE+WDWJFiIJunCfKRikjPAaDxRyUel
MB2u4h82SR/mJwI1RDvJIua9h0lcAQHHP/76GC1CCm7S7XZ+Ov9kToKL+WC/9pve4ZcIM8ZJokG7
3jpxQwr21qTfmIQcwxz+Jw207lTfl5VBBVAV9rfBBEFEfQhy9yQLcYpTOulI9EmIArVvE08Skvkl
mErfi1iO5/kZdZRgqU3ik/mpPQlS4H5W2/mpN8lVqkm4Mj8NJzELy4tsaU7HbSepCxfTz3mjOslg
QvQw87b5JRAjVD3Gp/lJj4KGmnd5+7X3JK8ZJqHN/JQuPXFjkwxnfppO0pxuEunMBysn4U49SXjm
rcUk62EkRTA8fYx6Ev1YqH/mP1abBEEJyiA565QM1ELeJBua3+mhJIomSdH8zJpkRtjbEBxNx/Em
EVI+yZHmrfEkUQonsdK8tZsETOkkZZq3ikneBL2w/fUZWARlVx0V1LzRnIRRAVKR+Z2/9kc51U0S
qvmlEFWVOsmr5m1wcfhTJvHVvLGeBFnlJM2at9oVci1lEm7NW9tJzMX/T/76HMkk9dIm0de81fcQ
ggkUYfNb00kkZrP0EojGkJDp65z4h/PvByVlbQtaZJq1Nqe/Xp+f9npU7IjtfQumZfC8/1+71QqW
ZMeD4dSXlo0IfDrm7308JTuVrbT28+vzUX5vRMWrHbxabH+/5Ewr7d9Pa3joa4el+VLOR/99gPl4
FSYDmj7l8OsIf+yT6FF1hp81H+r3Z4o7bKiYyp1gOxqoFH//pt/7WG5T7tWR+iRCeSJT+ovrwoFV
ss5kPYl14OTMDwnWbkYbNgV+zPYQg0hELxGf0//tM/80P8y7zDv/fjr/VDUBtBOTQuZ0kPmlv3+d
Nf8mHYnNvmrN9bzPHx/h96H/+IiRRaZfSG4RrPrpc/+nX/37s8+HNIbguwhDZfMfjz3v8vtXSyQ9
x9G9za/8x0/wx1/RTaYXL2Wh8Meh/9hOTmsLEzwyQD/kn0zWurMH9OIZIsYEUaQeFyANek57dL/4
sekNT1tzZkurwIsrhLk8hQlTbfwkN9bzzvHICqWcJuUuaJhnK9a9fZYHOXld7Kx3ZnQqoftjy2ar
aDRQx436Mr816oboQQmb3bwNtJF3l/J5ft/80BMqjA1C3udnIJ0PQSe1268jjfLdkE10mY/UYJJA
ChkZx1+Hgl6w1F0ksvM78xp0mMAMukUKw2fSyQquEsLN5q0Mweo2bQmdn99baoPcKx5zrHmrDF1E
B1O5PpXlube6+snLUSTUEzYjwOq9Q1ft7LLaUm96XxFxAqDuR8/aXKFu+WUOeFEKu37uOkL+FFEN
x0xPqrNa4mOhqGG9Euv8MO9q1BVII318t6g9rIAbaBcuyuagoQTbIPQ379LvKzLe+/wrbA+E6qSf
GOrwf8ZN/OgykQfd2ub71OziG/R1ELxtOXwnQIyQRj6KJr3vBfyvF9snAi0RIH39OnJOlo7jy2gr
sr0V92k+PMXIXTa6+Te3oyIb0E+7JnLEAQ42ewuHOb3Du+0W82G9j2iaq41F8wCvTN+hUouXtZrG
mBuH+sosxTjXxejfw8R1dp7jBUtKGlEOBdq85bFB3adQ/LsMQW7H1IIW8850FII7SUqPmTaU51R6
3WNFLAbM+AXsv+wtQ51IiQKBNxKM9K1U2ofBYCpVaaoOB9F9mF+2jNrfaW4n1vPTzqd/V1aksBGq
qDxLgMjz60LHwFcMYP1yC5JknHS692TU30a3MPb2UHsPLqMc+UtG9tEoaN2spHvtvajdOPAL9m3l
GQ8E7slFphbZh1FSovVd8dpDw9lkVuofEDmOD0Q+9L+OIUJrL7TMfVULM9swyBAIGZrNQ6gaA80y
joHtZF/7arntSZBcxzVuolXbp96GTKWftpYI/16rlHtFkWh0b8yczpVik29tZzcTJu/x9wMDS3MU
MqcCNr+osJz53x+pHOb7nBm0GHHfFSMucxq/J0+6ExCkKKdHq+5OAR2Z05g3/a5tKuyF7DM/sNj+
35/m3USqwce0VZ241AjIxfSuecOvQ/1+Pr85yowc+G4PvveP3/f7kE2dFTscd5+BOtKZtYe7mvnF
vcjGTczS5FXiQztDMsBabEfBq0naFahTKARNWfivUVj3K4K8HLIX7GOsDfZIUpcyLnN1LB68gJqe
3nRn4GXFQ99FKDOzDHO1oVpEzEVkjSjCvaVe611p9P80yewMt25u4/ikSeCXIl6EU4Vgfsjwn1uK
LB6bBrqPk+C5rYyiPKDqnDjoQYdtDyrXNm2IJZE21caBYvGiC0aSJCwaZlGJGjUJavdYgQBiKO5O
Smcg0xnxtWoEOL5Hld6iPCGMK0qYCSdD+VQMln0IReetNC6qpUA4ZaTKDkvQaxKX3cqFP/mCiuKU
OkRzdVa0y9PsEoRe/YMyx07Syzy0SdMtC1miPOtZo67KaHhVLbkZ/FbdFyqjepJ3y6Zu4Vj1TwVO
hayXEInUyN5o3tGQfrixBugAI8LPhZBJS6syxO9lAZ1qahoa6h3isUIzjSj62CSbJQ5ewF7nxyQY
MRdb1KclyOEldOy3TrJedMFa7LmDoZ5ifT4VsgijhefFGsXc25njL0VLRahVD7B8nYVjq82yzUp1
MWh5Sh48/W7FKJ86M4Z8G6MchptdSy09Kx6HC9vA31VD8YEA+A3MT/Wgs2hac+P7aphIrnHKpDd7
xCraVJayFRE24BIGjq9wv1Lzaen/nngCl+cQ9BB+EnsviuarCliMFy1gsvwg7STepj208LGkN2xm
BTQNXa1AnzXVGh3eht6jiyqt+ewCuQlkFb35JMEEUvvWhm13xzNBMqi81cLwH301IS3EGG5EQD+7
pvKlu5NdfnAvcF2MXUWDECaCKFfPUAuVJUldiOXM4Fk3002CGG4Bp/C59dKt3oO+ralnB3yjYIgO
ropR2YYrj2PzTTfFWhg4mxRvHTQ6dfJO3UATGBZlHl+jmHsTCBSDf3tMTVYx8icqBOqy6vV8RbUK
DYnOrULdRkZ5h9VAVEjaHVQTDQ2cmHiZpU4KuljdUam5dG0ENFgAeA20ZGOE7Rk6H9lwgpWFT5FQ
9axqqzkXatzm0hi7ZUC9cyXqCAKWW45L7GjtIiCPRjB3X6gwP0wz53JC8w8OC0h+ppjIBi0P0seI
qd6yfxoazcoKzGiBznTkktsZyrfEMB4GInsZ8Gle49xNG1mfCrt5F1DsY0aJgVT4hc3fqRtZunVy
71X45Tv4kHwdDYACFa18x7+QLRppfUkDjGbz/w/0D5+DwkpAHCgbxLs2ErvorW7T72OTRNuhMCn1
CcIXMrOFqEzfiU68tUZENaxgrpPwxh0nLkhkqmvvbuhusICcOFDLcrwFC60dBX1Bwg/p4IkebxFJ
hbRkLBIWqLoVUG8OVUe5ykdQBbQgweHdvWjXXjH2XmIqTFOD9eBoW4NlLIeD7qUofKO20PCzain/
WeAjmUbcBR63fmsTRb7U4SoZYbHW0oseDu4uwbQGg+2Z7IcL7gfsSar6aZbYBxznRxYb+rZHwrcu
HOtUZc6mDLsnU9Hw4IpsuY9CAB0U5p6YQN+bgMYV1jRnE6uEa4hwW7uGesmR1oyY+Hc1GrRF27IM
aMsxoThj49QFYiQJBskHCA+RhTmcXAamvsUa19Y67qqL2dkeTkJsopaZu/t6KN5K1fhy0zdpVltS
j0Dmg0wBtI6WJ/DeOS/rI8u+g5mOxwYAwYlrYxOOVrooPR9xH/UnRE7bIC/9U111752dHUUl2l1h
G29eVshDqjY/E5mcewoYpLyqqyBJo61QrI9K56SUDtU9R3yGMqt3be5/WiG7AV44m0Z+6dPSWYMe
E4tScNoLfSiYl20hZ5LCULT5bqzwx9d2R3Rupn5l/fDMlQgBzQZYrvmZvW866vQxWP9NWHrGyvRG
c8vFUW6waGc4VLqfEiRgm+gXIfhR9c91Mu4jH0JAO9pvkjgDMOnWhhTDSy/j7yiPP1JfvIcJrmNP
z77SbIjOdhsH69bpv4SzC8vwu68oj+GYHRI60kxOyV7Smv4pdQF+4IrfkuC7NSczOzf0p7oKMFVh
tFllJvxLOx31U6uLT0s3O4gdEJeqimmZFVk/Rl+Fx14WxzizOTUzUmTtvM2O3g9dP9adKs4Rye10
NmtBu7iEnqIH0ZNCp8OL0/Di9elFwzhM3XrqE7bmwKDw0643JPUi84NMkOOxH3Wf+ScW9Ewiw7VS
cXHigMakWXuMGMI76yHdnBDeTVmM5yLFu26OEenPTG3HTj/5TCMudkyggSkswkrJbGyIwVg7bU/M
SG3LdRvocNZi560yaDLmrvHT8YptmcT6OnRMcXQIzgiMJr8SE7yAO6ifSz+v97qfkH6Z6+bRTO8l
E9LXNY4sY6+W+cqqtOqBQPNvQY7GGfa7vlMiFe2hPSBXAOlcaB7sENilpUHJcBT2K0xSOr5NA/ML
JI3ErrwQ1nCVhmhuykiorZMwTddMIHyNCl2e4sgpJxPm1tEkudCgNII8ecnC1l1bLuwCAzl1IDRz
Gck83JappoAkM7ljRvqJEOcvAnB00s+9Ytm047Lmh5UdhvYWwdK31m8SloiquhZqA7VBRsPNrPpo
AS3WODhRntOub8GCOnvVZZXV+EDE2iY09gZpmPR+w2NIPmgRs4wzvIBYdjsl/JMB5FC7ki6/1t0s
h2iPrAu+ohG8veqXUzKwem1D1KYVnmFCvP1nPRA/RRc9mQKInGl0ZKAZxdUGj30dm5ryRdhXd1LC
5YbOxHoGiKko6ddlqZUrna98ryTtsHaIQmFeF20NVSm3Cmws9VVnCnTJEdWjZm801BCARXzq3fuA
dA4yyMPhXAFxRmpbQP92BEx0aDuz3gKdaXKuSFPxh40t3OHa661H47z2tk6S/rSlc6W2W7zGKcuL
sXZTCO0ZCqUBj71dFxHLK26iRj/StuZeAlOhAB+UQtNrKgJoBREGyAKOYai+F/FXXyWQmuOPWu3H
iRB1dIXcKDLT3p0mPgyxduqcUnvq3LI7xxLdq340Sje4VxX5cknsH3ND6kQL+IzyZuLu9FE8KjKM
H1HvBECIY2/jmz2ORZfJxMh/5Fiiu4EkbDf00nXnKQdD2CvpeBgN+3OEN34CRA/QTp+mFHX0kbTS
ucAwuRkaAeKO0BbcD8pVJ3taJI13qmyaDrUcuqXW6v5rbDCvLJB7sNvI5GSETBd6urptzb7dVUZ1
7PLepTD5UVVpDJ2rA/EAS3nCBqZbrRyGlQ0edz8CoVqZil/SX07y7dB1tFoGdR8OcAYMpb749tmo
6+Ixt0iTqoqUUdb0N5QREPXn1i0oBuakdDD2sa8RDp1o9bbWYn/ZuaHL74mbjUas1mEw/F0xEDYX
9elTPC0/jDS8dqhf10kT9kzJ4wpwhk1QS950G4rx0ZGuPsI1pdWhw0ixqbpI3qSgmq2XiI7M+l4x
c/lGg9JaOaY0VgRRPY0yCPaACx7cthsuOFu4KaHh2wUaIVRwW66yb66O1tZ3oliWOOGLs64pL0qa
64exh5zYY/IhX04ATOiaax6oi8x33QNhGxMeMwtPntZ1ROG4/do2HP1gMG5DI29WUSxoAzl9tVYa
uu9pwSWDnO6jBNq282U7FeYrZ4k8LlwrlncgegMcq0UQnW5+jKUAZOeq9SMyQkwTMl0aHX2k2iJK
IVbuDV75temaZ0RO2nocUCSMVqKdGnX8ADGv0hml+QI+JF1VYd3e04Jz12+WcWa09/nBsgp7GW8K
zSUvJi3ByTbceC0Qu1pdXGROjFahbz3EW9CWOx0FOzjaGvZybMVXlEeCkjJiYOzj5W1+sOqRlWRH
ao3OFiBv08Jab4V1SOFLpa1WbZIBkshQaNkS73mxboH8HAxdfwCWTl8TYoW27Jd5aps71h0NbfhN
GPdb2SvVsZkeBqKRAIs4/rpKTQ8D/7UXUOwaI1YQ/mrts2cCGtKZO61NNItRqfvPhmr0IN5z9bmy
88cmStdDOGovkpGwrCKyKa0xwMkvxPP81EcSyDwk7oHnGP47MyGc9uUziw7z3OiKBSk4WaoKKzMv
ofOCezp/UpQk3UjT9ahVvGRd5X8Cj4jSbgN3zDvmdf2GoH4pG7feSTU/9m7AMrLSbs2Ego0wd5q0
0kPKo5dugNik2V0OiVN/kUrzUY9duG1oGoXUOA9m+KPpPL6+HilOlyCdGCiTgk97tlHNsLi07HPf
W+2KqhgwfCH1dZYP/a7u22IFAQvBaalsVYWBn+ADsR0RtSx830UrMLFY+/rqYbSbhs98wwnyI0rA
9PWgM7ZKxjqKe5mPVtfT9oQ5bJTR8I6uyQyJgsrdihx7KWUr9pZbpKesmrAjfkgYWxLnC53F9s0N
SUUtNbIXbaAm2GIqtEq9su9hiGPDiMnp0tsCx3jiHv0x/y9Kaesvf5Khq4Iuh2phwLVULLh/+XEi
Tt6udHXWSLpoT9j9t3psRLvIgqrXqSVcUvVTKq17TJRkW0PS2nVd9wq6+hgYe4ly+KhHnRKymG5x
dUS6vzNKo7/lgwjOXqyZK9PWz01p+xToAmNHhtKIbKQRG1MrLkHqXb3MRZ4WaKv5fYORfdNSwzlE
tfrNysJbE4XakebKVypGgCGtCPbQEzDHqfWLOXFmKTO5JzLG4lXtjt6hatSFk+n1UUqaXRHZY3Fr
ZIRz/g97Z9bbNhJm7b/SmHsG3IsEZi4+SdRqyVvsOL4hHMfhvu/89d9DOt1y3Olkeu4GGKDRiCVx
J4tVb53zHELcxtC7KRK93ccYChb51KMpYigMjBOaQzKkCxDt8jb3IKG1RkwVrZUefi3anxN73pgp
ptNtq5ZqKCZaaYVxy48OnoBOvy4pGVIpmB0Y9Ml6xWpDUgg9FPDpcKQanfAIHaGDLlnJ0qoDJvOx
865KBdBPYNunEkTTRjFUbUenHStlRzpanTPi0kUeMKee6gvSzgXwC/c6TEZvNUTXVQab8jeeMhXz
5w/OEA7GFAxWVSFjnNHnPMq3dqTUK7S0RkqznPWxUVrfJwYizVi3vaOagNCI6Do68xNhDfFh0Mbs
gNJLOan6QzFNBCXksK3tsckPqt0g3y2y4/y/IHEKMQZHhYlqkvz6hZuo7mVtlTyhkxS3dAt7i4Tb
3IwtskLGS+KoJBSUBp+KlNLY9U2LY6gaeVfnQ/+lRcRNlw9MYTBom7TLwRSkhnyN0G3d5cYTOb39
AwPg3orQLvrhJVaQlMtD8uOKkn935ZGYQIreoz2q7s5uGFYEgSKvY09tljnt4sSjHBc0Du1uFs7F
06tADytQ1UYSrVyeGwS3o404Q1nERLwfqykQKPkGqs/r9IfMA59na02wIabyE5Uq8XqFuzpOgVKW
2akp+o/loIe7ttUDIguoFYu47q+8nO6qF8mPWdbqT9mUMmnlqgZwvlIfcncSrI8LGVv8QrX0/HOV
S4u+1IMbak/luoN+tEQ2KPYw0VYZWYFYCfA4oA0EW8eZbWQ6k40R1o/mqsFxyTi1+sq0hLUciYgo
THo0dU3Y4TCg2Ldl2GK2CR64tlXkr/WX3EjCfVplm4Zi6kWsK0RTKLCn1HAL6k1dWD199QbS9zry
aIJ8HlxEK48tsVXzDR6D9y1oWfdppgLfR82wEDifFthRNEriIyha+wsHmK/0AaauitDDKciMoesO
ZjzWtHvGBy/UI8t9rqbDuoDI7uSF/NwG9AH0KpLXGVRKYnhplWQvfqD972+I49i0YCIHYXQPVVnu
eLuByiwAytDgg1hjnyR2NHfUNB4ONnXosqZKkbUnkUTFrdfa0AmRgFZXccMkUBmVm3mPEywfF8Qr
Lkvupama5V7LBni+QDJubSlCckzq9tJvi2Rj+v3XechVxHW6qiVkPe1dz9rW8+PvM+LSbPKXDMKv
WJPyOZN78jEnI0kmgVCFVW97cPszWmldptJd+uB8YYS38PAWbj/syt7U942sBg9qIU0KwAvJL5sr
cjKUow+fjfmzjyjx/FsBr2yV6ehcOwnDYAcfj/Flfg3WBxICwddCu+NV/kyqydixgY6uoTY1RVFZ
5Z8HJmgP6WAHpx4HR0BynyVpKY4rw6cIGEsE8Nnxoac2AabTPaix9OTaUvvaVv0fK2AiZuCN/mda
wCaLn9I/ti+BR439bR7w9yVfuQGa8YHAXzKBFUUVtmpPdrpXbgDfmAoeQOLnTHty7mK0wg8xxf5q
2geNWBZlsvQruqlbGL8qRmjTV+oH0vgwG+sm4/45YfhdAvCvEoF5Qf74psHnRt8ELzjmZUMmGWAy
xr5xc6E2BxCN/Wypx8Z+bKytLaGUyqpNyOSGJToS7lDYe/YGvfpOLoc1ObgHREu4Jck9wWRUV9mK
+L+tUIrnpoyoHcbTPAaaWosIG0864THaQ6NcR3XIFEy8ygMMVE39jUL+hqZ6nUWK4zHJlxILm9jh
qiBoXNUIIAiDHbwZhtHpISi6A9BSolEQ7Ov+TUAV30YRkASYpXTpQVTuZ2nILqnTbTxqhxDH9y2i
ErMi31Y2d23C7INRrgOB6EtSaX+2RtmOK+pe2UZL7P6pjLxkHSKQX3dJ+8T8xT0Iuh166Q2hcMrK
L+T8KHtuvxA5pCdmceyHvupeskqGOULtObc7Sg3ROgWoByD9qGfUCMMaHC5Ksi02e79eqoP7MtTx
YdR6MP9BWS6bAHi4SDQYRbYvnyh2YJ6SiHUkJtT6XLcJGnU13rVu7F5NIZ4ucvOTOnjMXyEywMTC
PbKiTxuuGAcOtN5ErfhSeeNhkFqgrSNpMOlIJ84DT+MkwwXzggBsiDUu0Rdco6T71A7mhUTQkN13
e1B+u7AvN7ZhO6rp4YHQdkzx7BCY3zaFsQnzEfhscMiBmKXEoxWDdh304ZXhyxeh1exqI4joSZLg
jAB0kxaa5QRuT4qYYuTEKbvffCzWG+55Bn2jkyfZXdUZOyUZ1nYVXti6uRNyso4Kk/E4aSZlytyc
tk3tlrzM7oKbIMGSae2UQF3rhrYmAnbVBOLOFBQSGnEZix4tHWfFzCmDl1s9ooht9RsevxOJIruC
ufVq0K98T3zuSeEdhgKvV3JisHWZ2/IV+W+A0BunLsfj0E0Rl161UUJva0hFf+81CeSDAYXsTW7K
8obyofXFrCN3BVZ5cLy0L3dhAuQzGV1pj0LNwLECgFiNqnJNYMEj/p8nNdVI6mzS20AAnytIvEMz
aiyZcD/lFekV5Kx0zHL14HrUMN6Xvr0sReRoxCZUunbZKa1DcNbGzc11YeanvIyOis+51Yx4oUry
Rcr4tApIvCF2ue+jo+XjlY+64KpiAIwXlyhKVLQ64rWMAGbPIk4sIYh7kJY+SEsyY9Yh4FcCGi40
uXI63rEyCXdp6X2kCOXYab0ZxvbKi+NLoRJH31Q8GiNJVqrs5ocwDy9DVyRHLArNUq4pPGVEWEMC
Z6JtnZWy4ynjphHhmkCFnaRTNwl1R/Vs+pRwnNWIsXIKSKGomOuqPSzRXQrHXHJiGNqdqW9CMZzq
ljL8kGfbEGbt3H7/q3fZMXgusyr7Vv/ntNhzlk9UY7+e29jzX5+YFspfvgZP73/1w0K0xN+3PWXI
//CHk9Ywu6+bl3K4eamYAP6zEZ9++d/98o+XeS0fh/zlv/7jmaJ8Pa3NQ/H39nWkyCavC5shxj+/
yz426Zc/dhUvtK8/vMrOy36n4BgfNFW1sCQTI08wrM2L6fVtZhhQcCzVFIbCoIXMUL75/jZTzQ+8
dzTT5nU3L8aufH+bTV9puoHZWrcN1Ke6+DcUHOO9dR1ro4F3mw7gRHz5m3G7YNQUZHajrzzlGLa3
OhxhNDg91rJgkzyZ9U0ybEX14JvbAbqS+xiOwJ/sbeU/9MV1OL40AnpJpCz8EBY5MHtzB5uRVtxf
5sxNdM11QYneYDgbKGRlEIKhqXcuvHmL+lGSPEpgekv3RgouTOJRKe3Qp/5sDIi1LgflLh6OUnpb
65/4f6Dd0RYZxaNoL6XkuWj3ATL4cSOS5jdjyfcveHBEMEEI1dJMyzQnONCPL/hOkQuXQCKdYNtn
ncFalAwLOSPhiQRJO4YtTKk3k69z884T8Srg4JBoUxSi6OKTlSd2sV9jemRWgzTyDq2Ccd1RF0Xy
QA//GW6GQ+AYvpF6W9S85AOCxiKLeQ6JHgRcdj3eeoK8LrquSvyQtJ9a8g5D5p5UcCm2iai9Xgnm
f9sWKLtdL1uKIT01eld9KSjcd0y0F9rNQJgXv1jbA86tfK8NyoYgLAZRxSqIHuWRfG8mB1Rq38yn
UVc/2uYkOr0qCBHoLS5orB4t0KhV8tBplIKy68EoiXTB8mEeG5tUm2eLiWyrF9RRvlz/+2blHxuM
HxqZ1e3/+/jHt6z843i7/vi/oGmZuC//3KgsXsqk+fr0ti2aFnhtSSRT/0BjQKugWZAYDXMq6Lw2
JdNXELN05NeWzXtcmb76s2esfqBfTHXEkHULFtfEzDj3jFUaJYbdloE9QVfVf9OWmOKHjrEBwAoT
L7p3BZeNYjI39eNzUzRk4uZ9TbS8Eu18I9rkFtog113qKYmV3ao3blRhrtpoQOYWbZWkQh1AguXY
Lm2f5kcQViyRizHct3DblapYpr299CN7mdTV1gWQbUnSHqUg+qmvev1oi5gkQ0yqBCzgO71rmnTt
Fubao8CvlDJSkaUIs3WP6b82EUW40sILmSWv/U+eXq16k1zjDFc/keIuJmQM05uw1y6iXajZ29Kk
62SZ3dIO8NwbCVnkKr5xTTYekGDeUMHedIHkRBgNTIM65QRax0bJepSufH3L/iOK60d+xN9PrPbj
iUUb2pqJS5+IWVzkgFBxzCu4Ck5bGOs3t9tPoF+8ct7wVf6+pen7t2ObIo/8PucS2uqVpH5uld+A
Qt6hMKYNWJY9vV6n4Rg35LsNFIJUNDVEp2t5x0Bmhse6HSO0O7g0KdHJHz2V/Aa0MFYRwf0+aBmd
W4ZMYUjFjepFndCxixZl7O8rCatN+6nRcGoo9+hHFv4kJEJz4bE8kTzLaV11MZCr6eEf8RYCPStz
X0DSUWmnZLBmTHVkFBcYgenMWMC3H6Vom2bEg6cR4Q4HDffor0/wO0DJ9xOgACSenmPghNO1fnOG
ZcUUbt61JXZZjz0ONv1z6KEuaz41xCFHzLzUCdVTAB1YaVJOSqy6a5fd+/V+/P2W4jq82Y3pWX6z
GxgFNRM5X7kOUXiZsLgGDSiDYLbZUH9zT03j4XOZ+e9HPHVB3mwK6g41KATC614bV6oiL1y4VrAj
f3NE7whaf27HRMjEW5uu0bvXtu0TlVJHnNlK/ejn+LFldzGhLaQk30hUnOwLU2EQp+9LubkZpRNF
SqcaP2H8ZsDJuSajMnMdMlfctvpNl2IixP39FJx3je7c21OgE7NBKE3DoEagrOwFYsNqgVRwkRae
41XFpjUlMt+8m//JRT5v9l2DbEv94OYtF7kgDtlAvZCpIZKHdh271W/u6783HNP9dN7UuyYqhdyf
ew2bGvp0UaEE9ZLHXx/M77bwruXwm1KO7JItUNcrxceq+U3T9PMnwsbQyFFo9K1/vEaYmwkBETSy
jXJZD88NCpkKkKntPv/6OH76OFA8talxmbxz3z0OgahtaPtsp4h9woc2eXMvj7e/3ga2qZ/dcRN3
0yD8CGjWu+e7MjxZlhPuuKRE9hR2KKd40wUWIXnyqo7wv6LWs8Zx0TALGpiHiiLu6GHBFNp9702x
K+KbagSX4FwWVgnSrZH6u7ZGaIuoDn1swE+toFtGbrvFMnaR9HchwlY9TgG2orjw/UsprphUjpw4
h/Gbf/UQCSCFxp42nmrxLBdfJZ3lRb6X8mk2/ESm38LChGog/dXjRTc6kva10u9I9BlLCiV4EtHq
FqO9a1P2X/B0M9CV8PBnQbr2Rpc6FO7JMd+5TL76siBdo16V430hKXutDbex3GzrbpPnCPSr+KSm
L/I+UDIylsQ3Q2/vTWNE2Q/iR2xq9dQF/XUTi29hY698qVu2SungGyV8jBMX+oeaE1f5AppxSSnJ
Z9Jx0jnLDpD1lUmId+wtpO6xjMjCRnBodMYmy4mgS9AweCe1sB1ukaukjk5RpV5ExdeGLsS4Fdd1
8Uwynsu7cTqELjXWrjIy9X7TZE+p+eyNj43+qYzsfZE9GUFyhfltYZK6qff2ihCW1Yh1PetCp7bh
biCZIw2C6oJ1aHrYW/5dVxTrIsr2JhHXiUUoX7EkNBvFWrdW6wz0eAQ07CuuynVkQWhQpWsuz8ri
ndnwpkgGokwy42Lw1a8oydZA8m+7yd4eyAIinRJdMBg+ZrqObdXrTlrb3eZFt21ERV7ErcvwCNNK
olYrNPxOo6IllM1DYsGhQwpnkT6TGAuMOcyNcbXxlIiMZDVgUI2LQgjfsFHjhJ2m1mjHIQAXX3t+
FGCuLkk4tb7UFDxNr3MCW9kVwHcEKiCeMgPEfRg+4Z+icyavOeepRz+0PkIsnnsEsbkkPWwrPKZD
onypom5Pcs1JMhjKrf0xaS8ro1vRD7GHimKR5NQNvBKnDHEPqacMHKN8JevQUZi9CCv/BoP7GuLk
qidMVdLah9Aj0IkRXNbzlFEFzBpicrx0rQJzcxub9lhF4sz4K2YuOotPpdCfCM14DPTxMoX8no1A
dzrAL3RlZf1ZcT3wWcZC0Amtm+cG9X6SlvfEUGJXv2sntgdZSB5J28PLNByUmRbV+3BbipSO0LCU
yupWkzMHMf0ytsuVf9UEJVb+ryCoFlrN+1BRnIDdF/Xk597oHUXrNt8oJj3pafZEQtCNZkAl2nZS
BSvUm8jfzeNoCwLjkKA19FWAjF76mLO2RiUPKbvMVIk9WISwCC0PoU6EAZgIY2R1TFa260DysR/c
xxRP/SLZNhJM0ml4nD+6Q47LDCqNqa+zblhNcTN1HR4t67ZTM8eVqQbKAhWKuxiQi1cSbCM6k2q1
NL34GiHKruuY7hk0qvK9E5QpsAzkyLJ7r+nlFkUn1O1uPdoDDGonmfJliv7CBq0XkwjqZzLOyiRf
5CO3JcxDG9qlNCTbEdZYSeTEdISRVd+aFUIYlSknzwnTW4qLERcn705Vll4FCYX5NHm0Suk6qMs9
mYoX6qAsCVHc9NKFZKrLYgo5Hx9DFQYsV8Ggua6H0mmNbskzVufZWmFDSp6vYXvsdBfeSqWT6NPs
+oA0r7Fdo5h2sLIz0W07FqVZU6y0YmSsMC6wm0JugfdBnDFlYc0qHMpRlB0EXCnvk00DJUX1RaJ+
k3sbVO2VbzeHgdG/hHSZZGMj8K6F2p604tHAS102PVO/xxwGmTaA744gUqrpGlnIQk4JhMiR80Qb
jeauC/sTFfr7EklMqPiH0mzRCFLujKJtY6hE6wQOsXm7AGmY125//RZUfixu0SNkUCv4jzKZBeXd
evdKBxwM5KTJ6DKM8NZURgGImICRgla1F8hLppgmMJrhCk46NZxoRfnOIY2cBHn52NNXwol/Jfn3
Jelhv961v72e3+3Zu9czSk5EsBl7ZibWSivdS9llLiIcF0Z1H3MtbbC3dR2vfr3Vv3U93m31XdcD
Gg/l0CovASZEpAPd1w3SUDX+XWd36uv90NudNsMkHA2zCgty4n6/7e36ooJdoU6p64JMwMZkMoDe
dlNfNXJJypqAQGc7aPIupw5A6FfMyeiwxppDW1gPRHjiG3BytVi25AqL5qDWOVPL1LcYW6MdWoRg
ePRGv0OPwaAR+SzDigyITYHG36ecMBB8a97XN3XwsVaQatreMqJsBVOs3WoMCVurW7pojCAnyGjC
FR1pgqPp9E5g1Dc5dTaEpji0kPINp1Krr3Sg/Zb2EkTelS9VV9MzZyrtveElDxJAHmP0ruIKVaSd
HF0AszaGBt9UHMvurqtcfST5e2kpNyYJpcgdejwy420locBvm206uPdDZz7EtXczMjSR1XIj4fIn
nnyRi/AbhFnsBaSyAtOsM2RFCR0NXiRayAMNLuXX94fymys3D7HeDNVoAt1ykOPptjzJtIl+eQvy
cSrjWLC9Ws7xeN/sG0QUtL2u/fzrzf+tfqSo1LemYhQ1aUrc0+37ZutVYfVGqbP1LAN61KzznX8K
EuOiTr+XeP/VtMXmJTs9JS/V+6Lh/+ryokYT94vyYta0L/X3WYu3RcZpse/TFR8MFfmUzWUAQz3N
SvxZY1Q+TNeFYYs91feYd+Cx/l5ihIr1gRkEGfatAsUe4xHffa8xSob5gYr6NCpX0AbbqBP/TZGR
GfYfWhdLw6CC/Bg8vMm0iqKLd03nRObJFaANDNY9vM/2IO0R3Eh0AYWQ9vP/5g8BYniH+V/zZ6+/
Of89f5j/tYisZuMqGD2alvPKzus5r/b9yt78/LzKHkzE9x06b+K8bbsIR2AJ5bh4/eF5O+ffnD97
/c27wzl/Pf/LnHd63tb7bRcSCbHzxs7LvDucny43/+b8w3n7r+v+2SG9270mo1/IvBIDl59dhner
nXfsp4f55uzOP5oXfLf9eQsI6wdiS1SIOtMd8bPfzZ+9vw3e7d75FP1sNT/b7XcbntcHrdFYFE1k
IEgr8wvslfkF1oR8SlJZKGUu7efP548UUyURcLDl/OL1n/OnFVopBjtm5MwLkxUb14v5m/l/r3/P
X/H2cNfkWzy9+c15g/N650XOn+UFFIba4yT9tV/nn51/+7o+rbMJfvxrR8773WZw2Ffnnyu1j4+Z
/Xg9ik4ZB3n9Zj+nrU729f37/Xx3iuY1pl48DUQ4/PMG5n+9Lvy6iXnB+fDhFn55/UY2sYQuDMUY
5fW8gGp9P9j5rzc7Pf99Pu75hJ+3OH9hhn21wA/VghCtSQAZ4D4qKNav5/9lhNg6St1mTJ0G/utn
tUSOb0lE52L+yfwFTWYLJ2O8PS/KFEp0meCwO380/2uU4Lv5ujhVXvV9K10k33mqnh7e/BRj1gJi
QLyNU/oky4B7Y1VWo+y8rmTawygAP4p4T1mel5OlptxZJtOVbz5DvHdRadHF+aMk69urpEJ48OdR
zd8hgEFMMA7EW/75udQ1L2qI5mL+wfy5XsoUsAGvbuZDmD/DVhk4WjXYq/NGIBM0m2BKznvzWSFX
e80InuelXpdvdAF1tXs97ect99VFFYn46vwJ7vsjJr2KpKHpnAxuzHRzDxL0vP4U6RiWcWhs58/+
8SLqKRTr8a+L/eNFnDdrTRcxR3dxXtv8+XQRYc4Bm5qWng/jlxfxfAznC3n+TOPCvrmQ8xfzhURq
+9+5kCkym+mCGbYceMvpIiaWPRzP+/zXRTxv02IuHpd8m+EG4hDms/CvLuLQxM/NUJJg4E0XsMJN
fl77vM5fXMD5+/nn80UM5XEiTvz5PJwv4usG5gtIWSV7c3PNT+F8AefVzAv/eAFTpvIcExAU8W+t
v5VLg5GsYqV3bacJnFQZ6PrpzyEzxEEbkRjMf0YEuZziVHye/5Jlyny17e7nv9SWsFdmbV9/OTAQ
uEvybTWK9mPA6P1O19O1WY44u6ev9NG9NtQBZNS0mQLjNQrtxL6YvzSwG4LhVY3XNVfFSChmlFvb
+duwIjVG1Zn0n5dVrKJZ+32gOvO3HSRKkq7Bl83fkvT5/Xjmbwe7tN4cT29LwXw8xrQX8/G4rXeY
lxR1/no883fzR38ez/zHdDzWdDzzX1JvXWs/Ho85Hc/85Xw89lAb+/lMVDq+Jhxk1nb+1lXAG8jT
8WAOiV6L+v/X0Z8i6uj5/nNf/3YSv/7BIKf0gqc/UCn98frJLf/sgmf/Z9ql7yv9LjeYlEZ084VN
NpUpUCpRLvguN9CsD5OfFJmurRkUVybZ719jAe0DowZV4UOhK8znvR0L2B8oCxjM8gtbxzfGcn+q
uK5eKwi/lOJO81fnQgN+D2y/thAaMiruQrIVfhww2pLlwWOXddR2pGd4aWIe9eEyBll/YMhy36r4
4qnhWau0MVF5Epi1leqE/Hqva6j9dNmOAlm1HNtmdEYkoQcT7DX5Efg0WcyJfOaxgFGKdeH+pkby
bhp42vVJQEx1StYw4ZDE8uOuh5GuUDPIFUf3WqeOLHWFXfFbjjkT4AlATa7qFlTATUsyBajcOl+L
oYDtJzXqsh4VhDzhePfm/vh+ev9IG8INgrSu/us/LPvHodXknyE2Q0UlQhyaYesqV+7tANxrtLLE
M0EJNVPEDflRVxEcTiTIPkouJUOrqdzlsUo9Wqm3AbhaIGnwETKyJgnWdu192d9KdXMSJlG3XVZ5
TmNXn0UTYPnLWnNRaWWxjI5V22fbSAqyVZsKyBLqcFl3gD8kTIaLRDG+RTgYlx6zCpKtGPdhPzpN
GLcnMo7I2VirZl3f9X4JYL4dXpTRn4LN4+oS5Le0HHwQTIP9UtlhvI5MlcoFkdaHIpfZWd3YC8J+
tggMjEPrhykx8EVdLEdZfUlEU22Rr1CJnX8L0nExAtPDOwctufC7eCHM6GW+a9A3j1v4xTvm2LoF
WTrhaqTiysj4oIQxyenSdv4mSqvOwdF/O9tdUtNOMJ6NEnR8b+uNpb/2c/kYkgK0QDndHQMsggdF
8mRswgVhDVH0sS2AROeZh/XHbcsl/rNgS5q6yMzX/WdI/tChtnNSDaSE2gNBmqDkmQ20Fkr8s0rK
ONggYAmwWJZawWrnPUtxMS8Q2YOIdxOxNOLqoxchRsij6lClenldmU27UkqNM0pBPuwMNBjx0Dht
khvrLpqYfG3JypieKqrAY0FMsOSGeJs46/uFbyNblShMmy4+nkCBhGAIvd5VKhVzo1bjmzpKd4HB
NIUsRSCkEvk0n/dOZKwai9NGmPgqKy8rJ0PZEyiqgVcroKk67mqyWpnhUSQSCJKQDJSIGxOn86eQ
fAaw3VzYQmgCS1V3sKKQDjQl85jJXF1Xx6MvWah/q2wX989AVQgLhrCw0EdM4cmyMCLCeZIK8xpl
wtQEm8+k5Qna1SGLXGvp5cyNTmdqfiDMHLU5HKaJkVOzWG3AQtCHpWWDk07dLkdsUtx2ERM0Hkyi
1RR8gcVuPe/d6MWXZq5D1oATegE59jLPx100PVapUsJLmG6uDm7Oxm3iC+jyiwxGKNlaZXkzkwdQ
dMHLU7rt0FhMGyJynu9OKfZJaIi91XzaE5LlXJm5xQKO/wpAUrxK9YFK5DIaFX0/dJ9E9OAZ6XGU
jGIzbziKJlZPbMPTGQAc2BqEYc31nETT/CPsHdjGbZpDFJXvy7G60KsqpZBZcOUDeLyYileBVYh9
V35SoRRDC2E+12j8oyjtIx2SYIM4P3X8WNxbYZXu5pMx734R9c0pxUe8AG3fjrVyshJ4EBZTLKAz
ig63HP7EIdWUdaeohdPWANPHlMcqEMGhJwDtEJfllRa1PN7pY+tJxToJNWVC8LTL+YqpJsXM/kJV
tfz16VWRYC+7Ub2oqj7biTpVl/N5y0yoy/P5rNwJ4WGqycaOBhRFkvqxqlvXKfG+r2yRP80XQwlN
ibbG/ETgC3yR6Y53xXCvV/FzWmvewfe8uyRUpSvRq3dmA3zaHfTESYP4ttSC6ug2ZKkIq+a21Jm7
TL3LUi+XY5zrF3LVEMQHtYV1HtpaVJemhO9raqb8FuoXsxofERiPi2zAq5FbUPPUurmzNV4mRjha
+1rX9hIoAyc27EezTc3t/HApLeyVPP2MW1E51KS5XdRlWizs6Zez/67yem1hdM+VklubzBY8GQ08
2My0cwcer3xQb2PPJ+VZlxfR6LFf5pbwr+gGg8lSlch2n81oQHHxHNcBd1EQPGo5+9dCdwFyUV3G
cluvstFGFjPl3RggkFbKA4bXcPeAdoVWbGq4grDsnn2jXtpFG+znKyUz7XcgM5DYDiXa84YlD0Hf
2ARJb5hQupX7rN4oQwhGXzKQ5E+/lpuh2fk+GID8UEXIx4zCIKa+Hq/mr4da+zII7CB6ryQ7w+q0
ZRSN2Y6st2PXaC4YR+imUC+rXT80d6WMeTQdV3rtEy+my8Uytnh1mlKqO0JUDZGcXC8JSMdWuLdD
Lby1kZLhoyeFv80bTJhGBZu5zL7iXfrStAASgePWd/nofsNGHNHsBXfYRPQjUJRDBGb7EtsTBkiQ
aFDabvOLuaFTR9qLNkvrZV64WzRs4ykN3BQ8UVww0YIEmcY6PdALIcWAtrjMgNqCL2MG40SXjml9
TaCD07615HcdhIJrT8VqytsncSqAkkyxJEdM1yV2ldP8POBDD1aWWeur+aGVgp7kMu1l1NJ86fqF
eiFPExRMHzzP76I4MXgJy5HBbFqMxVIn5gjsjPFNf9AD017nRoRbMmgCTCgyyBAQSmUUKWswkjil
6+pFUepT0o2uk3vmXq+Uag17DR3gY43v9SJmescOC5CUxjhuw6z5LIk23gdldCPzroLKEt3Nu93G
RIsACmku7bBaq5JiHEjgsC2gP3KzzpCp+syNbeMCiRYiHXHEsAJ1vDMCawUQwViBamDCtwJgjurQ
dCPHLXxlaSCwpjPWD2s3hPxowDRfUDzR7XKdZ6g84Pgmy04AF/e66MJyiU2dGtX5wZB9zzjUUXGH
IxWudRA0l3Vo98vYaG/nZg1ki3JyYZOqi07V6gteRSvTL8qDyRxhmpMYIB2augfP6WefgwiHENPy
APY4He5WQAGD61vrCDoQKuR+3DoansbV3Mv5fstjMkZIIDWuschofVbCVb/BwX99ZZul2NiB2Rxe
31duli8k0V+acQRlcLq7UaQvsAXHVyy2ynK7vAB84pDUSH1GSk/kuw2OW+JU8fUat+h8/UnbIdBd
pKSJdQpcNLDVFtgK5mF9deslXXuRVlb+ORw88hKgmyyiqPyoeAj2pBavW+6VTBA9xdlEIaUzMbq4
efupQ1JQAnYsGBvMkHvkogWJepjbuVF2r+hH9Ecxogqd0UWiG1GWpPhD7nygXKw+2agRqGgts4qV
n+dsW+G+NgF7fs6s6gpDkAK7o7itclNZYAoAM8VDDYhkUGlFaxFGSzXJJmTUlxpj0FKOMo/UM159
GoEAvXCxKyfeSh4xpDCT7/gDkSDtSEenDZDrLJt27IAYlhXkEaBzGXQOMPSqIxEZfoGXYjm3Nz1M
WrdrjJ05Avat0EkUSDWIOkw2REVwQaIs3MV3SUbfidQ5HjfgTcc4qZp9NRqkSMXrOWmA98OyM0ps
hl39dW5H5mdkfmDnwdRoAAbUp9ER0sQpq0I5GURyKPbaGgHsiDIpmKCWdSjpe4mO8QnP1mPqhwG0
ukq6g39lHeYtwqTjtTr15ZSqcZeljfKm+STVoD5RJtp7UcBqmf+Vq+h/pnZatdNga/ZqeoRBV5VQ
6MXn13dyW9x1puoeeoHmw6LEVwjrG+O+7EDw1UArViSrdOhJsQS/sPDi9ktnfWxRtQo/CNCp4dJB
6EqovGEluzoKL3zFSpx6GlSFHg10aCO7GLTsGrKwvfXdr7ZrLj23om9bDPKqtaCfkdqIztsShUNJ
I3SaCjhcMyx8g1ALmBjVbsBbDuJfFN+6MkFX4LohcpDpWrRdmyAfsnB6ReNKAIRwWhO4xQxLCAjV
22mTVxk2mXEZ2lDvZVEqp7APdhVylGPjSz04NabCQ923UcZU2Zqap7KinkxOh1AAMGhMn9Pl9hZz
9yCRisess5/jwQ2WqQyEax5A9j4XQc2hOYm6io9EOO9aTTq0dqSdMlo5n3n9tZfm+haQ2RN6Odi9
/G9SZ8He61pp24QCiVrVwBoZlNUYKDchfvZ9UdbPzCzs0uEjCEH9yrXUK+hAOkO7/Mqn0/gZv6Vy
ZY4M+2qMoNhpfNyMJTznDqc4tA8EihkEemW0Ep/xh8sN3BhEYvc9cStYXO34iyTrPNh+9skjj35P
IEDGazFpPQ2gPYi8+UxbUz9gHqYM5ZKHXTkUMfeuGK2vWDkJNYhQHdGZeZIT6RP5DfKpisjLGIab
Wg2UZRGgD5lIBymgHPLU3Ms+Q6niDYgOE+7ga6+mg5OOdEvBth4yk45BL4jqMwccmKZcxbxws4po
N+1piIpw4yd68knP1R1GwyZqNrVrl9cl0qqGrs71yKAiG3tOCTbMjrLiqpZCyWk6GAz/n73zWI4c
SbP1u8ze26DF4i4GAYQmmVRJMjcwJpl0aC0cePr7IavNuquu3S6b/ZhVbSpFBSMQLs5/znfq2X5K
0dKwzpRnH2aMbWTw3xvoWrWDdk9Fy6Vv1KMzZDBO03NuTu59l1OFPUA05riQTBd6iDJsD77cTwuB
ocKs94UfE7RX7hzGtvHFWpVePN/pr86DoTefsfL1G9tpyDqly5O3XeDTrP0WC56u1HWma1/of+NN
+Yt920G+cTDfmluExLZICPzFrOx4mbkO0NwjUahLUdGRqhV0CpXwORs42AryEgdcQLOESO/dyrFP
TYLqq8uvtPdMbhFIE2Ybiqn2D14GoLC3SYX2+ZdT197fvdi/KCW8WNcybQvgiPX7hf/lxTYNtFuO
zzKi7Hs96Oyxvxc7Glbsy++OoHSS5YNU6kNXH6nbNfukViHdZTT2xBRmxBzp9OZjTuj3mBNZBY1J
N1fDgZ2KF56BXn+cNettjr0zkZUOmyqAmmxYbsFALH+jRRl/dn1s7zz3UY9JOyW2JqoUI/9/l314
AMxYaaYIy7W4nc3aIkGN4DRp8zmvsnfwpVReJ6yRxsxryzsf7jNFk7pdawcQWhFeJsykcUlKGydY
23F/UwvJuN8fRcn+RIVcHdh0EexBp6R/8/Kt7b3+NxXQ24rESfabvo/piK6Lv6iAAgzb2mloVFMu
P4ZJkTVaKMv6XfhltHVxAW+4/73uQcQEnaTdlJyrwEEPRhD7jDfnCfeOw2UoqnSjCEeFg3aty2af
iYuTkaQuzC+6zSquXPhCaUkf3OZO6f5BFMhZrW2dy0k7Gon1Ix4XYw9mnCqErYw663zvYCYdlyi7
7HbmCBSxgXG+G2PLps0K7ISljDsX4etv3pS/5Dr5TKEkaPxjo40CNfvrZ+qPzUh/qZNGZQebsfZ7
k0aXutlX+FqDujcJdfLTU/qOogHKUdSx9hNmmBfC/7+R6HI7jxAKXc76g2kXPAw5e8oGMEmK2giG
0fuaNRCaysQkzSZyqfTzCAH4oOYxCeaNW+uW7j9PfI2v3vTcZYzKHTByJV5k2nf3eu9/WA723HR7
YWma+AcfYJKegUTV7SHeeZXbRKp2xuD3D2FbfcOnqn059vSLvizoeOW8sW9SVvg6yCg8P/xW9iRo
kKCAHxf+/iMQxzZgX/71n+VS6//52pjEZtFvKRlwtiDPX567huo8szWbIipiB5Oow+51asX6Dt9A
HSsurKTyZ7YR6rOExWvLNPu7rxfpQbNVdtvbkBrdpqLBkmbLtRTewYrz13JdtaNsFir4GEKtRvnw
G7g0OuXbXORPTjtNYd4m9FDpdhvIwTePf3wQVVMe5qJ/j0FmOxxg97+fu5bGnKM+Du8dmf61yB9M
K7u3JSCWXH1KyvEwbFZ/22X/Z9/l9vARnDV5/mizJxD3VyNXm9quR4VWA7pNv1Dy8ywTPNOaa24B
p3Vkl0RbmVz7FmWfR9KmoiHP0dgNv0sZuMOz6Qp4yxPfHo1RWGaXFUxg8JQsunL/+w1JvNq+qGkC
vZOXX79/oj9U3VE79Bo2QKeYXv7zB/47mvXnhYbJJ54onXppprv6XzT7pVEQPOy5jlq9tCN08pJT
n7ElKMarMYK0nmkX7A3v7ANCAJsPpinOMH7jQ8rI4P9s1bRvphVQLLKyt/XqrdsOt0zcrAEyBnrd
Ft8Ly5XhYA5utJKm3Nk6zHMtjX7/KP87FuNJ/P+PxP67+qy77k/pWn7/H9Mu/R/u9tj6sF0QyPmM
iWj9MezS/0EuloGIj+PNIHq7bZ//nHVZkGVsD7sbv0Qu19wmZP+0vfFLHBBQ3Ug68t+3QO7/YNL1
R+b8X8+eSwzCcHXDwv2Gj07DovfnPZorkRhoOIV8KK6qiOubKqZ1B5KeRYuyi5ME0CidsSChVora
SGAV9cnuzy7E0/t4FQfg78Mx67lP2ogotlffxi3VsB1J767B5O1DP1qgpEkpL97GNtYYkfkyC1xr
5nRNLVdgljNcYhszB9Au9g17vUkzxYVobSn0tZglZGr6KLXuhzl1P0n5ZK0NIXG55/w2HVyzZKX0
6Wzy0mM30zOrWfnRyG5j8h67oiJOUNuKPAZRoU5PfwjLOBB/hFiCIDJ3H209X+fsoLnZvUZl+x6D
1P00DjKMkUO4xYkdzWTnech2XNDH23XOfsWgbdsa120tQU43lCFQfuzc5K0FhscVu07M3EA2e7Fh
bGqhRkbZGehEoGE8iqGgwNb4mQtPHCwxlUflLQ9F9alR93k1oS/P9dxF/oxHSHfEBWD7IS6ei0bT
buXqpfsS9ZGoI5Bh7VNB6SZkKMNOyXFH4HhB7oyJ6wyXTrcuVIOQjFDcTeVYRYXVRkMM7pOKwh3g
bIm6bX5Pvaeut+OQ0RWSnl0e3AUEeqrVD7TTfdOf9bT7inPxUgGTidoMZ7e7qHHXp/YX4ZmDyhZa
NX1yTNmo0l1roPrk7nz0a6M4Ziu8RFe3SSc14G4nr/rfMTwFd5//57+2ue5/WHDGfujSPy042x/4
54rj/oNjK5xkA3Q2m6TDr/yx4vj/sJmMY6ZlUM7CQ+jgXyuOz+AdccM3DQegBE7Yf604m8/W40TC
psl64Wrm/2TFYRb/53O1qxmm5vP/MJGGGQZTrf3nJSeT6ZB4q8p2sczLQNOqkt0Lppsoe7y3pboo
lUWe/WIobUfl53KSiyBeoS7xpMORYhYA1LU9uC13HM4pISDUH2aZWAerSXdm4VVnb2R9QSrfNa5O
CV3apFTjQoiW8Z3UnAeoqV5Y28Z3LslPGjDlITEA8yWOBtWPepa5GvdSAgac05QpVXo/WeW9WiGg
SqzDuzwdr0Sc32Mw2FxdKspyp/yHJ4il9HOb7S6eptvfylJ3mLtAc6R3NlBlQz6vq+yDyp9FPHS7
lg46ox5fipJNu5v8L4booIMdOgxBo1fWQDkuIi2XZ3oQYv9kpxTkwjClhrLJ5mCxfAqe3QFTjkZl
AlpXAg2a8NdzHzU6XZ+zRTuPf5eULYLxhgL1k6RlyBcl7tBu/UQPhbbcOE5yq+zye1m18UGXOaWw
E2/W8GqBPSQ5vFArkbGg2EUaFDqCpE7VdNo5487WHhVLdeiiTBzy39To+KfuTH7odfPVblxvJ8gD
hYMGHEgAT65lXYcwGrsIK1G8s2fHJ8+InFZVTk8jIWrklNQnY+BCUJD4oay8OlI7HjLIXsOSu/qW
sJDXoYwP1lJwAjbRRlFeUV285X5ibBKm5npNE6EzfPlEQeKYM4gvc5X0n6pt98qpA+kWf+ZQXRtX
N82XqBoygPGy+kjTzNnBGc7CGFCr7Y8KggwrZdcl7CMCDdxU5zbDfz1NxnryU+3ZLMF65+huQQzG
RadylE/Ip7QOp2IwEcw4TH3PzN4D+2DwNwE+NLDx7a0FNASQVxQsiwaXfgjcDAWG1g/O2KOvbnW4
/ir2H8rBfXATRvWUXuSOx88z4Rod1yPWTTK+TBQaAfPXXQhJ0gd97zHg2ZsQYmsTSG0P9yhwRUWX
MKHNcCm6MCurhCpCL0HQzn/FwNZPuqTClYJk5Hwd2FyVbiE4hh8M0i3qyCn97YbJ3hNpw4ig5v2M
nh3A85rAufg/ShoRd+yX+rO/Zi8I9AuX0FSP6CFeKzfijt8FmUk1AIHKhMSpVZyWft4pKrkIfjIk
b1Nj2uXG5EBK5PEkJAPNVdTsYYX/xvG+342ZFVp5LR58C2DOwnVjZ3d5veeLA4GmzcLJ3LqXs44X
BJim3KJmaiUl6y3g7OiIDVsbl0VL/chvAA1BSr45/dNCY+5oDPfkYLyDzrhgwDoDNJv2U6Oy+R8R
68H2e1xbLcrKZucQRQDmoTDCzILZSzxveGlCy2NK4boWT0AiZrjIzYA4a8Dz0ajEaATgzn6Oa8YA
ptq3ZO1QIAPy8w8Kp8aLwxgp4+MLnRJgW6el90wqoSYPaDf+qqG31vwJdHCZW0cFFyhoRro8hEd7
QFJ5pBQnk1rRTWjOKVjg9HJwbGmEi0u2uvVc6r9S044qroBoa++Jz2kpM8vPIrWqsBoSF4gqcevR
F0Zo+ufMF31kxDERQqc7J54j92rS7paufSBEZVI7AWI3d+ObNnvpzAb8ZZadGiP5NJ2EmBUQ+rXh
cS1bzNL21OxIvj4ZgnqchqUhiFtz2KWecwv9WNuPA1jDQc0hQ0l0+TT7btVmzK7A18jjrBgsefYe
Z0NxJg9q6Pl+bOfmFjcO9JVYcP+jLYCl8GT0+l2mSFZNPGWiT3HC+y6FCgRL2RbohjJMdFlzF/uE
fStTvY+x5+9iTFTEwuVLm6xnoPLpjuvdgxprkyuwBO6eECJsznnWXCokxt2UknEcu3TfTxUD0HYr
MGrmKizlaJxV3F00T0CYZ5H2POitQwOLD0regQanblekRISLITk7SWIf3SoTrED6TewimvSW+6LX
rqBtK3H5rmGlcRqgjpiO8JGOnQ7ktc3J9Q76TZk1JkCnCWpwedc5rRcKD6/zojuHDgK9JwhfagBt
iE1nOwP3zffUebE7hqNFQV+41lanaWAIhwdjP5C/bBcuk0ZmDdFc4SIx7Yd6ar/QvLowHVKKBwrt
uvX7Ik5TOKvET7rTllBSrkM/90FvOOxhceVB8sdv2fj7ySrOmmmfDa1edlW33ImKbdOwszuHSvN2
mY+xWGkSiO3HebjioRnPA81CIUWiJXFqpOqBiMPaUAUCjooXsIFcG5LobgHwsiU8hxmLuBrH9b0f
DPrww5RqAYPvypPfU99cm+UdXwcPXdf8GixgVaPQ3xIqYkLTAt3SN/dpxzizzafQN7OYsct84OBz
yFs5hHRMowyv7Nw2XGUW+tc0tVqmuxAkzdQuMRWRyI8z+o+zpDw1q5bAew85igy7Ns48ysC0S9K8
zQRZ6cI+6rXwD6XGyjB6fuiO5hiOK62oQ9YEc1E/azqh4bTiKWCO9JDUVXZexNTCDYcjG28TG9kz
BWkADuEH72A4Moq4N+YABMcaWbX8Jtts2Nno1eX4bDWxQJ7JD46b/DTtnpLxlotbLkcQDQB39xYh
xEXmig4G+8rV85lTVi6ylyX2FYNgZAfOEY1G7Dph5qNp9jsanQq8eHx3e60IKu+qPLeHCy+OMzyy
Du5DYQ5RnLbvU4LVpaIe2u2T61DrL/i0KSqYCFdWuXdq8JdEuaIYra5uKaukP52WkCplDdiw9p0N
RydfPEqrrJg1iZan3WRQBb4oSP/jCKlJN8KJNjXWwZDiTHmkU20/ASyiucHD9svAmeb0Q5ugEfJJ
GHtF7VcFL7hT4FFHSrAx6hjpSWC7ZFOiKhwc9TF2ve/aC8Pd9DjNM8hVp1wpVKcvO9WuqD9ZmM6S
lLE+7rOyiKM5Xt44w2RBLwELNFn6snIG6glNBElcZUeh88LTHsrPWH0Z0/Qo5QwAwVyeNdAc0UwR
epBP39JsWImvKz4cbX5d59KLID2B7aB+Gt4lHU1FKe3I0pPluvKAoZuvZ5lS/zLbbU9Kk+/lbI0a
eAwixNjX5E1lZBeC0kngrPGOLkkEdYbenDcKdzMvVjshrOlQOOmtVKVxtKw6wePWgytgeeASIW7a
fmF4u447JqHYZriag4E2/Qcq23fkYrc+Gfl9qGgp175rVI6flXvysffAai0EwG/KfMyhOSkwnYGC
1VEwSznruOSpuG6eqCRVl6YjIF3oIqZHklnmyBoccoevGlc7CMf/TsT1Uyh5tbjxU5Wok733S2jZ
xRaTp4glEx31ZY63Qldv9EAM/Z2gxKQq+315iPlw7vq4v5OCZnTVlvmhD1PZF6d+7H7Jxrt2dYNI
iD4QZM57OWh4GagaMxJ6cPwlD2sNGqGGYyHr7BdNpCZ7Le2SyCd0jOl1aK4YMklHDHFxXO3ipa5i
wemUyYNG1VFoadPBl4rS8Xq6o27B46HNb3DmmOkAgWRlqTX71qJELcFqojavrU9RSlyW6uhZ6bLX
zEvF5h5IQXx+ZuWIBZu/LnvjXGhUuebpbuBMRjq9CqkRZXXMumRnZCyPpKkE1xjoAJ7bfeRWqgVi
Xec7zFdB6jBUyfgl+LPtseiL5gBmZNHo68CtZIaxY7KWOPXZ2hSTrDmPyCin2R+Pwmg6oKcW697A
m5bQToYqChd3pmNtnpLXWjsRNK/2kIchQVTdF4UWPUWRagPVVmTe1VYlCUbDneolGLr86kiWPghF
rMt4HQpUi7IqhwCNG/OWu7xqU0nBBvWO7lgDkk9I82TrE4oyttKZSrh0yQi58S74SXrW05iqS6s+
4ETaz61JV6n9VBreEsYlr5easRcrG37mNLph5zqarZop2Iy/tnM20auvohIJa42FZQq5IqwTAzeO
f8STBZrYgjxg06u9Dk18NGbMswKAV2J53412pjMids4u+F8G4hM3Nv1xSecqKi3ocotvfsvFFyaQ
H7Qi0o7DQ+eympuNCTz90i5qOXjltajpblTJcOXtrC9eVR3KzuBdMq13wQ05Yqx5YpZv7fvZujNK
+UBANpJTV4Cwm9/x5dGrpQ55qlb065ohZrpx7GtO4CRZGfXyG1uT82CqsWepvjQDR6DxQApmk1h/
FIzbdeIR0TJuMxYO4XPWnqbciw9Zw7esi58FJZbRMGPyETdTPmZh1WkTnhQz8nFs7Cqzfeg5+oRy
aO6SxPSOs5EcGVqzBXdjFWhvZunwagA2hBMm1iBx7V8K5zCIPp/3XJ/dvTG7S+gzSOfQ4+DSXkBc
4gUed0ujPYw02V5srrWyH/ElufjAymo9KZl9dhqRTHc2poj5uBXoi3iFtn5XZCNLaWexFeX8bRM1
VXK478xhpIjXuua1cyt9d7wrzC6MdU3sGhaMnffEakiNYkK7Hn5Zjp95B4JP6k2EphvO0/wcq6wK
MaQ6eHc7Lm9d5wTrwq04m7ScGboNPXdUn0vS1QdnMm71wc4vZTPsjUlO33pO+HfthN3IxuCUiaeZ
ByqyUghxlqlgQnmQj/VvPYhTGybxoM6miPlYZa1fDRdmzUIdsCm0Z3ycH2bHGCAh2xMwjKNL9ii0
NY06u3vEEQXhrvQ+arfjVFA8C1xaO9GP3znG5EFrcHKwEy8JnU0UNDeDOA6cbYP3TnOG51Cs6m6s
RVinGt1blvlOix1k1fmIofqYWboI6IzadwUfarmmmLaWu9EGvKAv8NB6uzhDf2ngGY7WrqaB72LI
w7pa3KxK2AqLxd0V0+QZB05zllbVHBTFetDhKK3oTGM8cG57dGKcBGBSEQxMEXV6/gZPtTmNTVJG
WfpETax5lIP5aFB+KvFth66psNoU+blnlTgK1Z8TrQHvr66uKsWthP/Y8HKqicF/419ThTd87lx9
n55XOiv4og/3LcVANwAeQBJwcZSp37PQ5TeQq2l65TNHPaK4/VMmcbqX2YXeFyDmuPGdBN43kKwi
smzQSNX2odBwSFir8LbFmjO8l5eK43edU1/U7JK5udGa7kIi9C6riVFqufuSL9AYMsYBbJTJspcM
wLDuZHo0Kwz4nLiImFAl1phXy/GuIBq+4w3Efo9k042cxafW4XaQ+VfuIqeeT2DvCHn0+BdjQB3E
q9tylUA1BgD8o3FkpItCnkdm1kmLw9buUo7c7HeBwQ2PnqJdXqg4BIJl7bS5e6VPTgaNSrMjZucC
8vpJeaCkLdjU8Y10+q9ebMSjAvuahIAhkbwtt7wtlunGTttTQW9ZOW+rvsWIrthq7KcsfpUpH3Ea
x8tumhf8SQBeskVcCsd/B1t/s1KlvcOdcx4LXjJJiQS5MzD07qU81TFeSEd4v/IaaTmVeDK46FF0
jOhSWvSKNnR4+znyn+1Pl15Xa5DV2dnT83VH6wdxxd44cr1/Htdb7ovHHpWffiTowRoeFydV557l
KiwyUEFr197NHIB34CsgzuvKiGyI4B1od4LAlHT6CT9azGZOswSUw0p/GDy8PX6BxJ8bKkxSvAv4
Th+r+8zkcardjJLxYZ8I7b6uPPvoWxN6ROy9TZL2jpE9Ll66OeKS2Icbp3TtuuIyJ/k+ZsAEI9l5
twEPmeMPb0yOVTU+ExbQOKml56zWTy6+lnTF+kW6NRx7vrEzW3yuM/LTcWAcNPMTxnvL3SRdh1f0
ojTotCWi8vTMy6P0ol4BNXvcitVP6EU+u4cT2QNVngnPEhetIBaFEVYTK2/i4OIV7o0Q9hxYdn7H
80pwAks3cJZdIkbj0IvslWarr4X5ByGj4rOM0xdYwePZ9uwvYVHKgvymMv0193MOkSvGrF7g2lQ+
pVr0HbtcPWMbBhH4pwKsXImfqBlUIKf2dkpaP2itaiYPjn28zDsiWGyw2ihTlLz8wZXKAgMrz/hH
uDM1zXSncTqGib6XouhwmmDssRTnk4xuVnfQrYfRlXeVx02uabfIh573kGQAPnZezHncCidZMAny
tPeM2QsmAR7JPN713cLxz3hyBVz6uWYBgDdC1LXivOUZWHHHEnuu5zBgSWgFTS/25FPtoPSz5TPP
/2YUVfVqcqhykgcTOSpsOi0OGcc/jgNAN73MTyNEF2tmZSDzcxJVvuykR/Gfr1Fl20vaAKo+xwXS
v0g9u3d8Ujaz59V7qISnOUFvZqMrceJNHD8BNmZTUZ1jXPvjyu9ZR7B5/XeatOOzwL2Kttfq29fT
ST7pyXmcxPrTGs0ydGiUnsrkPCbfWwc/dqwdAETEgYkVe+GEf6P5X6pInUgKinmYHNaFgN3vMhmT
A88e0RfTmMRuVBRZ8lBdXaRWkbHM0VtRgb/LV1SVaj0Oo76Lxdzj0DjxLQaHJrw3Xk534MMPKdk9
YKxmmaULj7DgycydT58+zqTXAk3oaH8US6NK2Iyf5vkySF4fodCrThg21FqeZqwhH2vNgpQCAyNX
zcapL5+5XBuyAOaDLgECWc341ZacJmcDxlPq2oe5Ws6aWtuDPmmCaAI1VNKz+Rvx+ChbPCWreSMJ
m5Jx1Tni+Z8LZQ+TNxWHdqZxsY0VDYEsAm6izfdESowz33Iqomrr1UNeuMWNeaX2k6ol3Rkj39/l
OtJgb0/tuRzbsB+oXlzq6r7M5zfVtT8cNHrxnb5uBnDzoc9EdewJtqzpt0ngBbZlfJvF5JRKZNQi
TkKTF4EG/ipHJ2S6+9NtlzepMq4GefycO9+nARpiqqUTiY70Wg7pfT+a5GEMDTXSr24qjKIacu5u
8FiNOeTxbZ2Nn13zK05M1JWBWUGpiU05CXEIPgPJwn0x5xZgpLcxMUacJ5hoyx5x2rTI4kE1Q7rQ
7xsa2Fr0+tKCga5TiVZnh0Gs12XSHpIu3qu4fuktuwinMdcoPJSh0vUj5mt52uavbTWzOZDh5nlh
4jNU88Xi3XiyCqcMSxvuk0KTmpwnLIq0j+Hx6TNSjyrpf5TK5v7g+rDt6EOcS/08m/56Web4zHbK
yrANYvM03WDCobZ0LxN1UefO53irG+m9qJx7O89PcbV9vrbhs/ipWwQK2ExrWYQESGhVTW5yUzwY
Jbi3mOUERlRJ9x2l2qN97z2qWh83de3dEzr3lOWHnS2XkkWHBMPBxiPsV77k/X+c2yZoV/NbQTar
Mbj9cxI1RwuzHLPo3Cbc7bS3fUKdl/y1rT9r+1XUetTN0A99kwspusvJ1rsL4aQA4xusPOOnI9an
WevKkKgZhO1hbwP5jPrUMYKJGlKWh7w8iGWqH4eKiljMiVMo5W2RHOeiRHmRCB5a+VV4ULXQE67p
YMQBN83imnr8qPNw9JpSu8Mi+xbjvInkrBmAs8ye/r1yZ6CmPFYUX60oawdzoRCTd16YC81JQ+6f
li2dMs5hkjnjniaXBVwl+pTkcNMi/AbUmKIMXPqO2fLEWV2RS0LIXL5ljP9mf6CNVCuf11hzH7zK
euhsjKCFMXxrEcnPRSo2UGlfHRJ3vfXLxEVYd98MaqZuulo/dHZyU1Xgm2EbyB2k3bd5iBzaV1hY
sNwXtXkpwZ3a2vLUuZP5EtsIIQ5ds2HPm9GP2tGZk8e4JX7id/ad28horQ3rOlrjN9WPTuQbfTT0
LZEP6nYO8g3FH1pfHaMhMmsYc/UzsdovTOPQpXt1LOP5xev60GvMX14FTAw3VDC2uqTaKrmVWTGG
0ARPzJr066qGN7dvbvK5NKNCqh+rF19Xd+agIpo7IyuPaBo6iidTuy0Rhr62QDzPCaLV6q7vEWpK
G6ipXk1RmdnxJpk+qcpPvjWKJUaxox8RtQkT0jqHoPvQUp41ZnVo46TcrflFcmljAEut65iXVOMk
nR0laUzp2TfLQwAvaFOHEmlFHbXsbPXbeHUzndEpK7pni46shZGHPpa/ROyexGIeC1rAbEYcBwKM
c1CanKma4lWciJ9KClBcm7TsiH47FUjNPK8T066fjxsb7CJyznKU8JyrAhMEHrKgadLtbGT57JMq
nAVHypntLWQz+jZlKZ4SWZtv2Xh1RxnZyVjeN+VcBabiz0oGv2YBw932SB8uzkMxCgh0g2TjHuB7
4kLkzDegS+riq4Kv6muLcXSmdYfL0Ue+y9urVU4TVyrrOdYGB2km84704Jq7NpnWwHSMD7MVU5QW
i3EQsoa16dLRqWsu4z16eotS9yJfh8Ob9WSBkZCjqWuGUAtUwatsHCa069xOJ9PO333O73rZHUje
02qLKD9O6ftkg64f2b25GmQvBtJ6MJtUlXs4+llX3MCQ2sdCR1+T6WPYd2Z94Lh9be204sm3y72d
1Tcl7+Jpa+MebJ9MkM9Pwl4lQhFvcgKVSR7s3qTWrSOGvnAcSby3MU3lnndKvfhJt70XmwY3vcOv
2Bmw2FHixhGH82Brt2XHatLRhcSa34XeRL8Sci2s2tm+OlYFDTa5K/lMaVfrMkbJ8hU0K4d7KJe0
q50sW96Wi4eYLvor18v0lEokkFGz32adJ7gbqZ2Pofq0efHOd8cNjZEtZdbNe/wFn1bdGjyr1R1N
iUPN858aRneuxpVvuHP1k34KieTxgP+Qc4lKZTIiiNPso0o7I/JaonD6LFEL9PQRn0ZPnivhMRub
nu83SVEmpSebRCYNjZT0+eqQEV22ihd/MNYwodpv566Spl3Ux7DVN6S7MLjsVIi1CfjYXcw0iRsy
xyR26SIwu9yImERrexb9I9axq9Gr/r5Mkl/+fZfc+XJ6qlLuF1qe/eC7MGGTTB9FSmnX2oPsVfa9
sAX3F55RUy/g99LMha9Be5k8jx4jhRgqmR5YSepze6gLJuy9c88xRJ8rfe/Z+euS1IiZPsczOjD3
HKrdO2phXpkl+tGga1ezSB9oWRyjcdSQl4yV1kTqpZEYl+tE+TuX1gZmcBKb33y/PXpKvHU+6wQW
7IpMhIaLqU/uNRTsb+nMYS+nrIoAZ87dNvlK5/XHEOMkmT3zB5Ha8UrCisOdrN6BMNjRCrInZKST
Bigi/Wlmk1S8vVjMPojqpcfCn2gobKBr0V2fJo356vNk9FbxPYFsuUv9mXqTxiWAl1oF628oLI+R
vDtqIZysoBMa8+iKEs8skW9mfRo9pIo+OzveHU4pJOMmkWGy0Nkm2s9K4yiWWYCrcM02UT3VSHrJ
lvRzqirICRcjRwFyZe9ap5yoBMqAxmi6qGku8DjF+FYPRaLj7hwDe+VapDh1LTJy1RBaGRdPl7YK
r3jLc1c7Fa2ZHca8eexiwXi7muOdNvoB3Bf7mKCZBS3QO7i6y5OZ6fqO11cWm3Gv/ujk+FQlnGQ5
6WzpP04nVMrbu9XXHnuHU3ZPESkpMzTcDq5WkxmKThv0PA1bOjyuugsbxQy8GMQz8TRz385OpJbC
oRojqSP8KYgcJMCHz76sg3mcwPvOHKyaVqVRXnZ12A7I7k6soRt53cCkkkBP3jgACZiq2wdGmKwq
2aBhKUmp8R7Xg5P1By6DxpGt0Cbmq3VOHlqWvCz2/Qha+9h1OVtO1dPbMayk3/xqPVC6sWISHrey
U7nudaq/ik5QlaqLHn2+OVI4+6EUJjdHLP5OWg3n3lF2UWIzEl8qOsY0P9/XuJdRfjZnhIXyCC4g
xdzSfPh0YpJUnJwtirnz6ZFET7b2OpaFoNeXnvoNZo85pv3Y4gTsljyfHscNZ3P140SILf1lzolE
NvgR9umGxXapPgpF/mtw9Pmsr3RUTO3PeOWZVPV6XzPiIT9p6zcqX+79AQ/kdElUceEIjIEgdR5S
3/w10Q7EHEs/G8OZAHGzywoxhOvmQxjKlut6Ics7vPKfGHrUvopfUiF410Zx9kBIBNUyWPt2PA1d
TxLcQDI2pxUTufQbHDQKKocu7xYjTk5tOUZLx6lIJRxvRr6SmUD/LylIM1z0hs042GwDctm4wYrI
1Jckgft2+enX+i7Rt7qm7VBSzOq6VuJjpSk1AizDBB7f2MKAn1uluOUjaC/aqbF40vyE936d1vOS
2xUnW9bkSidM08bv6brL6oHoNYOy0J8YztLD9JM+wZfJHabI8MsjNvcx+r/sncdy5Eq2ZX+lfwBl
ABxyGoHQDOokmZzAKKGFQzr8699CWZW96kG32Zu29eTaVZlJMgD3I/Zeu8knYmRtc9zZSkFiKMWI
jwB7IZs89I/NQ+ekarVjnrXrZAdVrpqRCaEOtH9U6A3HlKr2PEeYo7x+x3YIbJXoX1NugyiIc7ac
gMMfqmuzXQynfXI1A2BA0sw5mC8rnoLCZx3OFlNkiGiH2XtLKracZduhAdDEV7s0NW2Nciaxx2yj
xo+QzU3UlRAt2HhVpzChrupLL1rCDBv33OJltZlpP4Zx3z818o9qjZtUpzdkvpABiJ4sae+WoHIP
uFqApVhyp6GURI2g0C5ye58v8XfVOZgQw/lPQf7r5KD4kKxFplZTugRsz/Ni4cMpaCHS9M323O7i
l9z4Fn5gkyHN4MIFpsMfLhIawDK9WCXWZdrhYRcoHnEs4i5ZtMbZPwACoBxD87rB2siAeAgee697
FFZ2yQsfswt3685BXcMk0Oec2ssUEDjemGuIMYdoI96KpH2Yh5YFlcWkh06BCUuT3+NRW/YW6z4M
2WwFBVtIoyEKRRpkwLBXLSMzxPjbwjhDN0EarN9F3S5DVPGY54B5Tce62p6x99mXbycSt3cEnO8n
hH6HzLcfpmzumGAQw5Gly8XiAEKBfylGfU06UW2hmPlnN3Vbth3lI4pZOOFSf2SE9x5SSOFmUd2k
anZv0Rg6NWFDc2k+zWM437BHPaGrHDajl8PthUex6XJ91baBfS6pp63PwbcY1NXxMO/6wTwXznBJ
GsoHFBXrmjKfdoEVIzqhv/Irg6difYUci4ma4RZIMtPsM6z8l3ju8WTHROO4RnMhNfipbZPfZfSL
LQx6e5dbsLbiERUJH2wQ2/M7Kq0vKIUfeHtz8C2Cq7Lo2OqI5sNE9KWcVJAv2KIMdH96UQyRagCp
G3H50Mf1ig8omCfQgQ+lc/XVb+MwRKXktRjLGWxSG7nsO+hGG+Xh+dJpmDKnOU+uau7iMoP0HvDh
582xXKrHZZoORUhG95x/KqeHz5xlz22PLpR6dcu5MUXCm87STV/wtseXIr81CZxGcJlPUWnF4PM9
sj1Zq2AeJ5l9Nglu6XtylxE5vLuVitjgThvy7VCQCwbLsYdcDrQQEnumXW2GXxNg4an02j+2pH+v
K/dp7NYcAJ+kgCBjHStm3G4WMpdx7M7knYK+qG+n2EPjSQtxSA1/19siBIfPZxBYqX0p5My774lz
bj50GZ8mK2hmRG3iH1Kvv0jbQPbGFxnFAWkNLAe4fcOiRxHBVpepPS7kjOQCh2I195biMnL7TQ5i
ungYBc8BuPJcESenTP6dRgtrUkLidMKL3Qwf02zdhi4z/rQWR9sjIm7yGO05c91ElZP8qZt553ln
Fy//YZoz9EOjWaGhazGaa+smxyoFK2vadQG/KiMjGreofTuS7NcG+GatQfz1ZHl20QAj/fpaTBNj
T6UOZu3EZ7I1I9/bO8lBesMTo9v61baYI6Oy7IOkx6ozPiF23NtBXCFu8l55AnoCvvR3mKl7Pxm/
pV+wezDN9KT8S8u5e6U5I4mvNGf/iErGpD6Yr3kLWJwg0HNts6izHF1sqqp6nTPvzHfBphy4MepL
ttADyIWu3VATTBFbkzvDZr9mOdlNj4F7G4wMx8uajNj8MyeFjNGoc6gbwKVpDjvBKwS1TBvp1g9P
2czgU4Xc9zUJowG0H3vbMRGKetICduXaLIx5TqnKLsnrVL9rOuTJcMCYkTflg43ETKekp/pLe1x4
H45WsHB8mOo8iNsJ2gZ0onpdavkfRddQg2n0Cix56aUr89OjUDLqNDIN3WzbMPtgQDrD7n8smTu7
fertB50CB1n8Y2I5YmeMXONODM5Ye3l4MMNLsKQERlTBvd/a1wUrEjx+R95oI98t7jUu9b0s2/Sg
ASUipaWvRs4wgtxIz30qxq2hlz9lgOFhokbjwsXuv4fQA5fK/2iLgU8hnc4zc++DiKVLU4mXoodg
zvvWEHXgdJtZ9sWOwAmVqL9Tpp/KxpgOroXc21iwUBjztB+403O6sQNGz2qHuHbTt1V8XdesPm5q
D7mI1pTdar3OGqMen9t1GwmzejNbeRdR/j243N+RyQia1UN2icPUAHPiG0cxIehzy8+hWEtSTw1b
hTtrC22V4RaEd5ZQAzAXixeL9XHUUeeEtXk0uumhCv3f9T+Uea6OxTT+YPMtCKsM7HNqzy+hRh2i
SaMc6kIcCJBHBFMgZeL9joKCSyOotlYjfpDS6kOtANF5/kduUSIwr65PbB8R0TkwXFcvJOdjeMt8
fFsWc7GJY4G2ntWj123tTh+El01vVt7263kTNTypkG2smx4YBvFzZDkWcuApqPqSyZa4QljrRMAi
o8aMa7L41BBO9glqaQJVzJdMKX8jJf1XouqTWFo6Vejg+8nmbSHO6VoGfbmfLec5zlC46iQR2x7v
PdP1BkWoLZgtENBB2Ux92d+2CXwLlB4xN/65UPnFCbynhAjbWnv421gOxLkc2WkD4UFcekT7wTdX
2e2+AQoQSRyQFM4+KsryO7MOOACL06Accosd5LVaqUMAjiUIx00Rjv4GU4VBnpZ1VPVkHkQ+PHtx
y0Eh82OLVnGbJfDipprdBHU5B4SMyIvuL4s12kdfuufcXXEfFKCbtAvtKGUXpUIyIbppeHLVQmIu
+v+9cAGzBDgDGtnlh36aXtFgHRMaON3DSsLvz9zWithtWsZXUXvyJG2CsLO6e4j57typjwymyIA5
TFZ5Qfhhx6YdtaBM0F5V/bmPxW6p2U9OSC32xA41BTAwHt+H2i1s+njPi9wlJPekto/tyAaZ3cJX
HDKLpBcn6tjz5JVyFikERINhFgUWLXIk0pBmY/CCZB9rQD1IrSUbma/cf3Sm6p1oCfvgJjWbfONh
5BOMkH3qLc3LEvGu215wzEo6W78vt6CzSIoJK4drM0Y5Up0IIOjhW5yqeGpvx2oi7iM20kOCJyrl
q9+HXjPQjpWPXGLlrvWm3ZK0EEvacwo/YVD5W2dbM6KdgKtMLmzmGe0CNTKBUpTDC2hQRDI+qzof
amPD1qQZEZG1rv1gOQ0WhOnFZun9OqKZ8sPxKhZWqGshzejdex1XeQB5USocb5wJPK9DItGRfUW1
6XpzJi2G3cssuOE8+Zc+49ss2xZ6AEpZk2jamiV0VqkCCYqOwhH3FsVjj4MdmbbltAOqcO1t+7BZ
jnOCfFCZyIppIG/mlk0UuzvjTHagzwA0fKqNroLKBGiksfiS5m8EzwjCxp21BAxNGQnVEDxs4sqf
zWK+zMK9bw38Xz7D3cV+Fuhn8PVBofEHKsPVsENV1dWIHmEWLqvEZw6K+w7l8RbYhrkl5I2mgJNp
QHaZ5PM7ga+cpQIFFzrfjcGqLRaGc5+30j4p22UKEAsOqrp/MuvxtXO/ijRlfJEog6DajyJI1rmF
XKGANxlEu3NmKsZYCfhglXxaZnETN2mxo1P4rAJIeLMxnrxeFQc2RJIRUwmiomBWowuuTbKs8WDY
qMILi6Og8uy/IwA14o/QUTfC5Sx5b1LNKg2nAeo9BLeDXlJU2jE60qjJPfzSTPz37WBfOv1nFBhK
jDjtGEXfzkNQ7XF63JICg2C9Dn7yeUxJr6KN1hoZTGqHJVANwEkzqy8W8EMkmm9jqWsavjaLXAaG
THO1HbklHmQQLtDkVXy3CNEeWQ25Xf9CtQSgKAEElgSI67meRddP29hqDW65kl4dqk+CJHO09LM9
rn4joViVzWvgTDaR3CVdcpJwzVhkg8mm+2D/baLm/yh16T3MdXUKVgiQzhjtjmPxqQ1CYdi3/HXV
gwmm6MTwG1sMly1XyoUnrL1jePriCe/Ntu07oHt/s0oWT4UXQpTnHTv0BUtR6zUB38jQkzYpBp/Z
ps42y+BTzTn68XBh6xH3s7rSOKS0rVnmXf3YDLZhVcmDypopcrm4Y7c6SaYMRK3kxwKRuJp7nuoC
KJzLnDIadJge6c/IP6EZYqpe80C2w61RUZBZ5oIWLZDgE2KRHaRQI/2ND7krYR1nTb3NC2+Um9Lj
p1vPTJA10ndcI+rQryOOUA/VPlmEG9Gf8FSVNsI+B2MquFNCFPzej2iFG0ZJn17peDujzhispCzJ
oAuxQnPN4VQb9TUrmJwXjkOvKF2aUVVEyBYYhEn9HXcCUKADtMUITZAe5Z1TFpKloNld9XxO0kVz
k+L1WeJdlfa49df3I+isjTfX7VGzEq8MG3qywrdUW2Ozn5cGaRJBYSNZMmPGNMDt862bV+PWaRkn
C6u+TeKG9USBTmr0bxolmovIWeJOMV7XhFzIiuY+DfNi9caHp3lewHLUvE1qKndum/8GBnrECXbg
jatlfHF4VOfMvxs6/1Xa4BOkJ7P9mKydXc+Dk5PFFCd4ozyVPXGn8G9Q7w+j0WK6EdVO1SnTTA8+
c+tu7X6UF3FnMWDarsafuWqrY7fOlJzmKYAljiKh+nZ5SN2gBCtphbR9d8tiAWY38AXABBsqKAwg
Je59kwC83Avfe6O8DcPU23AUsC0ZXyyvu1el2Z8TH8dAYrZfToapJI/9p9iQR+0V+c6cTQFMJyx3
KjawaSTc6uQ09fvFdL9Nbu95ZlKwSK4Xx6z4ia0BR7WVVFf/23HbfTd4aluygjlQjjekfV65xjT5
FOfYQWRYAq/Ea4GQ1zRvQskqliZOcmg0e8aS3bkN03Nh0aojE0VsHBaM1UfigaWr/oqgxEskmatC
eBmjYVHWsXRhvMJVONfGt2kgWwWoYZ39YqofZ4urepSU84WLvyCc7kcRluAzgVmhOKpYuj6bGv6B
/1CJ1AB7uUbTzac85iO2w2aXKVRyeGHY9iN1PA75bHB1TdSKqllukol9YB0qQtknk2X+uOykOWLt
TqQELZvvWaxyX/VDQ5VYp8cwJq+xIG0tbIabku3s0V7iryT3tuilWKoKKBESYFaNn5oeGrW4p1Z1
e4eq3vRJsCua/pYkCJel2DRdOxfsaFmytbEmrFwBrBXbUlcK8D9Jl923LapbkykVsbz+6iNJGR+P
zT1pg1dnCFAFeHDZJ9s/2M1TlZtLtOCsBjJxwMRFDaWQNaguTG/o0ahQE0naU+v42xE2FZeU3P5/
SsI/Xcv2ahv+P9uWnz6yevhfkMuGjwEG1n8GBf3zV/6LD+7Z/wghBcCw9l0rdOGg/NvATFL2P0zT
Rpdq+4QGOY7738wEyydhCC6BSVKQacKa5j/RHA8pZmofOrgD0tt1gYqjkrb+Jw7mYA3V/W9kgusy
xXdCmM62a3mkBYmV4fQfcVJWHbYVIXuoQXL/1pkBGCfiIQWlyuANxv/OGR9tY4Xwja9jXJ11Mj5p
h32ybphO0uEmtG1sG+e+2mYPk80IiDmkVwILlCe7W3YckREgn4PMUErWTK7s8XHsJri/67xCb9WI
tBUM7aKGfeCXiIqZ5RBnWbQHD6W/Lowfj98u4+/DkkRxeDkhpUgILpeIAGYNMGA8amtdbfsZ+Te9
k2PgSJiMpzoub5IAYS9rSqCKXCc5nV5zGAHNCqN908N0Nb3hnI0G2dEWyWYtoi39h/XBb97053r2
/qCcup00/Vim71D3ViKD8DydDY+rzc92tT3f/c9fp9esyNqf7+zj/6nULeAe/5fXCZxS/S8E//Gn
0z9JM2X1/wYFWH/9v6AA4T88OGi0Po7Po0v+1r/fKcv9h0+2lhMyyUNi7KyJv//GkLj/4L3Eq89L
Q6HnuYBp/vVKgSFxPTRePr9faJoi/B+9Urbl8JX9x0vl28DZLMDxvOykuPNir9CA/3ipfHspFQpf
zDJIMR7QE8XZiFUvkX9YozNJq+VbAlR/L70xPrVlCWB6nh/xLokrjp19lkDsJf04vIyKGnJs7OqY
wP9OdeVh2zS/hrShKVxERwAnXngGM0cZuvljhy5qU4YMyMIqMe/gW/5oLK4pBcDjrBjqZQLbN3yA
u7RHddoGzQtUyq8uZFDpmTF7njtrWNwnxHyfOEEYDywFeaDlfdYX01Pf4PKP09aOvHolh6XTC1jf
FruJgvla1SKy5/ZeARO56JzqNmcHcoPgghA+VIJ0rtOTl/olPUyWszmlXQmC8SQXzz93SxcCI0XP
xUa+Xor6giJuuaPb/1FFhsEEsuANWCPUNLht+RPd/m4YZ7UFWxWfnCrqQpV+uCiJmiJ51UTHv6YV
IybAlE5W/HYT0iENYTVwGGAHukBwk8hzj9OvCip7Aw1h2Db50TTGHl4Z4nIWthV6jPsMGWuhEvNP
ZZ5cA5xBia3xaAiKsqBx7osa1DZN9CFgKr/N7DTZVrpY9nbZMSCskm1tk3+U99kfhz8aEzcxuSFp
iA0jy8izHqDuURCbIWrxQB59Sw8nRy0bBh9FZDfFd5PFM0iookSeSqUwL0ipy4kM5+DYp4zQiyRT
kWEzA6z9MuayXx4KP4dLjqV8E3OAEfLbFVsFsoRlfhAggUdsUMGqO9vJfLGF94OGC1xj/xXP2Jlr
RAzAYsdpi+gjp63C4+lVS7HnY+z2nu6dXcng+9j2+bjxW4nd23q05DTfWG3HFnPJECyxO5Cz+Wwo
XNRJ0iJq1XULTx2m9DQ1Zxaz1S5pimOvWvsOxwj1oDuyP2QoHvRIfdq1eLaBLG8ANsd7Icr8iOm+
4CDPlmOSuf0pRfuDb7DZNq1K99PkW4cwr5kPhbQFMpX6DqlZue2H31oR61sbDumXDWgCMSprBzm3
vskxpd80tKT7egJMZgEbv7ditePFHs8emHJkdtwXYJLJV64/ROIg4svi5ZJiZGOS0t7DrJ1v90Aq
nZOXIt8I+17uypGV8igrYhm6itF2K/tLUPVXH1VMKwXs1gwcaTJ+pAvjRvhWf7nmKKVT2jckEHW4
kDLbMiOU8KH5ByKwGONrkzFfu/IylJyfy2E29sNsv6Zot0/dOtNewD4TBo6qRij3T1BJMyp7FRzm
FKmJDsPiFFj6NUyWD2dCoW+gxdgQNvGOF5HTpr9dEv+0yOJH5MEQVWnpscZR0STlpxt3CdT4+3ow
9f3YMM53CR51mcn4LQPGvHOqTWbkZDgt+Qf6mTNELrUXlWxPrhm80NGd2r5tX5zR94AnrFIFQl2P
Y5/cL4kydzFWv2CuidVt1k7INx6Csv7bielEeLn+div9CDWp+rTq8sejlhdTJh8BYPR0bfWLS9Dh
2UhqH8dqfyJYnS24aRP3teYIi+wLfQt85ac2Za+8jO3VhZhXe4STFx2DdnjhHYv1ut8HMpYbPa5a
QBBNnN31ZtH+DT0lcoxY+BGxZmJbYnNGsoDCYG1zVIZxI0aCKUX/gEyjIDXZYh0oXkYXW0LmrgHi
zcBGnQyV8k10hjx7sQV83oKGrWktNuOvGlH/daiMt024ngk5qgfkC6gOBv09y9u6mCN+tx20um6N
NngpfJ+tPJ8ycy1z2hNIbDbltanC4bgEE1sfMufZmuIX65o/qcweOjDbO6b4qB/GI4O/3yVennw3
i8xY10fQF0fizI9FF3w7KsuiJB7e7BkTp+U95aH12K6YKDQ7cVdHqcfad6GRYBrM09Fljx5SyXZ2
jnaLelyCit52DeswN+2eTQEXfwJScVMm2HEGk4mVNc/H1FJ47ComOH1z5m7b2g3RFl34RkyGGRUh
Mxi7juKFifsCmJJXFgubn/6NgTSToMyMRB8J1ObR81M+bcv6CFLQsPO6mwSeKTgzDrVpsWisvNu8
L4ttNQpwlNkjSw00DlIsHIPF/sQL2u5LnZ0NEycCqp9jyQaGkVAeGQmPrzwkisPYenVGfGB1h8vZ
qK2PnrlkJrxL7UjYHnIwollUX30nMy47Nm1mlSb7MeyQk7ZpQS4J/EANNiEZAfnMhcX2ncBnrDby
fmpxPpUYPSo1f6Yz0dxKoclg+nnfUlhcnMq5B32znZA2RZh79CnJNXDJmYlq8Y2TAsdu2XNUMVSe
KvI5Kle9tobYk4b1lLsGprug+pVD+N0oRiylPUZof09tXcMSHOIPX8urG8QNU7wy23lGfOug7Nl4
BiijsO1esbSclOkO5/JvkDnf3lC2V+2xMeFHFHBWRyy4/kKiDHB4EcGtFTdeJtuHyYT7YCFYxc1l
apBpTJq7MQO/Y3BBMDFA0+mjnghZ7BTjunzuKakHKqTpHOP5QjihD3OV7crgWFpVdcayQJe7fNlu
9zaGGoiIPy4nGRs/ppPex0rc5JKZXg+XLrLtc2OU1cnibWWmNvQ38y7vWDqGymMQGSPfarFTgXN6
yTR7ePr5qK3GfNeUeYjufjgWIM3Y27EV12xU6XE0O8UmvslzQdzdwtfUyDpyO/nCT+JuDIH5FLPz
VY+zjRC9fKnnoD2C0YOxWpGdEC5kEpeu+KFZ4U41x5Tdz3JU5vxhmcFxwqa/7QYMvMQ2bDrLfepM
eQYGzrZEMDaCcYWbo36DLHAvzBYkHVw4dh8vOGLybZOa+kmCXXW68a3qB2REFnDRkYnZKpMtNzEp
GVstYcCpqSUVYSj+IGgqIqNlPBeAZGag8YvO1970dT6BTYKY3mxjzbQRpU9xWANsfAFHBw7QcjDc
Vb03hJHDsnmXBxxKQ7W6cpR9yGA9dK54hbE8nMmCuEwdRjUR0Ka5tjhRVh36cqaPS9Jua/bN+0pu
X1Iz30ur+2GSMu8982cWTI/MZdH7rhD2uTIRiq4Tv1kn7YUbsNvHWJHL9f8mDfsrXHpj3+uto6u/
MQUZdkxEs6ZkvYwf1Vbw2ix4AVWNcc3vkKPGNVpI1fpsLYvp03WKTz9N7VtZyXehg6MI1ZW54jeU
jATWA74FZodY0tVzx2vntsandN3HvpvyTV57zwFCtP1oWYih3WxBQD58x1PzTeQGIzSLA7Dr5R9H
Vt150RalnmBztnGHt8JxoVaDmwkC9eqK/Cm+6c16OvZYaw1t/xaBGRwMHyUlIFmyZR4Cz2TFXpo4
s+JbD+T3YaKkUT6o3jhZ03oiUuuQaE7lyVTIPxzbvQIhd66jcvAS5PcY4tgx1uB30uusV8vMUn2G
iR/sJqDaZp3/jkOU9IgpsZE32pPHjgKptIJy21gdEsrKve/a8E5QcKdzsCABSJCCBxgZDP1QF969
ERp7r9A7xSmaAfndth30Tplb7zgtnAybuc9KRqbJQ8KM0gXBYeFWdfssakX4VU79rpT6cx6KO2ka
J7bTt1ntsTDB8hiRdbyJe/FN8jF2RB1+6hSh1eSekw4rOCZGQpSK9IVwhwdDkl7E1GwbZEa2ZxNr
2sx0M5/NIX7su4SysuFuASQ1ToRseGBT0ZvO+4XWn1nIFZEB33+MRb4+iKZtNsmcMNFreKF8+DlB
/JHw5aUMV3Nqe0dP1sYnnAAdiCCl4LkOB38/h/EJ0tf6oMUPTajfp5i2SdYfbF0+0aU8+053cCu3
21ALZRztKR9mZb5zSj6Qqxhs2Bb4tAvURjEMb3MI3ke/z85m/F7nAvL3wKZuIvZsw7bs011Evkoy
qd9j9qArWVqGIEec9hrPOIsBk7CpXtFiTjoiaM5/B61ukNbPh6U4zI6Rb7qWk4DG7NHknt/lMYNY
H2kr3fLJQKS88tQ/5wCTU2fCklsrb2UtH6W1Ao8q/eRMxcUqWIhXbR+xO0a41eWg6dnVtx2/M4lE
/jZfuEAT4r/Sxtt3cvwzV+gjAnzOlcUkeprh3cfPrG5u26y3LkzBmm2e3yWKWzT3g0c19YdKIMvN
2tva54yCCdPM1ZPg3gyWKkYey2PAOXE7L5pvqakRYkAU4gR1b2P01KCZsRWNgqNNTHl5SHv9UhT9
fboMn0Khf9ST/9zoVF4SO/yDVBqyJLiZSMaNsWsNvvGBltgE4NzHmbdxmF3tUfk1ucTwjnzHmoN6
03Mc3i4+GsZgftWFp58aYMMaOdh1wUvlkFLWKXj7oJc3c89KVRqJh4HMPTByB8zTzyPvRZCx1WD0
PHdApHyfvJ8pJESORc0Pch7nZbbC+lzpnJvn2mlDHboOrk4Zrx7rfxavHZiEEu6Np7uHDBdZhoD5
qJP5AArFPZg+7/kQrIFGcRkBQus29uL+NsYmHYdbiBf5fgbavF4zUbuQxcVyCHPcGOXQsoKabAdU
p9dK4U6o3fG0mFl1BLUzRAvdFr7rLMX0smYZ6SLAWpegvjeVcQOmKtnYuZDb1Uw+5D7Vt+we3ZF6
lC1SV8CwEcnfGPvRxsr8o9J4Uywv/MYyzgKGILPc4GqtEatuXERjFp74rWmpb8JbX+eA7gTPThGR
lyfoqlEnTKn+FB0X0Eh9vJ0d591emBimjG3ooet7RvGrKxMDfBC2b8aUbEZJu1WOp7y1mRqSl4w5
iETjjlF6jXpKZJwfbmfv1yM/LLojyTnRMKTkH1j1b5ywJ+LD27sToMecXKYik/R2rO8qY/ltGEJK
DxtZ2cyHpIibrSCoZRvY+bufi/Weaz+wC6IUZHEeLmRvuSA5GM6A809cQnqzEDn56EA2sHa2a6fX
tBp2YNEXoPfbtPHfa8fvto3TN8+zx/ZismlKmgqRqiJ2bOcHAApNs8f6j45YgyYyZ1ohvmrAagRl
4CNd/46Qt01QL5eRfoUrFuOBuoQaiGG+WqNLP3yaOLjsAr3laAYnOM2ElgWwOICRmJ14sCq6Z6ma
N/pDRCTo8QaWSLR9iQlb9hlgK62C8mo6bPnm4RykhGBANLgonNg63SKH/x49ZBfTjDqjFhB9sv6G
n8IGF9HNmKfcTyrjnvWfPTiu2ClZ4U3mV4w5ftPwa2q5rClaxRe5A4i1gGxtUOyfVY6OfzKAVK7g
tmK5+haHbB+W59ZVLxMaqrDMq423pu8pQ7yO3cO0Irs46dKorxVPeMATtuBQ4fh+42sGXZtBocjB
gm3I9CG4yG9OevGitphylp3BvjHISonbItlr9anA913btT6t5XTp2Mqz8dp6GS6ETBUQOfw0qtA7
ckeSfCbJebibpi+PXAos6jxvCXlG0BHt/VCvhV367sdqYJoxY8xvvb1tQl4Y1K/jscxLKZ5gpKUA
1Y3npPTJbEKqB+pRG8OBnEYBmmUgucJ1zwOW+11vIYes5ANebfMSuz5jLRRZdlJn23iu4RbGhXNm
ZXfWwnpv+CO3Ez9krjU+Rmu29mE8g+ZsdXJKQJ9vCRZz14q9jW6QAWE3TBrIxyvRw4LIjHwNrpdO
3V0AcWuTj4Q2Lr7eN6r+DfSXOdlqV5R98ZiE085xv6RBrN2Q0wR4RJFshgJJpo/Ku5ji50B06Nnj
7K9I08cqLPTeg72ypnCyCvOsbaaRgQ6yjbfC38fdmvbBzwGzFISLHgNSDIOiRKi6ZHozMyjd8BWx
xKV4TGxMpgq9QmeXH4As2R623ck0aEORTmLMTDO0YGX4sVg8S3b5Yi0g5AKtmcTwVeZW+EoLRvFN
ik6JC8keBRcgoyo7NbvILPo2KozypnCROsfS3piT8WLZyJIMC4Flj5JSLDdggr6xTBFDNv6MMzic
1sufxBBXGxb0+5RXfZfNc4qdho9j4LicsuQp9+5Inyoj9C7LlmrEdREczCkJU+n8kSAskQM9hMiC
P2PPd9xpTPSpU76ZM98x4QcfPRYDy52ewHm6BxmiZAWpY3IubyuTYaPLyraeung3lo84jpydbll1
QtC4rXSa7Q2fu9TW9wFJN/vJq/9mif+dQcTMNJZSBYCTcoyR5Ywk1Z8qkoYIDGPyS/c09+ampspa
SPigdfEE0xosy+OIapoPaKlq/EnmTNKEZHe+HL2kwrjpHRafoaIzYePxg3VkyB+WpEN79Kt6b/CE
RIFQPeOlOBI1Fy8XMBrVLnkul+Qt4OmJ+mp5H6R45bnlB1KtUkdWSoWjGL4t1rmOE3BEYf82UtT5
TJe2iL2igopO4ZGLQBRtUEb9NZN05mxTq4jUfBfxS1GJqNPJK+ttiuFHOlDwHSN9Zi8iv8YYJ6ir
2UWXd1DrGJlD7cbgoDft0CDMpQAKlh6onIf3vyY4ijtz/OgRhLOvZxYy0u1pOe2szn1rkvq1JpJm
01JQBnmK+CwRf0n5w8nNen07TcvfThq3CEzuGltGJrayaghuaXEAbKzPaTjkJqodkBkmZViL7K4J
f+H0kC05WOPOr8bT7GQj5bPe59ByoiUVSQQv7WZsE2hytvuFWAa9EQgOd0Ep6AaSvC/T/cqKZ9Mm
7ssKKRiUg3XbpkWJa8NGtrEZwMqd//mX3GsC/vTJRgDGHDrLfsp1AiPtAuFJH0ed82q0/Mb5qoVR
TH+Io6IOm9HqjBjeNjbno8KiOyHGJ8Jjjgw/iUGsNQykALGqMPc3Q4OSEq9BJedLmPls2Tnro6q2
3/xFPA1DvUm4+EhG4P1rRkSzafC6uARvzx4q61kgBQj9i9uIr2Kw1VbEbcDh2F4k9/kGn91z5s9P
8cLAhzQjCGvJ2XQmejgT4Yhc4bpB92vm8p5pJN/DRG3bDJJ7i1qiDtSX6nxG0PAVk3xZVyj1p0TV
9F/sndlu5EaahV+lX4AGlyCDvE3mnpJSW0kl3RAqqcR93+Pp5wu7Me0ZYAbo28FctGG7ulxSioz4
l3O+gzvBzQkhuga5TsTA+bAZ+oCwqOwpNZAb0e3Dkc3vnTx+CFKgTXxFmN5i5MABD2MIJwygXVmP
W/JKW0S8fPhZHWorACJHa7P6+5RdRmjh/Qtjm5kx2Z1nvzLQYbUp3CnfMLeM5ttUqBDZjL/ZFatE
EDmZMUWMPA5e8EAmlcIwrnh/LOOF8GTed04zJflhNQiLQstMYU13N3jcwV0pSvhSAWeQ/YvKlsfY
aL7SjEhYjBJY6tlbNb6jYXXpk1clT6qxgCLlTwCQyPnD3sk+9yAn8XussTLlvNl5jSSwLBEt2uud
UdP5i276AmGMK52adLW7j8R5NRaz1Y3nh+eRxWPXr1Zfc4f10wdkBxvWLUGRPpXrfCRnlalTZ/9u
/HljNwYaE3odBOgpatBsV8ZBCsYOWWs+YJ1I1T4WOWyPuXrLUCgiiTS/9ehAMDDdZA+xy2hTsEYI
DZ9+NHIPTRd8mGWmQiimj1G7bInVfeupnSotbnKdEtQ0FTJrFAkTiCOnGvyvpaybe3gODRzt7DMi
HhdMK9dYu/yu64XJZTOQbsKCT/CpRzGK5FKMe6/nQ0N0GO9iR9xZ7fDsRo8mVcxmHXhSByYjGF/G
zZRO3yXUKIQtQEJgr994CZueBv41Y/9k13v8Wrymz7OF2KdO39tS7fMR+SLXMCNzACNhGb2tQZCF
kggxnBtxta2vRTAyPYZLgD5pBJ9GCF9T+L/8Qh0FyIaw4d7ApQufxkgZb68C2BNK3ah3872K2QSZ
OYzkVV0AJKJMdNxHr4juKcZBPAXFjSJNwSLheIFW4s12Ri9u85zi49vKpSNDCuGkcr5MNspMAcn0
gndznn2NhzBgCc1gUZlgPpiCW87uUd50yj14EyrXJCpX/Gn1k2FmH3ESX31ci+iXuCetrM8R+Ma3
RKFZovpRIxEGG1Z+lw5/kzT8qp3RhpvFrYtNAL4ZP7R1IojYmH4PgX4pZi5UMzMImMs+Bu+eHy1B
wgOET6PLIbI58OeM4pVV+P1f7w9gqC29RytjdgZt9VWUZcXaaQaaI50fy8IdNUVLwVB8jycVdURP
WdTnD1nwTVT673x1sX0k9r2D4G5t8jMRDk/ARN/qEtAc9RZizGo8UVuMeiBBpiKuWEKPeNPwzgTU
PUPCpxxUjDJi3SQbH3UWX0ceH7SSBQeUlq1lNeMfUY+UV/Zd6nnXPpNwZflo1wJhIU8hB5j+YbEJ
JSW6eTMb4+eKHwM964RZ0KO2K2KyHnWM8IzEUhndGRLpJWljcAONfq59bFNmYtzOfntjquAthVC1
WTUQO+1SUJ7O3Vy4h6koTC5iJ99BmtsmE8ayJYDOU3H5B816aTOT2ZP7pFqj3mni/VLwc7cW832u
+4yS2Fm2OK7CzmqXE8sCkA7iDdsvSy98nSRd1+HcJATz8r3BTtNc5/KxdNeJGSzFpnyOCL0det6k
eiCtMjfMD3NJtSYsgh5e8DnPnFZMZp6SHjJ3prMlWi6jyorOoxl/DAX/hme4UM4vmmaaea029tD7
LoPH5Iq/ST33045Qb2Y9Jzz2Wxv6VvC7mJ8nA2iHfl3ZWgM/kcDdZV8+BaxQvSQCruI+DMmkI6hI
lnV6OLh0CntlVgZNGrI0miaEnASf9KzAUA5+1YVGqoh6byBsQ/PMSx/0xUFZC3jsQOIjAySy75Ho
RUmdn4I3NyXJK3WS11aBFKc7C7t5WnZInh8amMbreF9XnPKYuX6U0fKAiv/LzKOndGjvfbs26YJY
b9R88WlvQIRKiPio+f6FpEXOjfjDcxD01an1adUpMX2x8ZFh3JC4HfFyD3iIIpdiA8l17IsXDwzK
xvXifBeYuHuHHgBkG02f4+KFJnuHfeWvr8tEb52ecEeQsNQAGR0y55DNhMMMAapR2LedxCsszGNn
ZM8STT+RczsbFy+TiqOasutM0zJARdoqp71p4Aet0X0fUGPjMtsjBja3bnq1J0bypUguagpu0y5A
ABVdVeNfCBXdFfkC9Qb/cmq/NX7FKMW46fLKvnCH7bpS/C4CV24ac5hD660AtJ/gWQqpUd8gtwM2
C14Qnd7litmP2adjaK+8xQlNo6wefQy8Bzf3jlbnKZSFAz9jeubKJgkrKVJ1GDBRg0AZjASleDkt
4do7d4yufnXspbbCzZ4UrK2wxj8I+1m+W9POAJdpYbuhX2AfagwcRvCe27ONSfXgFf5eZMPbZL7M
9PeQrJqr6ngZhfI+nGY6VoFBWrQo7pfZ9s4J/mXULAtvJ5VaZsM/sVAzWpZ9b5W/0GJQyPGY8h5Q
7Ut1NoKpC8fEIJuCV2Ye+vXY4ephYDmEXks9DZvlib31zy6Ge1AgKTl6ffqIjuDGMOqbnlgLkCNr
zBKIPM+RW1+fuaaHuV2l3nODdqFOoCoO7gImKJh/dh1W1TSnd+zbX1DdyB5nDrKVAWpnIBa7oWQX
j6+FDsPBs6IAhtb2D9PHbBbUJg25PyXbwdpDJ57D1D0WDidem2CjEh1uy0mZVxfsIVEVfPvJ8pjF
zblRDM3aVYRVbL5XI7kXZJOzm2hj0CDUnKI2Pnowm8zngEcxWoAPH0P3SxYCUcVrljHBdwwQmkvM
v87TN56VH2nRo9OD1LY36R9EYCXEFUBWWYVsAHtQq9uRs189DyL9AqBosvZ5CflUOgCb6/EOKiyv
Y+XzBhjtQZR5QYtfdLtygl6hy11YiEySKiwuyJiqDKMCTnBGgY06rpLD0ME+5s2QvDIpJP44DTHr
UPAsL+maWlvCgTmxh/L/xap/RezYli1Qmf3PctXb9Gv+WP9x6ouP6uu/qlX/+q3/1KtaUv7h2I7t
SiE8Ii9NZHJ/Be4Yf/4SNR+qVNfCY2b9S1xn+3/YpG+5AYlIgW8heftPcR2/xMHvOry3Qvio8/6t
jC8dFvY3aR0PIrZjaXqWK3GiSudPPevfpHW4UoNEgpB5ixH3ERMRf/J9nNTkXGAYnRLncW69k+XN
oDRkfect4oxjN/Tjx9Zen/yRGOiGFSr+F89wT32Dx96f3hepPq2GheKESQ/uimrGPZfwhztMAy+H
efO3T/7+L3XtPzBV3AMpHnokuzoD71+i27++CRZ2UpJS5vHJaFHu376JWbnIRayJb6KAIWGa9QsQ
iaPJgAbO1F3eFpfR8q84LOCZzHKLAP484wkBPvdq2PZtAdyuw2n07ytPb9PPru7r7+H/lPJU/q/K
01D9/kz+8fi7GX8V6effddz69/1Tcer/wc+LmCnE2mTZCo9H/6+3wrL/MHkkSb7zA6CLxIj+p+LU
tf7QHYVP+q3l+ajA/yXiFv4frrB5mIFCBY7rCvnviLh5h/5r1C6uNovXji/P9+3A4e39b4pTVS98
aUwLKJoIXJE2xcFQVZe5X+juGoDIfQZIl/AGLK7ZQ92/lhqwCRsRVIaDMoMMK4rxGhAnSamnuBSs
W2B0UtBiL8U9DbD4CR55tGW+R/jO8JiZOZEiZvUzf3ShfrqA7M7WYjD8zy80tSc5sPRxGcSHOczQ
WMNDWyh+k8aJehos6uDh6LAvWho5qqFPDPbRRZr4vYCSOroQY72aalzpqMGltUaYdqLSC7z0OnWJ
+4jKh2EFE2jW32Qa0/aSsFDtFVRUvwGPKhVrWRJhzgiLKP1hqCoNUyV09VJovKrkLYSvM857SYG3
mZv+TuL/5AK/YIWkQBqHy8ixsscqiMROQ1wJxsk2OF16ZLY5k+jF+RljMo5dCR3J/bZbNZ7HpniN
rPrLC3C/KHixfV/+HJj7H9hLeiDuj3NeMeCxy6ucsEG1bnDL8I+plj/tSNMCSGtj75c13EoqjNYh
eUjDa1tL/UI8+YoRVJFe0e8tOLc9w7ZAg2/XmPIEEm4k9nmFmmIWh8yiudVUoaQPyKrQEF0/ZikG
/DuFrot76gw6x0QcMf4A1nJs6+VduFAKvQ8eNZftWb5fNbC31Ot1jfANNMx3QNgyxuC3Sji/vgb+
1jk1JXEjDxEsYPLc33OHhU79UOTWE7BJLGs58OAIijCR8OnGq6xHrIfTxq77zUKGMAgWFFGVKnr2
CMuWDaa983LKdNFmqDfr/lpqfPEwATKWmmi8BA+AZ1M6lZUgG4e1YXCXZuuPDhayUaFCCjQeOUd+
MqAe0J/wdNEjbIbNMcN97ZUhSTV2W/QJKbbkouapFMbvGv3dxj53w/waa0RzMKEbstU78v+zqSHO
UTDdNkP8i2EsVAC/Oo3wnhMNfjaSlmZzid+aYmRSpPHQdsOnnUOMFpCj3Xa5je36LtBIaa2Wmhv8
ur4z3SZQp5UT30WuOM7+PtdQagYkVSzT46px1by7PxvlCRYooKwH3vKSwdiqIddC464Di1jVUqHu
1ShsACkIh8T7WmHjGnGHUf2JetO36bHlf2Y+oXqjyGw1ZHvEK91q7LZnGodlhbAsMvslXqObKXZv
RqbVpUZ2o93ZjVyEu3rlZMgVCs9qchlradg39sZXQwJvs+GAK3jgMVzw1m/CGJhBKDUyvNf7Xltj
xF0NFC9b0OKOhowjpUcKosHjCQTyxWYTa6QXI0Ylq74KZIQnpycXTKPLOxjmMTnfu1pjzXvNN9eg
8wgNyarR58l56gChJwvNk2qCm0pD0lOJEcy4IecKePpyg3HOus2y8dzbY39EG3j2NHD9z6mSVcPc
7Z2naAbKDmMFyhnELY1rb+G2k+22E/EI1XxherrCdp8CdN+mxr3PI/JdwwEBP2sYfNaN53Tup6Pr
Jmw8VYC5rzpUGiFvaZi8IumcpCGyhTRo3u4KHxQgYncNoW+x4QZQ6SeBMtCyq6NtkzK0kAAIv77S
IPuxjnfZoq68xZTjsO4dDb2XhsPwSVh0H8QIb9OSUGVS0FhZwctXAWnlhftcSboA6Bafk8m+wgiG
p0jD9oPpOMDej/UPhe3JxHar+Myc9ccSzY+WBvbnf6L7NcR/1Th/cdfB9scycw/N+A5LwaeTsi+b
bGIAEh0IYCKDbCakHKiZKHOm+4LsAHMgRMCd7LtFxwoIZ/wCRwKFBq076x7CB8YFN3DpYVHvejD1
Ac697TTNPzx2bVms4wtyggxaxy8RoBgZg4CSGCKyWAg94BUwQk4dJNUEImQkI0TKu5lGazx2yfRg
J8QS6hAFuyM3IWPaJclXMMlZGBSmRGfm5KWrIo7QLr7GeWJNqtowji2wpJnYlJIgR6+3ufUGOmoc
7qe2Rn/ANIzZnw59EPx13zC2gi7gGcdAYa4eG1abGTItu6QPVG88F9Wm8giUYC9/jBPHPxp9c+10
6ETptI9AIQM9yNsB7AE8kpPPIq/kGbKj1NEVDRkWKWciQnVCLWbiLQZOtIW8i8VwC00jPYKHfk97
m6km0RhYsngpdFzGmjbiQJ4qk3Xgs8OfoRq6RwWhwixLR26wSD5IMjhMsjiMkawN5Pc7gngeO9I6
DL8Ue8r+U6SDPJpWfpQBvTzEgwPRhc3FckZAAMR/jAEbFXICjemSFe5dK4vsoPMEAyc5lWJ6z4zv
JQD4KzAhLjpgpCdpxPNwHTMfZoLlnkeGP5uYVJJax5MwcdpMYxIdLS95lOST7ceSZ92wjlVCuImo
iTlB00H4Rp7lN4g5jx6uhifZuM91l3jhggCRPXEkjt3COd4rGUJH644C+Y0zWGoPng2FXjQIZpn1
warmAXhVX15yNczXyOVVyAhEyvzc/Uil3HnZKD8wWx58KzsUQzV+2INxLhR+Bzv3n7O1X0B4Ze1W
QX/cCGS2O1JF1r0/kWkVq8rclYjdSp1YNDt8DQsxFbuIv26D9n0ZHGYZqSA5kbKES3ouTo2ZnvAf
9zcjUzWrzoZwFFqao7TZtI7uIpPbB3h3EuYrB3wP6XiZrZNKqo8SwD3SLRc6Rt3fTqQ4gd8Yq72T
Lkep5ulmtdhkVlnK6TqzJ0JejlQwi/YNabyQM/2PBlLb0coHNDo5sYxIBlxef9YsWFUuBOOdzDiA
+CPWMwjF9dRD/11T/ji2GFzsLIvMimCcJulSqjh6NdjkUDrymiFRPxAbmbHq9ROYBoD0HoNi+Baw
AO+awHn31bgcJob5+6UrUQ3ivznaJMsYxMf8GUkJt6zfd8lq3Daxe+iVzu+bKjIEayJBDVUyVVAE
vw/Uh1Co1mtVmQes+RY48+BKhb/LVV6cZh2T6BfLxChZHgHpaGyC5LQLEGpngQj++iNKBDeytjFP
Ld58FJqrX2MsVqJNjh72nLWTBUWHRIeDvZeJ348MRZ/bmueiRGRo4/F9FF2Jv7lKxnO2TgHSCtEf
g3kFUINyOyCsCxLIHGCwUU/eqge5bZEfG4O31SijS1Or+SgBA5zz9surW2IUvCY+u9V6U2OFOlTk
BtaWms6m4/dQ0uo7Mc43dTdUt33t5fcGJk3mv/JGwTJl3tPs4aiP4TAizJjzFspSk7SQN5cPugt1
G8zWbZtAp1GiOpIVznpo1akU5smcGgSCuU/4dQcQzMsu4Mjr7baP2vHiIjPbc9/i9y/69mqkbEby
cgCSkfYXPJzxsVOAA0axdHsTSSx9rw0YhwVptna7dWqCbdQVH3yhxnEEnOLCOzkr0/5NVCt44Ao5
l2jW/pIxKEZm7YG0c1PjQJrZJxuQgQQcnPETivGKBC/kFa0FNFh0N0Njnu0ahVttIghkBX7NUO7c
KQxoTow5dZZnlku/TXVYFHisoCZCphrQG/Ux0p9u3NDCh8tKnVVnxkvTI7nqlW4jsNcQ2gClm5we
6LXdxfVWiCHREckCYrPZfK/Bh5NO4E57h3nfAp0dN1Vd74Z4OYgucMIYQ8Fm8qiWpiSMGUuy50h3
7F43QUFy7LpyejC0dAUgikiLG3pNaGH3T2LPPlW+u4O2T5yHUZ+HYlF7pwMjygTP7plljkZ/zRR9
TG2ARuBg+D22Fd6y9jf1KEA5vj/ycZPNLPJz67G+WaL2CGqf0iBNUeRE8203RPQIxUuNjWmDDedX
agXJtu1GmiSbkTdC2ghOutOE+ciuX3Qm+nu4Qh/FFWM6M3TkoGZUWduR0wn/1ja2bAPirAlXN+bF
g6QGBmLuKU8j/xf2CzYqrs5Cl9cmJph7NOaXiPULa8r1R9A3Arb4Sk7kUsIcg4yzq3PvJFbjPsD8
lRvOxrfDmMEVQpEYf8rAQdB0T7K6X+nLHCMAStOg9G9msDCpUtcVicJhgerN15Ezhk83kUymJ8WM
22kDuU06tn0eSCDZVsmJfSL9UCVImzlCErYu5ho9l4iZdBN5GckZrXFsbYPmWxj2sXapkjuLbZir
0crkpMb9ZJEuRFHdWvV7Y8sdTTv+SZfFSh5Fl7VEgDAu+Z1RDITrZt/iBwIe5B9NLTasYFzEm97e
dOLbKM/W7WL2O+tQspRmJ539GJMlY28rEdd11J59V+G3WPaLwo9DcmJK2o1KQmeFj4w7kQI6XnYS
k9zYaqHL4n0YnGCgEYxQevbInyd+R2/Z9DIvRc5sme9hzNsydCcm0RkOwToC1CaUCYFDvgWTAWq5
ZHc9Ry+Nmf8qXOompVv/5Hda8PfxPO9qZ3og4xjVT9w1pMJV11jUwYmF/9nkZnVctE8x2HDbKx+w
hZLegLPbqSPQFO2Ha4h3cKB7l6SgdKl3ztDuA9siKT7x13Cd1k9oXt8ATi5Nwu9bl4mbRtOSWH5T
0uLj6yWvUJl7RCQYfFG/GLNojyC73GS0sVPkqFFjSrBYPUxZDoMnnq9TnTmnAGcEwt8p2hVzs20k
UPBaBuecxdvJXyTEMfAMuY4OmdCaTpHz2VgNnGI/D2evo8aS+bwnWlVs8OOY5KaA+iG8WfpFjcS8
av+0Zy0m2QdpERZGWx2nhIEEqtpnMjyuTY6UoQw+ghaKtMwXTqP8a2J1HZZtepv4uouw+xtgws+R
4R8dcOP9wHJllMhtJmCklgEvPR0Pbh9/SNF2J5TcPxcVjHtHLG8YCOjk/OliKJRfDbupyWYfUNsG
IYzceyXZnkNifZE11l+d2NJM6XYl2I8U8Nmtn5MmjzaEoCI0MpiOwAAMGTnXGyKrW96/CTpmB+jF
QBiN8dDckUUX792CGUpag4gcO+wbqrJfl05cXQIldn6LxEESzoJio2K9RQoY4MCS7CX2nUBh0V1O
lv+Re4V99B3CNxVUZ3eE3gONdOcIFzVcjGx6uCfUmX02sQCcwiRpZNkuoa0ORT+BK8DaM3nlS52W
5gGHRLT1ZAsolu6DARTJgOa+a56qynZ4MbUPAetgZgFPQaRGEi6DJiOGE9+70xfLMa2WwsTn5sl7
nsfZoQVaR3atPHpjgd9nLyI174zIYSFUUQUgmCNAWJf2afVmW8VVun0API7cauZ2oTHxy96KX6QS
4Fhn8mozYJlAXlnvRu5lmLBHCsdDeY1YyovR40sbEmciSuINo6rY1ePZNx6atIHszuQbBtN2bFEF
8MWoYnlacu8XrClrh8xCcWoioy76txiRlHCKC/vJLycl+blKGXOw58uZ0jCG+0bM5exj1+w3Erb1
Lui5LBu/u0x9/eK2KU5juV4YJT0SQ6APJRK7XX5gxJfgOg6IvCtbazo0KtmhRyCCSP8/7B4bU4ai
wY4tZGmANg3PC0d0P4irol0yIyKEY0qY9sIL1ETeD39kwjJx51Nt982Zov+2VfV6WkX/qFiF/SDB
IAK6MrS7coTNXMvh2bF2Cm1l6PQtDP56vGCM5v416TZHk635avtXbyB2uxPxeydcuE/di8zzz1zZ
7GOjsJk+iiLNt2OBf6hgdwn58I6KghMEpchOZ1cBKURK5eb0KuI9yQFCzVV25wuwTG4EN1DV7q/W
sEFb8/4XEh4b/4a1JIS197xFdwS4f9vBKSUsURs5YkZhhasOZRnf46eRd+5CPKiVHGRtOVQbrRb2
pkevje8HoeHyHZJzhWLZyeY9uRE9d3y17Bp7ONBZD16Zv8Qzi8J1Sh9ryK2hnxAslwhtlhAJe4Y0
3nlqSg+rT8IbGB+uUJHsmn7dDnkcHT3rrtd53z66iU1qN87eEOTtshvNMze+VZZx7/p2cpnH3t8D
HASZqpbvJTUuGFLnU5kvUGzJ/bXh+pkw/SCTEcTaakQBwa7wCFRyv6wSbVqNEnwB509g9ZM3kk6d
0uScqDv0ivQzx3C7sS2R7GXbMIhwkG1NBAEKj/mMoNJC1EQP0vtiq1rvALKzPPfGyU8lyWhglVhQ
M73uOOf3RTsgmUIPznZ666C1RAybLgfL77aDvXbEZBavo5UcucGOmQmf2V5eHZ+0WSQ4ZpiNGG8C
UZOJVRyRpywHtmfWvnA9AFpQ7eYpI/tn4WDlP8yfzAXRDcVeMu4iA4ykACIjBPq47Qjy/5Cz0kKc
zFiTe5RsbdznJtwrT/SvWd6VhOLieXEzVG9ddYOZMSeRcH5oBFElg6reUb0nN5YZv8zT8JtNMLR5
bpkiIZh7qO50vN2c0YAV+Q0zeAt4tvS0ru+jnmMTzw6FWFbuGxGV2LD61zGfvntiWYlByu8ypj5w
R7t3tx5A9faUuGWjE5DxDHiMksFu6jxmYmK8YQ62SkshW8n3jTw8LHrmSj4DBfDJQBEGflrZunzP
Rr7cA3w8cW6duSTubFhl+yjtty3x7Yz0CxbRFuMtWdZns26yUGXZPjHdDv0Y7mfMvPfMt5+sceEa
a6qBG9XAqhgs6TYyFyZnRX2Wazn9oBs5xo6vtqmNrGiW2J949uN8fRx7jcgys28ekQblF3RHK5qh
bTOvSXQq8wq/zjczDmTHJPETzNTA9Xb0VzTlCSOybVMVWG+jtt6OSwIBIrDuKxhyzLL4pyUR7zi7
bxK/eSDRZcGRNhohMbVfyqvuS8llGVtMPnw1MTMFZGM3t/5EpyJr9+hW1fMC3hMnXwbXxr3UbR/d
FS6bh1pzxJ4guzJgR5qoL0dc8S+2tw9yhn9mORj7Ml9JlZDxcABovUWWnB4FWoVtzIhhYyIuNru1
uI2nD2R6OGZSgKt2duHtq+FNOEaIxBSx9wOayiE02uXDHinbgjY+yGg0j4uT7M1UIeZeSBZPeS/L
2CvIl2dknjYuKguLP53Hg46lbK4DuDCcHOWtaZf5bTZi5gH91h1iHfpgBMF+ZT5YdxNVCk4WhnAl
8m1SHg4GYRKuyq29lQ63kI6nQ7fA8LOiZ5czCq4Dj66IP50kYz5iokGf6sg+AMl7rkb6GMumZDCX
7JGQY44VCHQYLfoWvp4RHA2vQwUMgoRgBnFOUtPeASXg1WegNFRosNuEvC8DVRKTcjsEsL1FT3Wq
JnToWa/sk0Nj71nre9NPKIPSrDx0OZFwxnxDPTCGFlto2C0kAWVW9Mgn3O1xr8nQyOQtNwCbaKtm
W43Uii7sHTZ3tfczVCH5sh0iAwOe+0JvcesG3pULjxqx88BprP7GjwPrwMmNuskvXis/3tk40HeD
nX4WYiY+NtepGMq5RtOQbEd/4AmdGKpbzF4LlBnMYvpCLAdwgRfmEqRgFTooiTCgB7twnvA/HEvo
DsOIIKVtIPcH87vtxa9BA8M56V6tAPk0KzHodD2/224e1th7TUdGbIRV4gGT/l2fUod6Jm0GtXyo
CaOpYHtoFtBYm6F/KnoUorVNIdAOuCKg/6Xw64JH1wZtS3TCxjL4zarKwySKOW193oF8oVtJfNqs
zM/kPoYTwRPQqa01tI/JL1PETGUUWTW9iPtNgwV/Y7p4/blxW+uSzZXcTTnPyNy2uA7LYNNmBMGy
vdzXqvohVtJJepK6G7t4tfAyX05Tgc+J2JFNXCJfxUkn96TuNeYXkEBoEYS+bb2Rh8swiC6sIgz0
XCJqJttrImZp5GevJVgHZDL8qGznpRyujsvqU4t3s/WVpBTIAKx7wsKWj/Ogsw/4bBFFc4KVWXAP
pbgwy+dgYIVlzsV4sWJR7iMyj5HJVu+mjZ1d+QCsLFZPdU+2H9sXiIlm98Nfhmdrtb2wbWvmYk0f
UxYaK3Mp+8BBsjG62blTE1NBOnHALGiUyYUVhHTGLJxKmg3mVBXu0tfGxcGnqZuUaOeGCn3BkWz6
07qfeRZnr/yAxP4JQbFi7M7rlkjv3W8s5OZGj4ycI3NqeVS6hv3U4AEJmqWLyD/K6+1kBOMuY5FE
4d48IVhqd0s83zOfv5GxfYtc69K7GerJKGIOmrjJoQviXdWk74kB0Kf+pcZD3k5IiwA5YoW7M9XY
HYCXv6vE+eY7twhdtZ/IEsAt5UyPK0vN4xQH30W3XOyIkVUlfzrsL6OoeyiW8SZwmPDl4/xYrdmN
Ya3ctGMImL675F51KqNEEnE00wgHDaKo3nnV+erC7UCX6utKz20rLfOqZAs2AJIPKjRzDiEe3CUW
4TbpaLFqF15zsHpTYoVaQkLbvG2ax/RbXbIzZqg7XrDPagR/XmcRHG2Bqx2nQ+VbZTiieCSoabkV
DbuKButaOJsRWYIQeJXpvKaxyzUMqpRsCFKhI/qtNYnv+A9ob+FwKalHhlV91WvFJMBmacai8HU1
QY52I46avCXdx2+Kz0H153mFKNQv4zeJN0S7aEtTIPMfpoSLW0VPVWo4XLm/SzcgbN1OXxXBi9Mx
t2CQz2jZ3JW91szFR5nWcQUZbXR1hjzfYggvdmUqfk61sHae1TO75dCYgq9hmk8g+MlOWd3PbugC
xI/qJxANsQXuQ6eR+GAM3UxLo82H2GxhEMlAQpmtGCV1iM2wrX9kdcTwAFowFxxDcQzcqSfEgUNh
226w77wB7oBJhJAuzGwYu8n8RAj1esiTImykvGEkh8KhSc8cMJ89wXRW0gUH2/OZ/xMH23sxZ161
tqEhKNCt+aUrECDSIl6bpHoQ4/gqPErvhmD1g8DiH4468h6caFgI4xaY2ambeRtJl8SinJy8VFKH
RwzoIqZfCM+fYIAgBAK3QowERZOVosHry5dqZLaQB/ZrXhTfRuZcGkUUdln/nEdorw64T77b9Rb+
DNLkdtclSAtskxpjqVbk++uXCc6ACT6sqfGzksy+2y93puRxOzpNr7PxBZQXwmxq0nTLz0YON6jU
880qY3O/utLF8UcXlUKu5SnHdzYO5p5jbzxNRkTMrP+SUFa5o/GziwJFiBEUY7cfPqsy/em4cYBp
iSmBqI+kIDBUPXmtgMZSjlC5aKux4TRbzP1XxF24hYvs3GH3q31c601unK1+3Q9QOnYBqMXNTAMR
QPdYJpxvEWS5sDyNZolVs28Z1JA1S7rTsADitxgvjekpHhCBLcK2d2Ulv2XJXe4oix9hWdw3i9gC
bR3gC2JKK1hjsGXGz5lty8zmDRQUswTPnJbE/5Sjd15ctnNz4IPlpNPfOSa7+BGb+MWayYmjh9rU
Jejj1TUvMopPa2zRkGgOMwZ36ElUF71NqKpHS+AZbM0Bjn7N0nC3loLH3xbDz4VnZ28LPmeCj8n4
ILp1K031kTcmFv8En46StHseccVbD+sccxJdcZIOpzpsYhCEOF33UwtAuc9p3JtAqCPurMZ1ZcjJ
mpOBKPOd58biYIz5a+/AfsvThNjXtLkfq4l7h8NnZ9NL7wUJupu0yrawzpsTdc9K/Mp88En5CZ3G
QtPaUcIWvzpDIraJUYS6bIOZHtssHdzmhRSAKJwBAwlOJr5/R21zL38iCRxM9lzPbKQGrvVqmQ8k
XrzZe7yqr+vAGCgYKMLISkXWPtg3S+w8KsDVTDsq6K2kuOD+4niOucB3NaaBJvOfMOSJ7YKegCUh
NZnfZtvII2khSK5DL0eNDNh1PellddJ3mhgRkErNmZQpxC2WzHpWMzyUq2VtoF/7qJ18SDExk3Ih
oycQxrumltWWceBraWBFtBYmDN3jLGaAOklCuVMN3zC/rpU3SCZbiijUVh2zDsDeKrP4xiQJCJ5M
iKpiDUurOlnsqc9Egt8Rxv2SEruHLCjaYxH55Cd7EIFhsrPWn1u87aYRaw+TiWk3BsZ2AtEMGKkm
biB7b/+DuzNbbhvZuvQT4QSQmG85kyIlSiIlmzcIyTIxzzOevr+ET8fvqjrtE92XfeOosjUQQCJz
77XXoGmP2diJpULqJq7/A9G6HJdpf8iZoDVQfdZua3xjtPMCZyDblK322iOeLcHwRvdLE3v7RP77
Xh115ZUHvYuV4i0r+i8sEdairTetoJsUJWN37IQQt5Lrs7aj98Bk6WEy7IJlCIqjqt8MuPHUOgN3
weQVyyoCUYxA2ZZ6VWzUNj5npn5Sioj6MyehtIX0XzPYzN3sJ2NB74Rnf0MMC11dSY9iXEssDuFy
wnDiJaRPR4sQAt6pQUaCGitVKzI5fcGawtO+FPZG6BjZez4l68xgwjANsHZSh3msSRMcTF+d36zM
NIUgp/HRq0nFOqhhhK5fG88vN7WinUip+YmIU1tNjU3LGZaEARMB4BHNF03WNoltB0Fos4m65kIn
RcQswB/sAIvYsYZxjVLnj3BYXfiatn4hiJLCB2dATxyx6U7B/eoPratIIpdqjs5IHwq8UAYCezZJ
Z0crFTK+tMrgypZwbtBhGeQmGjaprcg+0b0OVLa5jkMOtED6ULf2V9Ngt8TFPQRdggSC2RV2Pe4t
1vyvSLffekhVmpu/41O78a2vKS4IyBXw5oRyiAp4s2ZeXHXf+wFRZHggAwrDMJ0EJN2QuqeDh9Ef
Wr7sJelMm4RMg+InwH+FRcd2wh5jijcTn0V8hvEexE2nRo3BfF7T09fYHb7AU5WtYuinxMQmgJP0
a8wNZT0BRcPU6fD56ghsJxiDcND2c1BAxYGaT5V8QGx+AXAoQhOnHcTCIpFuK3JIYTHMxlBuQhV6
h7WKwmen5BSlRfdCNDvzhgkgu8RYO89SPBY6yz0MbfQgJlB8yI+UT1ANGW9ta0nLUHG0IhiWWMOa
9xshI7ZBZPE4uaIg05ou+oRjQ9XvQ94e3mRSsMaokzshkCJiwq/+u1nD3hgDD/GW5tnbllW1QL2X
FiV1xuM4TAgrMeOWYot0oZlYbVAyPtsxe37PcaupGiVjhMVSVdM3ml1zRbGNTZwV41gZS7tOsEIv
zZRVEkYBssx4XVX4/eVF/SIiQ10Elq9B6mkFglp7D5bmLxloPXlE0SQFszRX8KvSHnelhibMsy0G
+yc8p74NgnFJBhtsAYlDw/wi6anZUYJUqOCxMmBMmLk/yBfRV3E2PZFcb9Cw981CS1Ls6/PvagcB
RJ3qLQE04abAS1NtM7TKFByAtu4qRQhwtFRuiODnruisrQTFIFjWMtlIna8V7Aqr+GHZKMIUDBUX
kQVzqrHZXt3aeGR0ucE3HMghhzkCEXp6DFIYTPZQnmJce+wq35e4cXtp/dp10WNEJWANfXiEhbJK
3dYiLJXyRTdpmIwq+IKY857a4pGsAqwkPPwqVZGcuPlodlUok46Lg1yD9Ddztb3NhoG+ycKegc6N
9/EwhO9akIIIZKAB5DEtvK7D07FLV7nZ1/RI9kPYVVevn7A0CXaxDRiXDvku4LzaDGNQkBLplDyq
rmdlY8uRu+kiKN3PZOxPIYE7CJ4RB4bF1ewCxNc2SQdiyr8FuhxLYgSSkxAsMgBjA+MhTAmH9xEe
wJ4pjqUxn2p5QM/NqC5K/VKM714ffIMAAXcAnFUb0E+aTblVUgwUsyA49uF3z7GLfTGCRkApixT3
pWRWGUg+Q8u6iyj29n4OdKrCMTNG8sbDBkFW12aoP7wQE4A0XQfCRrM6nNB8nfGu69CCihg+C4XD
YLQPkcf0pCzop+0hXsOi9R8EPezB0cpLp5XBVm9r2FUoXQtDck1ah4AOBPboK9e6B3s31sGEJqa6
sQ8jmCGwPCmbQ6ngDGAIf1MmeEB6Y4+RQeb9tGLrhZaBmr6u9xo7E3mGL8kE+Q4CEkWehz1tivlc
n5NbdAXIY5w/qgxgOD4UzxRPIIUUc0OOU01r/ES6/6PqYc5Ci1hYPQhzTCIelqUA63X05StMnG2T
8RB8h0XPX4N3YuNTm+I2akTZW8a7ocb3JBneUhvRP8FTKLUEFIbY1fwDfNjXScd/nrF6hK0c821c
+NAsAURpNGS5KnNyjXTnaeDaQ7oygh4ha46bRkK64Nq2CJVjVL21CC+O7URs1F5D2muZzL/76VA0
ZBVoIbSPakqg/hJ6DDlpL2K3O6ojcQEcUqrarHW7nV4ofqcXhH2LoCL6h5lJBP1tJLdLPpMA3MP3
+nYjCBgbWryJrCjhBygIBbGb1/DYwDZUqWkv27YjFrn4TCuPtwQqX9+78MwaqXBF4J1XcCZ9dJcp
tj3bQYmSZfjNbeujrRUO3Tp+PgXc1DpNvpN9QIR4/JYYcEuyePy0O/uhyZOtPzWniuMNA6jVSPIR
x+He81qKpfZGPgzeop5NDpLtkl890JuElnttIv+5w2F4QfwTzPLE+mop+ZdCJ5qndG5l38E8TAtG
egCYPYz1AsnXocrUVWsoL3EYbfAkOhqxvTGAFzynJUkmTeNt2mDtIgMvI4UQUQEfmxkNG2odIEnL
yJsN03Wk0A2GkQlAMOWfikl6Yg2huTSci236L5MRYvuJdf+KU/7bgIvGMVPcTSmqZo8XnjyI5Mij
gnJrfmEBO669IoLcHfcqEXvi3S25LOLFtY3u0SyH9Vm0wtrqwYhRcEHXnAisV9r6h2j7kwXfCFIe
xINY2AcR1u2mVgnniSlX6Quyla4BifvJqU8SIInWJmfWoR3CfPBdyeWIidENxgvfh5qXVrFVDihS
mGKtIqttyu9epHsYXYP8IIZHCcesc6lbWvIQmSNpuSOJtg1bFjyxLbDRgTf+WZQMjcuUfadkuhYU
CiijY+LDRroosG6EOA2XLKBUulsjsX86hpeBDGLRVNT8UQ6VRxsbvDe9cWDPeGpVnRwK0fw0kvDm
hYON955x8ES39114IoFlQJmlywG+B7Uy6gPRIZiMPPjQdld6B7lrOLtY7C7iTCq3XTQAqk3eWMI7
hQaPYEQNcHAZWVB0M6979vFQQm6QpmRvh+hbbaZqJup+THqXVgpnoDYgRWueejI96T4HnMGoJfEZ
wlcBFgZD8J6McFSJUeaK5mFqAhUvpKUdEiPeIdB6TTEQXWCQ/DLaFF+k1nJr/ICE2BoMqjuEZguZ
C7Y+TucO01GJpa4J22DIYbw0dbUfdZi+DgGz9ARqhPluWqJHD26gJ6u0Uo5+7h6IPylRt6M9xlEA
ExOaWLPr8yUBY0F3IiHlww8RUSa1uk9hRU9ydpJjCLtkt66l7QEuWi01czXiOlw6r0WeNju/esVK
Zyux0nVgSAI0E/oxplf1BzwRhEXHMtjlksDJR4xIiZR2gx/C0Rh9bRPdSlfATeukMX6KCfVl6QSA
jMmHqhqARB2tVDgS7ulbK00aPeoC6TnuPxtP+O4BHtmxJAqQmjndppP9UrfxdhAuAd/59Ib2Hql7
F99Dl1o+09ilXEnxEeKCbtnfJ/62IhBTefM0mA+e8HCfyBP1gKU78cgcStgmaxhDhtU2T5SAdoG5
miqeUo0iPKGwACBvqTBUkBRD22NWhblIVcJF7A6Q9vz1pKeo0Asb9DzGfRDJJlZEb0JPka4DXTjQ
BTWrXdeU3djc2Uc7NNPHJDe+UZ2xR1EEHqiW+ucghiRfeNhU9fiNtU6XbOmZ15Ckv+qC3GuFgaE/
UYQH4RXGZMZLa9L44turQiGlUZpI0slG4sdQzmO4uihSEGXWy10lBYGYEh056lTQHX8FPUePnkGR
UXNaXKK8f9SKypGG7w6+YhY5vFqLfSGI9cjJ4LWEak2K5K9pHaRPaVSkfymZvq9ce93HSE1Ek21z
0tZDYZVbu1O+N9LBpp32rsKIrpYwCVqlXS1wDrFsxP5ehNWdFeC+oWAO1gzKWgg4SGoWDMtc3Voa
wdi5FmKsQpnuN+a3Pgmt9eTeh7w2TwKOq1rB5YiDVNsW1rEJ3to0OJScuz7GV6tWmT4tO3sNrOCr
kPB62pKE7S21zvMOU1m/oe8AJc032MjeCsdJ/x/EeNuf+eNH+rP+/0qLJwWb/2eV6uajyn/+J5Gq
/LZ/K1StfyEytchF0ZABWS6mHP9bi6fY/7JcIaV4Oko4Jsq/ifEs8S/d1Wz+UVi2aTsyhwWFqExU
sTT5Tw76LJe4Ff40/m/EeBa//jdxp2mYmiGzW/iMSPtsZIF/FXfS0MdkrmBwgQkzXRmbRj1ZJLb5
DQenySvDnrRo8QXU7eZZhGjceevYoVHz4P+Bq6hnWIR0YlcEhL4wUyNeOVm+cUhCUqvkSOdDgc0Y
GL7fBxm3zP0QMPkGEEIJYcEeimFjGG207Bx1M1nIinBYL9ufo8Gcro7vlI5He4DAQerDibE2u6Vd
nvUc4bpOSwjqfnGrgQU/4tsZDt2+VJPbIBKceI13EpD2vGfYHujb0oFvi5AJJUA0bQYcuhs5SPD8
7KbF+U0baZLlTwvHH3pdnX5bFv9BQivk8/r7bbYEaC8VAM/ONqXG9jcNbVaFeoI/gr6c+IBYcyVH
3cHV2yugdnq8/ivXw/PGHpulzsRlaQMAN2V2Nzy4I/BpL/JeQPKO0Z5z0908O6ileM9c7qwSMv+P
EED0FGalstYr89SMQbPxyYGjo/evOAcc8VTgIWBpxp2MMXkLyMDFWGVVOU9VCXO7D3j8QDxQuz10
gPJTFkryI5neLc++0ErcI+zr2tC+ahQLvQHrG3fWKcd+vfGvHu45TAPiYh0qjD7N7Bqb51YdyZOP
iDQuB/ydXJ3J/YhvCQjlRjP9HgiZYyYNqF0hBEzE3CuPVcEYqpXjNPNW5ek5jTyUno7z4eKh4IOA
svdyIUZqtYuhTR9cpRm3AozMMHbB4LzFzEPpVZ0LMMlNm8De5H8YGRZFfdmvBo4gJEjMzaAGvbct
vqdwZTAfkwd6bLaoKoAddCO5CQfamGxHYEu8NCafHbes773p3JA0nXKRP7V9dja5N0Gt/NQzhxm+
dHDOL3XPeuTFgxTEnG2pxnyiPuX+OIjHqAn38otrhZy4KVBQVQTTpsvti4SOlSA8z28VHfuNqmEb
KcMPv86gjkR3tfQuOeD40sLQBKsvNFBQbByHqCJ8Wu9YWTEuxw4SHADfZKU5Yg69KAxWmVzXWZWf
RQIRVmt4oS38QZMeK15Yq2OII3rtaLvJyO9WTXIHQ977mJF60OrXSl4NwWag0uMydCrgd7wwSdPe
WgWuaLH3Ajx1C6mcVk7FIF+1pSMg163k4bfR1E5uza3FR/aOLu3YyhS1OHzp1OCb4r3WFskTUare
5QUoITEiRtQDpfjqvQNG7qkt6b6RC461fy8LGBx6074mvljZI/JZhg75pq6ihyRkVjKawznGR7Ew
+cSxohDa2PWn0sevRq59igQ2D5Jc0XBuKCwfnED7mK9uMOPbn993R/3H6w4N2lZRXmNficb5bwJn
Q1GaOpRpAXWMuLjHzCXzsw/XwWOelJIrQ2kKI+scB+NmVJGL9Ixho4EmnOn7Oc8bLNOn6MMmhDxw
K2xPSLRmrkzxQgEDjzt/MV9UwUWRPbIfm4m3Wz1WWCGsok5/KUJopVR51Nw/G4NfqVbOWX4VYSv7
JIPRFCRw3MPwu+l6P1I8hvoKpKAvJtR8Xfo0VAsd4LjFnb5DhZg2GpZ56UcADoBukMwtRzlYcfpB
RUWrNvy0Fe06JeIighK/GBWAtGEq3ziwQhXCBxdaBxTAJdlq9lZiojhNmD0FXN/E51KiCncQO9zL
XyN6KCxt/WXI661sDcmJNXw5TknLw3RnkVvAr39+VJr61/gjeQLi92DrqNvhX3PWyX//bWvmtolw
Ch24Y4W4Ys32IW9To2gY4uTYLznXPkh2CMZviYEDTQHtrGR6sIjz8aQWw0V+tTvxkAY9zhBCBHsX
8hUWZTc0Y+Ql2IL6lQ1KU38qdvxh0eloivGBvAbudWjgqhdztzQylTFLfa7j8kPPjauQIcYxG3tY
ZmDMjGeAYNMi/9BM+r9YCV5hg3/YlpovNTv9aHR7T4X4PcFiFt4Td29gW1rgN73EbHwNv3hVC447
2+MGUmgA/hgMr7mlwhsxshTiWgdooO3urPXmWThc6fwvU5g/m1l9nnRxzKM0WINIaGxzmGRbTLxx
MMWBUJK3Usz5fFZhlmvngX2NpnVdmvXGNCJUHAFf1vbWWYzj3sJUxYnt7SQdvCx5BWpkw6zCd8vy
63gTlNfaxweSrAsoMTSp1BtEzZji0+5Z8gSyE0WlxkDzrocPVUC+K2PsdVzE3yHcP/55edh/dfD4
tToMg8Wh6ViDqvPq+W11qC3KIKVEmqVLJz9CgUvTOae9c54m7pHV5p8Ozbenji7u22gbuhLuoXzp
ctY0xB581HAEFto1YQPIY/U4/6OGpxwzWx6WBVsdTpSp2kc1zj/kV7YZc8phTD8QVrDjqawRYWz9
CEA0bpOPojGu4SiuYe+e9co+5yaiSTWoz5EGyUyNuVlYQjLX5QMAcl07oR4ZcCkLu+YFHqQXea7j
ndXDX+n5TU13jUt0cw1NP/EBziEVb3wf3q0ItVcxCrxMR3TWhHsbKvwid1W8bsZo3/fwS8CobYJ8
QP74o/P4I6uhuFfKZt4EFL3AV7fdBWxrFhveyOanNdr1zw9JJqj9rbpiFmxqGni2odvQ9f/6Co+Q
d7gSoh8iXC/hrbfYxWqPoJFnnMQ+ajv/KATrrMGWCCsynxkI6zEUD6BqvhS181rryYfcmeXXaxiq
oMaDqFMm5VZPOB7D3vn0QNUmhYrFVNloM74BCvDRD5WD6r+jDX1xPeA1+VpaKWjL/AwUL/6el8OL
fFZyw/dhbfiD+YJs8RzF2tHqamAnE7Uxzyrku3Krv8aueaUhBvTQjHPj0UPCO+/G7Vg2JxQFO6Ea
bEHyTGmBWbqe7C3jGvRsGLlcGvzYDK5J1kdXh91MM3nLST9YATWA0yfs2RCHf2a1Ag6RYCWIuL/M
2Wk8haebhd1NwRIGZUt3ahg+rzEHJXFFRVMOy5oW4kE+PxTPZ7lh2/kE0tIWNPDqFUP0/ZCznecJ
39KI7pg45rXyAWOey44F+Oenbtj/LKpNDEl4R10Xsx5Tdl2/79zcQL93NcgTqpGfUerc1DK91TBt
DbLQaFyuVeDCA1Fyqrn0WHTK2mJKYUyHTs+OXotsIyjOTDfQ2K9MlaphqOCmlGVzhcEl3OReiBQd
d4iZedu8UrNgapn64zbHxcIP0Dc0H1GZHRUrOXPOU4G5DAUWE7UMShGYr5RRJUl3S5JP7lnlIxkl
qhG7Kakl86EJcVFYNmJ3n0d4pdtGdY7xZ1k1QS9jLaBdI8nEdR0nf7fNL2Pkh1vPwROBOLblr7pM
FG/xAN0HYbZiJ88Nnp4sDZhLdEPGHiWdus6wgZlPEsMjUi7J+ninIvxujYIk4bG9CTMnCdxYzxWr
IWNmix6qKTp3KBeQCnKTuWDQUEAFlPdMufAnai8EWsMzIRbCiP2r0vg/WuV9sMxdoJg7dHEObz1n
Fjw9xkwWZqDEhduMLKWvdDYcoeFYh9HtTXjX/rpnhorTtBy6Kdeg3VZmdqbOYKsnesKPreNcUXsd
3QQozqEshh9Kpiwxc83XIyHCuB4Xa7S51bKu/K1nR4ws9AZuPUUzR1lB2YdpxaKRzU+Z87MDwhcm
78LALlnkTnDXU+rMua8o0nxndvYxHjlpRoU/9AQ3zRoO4VTQaYmdXDZyJZWyyhwEa461R0LbzRqo
kZ02wopGH3ZE+94ZogKnxRrq+PrS+fYhav0T/BnJVjgCAVLWRg+5E998L76RG3RvBtmFJNqBaQND
Oz7z4NffUiI12ihDKhn+UBqijgxaIjekkApH7ehBpwg7fpFsQ+ZOGyN3PvtIy2fZ2/HujoqDkInY
oJRx9GJch/X4PfYm3JEDtKXpHUoXTjeOdhBZ9EIfBrIpW3k1gFrQsFKQb087XbEgL8iPBLPxMtSf
VoR+iHzzfhVVXIkwentBKc7TJkO9J6otTW+VZV8MxdjJ6t7j+eL8TbehnLLwq6S3s7hripEcyU/f
lNxSnKbzpduSABXdc3l7VO1b1KTvgedc5vUQTiixCo3+GZKP7U/n1klvvazrQ5umRj4avU/fGEHo
WCjHLa1u/9A0NnlGCi9yaD74yGUynniY+4h2UvOlb6P3hjnTopcPuzEm2HwayUTxbV5vsvUeovwV
CdtnJb9M9m6jTpahZcLTgCwfh7ekRk2vOReBacVgwj3JXkIjQm3qrB2JTZiYnGKAGrxkcJuHUHqG
29xN5L78xuLNVuFL9CmcStX67Grtrnv1zo/4xjKlf5W7i93w9bL/DnCxyGBb+KO8aIgVRWg96Bgw
rrNmo+jxW+66l9yLjxUt/7xFTDYe87iz3wZ5gYOFXS3BJX3FoTbo7Wtokx3nu/4985k7JWN4NDWa
7LmZjMMYgWcT8FzdSxcmNyflDigR/65D+c/HH0Vdv2ldflZyFQzIfs/9hzCrv8lflxjTGT7JekAu
gO7OufhohyGEQ2dXeFHQNN97frTfIkKCWS3WeHLuIjkJwtGBvoHrc3wEMoOqnCOzf7IK+T8Nf53w
DvNi3J1RuaDLOuACzQQCdx9QVocDXHmVGFBJ21+SUpla43W+fJdVbg+cRaoOb5DR2AJtkZayzEi9
MZelfLqEE5KKkd1iFaSlDZ8gDwY4mL7EKQs/0cBM0mlVMzhZG2N2K8L83Fbl2RwPRp1inOlDI8RL
3c3OdQfsVJoruWLlslSq7OyEECELXkbQvZ2dmEu7LvhN/AxWcTz5Z8xlrhLEaTQCOoJMfe8wJ8BS
Es4oONA5wNd/KFoIpBkoHPDxHQX3UyI/KvNAnmJXf2EVKj9dLZEXBES7IGK7yxux/oLJRx/vIW9z
EufRmnjsOXzCpa4zAmUmlkAFgpXLTXIq9Udu66e+RmMQrnRX8Xed56IcqrKHpjeXViFRAx6pJzdp
uThyaw3Qd4oY/857R6jFt76FVd0Vxs4V3N42dC9yTTLl3ckVU2cYxZu4iC6ktUt8E59mj2hG7hTz
QxbaVKMp9Dd/rhnEf2r2XJMq0QT1FPTnfy0ZMh1fkkllrNthgukjrMIVn/lDTLpijj26W2zmoxtZ
3I3UvVuKZJVJYbY1+wnfLPlSos/bll77VvloplyzCdFnwxYE7jF1pGkKy7SZYg75cjsGQI1/vgD9
r9Zpcz9iqeCI2BNCFtb+jteqeu8Ds6HwkKDOfBglo2CARjyPxJjoG7+qwd4Lzr4Zv+2MHpWO9YhN
OsIM8ess7ckywg39oaipDUSYHOd7nr+HQNCLqcViQJi7SJ6BBgNm0j7uBl+k9wisEARXcnXJB5k2
wzH3HIMMnWY3uMZNvmj/5Xqdv7oP/rpggonhrMBnV11VQi2/NWCIsFP45kRjyKDCMo6+uoBptjxV
TV46Uj3BOCVIWAXepeNj19hxF3p2i9rwLk9h+QrK4gtj7n7h4vv/2jkUB7IAKHmB5Y0asWMlpHlf
JeWZ6uFc+v5VJoBL3NQl4pfQRGFD4GQqxXCXoZM8sWawWB5I5tos25Prcy4lqXch34Gas8rhSfFr
iBx7Mwv1h28mR1l16ljwLUSARZBbviRWeg5Mj2BPaKBTtU0q6pDR8S7QkXQI0qSqg8jkwHiCaLSo
MZ+sMUKfGnPYyeIyL/iP6NM3FKpVSOUz+p5Y5gM+YLf5HxUHxLPIqPh4B0c1wXbG38jLsh14fkOV
bHOLFq40O171gc2hwosoIO163gqNEG4Xbr7blinTyqshypr6y+DLWqLCKwGmClwruYKwXUjHrXzt
54Pbb/l1dYIzrh2BHeV7RwXb8ybq3cy1IDlVh7mmS6nul0ZQr/sRiounhPeaph6iX70ebAj5tWAA
V072tkiwSZZnL2AzShgd1Jx4Z3rPAiXGMJwig+2/1TjUFezUTCU4hA3ZLiPAOkZIJHIK7UG+LPIM
leWFy+RzLE6CnYhgaPJIP+UbL+t0UwznjHJqcNmA5oIn9Tl05GebGn6chJMJ4yWCFzHMMwmjqBaA
kbdhlexdzptEHhV+DGyvyUcN/xYiRwpSkhkP5WTeIwt7ZnRIMyyMuctOFpMCuHeG3C2DD6tGzXf4
M0c6Fco6CurRjZ5pUHfACr3UiPIL5E4kzwp1mmI8epa9F/zwJPhrdT5CNQUNnXKZq/m5UHVfCrN4
MEgWlQvASdC4hvnVq/mYpGPeWfRkjzLWju61Z+3k6g06fo0n+isqif/5OcRZHy2rgoPl7HxXVtY8
E31iPfHa2Lb5E+8W0Q4HDT8tczg6mn3ReS9/VdJ8qU3Jxyr5Rnc0Sdh5BruRbZ0zPznLnyWrWPIe
gZ/NZVZaT7pekmRiwVWvvMJbFD4K097cF5ZCvAL7kzxTGjo+ZOtPeZadkim4gWOfcdz6hYjL4ymI
ipicHU4tx+ZQIonS2CSu/ojhOhuBPpxEZv+IGpsaC9JAgEFBOyLPMPNyq5L2wcycezFXUwoZtpPu
fMmyVf5qhA34AshbhdtEAM7DZFeOk9QUkGVAPi97IrlTFBZfWAfd2aJ/ghIOLbOqv2Vqu5oP0ZQN
aq6u5kpDIbTDXIkSpKKr2GvnpTFvx9ZQoQKWG/M04oNZxsE2lf2dbEIiznqjbB49DIkJCP3s7E8X
TM/xq50svjOesyfbomcgIr4jyWBB+veY4lXeI2hiJInCAOMEJs0FdiV7aFgGT9qUnBKqFF8P7zEb
VjZmn1mRvuZCI2RNfcHSL+Rl9MLdPEOTtZfBgiACU6KWc4GlpeK70Qb7+ZQptOphQucrBxKybFKc
/MPG12W+la2HUAEf2+18tVNFoePL91TvX0WPE4xX8XpwrdA3X93shYAPXnDZeGWYEkxoaDeV45+y
Bq7maBcbd34blAJbSroT2drMj5J4FXqySH3o8DuXNV8OJDkHvbA1/Pn8EqqsKP7HPffX+WXoIFNs
qbbQTXmg/3Z+TaYwMrcCXlbFdLQiyPl1jRmDUImcA5dKwE4hp2yGuLqUwzPpVJBoJrBbv3fgTddw
swI5GJDoUW6p61IpVxI58lL37KkfUQuVaYJevmjJSl3r03CRAFBiReoSVxBIfQCNvo/khwJ5NeM8
k0ZQD0XlWccSyCMvWR1PkUwkIO7YXaIG8vlAAI8Z+I6cp5Rm82yWIJqEJsdgGVQ+YOQaqNKMXEv8
OxRclictiKKwXBk6+xAKwmvcaG8eBiBun1a4FIOwhSBnKKLGJZ5kq7yDlDU25avqBK9+D9aEucLe
HOxbgBocP0xGoM6j3bBw4pCpHZjmFKHfSdS7X2ivUEEaxa+IT0L0tUUQZ20n2I607dU31JHwOy1B
roft4t4qP37fcH4xrDZU5xxg/LQYFOMq4fzR614V/U1OSeYZi0ay5FJrv6ikuSr8Cn5BhI4zbCbT
dtFBcQHYNchJkvNIVACojMhXiBsObgbvog65lLyMrhnUjeYFi/wHeZPsplmbqXXuCI80q4CiPf2a
EcYGBktn772QWLxBuv0ZHTBSMCBeJwZ0VfkolIGFERR9jFqKa5I9Y4nKoF9DX7uG7ckfs6ufe99L
56kGkyCTXkJ5eOCLAEVGajUETWr9iXiiS+4QjoTp35cVX0oepCnyj7CJtxDJnySip+j+Ps+lAWe+
kf/fD86jg4SF14+xEVavM8LXxY+F+Z6n5juul0w9MFbBFMU8u3r1GuBiUxIHiREocWF59TzPGRSJ
Lnohq4YMQlLvC/Xq+/kxBncHnZJAuO5KQ7l/Q8lDd+mQMMEK5V5DaoVPnvxklpmjGGLfAGTNZ0RX
ws4h/gBjZ2wJm3noWXaJRbPUyZgc+V5EeMQaZb/883tt/qey1KFTc+UrzWTtb2VpylxA9VM4pEHK
URgkZ22iBAk1enpTU5i5lT9s5PMZCURhdbfc9Dig8ePUsI0d6Q6Qn2cwkOgqwqxgsTfrtizp6igA
KdNmuEOWoHO9I//Gd5R9qIyPhcouZqjtg0XsY5nZ+GmkR3lwzyVe46IEFbQqoXCmXRKHqybTnuSJ
REj2qrLLp0QwGPUd8yJPybnPhQzJGilRt6T6fm5k5pMIJcYB9sWz6yo/U5df+ucbaEhM/m/7og3/
BZ91gT+6+vexW2gk5PrWnIaNMK5mtbYLWB5tzh4ipyuel3xz0++OSRqWEtG2gC1bcnhl4TKaB91q
HqNIugME/o0qH/QoXnE7fO386apUzDXSHmpfRBz7/KoqcgIpQXtSojFlYnlKpF6OXFgbUxJ/SQg+
bBmB1gPGFpHX7UoNInETCxj7MNxxDTaQBo3LTo7NnJp1+ec7ov/jpDBMy9Ih9OBATyTf7MP++0nR
txWeHx08XW9M9rq5xbKAKkTkxzanemAasKRyu3jxCHGka18Le3j+BY1KlEkbsx1g21FWUWyL7dKB
lojNPRpEa6fKUlFGQRYO4SsTbAzy35kTPlKvzSP33jdNQvVeq6Z7nEITy2TZJAUJdTzGBB5S9knO
m8XAKJZBzH9ZDPOA5i+LwTBtFY4UU3PcPDgS/3pItpX8W53DBrUldRKVlWWPL7U0kAGtm3qsQ0tD
u6rBLsQ2Iqme/V7f6WO7ccj8mjHLGYCTzYEsZpCCPHk+cjx7nZXViYCXu5sm/6U11f6BJcgPzWPi
JrqCYf/fPnSoVrhWjq66xNLqU1PKCzNQgJ18lbRo3TKanc5m9GK65xqHyKQLXmKfStEkwG+JeHLj
p/F/WUKa+w/iAZ8Jnin9MvIGG+jwrzcS6xMwlTZBvN2lNzfOj3PtKBF1IgWXXc2pK5FVSUBKKZHn
9m3GqQfLf3L9l65ovuX4YtoSZs1H66KP5TmU3tW9cZSIiAQ7J2E95c5xctjxMp2yuiRwDlmOt/7V
BSfhXSM5xM8mnC2DvTrMlBdPrlL57aMzPrfW59xczd3JTGzqFHEAiV15hXKRPVEDluBKwFHumPIv
HLTUDKWJvItqFsnclllwmYi3J1nI8C4NYYhLzalPrmI/pj1QFjGltyHNjniumCN65RnvgBD9weSC
EohVJS9J9lHzthqG7b5hTmiAXc6Q69yetJncH4lhJkONwmaep8juqs43PklaxEiFd1UzbgTqMM0B
Oe8kKq1YWIHiDz9ThxKlOU+5+10OG1B6SWYOMIoZPdP6IL6kG9Lc/nsEmyWms2Japz3gV0YIprWL
RPCtrZR90XnLzB12ZlxTNjtrPfTWEm6x5IOawUvyGY+SyhKNyTkI1L2flcix6WLHnkq9HfSbhe05
6IiGwGKRYb0yY6oCyl/rGUDJcqLBOFFCvPZSYhPE9N11P7+bZnwM6O3xvnhqibJrYH7NiyaQg4dE
D97GoH6QcH6MhXpW43ytpvdM9C8CUyO59wiJsxpqss2SEtNU9yLHPXPnMuoxBo/GL7C6RzKUejg5
WE3KjTKWfRDcjZ5NCmEf2ZWCwLq5Z5WHYOl5p6Do8R9CCIlfA57JEphKJ3FrVYD8SWIemmSLlWMC
IXHfBf+mwdn0+YGcGJSYQsJG+y/jaEP9B0jHSFI1NE3oaPWFpv2t5gcpTQwDUHwpN+8oMn+Bdfx6
2X1L0EG293L2YsaAFf0Bs8CdwCDPVPRLEmTHMflf7J3XctxYs6XfZe7RA28mzpyLKpRl0VOkVDcI
ipTgvcfTz5elnv9Xs3ukOLcnJkKGLANsbJe5M1euld5FzJOpKMAIFSfJZPXdK3R/9xaBZ4ougD+y
z9ca6b8MdLokjiRpIeFkWSuSmJLgV6Ui1bSSdKjkmExNZMBhDZtU3fQ79T4KGspvuVC3yZLqm8yc
kTxVvzxK4NY2ou+SOJUWuK3+BKJTbMBl3VJ6FbC25XLff8TT7Ohr38BYFNk6Qy24xSghOxTAATFH
RK1bBKk3Xdy9polJlov0UADPOgJ3GrUVy545UVgkxwWziPzu6fJDON+Cw/4yx80ZVUq4fyeJ+BVn
mcW5CUAvJDiFjNjxEhKTGEQg/P29o1wmenWJbeFFpSAbvKB+GC02jsvIQ9/Uruzq0SNFvarRu/Wf
vxEBxuGUPIHE8WSJu0Z117J3zhkQqxkNWMEKjmVyls0pjMqtBe7ysknJqPUFB6vY2Rj1dV33T5od
77Mlux+cWd9IFERhAl5mhEPYh0kNGRR0d5r2pI4wyEhu7RIyumyJkGALkzPkCF52hkwahy55TFvZ
seSDgNWPw4UhXCXXWnFsjdKbFH7HtnFvEpaqHJIvm3FORhOOwVMufh+eOBGJ9BBmhOUfSdeRaSEz
IbEvPU9eXQW2NNaGR1LrkkrUJJXoRNkjC68QTgVHQIby8GjxmKuG4xWPEjgwllw+b6vmrWmwi0k4
znHDM6hn3rpq4XZVPLbGH8nomqgpCwNuQ8AgPdryxSmBkJ5c7KWfxOxcYMeQkNzGJSnPPzGRPPgl
vSABoiRRvmmDxZERBTc0AbBYxVmmMnKwD433KL62NG7pSJ9B98B5KoG2qn12Sc/IEjGAJNqTCieW
9lbB8rIW8EBHkq6aT7DqPV4Aw2lL5WTDaW2VDTxSJs+l8tmxvPoRutIJCdZhpjxIo8fO+dQ0AyFb
6wu6LOcZMwtuCAOJjgAHJ/NBoofqSHmcCgsw2+3FJjqQOrmB8vYjtmmFzsq7luZn6BetL/0KYboG
ymJ7iaaACINegAUwW09ArS8wa9jXrzuTsvVLxpB8iuRbUje7N9Foi0ekj2HmaRQcQtS7LeCti6tc
1dNVIUHUy4zSSKYv+EqSmJUMVidW75K57Kgk1dTkUNW4XJIGluCXoCOC3oCpBT5QASdfYjW20d1D
3tE4RwmOiUGQNJF8Xq3wCTiGLNjbMXlC2DpZCSA0IdqtT6gMSDL0YhBkMkt60WXwCmiKLkFyVHtj
MqyVXZ0l2niJxYVdchZTW8hZf453S3KTwka4xBHSuhqBKlk5bfFo5v01LLaf8JY2CaRGGgyNSgdc
mIuKpykXThpuigQ95W6wLObfJXNtT7C0tYjdarJXSMcFMoUvEaRLfrQ39KOh860Lihs6tM92/eia
70SHX4sy3YaDd/VuWRA6XM5ZxWLsB8eDX58KW/hN4ZtJhq/TxIU7E2yE0OMX9hOFZjheLMCK/JKN
ZC2lx+AjpJWw4PvDqFLdRcs6D46WjtIWX2KMiROxdlzqQwURLinaaojeUWKoKi4plr3FOZK+TFl9
eWo+aXCvXg4w//Nt+l/ht/Luh7/e/ud/8PtbWc0NxbHdh1//879lFYh42f/vKpBd/LV5zbrX5mcx
JvnKnxUg1h+G4VAM7tq6ByCT8+6/KkB4y7aoubApC7Ao5TD+Lcdk2H9o6FCaHCsoA3FVEx/izwoQ
eUsSYWQBETwjxXkZko9D9O/ffxb3Mj3u/vM53HYM09BUl1vZiDyRZvvriSGuCVdEdfkdMSW92HCq
7d5gCUUL0/rasZC+4W9DMuIoyJr4o7UNZx+cuwv/N4II8dr+jgeI3Q6u1WUFmQzOCKVhzXskdGjo
fKxbSHzidV9Q+LEqwy3hGgCb5cKm70O66kS+9dWGUuzR0mAmXUe3XJzqf3htUau2QEoAGoAn+vIV
i/h/v2/tbQrXKhQTSDG2e3j8hgN7btNBaLYRIknokxOf2lJaPYdcyVe6nQGJHCxFsBtN8keBRhWZ
E3hqlLUSrLMURle/NODskWeYbzIFPMCNnh8jVC+7/bBsqQKlDpnmwl2FxYFy3yAy9x4/U0dO3oDH
Cp7hfwHewJ1jBGpy33sLnpMZajjpAPuTUoK029Izqk9XeTmkEzc8Vx2vx+cWsGUsD6TaW/2ZDmQk
5DdSTvtukPdqinJ1XwYk3HJLnqR4gwfQe3K/m+07F4TBwg32lOF5zTpM/OpF/9JRYJajLAJKFwXw
FYeuina0N4m5m+/odASz4NA5TTSFUTFWCtx0JPDfVQXVUd95C8MjtDXduONh6HuewjIpKVvzvPxr
9ic6qGo27MfTsKMWwGZYYn+iMvvS3s64g4yhRlNkm2toY4wlubpwOTTqsxZ07PbdmtSjEX1rx/Fy
Un9DmJraAvg3tfhgefXKqDb2I4qbBLQpCtaf6HUXKqUKYNl7+S3SwCitqeq3OoKHBA1uRr/SD80N
cSRKc9tH45VPUyeSKKfS3leUfpyaG2s4Q3bwzTOnm/oruiuZn048dPzIsMUlYk8rZD4pWgVkgxxQ
p6BgorxqEPZo9wQCV7UK/Sn0QHPnE8V3gbeBBQqim1ndVq8N1gHyV/iBmu0wdTB8PBYoET2zgR8d
dP6Ck4vv3dwihpLntxLqmstHAH32dAeVoh7fowZqwwrZbXOKqd/QpIzu7Btb24y3zYMBv3IMzmU1
kM7kmAOn7Xu0OJvplnvO7w1xmc7Hw0AkYvaz5FmIZEpYNH1Lh+RiXZPeu55nrJsf1NRgoKu+b5m7
HKmvg/JAQcJbp75511323EWPVGp0iw+wAWZIMpLMRYq1KmKZ8zujn5fPcVr7zFpA3uLpxyiP2xUZ
gPW862kG/v76a+juVNwccwtGh1BemXzJljstu+t7C94+/bmp3aPlVQh3FctD+c0+pYfyCVOOzs6L
Bwy1cAldbdRyX/bAujjLG2itHHjV+hQUe3IbneXD2Zem6+q+uO+BrAJk/YqWb734ZbBxEIda/L7c
o8EyGUcwfw5Pcze8WDt3n0TvM91abaAymVaUnPCdCW0zyBoRYgnX9CacYjw4dpPVhoQSodxvfAJZ
2RrlOFwVmb89b1BMlW5INGQT/MF+DhAKfPGIgArbFCo9m5wFw0GcOZaC411zOYqWw/KAMrai7FE7
t3BJtG3xZgHCCY+BuoHgnz7//7Z5PryjVmn90jhvm2/FG9Lar00XFzGFgz8b6ct3/2+dpvoHdlbT
sLQaVZckTf9lpam41JFnAP8vsWopx/yXaKJm/uG6KuAUHTY2IMgGMcI/rTRvGegbqlAP6Z6FbTX+
K3Za+xDYo9gT2I/tERkm48ANP4YUrC5TephAfJ0q4bOzjwPKMJA6GKZzOUds2HBqUjv8kyPzp0P3
s3cgzf/ZObjclcylY5kEpikT/eAcADTKNQXhON/2Xvr5k6M/aCj2mpT9R+k5GvZwa2ghZ5ziU0Wt
p92sS+X9OsmrHdX6Rr0JQNnpETur+a3NP2ngmONHb3g1g30Zr2pnP7dPSOytrPpTTUXJ0nxzoy8w
CP4mKvox1fDjKTSNqCgAIk3VjL+6OI2hzkCqhQmNgp6i+jx7yiZyta2iAvSlleirwqV758JKUI3s
L8uzRPcn1Agxe10pDH0io/gFPpC97aINAL3X0HvUn1Xg3o4Ut2zLGpqgr3ryasUxxVfToXasq8yI
N3WlcNqI0ObA/mevcwRXRPCQfk3IsbnBS+myaefmxujHza/H7kM24cdDU2rKFDQMqos+IN3iNrPC
vIYIqO8MTBsy2KBIAGBucuf7iKXLA8h9YeD89V31D6EvuS09rLqGgU9r2O6HGRNZEKHHvVH41gxI
CWIRS11X3h5awoM3NZuwi7dKf8xzZ9/VyRZZ6INXaxuFky6qj7DiRfAZvY891ZRQQJ+cKFrnojF1
o1NXmLWv1gJ+Eg3NX7f6n+Y5rWZ1Q6Vh6qolTvJPqReU3tG61NTCVzi2IUxF/hkByMPkBkBmv7eQ
K3WtPzjRfTsdc6p87ACdvvjFKD+jZ03c8XUQej37MR7uYvS7elih209d6BvGhsDpetGgjIPZTlHw
D/Gm2ubJMZ7iBZg/AoQGdZO/fh7RNv64bjVieJbjOPyj2exYPz/P0EUTACqt8KNYh0Ot2VI7Qjwe
6sgZMU7kI71I37lpuu906KaS4YRqVKu8T8WLVsPPrm8bS90vFeQE07j/Tdv+YSf7S9s+TMyREhc0
DBYmpv60REjWIZMHVeIWHkoIgqNN3lwj7O6rQ/SbUdYk+fFTlunH3Px3rzjSsp9GuaVZ8DMzysLQ
oZmGD3v+qlNh9l6ZUBU19I0B1Z4bGkI45v/muWUO/eruH1IzajI0Wddy97RCxRD9jDq/0wsCVait
p68pKNQW4ZmGuL5Tx5tci37TAF2W3t8aYCB3LVBKg3L/vz5+17bEnSo63oBsfGxhX3TRiaec0K4h
jvY2ZikUVsis4YZWAczMiu4HQJE750whs5+luGq3GquD9vkOGlZG/Bl4ShXCv+502xh3Sx/D3w3a
P5ggDVJSl1Sv7ei6/WHQhh5hacUaCj/JErRUYBhKyt21otZ+0Q7bhNBxnuubyJn3cDNtl/bsQIE9
B+NRYT/5zRBKD33sQQ7zugiKm+7fSkX7AcFFd+4QpK2NrU0v9OMncJcOUfSF08+EhEXyWSk6v2ob
P7gNpuh3C/uftle0mZHGdAyhjfjQG4bXFSNoDyYRKzZI7d1QEhsOmptoiGDRO0ENetdE6aNnlddF
AEAtOkptaoRHqgbRTgOIU7nR22/65Z+mtmfpwHRtV7Oty3b008KqlSKtRiODlMdqN5QvHRpAO3qF
cppjXdsN6RmtvNJnJG9YcGNR35uJffWbNvzT4v6pDfqHngmHsW2cgZ6BDOZYmRGpwuYGztuXNkSg
aO5vDY684Lmv+vRJKYbf7WroTfx9cuAh6fiO+IIoa8tE/qkTgtqZQ28ICx9GI78IEG+bt2bOGW9g
GCbjCvqX7dDk69LsdvkMnBhEhuSDQhhI67nb9blxTfLhC/o526B5jCfzYDYUiUGDpS8D+sThlPk9
9H4azpPtfUNjZWM73Y663q0BL7G8ZSUNtGq5380WurcUAibDbljgLJ5Nn6g0BNrK3l0eJtiIrTQ8
VJqyV+p834cQe+HmISeT+6pTb3r0MTU3I14ZU0ho4aG5hwJam8Y1juYS3XmzcygdUMuwt8m9KO/z
GzUiFN4gkxSQcM3J2Qb71FC3ccWOYwabRqfsinqisoWgWQPArub7Fn0W230MIGYiSwnhGuX7sUKG
EtVdqtVqjfSh2u2Gdudxqh9MbeuBm4Yh25cQfufo6Pg1GxtNiFn5NpDU5RtHTcv3SU0SSjtobrgt
Z8qxLcOXvoJBUOte1PS9srN9Pib3tgAguDy85gc0UrZqpa9TFxCrkqPAgG+oi9TlmsIY+M8ZF/2s
qc0m7WGCQ6eXuu0xAfAKP2lUb9ywQI0LhZnrBhBqSk00UhDJnO8d/VMfNmsVibbgQn7LHFi2MXGW
POtWUDduNE6eY4egGVj+1iDdGWG20wbpXKJsag4TUui70biN3OFgW8nOxZSLkAZlXl8QvvNI3EKS
Og3O2kte5vGghfVNWpLjg/7dY48OUNSxK1QZMO02PaaDbBkDyDHA38je3tv1RnqVMjD4E0ipUiEx
wfxGMhggwZoIOzWiYBnydzRu9lQCP1cTCiN6eZ0aFpWh7ZOmO2D+QnCM09V1VVqnAGJ3SkDgqSbn
pFYwUOlbdHP8klBabn+ehHcLloEUZmPjzXroM2cTRZ81lBWS6SGI47WZCjgWSkOomgodZxISXksL
4RIYjnmvoVCGUgSuoO6OG9e90VCQC2amt3blDM4eXnbHMSCXhbpNY2Ir07YmJZbe2faTq9ebkNwf
FKF6mwPNxhTG1MUTK0QSM4bSDbh4SbmvYhyi0rgYQ4cQUznfFcsCUUJLxz3VyMtBvrRu8LGj2lhR
h39AT2gf1k8VgG+lX4hhkgazkaX9DGpjXcO0oGUebKkooDacGaD0g7R4E4HKmDx9beqolRfVxsBL
7KIEHKy27UKwSARpasKwg7GsnOJzPd/Hy85T+hUQ9k3aeiSo0KGOXuFXgDi99CvDJUb3qXXh+eyM
IyrcW5GWV4fXhgJACPlX8JbpG7NB4sDA44DfvIislahZmhTGxOO6dHDDa8pi5jtSTzKSIZMlyI6C
0YoF9m1xKGJ8dMjMIwBUVl7AWYMYC4UpqnfKYfVxcseHxHmTRsY2GMOttqCUBy7GBDdZK4c2JWQ1
AujU0ZNA48h9rywD3ol33OWZXqWshELKM/PBz7RPnQEWdqE2dwBYA4WHoTUU6zp+HzWbPrxVO/PS
18GuQxYDouVt0eELVBAzB2+awiXwLyNYgCzJNPeOP9AwWGCOkM/4YcjvKayOUgUMqKMe+i1K6puE
itVmcPzYpv+m42g6q2DkUY3Jt3rNV+HFNubv4PhXHYxpAeq+Azua0i3IdaR7q3vN1PZouMYupLoN
1w6hOPR9KamPE9Wfrd6HAnfVIvrYLc0a+at16VLCgR86g4aOquHKhYq9SwnEp2BO22GT5unKRI2i
cEE0UXsP8iiDDFiJb4YeTSTnqQ3BhTcUHz5bwaODGI8GISs67ej4QbhBrtMJjJ2m9AjI54ey8T4t
CLyMxlfA5mHjbWOQjIXmwPOwa4at0sR306JsrcnapRIjHvNd2Q+wKJa7nlXjNuV17IwbqNC5Foys
/UrkCIFE7qdF35phcTCRg6iINLrxpmhdgoUwPFTNyhzJJMz9lW6qe6umlg4FkXnM4XZls6qzXRdS
C5qp+ywzSH82+77yiPRKSQJhaOYIHKr19CkMXrZ2uh8rnn5TExpGTmBlL59mUhe2kQtbqj907rqH
fthDY7fWSSrvhhi8L4H/GYnqIqZSrol3NSUnPUzlZTttOZqsvfTeqCAiRJcGOr2uNvxC0V7ytt4U
ab8LlGAfFspeLyGPg0YvDpFISPSjHqD8vPgm8mPJQMhVP9VsRS3JB52iqjFRHysU7lsmsb1Mjwj1
rPSFRLTtGxmshBE2OtOuIjU4xIilISjbYya91LhSrGA/jMaxacxrKddKx2wnO9dSO4eWsLOYYYJP
x2wwfFN5abNlY2DQxCq3iika7ux1IgxjXVFtcxRsEepjX4oAMdnGPDRaugdGfxydZqeAD9EJLEeq
ccyXZgfX/a4K6w2rzs8hyBfPAoV1PH72T5RhxGJQFO/LHlm6wrec7k2Y4ukGfE+qd+zD5et9eFBV
49RyKzQKqMSgJ1X9yu7RLJxzXwxO6aBPyi5BScba/Q6aOoAmW7wlnKi+bnyDdFGxq+uXnDLvUaxU
BUjFJYBqYZ50NMzxbsaBCjHl1LnGdZFpp/rcVcp+zrWtMPEoRrObumYDrdYaYrW1ih4EJaRU7yFJ
OGACXSBm3jUBmm1ZWYfIU7eJ5d1mnXfbD85t3ylkjqkZjM8qMWtxtEK050YfuPNB1zXgdKlfQsjg
VnS6md7PCafr0T5kaXRvj6gy8jtEZBDLqlcjZcW6FlF3f7DqjEo76xg11JDoKgKkCo6jce00WOam
OqYTddHKxprRFrSmczqioqqYN5QLH0A63E7Te1iZ9wCBN224d1vmSWRcGQkFAkO3u4R9aJM4SRra
sWpvXgXZ/NIBN5dSlaJ9BC28WXA80vIZFjgfUaBDFuX3EKKsbavwNa3duVq3s5m30aJfoSG6KUfr
ZgDHh9zFk9S1zZ1x3VCjPaAsjVe5hRn1KFPCMEBHeyB752A/tbhCLNcZwgnyKCciqgDw1NNgDo9h
o70QxIAoSIG2oCka3MLlxiQ6UeOfqgElW2UKQKh+IGJBtrE3rpl4cYIZLgMSaRhgmwgXvDR519Ln
9YuesBckPRyVw7cYz1dLesgSlx1wzehgVPF+1BGzhKF62BE/u+7GRNlPIAZ9tPDwnT4H0IisiHFd
uW7zYA/adRFy8625lMdYDb4bFT6oor5wGjzElb2ZgSEHXnCL7NM3zt9Xva2+dZp30sNpmxBGTJsJ
ianprNntQ5tOj9Bh+ugmlLBYmp+Rjt/qVOIv6gZk5luhLOcxah7Aj31GAGg1sh1QCbSl0v5EUv4R
XTLML345JmMd5k7oKwsCLVQ9nogEvhmIy/i27T53TXmFtTtVjkHlyQSzM+iZKBrOtao9BvQl9KX+
3H9PjPDOQarN7K4cdznrifqSafbNEFcPal1/CiVPWxmI8OlHJ/mamBQJB/OjQeILJjrYN+dHknns
a5H5bMJLZuQpqLLiWUVPuXH6z0azPNpNbnDqS7/M6hezGrUV+w0gBRhbEfa6Li2OG6xPyq6oDH7s
WIb0q19zUkSMfVU06ta20vslZbpqlMohJWMzoTrdOHa5A/eKtq0bivBxuLynhNHRXO1klfGhYpp6
AXqsTYPxD5eXSTWvZpeYr808NoyrXFGvXfR7W1W9rpVxV0KrIXu1PBw6uhxmg1tvaDblYB8GVmwv
vp+Wbk1CIBaTxaNJBHQoEPfRP9yMlJYhmk0m7JNDR9bHFhJnKERXngKHHpGWdKvVZ3Oa/MyGuR8F
7iDJdnv4yO+BO36ZGvWgIDMRF3utJUiHGkUzr02FRGP0FSjGxuy+D2G/hi2DkBmaW+GGOBVdhKmB
+DRC7NmK78cqpRqB6Shgb4qsMdks/9mHzN8fJp1gMF1LseFkH2QDVMp+J3eyY3xezoaySUXLG2XA
29RI1uiXjBWlrp97yl8XwzhaZQPBuXGUrTsnsxWxZCL9ys0pyUN3sE5AWabE1ThWyAlKjJBEkqSa
7nJI43+dnQVFB/ieMgpBta3Y0UbRr5e8R4aAFD7mMKmXddnD0M8O5NWIZC3mdYqMXqfgFIJmGrTw
AKXFzgpUcsgwOyze1lI2MYLxlerdTqLSjI/fKpyyMM+ecW+ozk2pWzeGke5tnFYXgoa6a3coZW0j
5Pyslv2qyveuo24L4IOQuN8A+fWPQ60fx77aZAuusaVuQ2L+rkERLU3Ravh3lpux/C4HV7GgYccZ
Oe92ZaGdBs5UCHNGhrUZHX7lyw2nUyrFTnLEX0pOnRzz4tjws4n0MbhnPW4emum+H6Hfd4Inbynu
s5msjlASK+4D2jDHBa0Hs4TJfeCHGqUz3RlqwI0lauXgBMI0ONnF3jXh6K8+SZMsJpTTYJixIKaW
fskTasFior54W5OO6rzB/xzj+4od30EsltDEUtabLMIAcUpG8BMtpG1YxzDLECDUgk1M1lyGVgIS
KEOtKtQyw4YTZPbjhGkxm+RIXyIJkshe1wR7qh4unwljewUO5qC7zW7UnQP4lGslVVYqtWeF2WzE
9wjBQ8HnBMk9fgaGROOQUIYtYo4Q66ba1Vxwgu273ZxfmZULbkI/xm1wm2bGqdIx3bay73Nl3RWf
iK8ctMq4amp96wZ4Oai51BaxTIel6+k3MH4fxq/MMFykTahTJGEb13mFK9PgKbBWDPSUndQ9GCil
ZxLT4UJ2oF1hDnuVMujJR9vobk6ze5jCzzKLtCFn8KwDBAS+tMhRgs0UYYup7gEw232vXMAbFH6O
5kEhDhOBouE0GSxIsefUgqe3HRyZ0oUxxztZTQkj1eOBlwj3YR13EYEjRUFlB/r+jqCPmBMViJis
wNxiNdTqVrxWxws57BPPZYFrcCI3AUEhVl4YGccZuQIrBdvINS6eLHGPgTNeFtxUADrMSN3KQkTy
CwUgcvKDdYAS7CyvsTw2SmuCaEjuDecuiRt2KLBlugUUlqJAiBvlTtJC6Yc2bOBw1I8ylzi2Yz68
TcfTmHb1XFjMLQnJKX6NI9jN4e4SFfwvQdKu47cGga/v3X8rZmLBcf0Ck9Z/a4r22/xztlu+8Wey
WwdbRvwf5mEo7TxTF9zZiGDR//4fiv6H7ZjscmTDJF/q/ARJM70/CDoTpVIdG6g4jMb/SnbzlgFZ
MRUnpFkJAZvafyXZ/TeWDsckbwV8XgVBD5+b9SFFNDQOIiNQzK+iMgSRQShHf4PV0o+9uwXXoUAL
LbCf0/HUG3chIj1ecKdbXwcEpWo4cYz4HjwnoJW7pdg3BXoAAZLR6jPUvh1cVj/1692P4P/PKXLJ
pP2UEqB87S9N/ZieCDngwYsF+MMezm1zapfzAB4pIa6i9CeJ1P76drr1jzc0XY8kDlUG5Cr/GmbO
5iCv5gytHemXbmz2JkgX+TmD+WDRT8WJKMTQ7OOGaEHx1lT3U6et0uHkRac2e+nK+7l+yyuS8s5q
aTXqpU45pFWK4s+kgp7H+GUcQcvrJ8SN0cpNibc86x3qRd6dUkebaXqelRrpoBcnPuXjW8onNOtt
bN7s8B7BLZ8aT6BqGhnGE87SahlqCiBTeBCfCfOwtdQZNCNIHMGVR0Oz6W3K7xPhIxBiUD96rLst
3s1ivw1TDbz8TQc/ZaH0rb/BOTdOQk0o116AFdQo9kwoIHfBG61LocoN7mhIw2k/ImYWlztFuaYP
MsRM+5ORnhbAsQbiogPuWjW8aeBjVa6DVAf4Wg2gGCqFUHaWzzjQwLGottvkUwIH4psSnnpeo1Z1
PDnqTfDd6p5L+06BVBUdW87C7jj5SfUc9ejh2lfBDHtZ/OYihcKLKJ6woW/U/JRRk8O8NBXkIcbn
cKKCITwVDIbhgPO1mdbhqatPDcUsUr2tKc8KYmYwjuI1Wxm1B+5XrSP8yydzzm8ZJ7fiKguukvlt
rE6yNqQfB4iuIg59G4cSCa9B8vFFvmEGz0G0V+gZABEAJTm0EgWBZfUKciDos+znWbuDOmKoThln
WSeHFZiyQ/uqqECA53ueV3rMoB0V4dVxRHcBRSoD3kXxe6lMWjn8rVUw9jgF7lXTvVnRvaxAaT/s
VoV3BfMWB787lWZyQwpYIMMHJNCstOSe21u2yoXpLuOtMe9k+Vd8pLxn7Jv+TW4dIXmUms8xM17a
xafGkEvWjBmCGvGJ1vMMzEwmTledVPuNTSIGf4iI0wj5Hi+nwVUx3pMhqNgtuHjSPnH+oF9YC4wa
r+gjv1wVsbEybf03Oby/FTvKluFqBvwImgMJkca+/HOiyFBiN3PaDmA5aeiYAoMZutcTqQUJQpsd
TQBfGLHbJaeOGnCNoij0O0gXnyFUXYkzJScURiIxmBUwGbrnFNKF4Xd7zQcQwWVrgysJYRGNtOvf
SIwjSkKGbmBrG+B0K9szf6buQbY2dDzY7kyCxr/e3Sj8/Yft1HNd0zSxTRCmf8jidV0djyOzaeWq
RxJQl8SFOnOSGHdBJfmtfC/5jEuCCO8yQK7ZMhE8dx8660FiU/l86YkWDySgNgyWDILFFBZ31ALs
msQk//Ag3+K3uL1CNd3p8vXl0zGoCDI43vAgbpk4fyNO0gKFhjh/cu26ha9AgeGrR2xkJHHgWXAU
WiTMzzEqSgPJljZ7XGxcMthyS/JZ1VmyLBiFyZ/AGkcz0MfgoevOGhFUvsYHsuAs5EI0SyHO3qG+
AqX3xV+T042E3SJKbeYQCbKhW0luagpf5ZGkP0LjQTxAg0KqMHnkPo72QBxfvEcJjkmjLetkMTUS
lDwlyyQO4ayeB7x9ptqCpGtAKFJTsVnTAyMsvSuwCH6kKxMRh6KD1B6c7HiSFBUDzxsQi/lqf5YX
pFn0v8Zj5/XJch54u1F4cN3X1AdKtxg7Bkc6zK3OJdSk0h45fUqz5cAVNOFhINZnRe+utulzNkcV
CMIsR3HSnalzWBjGmIxTNT9wtWG5DHVhPjCKNsdEegPNgir0ZREQ6by4xTSPTpU4Ap/y7OsEjJa4
0T9WXEndl8UEzjIpPefqpLnClF4oyWgE8eWpIjKfkhqVHsUUKAv+9XyWfpfQVkOwSueImqyk7TTm
MkFVLqlywgVHIb9LIk2Oihc/ndcviTXCRV3GwXs+VxOUNzBZKa8Sv7SXt6AigLcr3kdV1KVfZdTk
ME3f1xEHIjweRd1K/8mTMN5yH5mCI4kZX36QTyNnuLoE3pinMgVanPwoQVuKEFJ7btgI+YlOZNRi
eJQlQUruV4NRUt7QOG+XZ+kbcV9SbIpKOjYpOOHynMwSBmGyzzbRwsV+YGHJ5MgT5i5NSolwBrAi
pCRMDTHm++aGnCemb6h3VbUzSvqESDXSdKvwemKOyIUvWxyD+mK2Z2nw0MrgkOAio8WEclxmHzVL
aJF5GiKdkOxNLE02I2khjZW4gOQo+ZBOW3lFmh16D4Wu+xEjWyBXIcOhukjNp2TRYJ1ibJlpGWtY
rjKhWV8SiFbCYKNFiaysomVatTuL4LBsvPKpiui4zMU+ZljpVchFfVlRMnMaTsc0NoN8ko5tyOLy
1EhkU4hqreaM2Y81NUjWjzlJ8easuOdQZ8DYVOSpCrTQJYjOWlfZKRgXxQzI3NzSkhQouKhY9Q/S
ALkmGpx7uZ6JVhQ1mVRx4GFgDakBAIB9iZxBAU86Gtlhuq1g8Q0kgvg4ncPKkIcQQA+rScyNnOpl
FcizCI5A3pbctAwl39FQn4VCZiSEKFeSTUkmtYTwWGIAGqCVZnNmvwrCrxmxI+japDOltTRf3miI
tenf5Zgqb4hdYxoZqinbzpI/0qqoBsNAcL5pTmLuZIdicrWU1nHulQFgHklXKvrZo8AdGyQhC0pm
L8gGtOAmNg2XeJ00U6xU4ahUXmmXOSNxa9fJfel7GRp2Ikn9kgWWR5XxYlV42AW5g1haKBmZQjLm
KI+sZUOlXS0lWRJYIiQpyWk6Pj2NDppqjCPwF1R/GIZ6xyzg4SrThHeM8Ln3SoggNggwBChg0Cj5
Yj/uBFQgd0+IAHHIgH7hiSDWSEwGyyCBR+lrMWAmumQL/AxqZvjykAsGUc7LdG3mEmWgt+V8L3NM
7IdE9nlLdsXFvjMD0lfMUmfZCthBWa7hlJXcNUJ9W5nHMndlAjIE0pqZG8km6LGtS8/Hwq3XPsjs
cNmjJKZT55l/WT8EJ+iZnZhPbngZDjpKDAJWojF/7MNiun4YjR53VYyyNTEo2JnL/sprYirR4fXF
qos1ipoz607sNZsZX1UyHQpROl0T0xmAdIhYEyxlNr+5PckeCJ0VeA0uaTyE05l/mZcOC0IWhbwu
OSYuO7PKQ4MmkkAbbaJX+KaUJK6fmT5UhijlSfZhrJfcWdwESu6QtmVLwUTLg8i+JtArQnArseHc
TEaHARNxW9k4fu0R/cNpz1V1z3ZsSDFAfH2A05LsM4YA7RyxYSxb/sjkkcGgJ8So/Pp2/+SbusB2
LdM1HY7fxgff1Kyj0B3iH/e7AFI42tCbbBMyYHgMsj138AEZJAbq9mjM+7KhW1grbnnLHsVuIV4U
04HRmllZ3+mbXzfyn47Aro3vrLvQXMAm9eEIPMG7PnrI2RPZQvWTBKCYSXHOaClwIYAcaJr1F1dG
XFdZZzgg8iO9yCzIiQ7M4eNinsSkyx532e8IfOKwsOf8cDE8jSsxh+XrxrCcZTOT/bQOXz2L5AE6
3NODSw2JxQRgq5eVKSYQ7UCieGwENjsJ3kfGPiphtrE4Wzj304PMFHmxZsthZUnMWCaOqF3+uqOM
D5g48eBd24akiPSZaoDK/utJQ48oc1dDZ0RkJ9zK82P0WU/ioHRJvBuaL1C3Y8ut5YRBwjcQz0L2
Zhs3RvYE+VnFA77s13QwFsiDHSRPqKfGrMomJYZA3C761VlIMCwPv36IH2DlDyEWnsKlhtKGXgtm
nA9PMUxGP9gmEqosNkabpsbal8LdOc7Fl2XUYQ2XHsUJk6dUZBt2zpJ1EFcOd1c8dj6G91a9K85D
H+K08UG8ZfEBJNcqNk2cPM5T3EbwURzIZNeQmK5suEv4WLTRVnLr+F3ycViuZZzHnHGmb+SvWBFZ
NtyIqmbfmTmasPvgVYn3Ie+I18D8EjMz0grxvTAX1GZe3ASxvRe7hEHJUhjKN5P6Va5Q4BmUBF7F
WxLHWNABEted7Qfxzy9PzcfEwcbDY9bxEy4fh6ZmI5NQTLD4C+JXXHrqx4YlrptOfboEa9n/xekz
wNq7l/izpN9k4orj0KETKV6W2FYximJLCdNBj/TekLmtrTPLXY5SGE4KAOBYZCLxfLJrKAkHBP6i
npeUYOeJHQj7LgctuTJ7ruweAdIhWD12XzFl1MVKe2BE9kskopw7WSfGg/gFYpMqTDJv4wCWibnK
DZB4l+NU+3+4O5MduZEuS79L71ngPCx6Ez7PMXtIG0IjRyNpNOP49PUxslH9p7qQP2rbSMARoZQU
LpJudu3ec77D/MgESdiel38jqIxlJzWyl6U6We7lEDLe4l+1VBP8eJbQ5fYv+wd/5J8f2/9u4SY1
neg3WjcLJuzvD22KOd4tYmdYnsmlTtfJdil+lgqCfyo/+fPH/Y8a3f9/eq+5sP/Q525//frx629d
bn7/X11uO/oPn/WPRqkNTt3zXLTUfzW5LbrV7G6OSXfVAqW8GAWqGk3y//5frvUfGLxcM0TEiyma
RsR/9bgdF4cYOSMmYUEYvSzP/x/1uP++Ngc4zHhTgW+DhnRoBPl/rGqu01uC0gHQI1oF0h7n9ew5
zP0HSLsR1tBKEz2dxtiErEnQ8kP8ypS/em29kYc3ZgsG+qKpZtKbtPyRGeqUrspqbPZpY6/N5h7M
U/Bv0nA+W1P/dyn+601zMWkJsSItF+LvT3WFpK21JuykwsGcq8VwcypGYQkQSzf5pVpST5sErS3h
djTmo+Ghhji/d9Nu/y93+b/puv9h5fjrjYQh/vfQ4/rZfxp2HLL7osojKzAvUI8VyTSiWzWhTGpz
sSm7+0D6v6MBoqIRJXpTQbNYe9H8+5/fxt8l33+9i8i0l9rMdXEn/HEP4zQeFORT/OsNzu8WLdsQ
G5fWm+FoCnJi//mnWQEP378MGyh4Fjsh/1kYe8DoeH9c/j52OEKg914py+mujd6kfex+M/r21hrQ
Py27cFfVnPjoICAldsn03Tbz+DwrLU40V+vSN49iGO6M7bu0zk9xal8GFy1lUFLHgKIJN3Y5mfti
aCac2+onkoiHBkjfwTI8e+8vAbo8Vg/tuES4yfLQFlqfxiZ6N7vROFZSJvsipzLXeZ69mJLzri38
U9ZY28lQ16SMt0Mvu21HbMLWUmFwropLSxb9qW7FqnkRYp5eoahsSEoMNypM47NXRu+6G9x1CdKD
WfaDI0omxRme3Tgjijb1fbVurcTbqLj/TZDveLTVc86z9ygHvRtSO7nEeW7t7GrYEbtdrcwMVbIK
0hedGxXva4YSlcbF0QDHRmEJS9r2LmB3D3Fp68PgjXsD5yXjfTEskkRJG4SuUzzNV+FODRHURbQr
Teeqh3HYelZ2GczC3Lj4xsf0pPB2jRV5KpZXAV62zQBcR/Ja9PVr6e6G0E13niu/zq0tdkXg3WN7
XEelKr82/cihe0ApQjldcfYAdBclnb2pEgMGsQxJAetkcTBRW13cYDppJ6qOQZLM60Dl1c0bG9C6
ggzjesmKBpwwhtN0wqoxH5xAv43EFp+iNr7GNTHA1qTNY+tRYzk9eb1+JGEwmGh+1N1qpu696cBr
p/a0dZoIDVJAqlta99bSZSLkQrevaMLM69g39qk27FPQTvkucQiTL1REDG0XZ1vHJEcAhlC6c3N2
azszhm1fNeHOSJIPYfcTP9/7jZ6rPwKrIK0qrBd/aUqqVAj2JI7aJ728uIPx4Vods4pQHk3HJqPa
EAhEA3QgxlRH/+5E9Pcu+F+fObZvi4C40PbcP7v1dRUgiWxAMbuZRZB3fuhs3Z9clzzoHvmY57sn
J4RA1gZfswYzIOjn+NqX9tNgJatuFsPrAFYu76PsMX5t4HIC+CS8hJe6NftTm5ViI19NpTpWTQMK
QzSb+2RuLmE1Zacu3P6bRWRZI/51CUeLaJrMdX0fCxO70B8ddtOc3HRQBUMwSYq2CwHwYjxTqNLU
km630grJs03kkTH0VJ09/Y2ZOVoUL3KO4vjPbwYP9J9vxrYskwnvgj/B4bUseP/imSlVXWbWCJ3L
9MppRROEUCEdisPUJc1tEsg0If27Z0J03HOKtPShYCy90YbXuRBhtwXe0gFBhiWaY1i16YVghHTT
Onyuh/BM/QvayemhmYBDeoQotiJXhDYBUMy6r2Ej5qZDJ84FVd1Nl176zUs7LAJSupkY8XLnDbXe
vDUs83fgKPuhc4b4bifYdY0q9XdlE8f3qlFfxFy3j27IJfzny2P9gQRdHj5uV0ASMBg5YiT/vFk8
z+SnpCnbHCC/bW7ahzgo1dnQYH0TK8AnELsAQZrafAOh+SMbw+JXlHs0EuuBfYGTpdBecIulnA4z
dUMp0Kw2sipvri9ihDUhWLcpuBvQQ68ttIvnJqxADMfzSzKbq6oALdToKuDjNYLbXtLAQ0KhdqVl
TS9h/IgFSU+/Gsfzb8YwBE8t+VJXJ422n98Vsf7mRWK6tNq3HqbUZ/1Zrqq/mNetxLlVKdZTxPTE
EDraxB3Uk4QDVRLnT+q/lAyC1iqfNsRCMuwL2/AbMrenynXmXwkp5/lAUK0dZE/jIG4tFcveHIdq
19jBdM7qITvkJrh42YbuXvpdw0dtcmECd3JtDp6/skajuQjT4iVU2YalGftP7/6u6ZSboRFED9yT
apsVOCWjYSAwrgN+lkGMe4qLeIEeR813BKrp2OnHpqzjx6QJ8tUcTYeoUu3FJ2T9YrA/GrGwDlHr
yovN4rhWFh1i15+DvaSXr+WCNyMUUthxt22Wy2ONabSZM9AQStj2m+7cJ6Ny/ZdozuXaMbsHabA6
y87jIZfW64uR03cpidV5rovW5xQGFCwKER56uqNhq/JnQ2ftS0yEyb4PMSrXw9Q++aED6CYuN1nq
JZD9mvYC4SB8wh99qp3EekuzkxnY6hQ4Wp3s5atsUMHhnx/xcDkH/X05QkpCFe6Tvmn61pKB/bcV
wB8U8lkRP+Se95rKdK8QtRGrFDX7OpEFOQbuIxhP+LaN14CBTLhTmGcvc2T/GkzEeHVX9Vude/AU
5waTHW6zSWRUwL7XOA99V7THBec2x/18d8Luue4m84mWjfEkMvVo56P4cEwkc+ag2G/j+ZhlutwG
xcAstmeS3HoksU9inJ4/X0RRbEMUBreglBg+G33ywj48Y8Ro9r0IYX+oFQva/NOZRvyyWVk996mn
1pXgBKimL6qDpVfqPt2N1CDbIamnr6qGEVJkzfuUQ/IZkGi5uR0e5GgMJ6u1h1OUh+9Bzubil5EC
gWKJS+G7YuuS+fLEx8Vb1VPprctp8HBPDeUhSWJ3SXfrIKTZHImF8x47JNjTIqIfsPy616l9piz/
LRF+c0x13/27avXP4tjmcUEe5xLs7AZEM/5xAi76TjD+tkCHK2cLcaC7+51/iUckAiX505s4Hapn
kUAzUkFiP7aTWazqIXYPaHTctvV2blURaDNBZGoi23755weP89/yaP3t0XNcWqsL3QKK1v+7uDpg
NNM4YHEd7Gyjezc8V4ZdHquCEQFlEjXbjANncES8y230MspN7jonAhSPz5sMCOmqasSKy0ubgpip
2CnX0pxupKvFp3GS6DJCiPlx/YyviHleFacgNFiBs6gW57lMxMUvQZNSSdMwoS6OGlm82YU/7gAk
UGHdpk40p8z2yH5NbPk+BZW7SuqaeASnPcc6KnZNlHlbt5qxIbaV8ybzQxJrpMV2naJtGNjckLqv
81S5OGL47vOl9RKx9ToKuJjVFG0l6c95U5qvMcRnwnWYGdRREWzpHKHekSOwUs8X5y4O9LqzhXiu
gnGd2GN3JEuA/NWKVa3zq7tR4LmYRn+VDE1z7KygP6emGraj1ztP9uLnQf0a3asx/JEF2fgz8/Hq
lIZzRyQ7nprCapARjs7dn3VFWamosWz1BIsATfggpxXeifKtCr4bvbcPKqzGQTM/SyLoN0UUxQe/
i/2Tb9ik0cj6p2c1xc6oY2vvZnBTynSJv4z5A7iXrJ2VUUb7AitKKhP0kxL0zxSOGDSJ2Zkad5f5
DgERaWqdPr8y67uZdu0Jnl62rUPp7pDVGVyNLgRQBJirchSwkDZZZMKghn2nS19iv7vUHJ6SKiM5
UucHkaiemBjVr5nl4IBIs+wih5S5aaAtdhLxG279ympGQhgiRJMG0WirkQQ7Qp8RNw+okPdBkcuL
amCGpkMQXEpIAbh89MmV5nhj8wSuOubf1NIn47Hv70Xj/iAS9ak2kCdFombA3raHWMf+asixKOm2
tE+fXzVuCTZXmPpuoJwfkxu3YNgYScht0Oqe5qN3nihYGA1K+xmVy3asx+g21dlN4Yo/5WW0nupi
4X22DjikaNQXR9TDzqjaX3MYaDLFuvioqqbcJG4IIG5IfkBuL2bp/MwS+TU5OTrpd1M3tg9DNLpX
0M72LjNwZfoNOfLsxmY4PlLlcLpbuYmzSejYvFD/VzeqiLVTTU+OmurvQVwT2ajm9rHJzZR4bDWv
P/+HzUAsqLdj6jtPVmtFwOGINU2zxt0kImFafQirIVqPddXejDqJtmWsIY70zFJjK8uOZZWN4Dvm
aYuMONgnLUki0ogtXBCQEiY5OxuLic1GhrO5G0QtgDwNMRegXIx9bWXtysTL8YFX8dr1CFNz2ym5
GRzuNIzKXzMwHWkO8Wvcm+aJQJNk5XcGDue66fgIhMNNO1faSdb185uyt13EH1mzSokjx7RReIch
zc9zATh4oEi+FiPcGbuNgpVyXTzEtjD3Zt9MJxOvzbHT/oMygaOJButgGo/9sW9TYjb0ZB0MG/b+
YIb1vklVT+mclNfRjpJ1HPNkujkxgsLWT1WCpD6NElqoXrc3GxmsWhoNnNMrfP8187fBt8rf054T
TrgZwd8fGjF9wHANLpyKUC4kaNSF2jVFK79s+ecW56Ky33otnBNj/v/zUg50k1BNKAzh5S2j+fPs
5JUGN1u9M7IS3wg/glxddjFDHuDjbe7Ikwr5yEWhceEpqV9cq6npHDyw0MrGmzYyRnblYfAipSL4
amaeTeE8TVtd6PqQBd5tLnAOy6QnVohI35XtFPPFtxN+gk9hOYfKOzUpuzzwGsMMuuMYyBNO4GyJ
t/79eQ8aj+5ExD1eN61InrpY7AuOLWMQfpgNAbyo5hNSmO3fYV1MJ5Xg5lH2e0/f8jguL7pEmFeU
uBsxx0X7rJq8nRzxQpK26F7LQvycSj+4hiHxCHxOrU3DXcB3yXSZG8R4Cgpc5VTj+xAhPQosIQ+D
bhT5Sxx8pvA5JxLiYcwb5w5J9qVUHeuC69ydnNuM9sY4FGDck35e9fZgvlcyuPphNN2UF2RU3OOj
Vob3mjjJNWmmeN0rS76l0XyMwrTe4PPH8R209dVaXryFs9c2dzPu7Xs8txeOPRvDsOYTKcQNmbo+
xLTe/cFktfpm1t0tYEe+DZ9H/typ1wYKH0tH/Tkrc7kxOjIHdZUPsNRBPYRN8cRegLfMIrbNjsdd
EAkDbX3/Cm7GJBzc0gcidOglYaS1aqt9cRPrkhtF/OQ74H0numbbwGqaE9tGcxpL5W3nSIsducqH
yYPhP/kpHhRsNLOc57MgCXrVc4zftU35i8HQuXTrmURBmp9xKfWpG4q7bciWRXgs83MyTdlBj/rD
z+YfTtY7HxkRfBa5vluvReVSSZSScQJCP06beJ1z7VaTylFztCQ2OHaS7IVXWxc9df7W6YDtZfTv
QiHtdRLhF7aqoLxkRXik6hoOQRWwQOG84RyQfYu9SR/t0K+eq1zfzDYPrrbZi00/YgmxSnCD2pNs
S817k3nN18yQT2Or9b4iOvYYaCNc9fW4cZTRnaJxIG5IR/6uJsL8qfSNQ6kmmr5tKiFpMoHTUr5M
yzbte8YpH+9pEoTfCke/2ZlsOB9i9/f5vJReoE5T16qLY7FSF/W0VZkOcTa15pk+I4xkhc4W3jLd
rRY17DQi53YxSHiSKOuyCrdSltVRCwt87mdeVZp2j7oOoiOh4xZ3wt7hb23fneZbFubOi+q7HL9T
5D+ZGWxJP+g2eDrpHrlM57J2Dq+pF+kFVWB8b3tImYliqRzmgX4C0MGpytM3nB+POuiTlVMOOTlc
Wc4VacaH0p8NmosSD16sX7NsYknhDIKB3quntaUK6IIiOyKupyHhkg4TMIAafTUcTWxvJ19hci2U
PGOqTR771jVuyn3iGbQ/aNY0uFWoJ+LIeIycybi5zTOhrccG//fOt0EC9NBVGxgU9oy8qa7IkuNw
eLB01q/tKfYBJczNMRqTn6UzpydHjWLfdpy4zHnKb3WOAMplHbikVjK+BOFwkZBs4S4ibeLkkp+I
uYhXbVaXWzokMz4uHV7diTtk2mG+H6t0vAgEa6CRQXWDLnA7M1+ZFsF42tIGW12QHfu5Hm/agGee
u5CPPFVOnAQ4p3qpKK+0Gca7/0XOQXMPablc58LfhHF3HCyY6ZhNnH6nRoKu0Ef88mHJXMs64nFo
n5OoIyrhv14CleEMZIHKw5T13aKT1pjdG/GR1ble7Im1GCIAEtXPwhpjSqeKhKJQfhX9rFZZavRX
R/dffI9usHSZ1um6FDtSbJ3Hz5fQCI8EYYacxwr7JsevLcF217TKo1vepT9wU83bYChiakdrr1PP
PWJ/DLEqd1fDqiCe8jF+KswgPGRx990Qrdp7yvgdu8X0GIviJ2kSKJeNrD3WdYvvvbK7VUTE7UM0
NeLVbFsZw6Huz7JhRPoZeCVkKM5hlrgXw0K0kZJaeNUeyFRYAu5FGwJ8J9BJoNDbqq79czBX+ZMw
Ud21v0ILOSrvKRZsdknySIe/3pm9b+zYfp1T3psuU6fqa4rNDRLG8NnfkGvaMBjgpxDlrFsAqR+K
RxK3eD920V2CWetn3HkPnxeTvGf/6AXGo6XD5MZ+hngcXoqOPPEjRQeaZyAjRgEorg7b9rFrR++U
tv5lciilHNf6CEdLb7Av9Mei1842txPS6w1gN9tgprWBr0A/jnVu0wA3V1b+c56nbFtFSq7MDgdc
oUV9hHiVfulORBPM11TCzJ7HuqcPxWUIftuTjG5uRIh9Uc8j4tVwPDskR1n+VJN/oP1nxIb+3u5/
Eg3tXVH8bPMl9zW3I0REjs1eEqT+t7yn2FWrmCHRl6zGNelgc10rEoNhHvvt4+fLMnyJLaHPrqqj
k+85ZzV26oZMrL71B2Lw4i2ntJdONvO7Nx+mEqHZICllpJfYR8twrKNavlIN2EezDcYNsgQsk4SW
Noji/3pJZX7KdapvEHlgqDV5t2kt39jOvSDjoX9swP8T6Nx0B2f0v2UqIItxeJ+TygHE45FoQrri
piuTZjO6TnyEQYMLO+IHdj6tdVAY1U/HvTmZTN5a2U9ru5LdU5aTC1Yr2a9xJUY4Cug05DokBmy0
Ss4mVblV0hTbUVkvxdKDmU33S1pjMtBumG1JeEsvUdXxrLI7yHzhIcmcQCx37t8pxAkJ5zAIrK3y
72JSzVaPZrH7/HbwDOQbXuxddS/DU10nr0nQsiMkBMh10u54yy2q17JEYNuslC/at6bocyaWDeKJ
Rrdb8Dd8DOyiUmSYJs+5PagbHO/yNt3GvghPWRkEpykVvwKi2XbKwDxDvo1KY84pRZGe+ijoVkvh
v5Y27PuxHi41nQUfxxH1oVvj+KStQCFjOuRJS4khhPMq57cIXwmalIFeyHpuKg+EjvENwNZm8lHj
dmZZkmUvko1dsAV8llChTn/aKK/3gcgVwYhutfVmEb1IWlfD3LTvMs5HYv38W2DZ7btg7nSRIwfC
z//JcIc4VmedjJ55dyf5Uko/u4s82RtFHh7z2AyPqogEYaxj8eD7Xn/1JgwTnUp/9Kowr0OZcEjO
BR0L7EHtbFg3JmjpEZeAXuddNn04S3L1nA3eUTdBRdd6nnaiKI/8yPbc5HP/2pJ28+C1kbNz41Ld
ynRW+9zvFriM6E+ZMyWbTJjFh1YgFN30Wee0u2l+p/soGIOfEj0fSc3etM26/NUdyIbs5yrbqio0
Vrnwgsfe6cNHr67yo9/w+42pNwAMt/Lm1g2aeAhJfZrEh4Dn6mJIYiTiU+rn9jaItPcUY3t/qM2c
A1paOMfPF6WJAgvC9DDUYfw0y+pULX+Gof6RO/yRMk3czyMNAK83wX1347wa6Co+5FMvGcVLqiev
rG8D7cLPIRZtFuLK27w4213Mam/QtyCefj3n9O2KBjdoFKRAEdKuf2lJdi2L7lAxd3q3285BHIvp
2wLVSshUIF6l4a8jr1X3Jo+7szRDXETWph9a71debMKiy37RTSaKPCkhac/ptK2SghO9xpVu6hNh
D9Z+KsTT2MS/gjg0br3riedpydQS49YqyOeOOmQEvqufWPIbAl94Xp+A0KXrquMvnnrTgbZHjxKP
53AKnYFDTR/5Bz8ZYb/aMSGniUVREH5lqJDeRih+OyVnyCtZpVZ9F7THwZjHbSgxXJml9Tx02XwX
WlB/t3I+JwSc4EMmOqj1NFVZ3Po3lRoojrVI97kxvVlz6+56xoLJWjgZO0jnuacIyBJ+rmSiyomi
dVzBoCmXGjvtNcyL+OJMVXNGIdScx6KpKAVL980C4fYR8sGjwTFXj2PFgaKW9vQ1y/OfHsJXh7/i
IXKy7tymRnsps+psESR9lIQ2H6VZ/zattt45EbtiW2/dTsuL9uYNDT4g7iq1cDB73snvgTs12fRT
0I7axbU5PJEhxamkbA523nZXpCHd1Q+M7kpjAoD34JaXMco5vCZ6fJ2i+tno3dd2GtxHP7K6V/SO
a1sY810OnA+hhqxm7WRndvX8nGuTM0jV8USP10z15kmk7MjUY18HowfEYQRik4XmF66A9RJhG+8i
kiI1H2TXGtJb2gRA+ROyZitTXGQELI5J+rs7tKeWRvLvYmnIp2FIgKv9Bo2ETuf3wBj9nUWuIfYk
W9RXJqj1lZ491yriuEVjbKgoxhhntbs8kMU2xwu6Mz1YBwUrwFGmzvTRZGj6Cbl4Tadrn4z1NW/L
/pI439QgBWx0Ep60OWePpvVU6NJ7QQdUPiTAWMDu7JyYGGRnmVy36GLwfDFtGUQV3FQSBTdt9/kx
5Hi8PNAtH/8P7Yl5q2LFMckrr60/ME+UxTfTytWTTPxuK2ITfAMRWF3tvY2gHFJpeScjoHfEhd2g
HHTuKERem3LAEo3eZ0VSSvoQ0AU+IXsAm5SHelOMw0yOQOkTt1SCTJjINYiSkI6kZHuryeBYviN2
64eqlFovmqbN5M3hPeW3LuSulvoSgkpa1EjqlGEtUWcjGZyHIkNzZ84tWTix2qYZ3Se3pW1Q2AC0
6CtYO66uhxDOrk5t1TYPXdctyiJ0dqlhzIfYH/KziiseHWvEmbao51rxw+8NY2VVrndxRfmR2kxl
yMVGNJpJXAVTS0MF9Ex3sUVPinYzwUfppn3WdyHF6Az0Vk3o8ZnowsKrnU3peMlhuXpNVPm0SriE
egq/GcZYvBpDpe9x4D7pGjik//lBWV5IRWUrSAb/SA2zKsa6/mWHZDk6bS3e7HAst6mb/sARYO0r
e6734xD+EBaRcEPahR8wt/yH0DCKY7AEh4V+dvXKyrpWFtlHuYsBKS4KVv/RRRUjFYHtbA+XzijH
u0OYBDvupk2+xt0wXRV6nAcEMe7J5AeG+TBcPUYcIALXzBE6EjH8MDmKKCsvoTtsy2CiXsw4G/f3
wGIMyDAJxsryFVS//NSJjcVqzgPkEKoq+gK3smEA8IiLi5zSq+GgyyST3aBC9C2SGQJ5GbMKE4Id
b0VlOe9atK+hmZnP/pj5F4bQYKySTGx8Wq07YVPB2iZ33yJa6tVh7MJodX40vcl7DXAfFRVwvxoJ
2gs38N3qXfO9j6kNMWYmyDB/Vm3hUmGnznUuo+NURDEiFNJ/nZGBjE7KbtlgFcZL3JR1b66Ibv5J
SWe8eqiQtkmoqmOdExPmBRUdC9sRW5uzIk8E4UDe2N0KOzReLXKaCZ1qzYFiX4hw2/oOj9jgqbs5
f+iIAzIOxIsz6hi/ZqIfMwKgq6AwnqIk+W6LND366RTfSIh9F+5AtZ/TD3toiBiEpkuMUmUllAkp
YJoogA43pelrlDPZTfjnpFE/HKa545eG/m7Y3XsPmu2c0p4hRLnYJGPfrhpW4I82qKJrHGfma1ki
gI06opM+v7Uy4a/bVhS7LKieUjszL57RgU9O0mnH8rkimza4fr6QHbX3M8eHvYgANpmUcJGTZ+mm
5GkAyglZB9DV15KO2c6tywTAGZ2fzqnZxiWektpTnFSWnnOkgocu7DmKJ3X/OAhFQBzPFQBOUtmt
fKi3cRjtFUCK5wEeIaoZd6NnUXyZ+54Z3GQRyuYWxyLrh12al5CEpBs+JqYJvGWkIZW7UUKQeoCv
A+KcmmvxPAQRrlvDjPalpgnFYGeT9I08aWqUuE7WdpnXZ+VSfgwFjRcGsNOjoif6YFvTa5EU9gvV
zcajFJ0HF3VuOzW7oGCqP2GFfpZlqM+Khd8ZZoAguXEVWVcQZmh/CBXoczFMNIuGr5/fRHK4z2O/
n3sHDMfyYrjojhtpyiOjqUsdZuUXFxxRXFSPEPNPDZCbJ2ukCTpOmyYPw7dYpEsqImDC1m9Ji4Lq
2u/zCCcKWwYTXMOIjuWksn1MDVNXvngnbhR6YdMlDwM1wmXwjY8qNgknc7KfSTrfphHtvJOi0c69
3zX9iDMnJXcVkUH47oS/4Yzx2Bhjlx1GH+2UVQKO8yzXf0buZDE6ssejT4DUSndyPkg3iB/k2Hov
nIX8teqnYRvVb1FYl8/mbLYvc+uFlF+z3BYqlC9m4ZpIYeqAsVu1rYahPztLcZ3ZHGWS5SXj15Mk
zHbxIkVQRFrvhhF/ubdIFMKapqofPBeEk9+mpK+ZX/P769qJyLnBVD3pJtlrHXvHcWrnU+pUEY0U
mKOaC08hg2QhaDVDyVod05lGtB2w8eRhfZ9nsNKZw4PSZZmF6tk1zy1M4H3VSPQRKOGpJyiD22Ps
c+JSoiyvjvza53AC/C74Kl0/ffGWgqH1Q0rWzi6O3lBEa9HQQ5Rh4h8/Xzxd4L2Qcbv+/BN9zMNY
a1BJmKNGtv5C1MlZJSJas/F8SGuSOz2WHPFw/x27ZKm2izs9xfIalAh+OCp60FfS+trVgX0xgr/a
2GVk7Q2/dC6xo40n2zQlT0PuHwSzthzyCrQmoCbgRIPmKSucA2Oh+TtoZM5BhC/dKsfLzsmMR0Iy
qIfwqUdac675jJyO9HDORNug+0XXfjrmA+ldUJKmnVdVh65r16i28gt8tPyUGtOjo6x503WmvzeA
Xn/pzEusBqhmwknWWRuVe2J054ccCc8jU//5LIV5cdIs2YkYybCKre4xDcX+cwLdj1l+tAI65jJ4
cURv7loxMZ3mXHw2EotlzEYg6tY1K6C2TBxQlEHtQlUr7FdhWME33EunWIU81023pjqTX0jHPuuK
T2XLg3HUthblnqJWw38I5qMfTNHGBAO9UuGQ0OeHXp0Z49mnAbmtOXkcm75RzBZksRqtBjIy1FVS
l1p1AwxPYlNBa0N11iMqUNIETA0gsfDegs9BciRpJ09Ey3CNfuk62Tuj5d4Ss9l3nvfh5mqA3IiE
lU8Cy6Y5NaQtVz2beF1foXRdzBzOrZiCl8+tI+TsvUrJVrI4Sx0d7KT0kCYGt3EV7fORhGVBC/Y6
udarleju8Pld3Nr3nKX+nAwE59QyKT7++oqIQGts7ccoXGK+NanrcxLEeIjkrk+jnMW+SX92hctP
0+ORqQz8PSGrR9bsbtVPzL0dVe26ZUZFZOIAcBapGveqy+L+QIrguWNu/k6ienqGHAkTOGD0KIXD
ND9AXuhqJn1RzmeiKNRG4Q/dDHTwaUU139tuIoY0JjVSWsfP9qYTePX5Pzk6r+ZIjTCK/iKqaDKv
k6NGOb1QklZqoMmhCb/eB1fZ8sprr6QZaL5w77lx57DxLt3XKLRf8fa6h9ZCA1TzuhJP6g+hd6fH
0rwV1Me3SvneOXMTQHHciX1XmOcsS9x1o8zsNXPhLcxpEn1YQ4JSMpmohmfckfQ/+5Efcxd683wr
HIimqRaPxeBY91ndRC9p9UhN5G6rKkaIYafJHSU9psNhzLB58mkpETZ1ZuDsxTSLJ46nv7FApBeK
mACgwFmig1P9EfFuTVE2f9ezN6+pvAoIX7UDFgMf32wJ49grsBlpT+BnxNMByLsV37WyuzW91ncD
7uqN73X3vj+Ne6sjoFOVltw2oxVtBhnZl/8/uFiuLkTDN9i76y819rAPK5vGlY5pr0eRvrmyRRyc
MAj8/9N6hG1IqEpqAL9LVA40RLwNoTmslfSndbCU4wlBtZ9DVVBoNeqo04CMxmj8YPkenfK6LK4B
MgVvbqeHTjnTg8MgtvIo3MOwvRszpBhZ5uf7DMnShkMSHLY/q0u4fEjy3NxGjdGh9Zija1ddvZQ1
7yD7oxf6fPb/h6qh8m1SbtjOr4Eov3eZSQgbOewDCVr+1hH+sA8mu99ZEzi/rhbWI5mpS4wCvWJZ
hJo0OFN8mrJ8qeewvwkr+vGKfLym6D02ojTJsumrZ0f5cKO7+vb/Z30FmFkbKTHATjCdZstb+Z3V
sxJ34Bgn6NwgMk4eQHI+ZLJ7b+QQn/SQIHizpnkv/Rg9q9uS4xXkvV733TjuS89KHomETB+jbj4P
dnX2h/ylKzTzWmboN52weTOyItqBT4pPg0mLUJrm0NDtYPGCwFiEc/A0sxxdOfTcR2QMwRObPfuQ
dCTXNbIiXSqwL2K29JM9oy5wCu937rQ46MQw2C5nnFyKgJGqIWzLyGDEhEPdf7NlOpY4xKZiJPtz
qcHUVMTX/3/1/4cymuWVTuUF21S4K1y9MweAYirDZ6XMR6LQmXkUstx3aSx/e6We7J4SIxC4I6No
2d6lUIULhCNp4uXc5Xz2/7/PIt/EZ6WDdYK+6TGmxzwYTe3j/Cqu0kpZ4RuF+ThOPouA3q2eMx9I
dJQ6MAwWMjdYqOEx4lUBrSAuMh6GR83t583qWtSFcWQTxhNGs8fS1a+Pc8xMjXFDURdcmM8h0jOl
86C8OTrMAYOAuWP53Q93sVyMmHaNHb3K5a1cQPJtO2s078Fl4C28Wp6XnNpuBrI/T8alQHe5g+ze
g6uuKiK8WFrsWIr9i+pJr4woiA+ZyOozI312Kp1RMppLx13vd8MKfUl/cZYPrbTMrT0in4waZ5dr
UJIeMT28Bsy2BIY4sZrtsuFkcHCgOoCDgzaq7zL4hOgQqps9cNI5DVOUIR7fmy7Qp/+vLPbzxzzm
G55ibrPCs5fEsOWXtGuEq5l+WOzS1ubyrpJ3j4sVdK2KrrlvWPui5D3+/09hWN7v3af6XDoJExDB
MGltl6N9+P/zOWQjPjhs2gfT4NxzqulVdc5zgKXkJPXESmvq1NW1GK+2GjF0TXWQF94+rgKcd61m
qbcIsQVBeAG0vPBQs/xXvdxqtDWrytWPIU9ExMBrwMYsIRghqKMq4kcQ0TeJ4SKQbGaBXuDwIyeu
3NeT2INc2KrZv1O4GcrJh+v71o4MEi6s5e9H0/jOUVekuUlrp92LaN8VC5lpWpjV3REJhw4hTuoA
QrtJRGtCjnu5xBjpd7Q5J4IfdRbfhEaMtbBffCIBYdg6xjoAoR1AA3hPWpp9RNyBEDhzT1Uf3nVz
fxhExvve/fIjbhLHuQsiOPvHuHsvxafdWfesADlwYLYzv5wKeQ7LD6dQGJyYmQAOiuJ644MQT4ZT
nyomE9/RdW4Oqpp3gnzEPmtp09FnMRRuolcXNS2byIlXIhbbWj6Ve38JKaf9qIExIa2i8x4wcoI9
nv2ntv5ubTTGTcRYAOR32O9b/eM208k/JiLfB6RklbncpTMaPtJdzTDeGFZ4H/wb3GCtZqZkL3Py
YooP3AuHNjuJ8BiZEUgKY49Mbp0MD/Tsfj+fAuen+MonB3n/tc8JFhkAPEynoPtUdncJPTJweft5
TG+btP0xm4uJFsB7XCDavtNtkr7bhFAUYJDGBr0qIlWbdXXnVlcJARSc7b4bDCpWrKFUDaPXn8gr
WoUqXY9oxGZzWscdm+2MEXCP6s2sSni6/mEW9Y4Hxzrh+O+UIucB/InA+d7syIted9FbJMieAB41
tDTx55hUmI4f3QYZNcfJMQvnPapHAIfEJRKLicMHpLvLaLZ6Toi5LPNC0qRERza5gWivM3NmcAnY
QdMyXacxk08Prd0I4RcSR4hHOs4vNo4JW8OfZy72ZeoAa61DGxJtQoPxHNGBHn3KYj++gI76hZkv
VxjzxLgruEsN++D1FISuDl6ssTxOlbrPDWsbpAk+P+4w4PJK/SpuFqRQd0zedlZi0ZYRMOVaw9o+
9tP3lCBdDOVtLuRV1O3XYKZ7lciXyWTTIq9y7vYZDhU8rsS/H/IsFeuavlLq9qh6FOcJeSO8ouWU
fng808b5F5XYsxnE56y3HxvoZeh7vgrNg6Ucn7NQWne8G9vZ+o6xsqJWIqnTgnTU36HV2ZBRch90
WY42Vm3dcedxz/bKuOP5UO7IYhaFUR4r8p3KCZEqsoDBTokyVTukLAOWqOwh0BEQYdxZEeM4AlQ7
E5PQFJ+qUmzCiCyIgAYNRv4UlU+jVx2TgeQy9DpppFaKAZ2S15qMsBptmxcrxKTpqR3TtdY4EkOC
FlEX5iMnFiLxE+6IvckCgonn/CrZpbNeOedFPANvq/8AkwG+CO3PoiIdLhqvEKWJJZ9PbRwefJPR
tDs/OKjJfY/EnZ4jsgjlnk0myaLxseQB4wwHtnonfCY7wigQYE2vLI0xB3buwauCTWqc+Mvwvqrs
WYfDvqite7GhOoCxsVCdInAtBLK78V/ZRsiu3Psx95HQgRwoek5q94rGsFkhdHxiXiGNbNsk1PZi
ZN7UtTvp+qfMzp+rGclHvIRucJAXLOYNXKI1FHzJn0o99pbAK+jh3HkY1ifLALvHxZU5rGAYcLb4
J2cze4oy8a6l3CesskyjYo2iz/bk/8tMg+Dej9H9Kpvie5izY5hzW1ozZ4v2/mQ07TSZ1L1hnLkF
b6w410n1y7BoSQPYhzUpocnbNBsOED+965vyR9mfCn6ApR3WQdUtSQKDQis8o0DdOZaEw2KCkyBk
Q7lk4aq43emUJIWuj1h2Ma8j/z3msk2KnQgZfetw41vNtiqa75AhLeG9zWXovb1PamtWWkx5Wb60
aHDqyVj4LKSOFFe7RJ1jBFs/ag6FW2xJx9rYVv49cAKh/d63hApoG3+tY+xipjicxUrU7xAT99wq
G6dKL4bfHELW1EY138uyvoi0eGkKfZ8jteP2J2bcvbcJ/20sAgRHsZmLkZmWf5f75m/m+HuVPklN
7RzFjGus1RyptRuFZ6WnA0HjrwrcsecjiB5vqBCDOvgbzHDvj6xP22BPBPge8CxBKTwL+pKtkhrJ
CnYF+JcEIUx1nMvir+E7Ru6/Klz5JPPhrxqdLacQ3t0+/catXG4w6jBWLMg1l+HjLBCuxknOvnYJ
YuEmhhjpRMeGEaDleAQm24j8OrbRxgeAaE5F1gO9SyGcylXQ6NP0K8EG8GCsH9Ioe/WShHKK80sk
e2F3p4iA1TRhAJATcJHHSKQ9zmkD7ZZfHusq+XFi+zLXwBxjePfeOiAApwyy59D2SeBQx0LV+9Qk
3NeKWEvD9JAq2pUN55OtvBOH74MfZhhlkMxbastk65de8DSR9lgZwas2my+0gqpkbxHtzMj4U6K9
VPASXF/u3Ml7AAu/cefxkNnjznTc7RRXd21gMMUAThd2JNNM/1yL/Mbob7IxRulsn+ThVUHESTp3
N/j1zYvDpyotdyV6yc5lzg8Me2GlVdYhQt0Lnz5HudBgGrRWde2/mBMm7vIu95Y4KGy5M7QGI71Y
GEiGCF3u5D+OBiEH1bjtQ26asM81C4HpaZjFxwBUD2+Pc6sTO+b3YyoJWNp5ccyggIM8ssaDxY5n
L9qz7OHW64SCNmfTthHyLmZCCTCbb5egh3DaRBVEdMV6I/WXwE9kOEhvq+8OPSSTtK2L1wCLleWC
3HbJ9o5I+XIH8+i60dLUqTU28atM/bWVfXt0772KNlUVnirrJYGKEGE6bYgQr3P/Lab+BOV4aXii
VP1rYVHaSPPYGAnU6XgHonDXtg0+hoy1tL55hXyE8H3u/fKgDP8BwTAi6QQlb7tzyaJpGAlbpAsZ
qvjs3BD5s5H+NQRQBWl4GCq8UupqApwsFROtuDx1GopS8tj6/ZkUBNJ+eeDhrUdiFeOH1F1yNXv5
5DjoWnie920HLj0LfrOUMkQwJVtBqmWKiWbDSc2/0a9e5Ax7s2+qiYCOttrMzfA1aN7lmf0X+zUf
XVmPy+IxCYrT1FsMswDmxFRIUVct8SfVQhncmCwXEBDaFKExK2m8FyuWi/HV98tzPtd3eVT/I3aN
0cJY3pSRPFQj9Awf2KlEjdAXNYBUC7nVxNi3ENFKtZ1cByb98sAvUPb8K53yKUe1vRrY6MnROAbx
SPxQTVxI1a4YSfGNTBm9xIIXc/x2cXT/eU1w5/fmH9qrEvuoAF4wZpxeE1wL6yw6RAyl+d6H8iVq
indzDIg7gNirEW5xvYwGB1SHHX8zTsi0SveWZn6/mst0xJNdXMia4N2viNZzXOb0XbmSjfqHllyu
X1vGX4vm65/wlL8eSZWmEtokAqfO1LJ5zCfmv42drE03J461p/GMYc5y17pT1q29gAj2oMW6k/n7
AqMRW37AuBMZIEikQWSLAa8S8B4PvalV2gOeLZCBdcO/bZpvP0fjbsRqY9npvDFzGspMels3DI/S
g+qNuoEZCQWQM8r0xCputIZdJUBj2UJT6A7Nu5e9+NpAJTWh6s55Hg1x1a39wYQYp3s2rsFbKJWB
YLCZVqK5TJVIN4ltExFE9YWEgyTRIGIPZ7LPSqdxi4czXW1rcm3CIqecn0JvHbPq2KhoJFdGvS6r
ZJtwTXJA54+RKThULf2e8cWq5Xuw5HzvDnTK7pD+JrFcrBi63ycXFuoG8QHpZ8H4BVzecfSpdKfZ
/TKn5mibze3/RVyCyK6aXYEYmR1+8tnaDiG7NYyefBCvUzNd84aQo+R/6KSXxmRsE6lE+KxVuPZ6
NrrvEm1+5PzzxnPQJS8qkrf//w82xtlqNM6OzAGH51+9HB7raSKayKEzZFSXyCVnxlikDgLNTtIE
70bU7Fq2ZyumCbfadP+qXsE38khYGI8INyixIveM48VnJqv3jT28E1g2MbMVzz5mH357ClhYOS/9
6CMhszJ7FQuH0s3wDmU5riOKJMLigJeZSvwQQ/W8zOtWnhDOLmFZ23fNv3pwISohACf3xWTxZ5Pi
ND1YxbM5dvPKTAglKIMfk0gtyIP3FiEimT9iNsZ2sTYYsOkuP/k91h3c8vlKsBb10BgMJki1pPJv
k8bqrvvHWlcQCUI3gw/Xs2O9pj1WyKThxq6Yl9TMebs0PzplRGkwvRnF4K+z0RrZtMZXNyqXSiTb
RCJiVILyLzeLXz0R357m41/pfVeWqFaDS0ZVY3f/fGfnMXurWH+0Kn3JEva7LHU+FWJnlAKIek2i
IwwWfxxS9veU+cxlu7u0RJMQGrk8ZTffY6nZZyl3WkpmmTyBgDZAKuEOzEiVryXiLFOru9IuHlg+
1avEdj5lyjVQtd5ajywWXcNx12jmtaJQjjgAcub40JWo9eyh/0rLXzOrhhVPYAyuuIJXNd471ie4
66dTmbv1eWJhEdikxBuiHdeGLDcTNPMVLAGf/cFm4BbTnAOqsrMdUxcacZfHemHbq9Sq36qQ4s2O
Osz7UbmPsukrd90X9ua4h/QPdci4nr8bdsF0PXWzxlf/bZq/ZqzZlpszGWiGm6/MOjgMWTzxjWG9
qR1a9br8CgrvtcO7DLtDH+yJygLZJwDz2b6RU8aF8Ow37TZ7SFzsd7XDESPinIPxuUzjD530r6Hz
oFuemF7+rpREH6I1FmBguau4yCF8tAiSIHmxnr73DZeZSFvv8zl9qztxMhLm7MyV8Yyznm984ES1
5TNHtG/V8re2FURBGFcFzvg+ZiNsFl+uR/+e2nG7DVPO5GlBtXsMZqCK3PckS+GfugkGuiqlo6lI
Q8K1HMfD3UAEWN1l53lE4IoIwCDSaMRbOYT9tYuDU2TWRzdAVeA7924nt4SLHxKjeAvNukSyT7Dh
iOMDIEE6fFkdXhhdLp7tK9htzCWey21rd5sZHtMyWQDkiNnWrfvPJE+uhcUypNGfnJLDNu/VYxF5
6BwdREohLayOPuKQlD4EKRK4JLSo0IJiHQcHr3buVQHRuzec94azr4O2HRgfbj8dB/1Q5cZ1rHB3
pN5TnBvfCk2Z4b5oiwGELX7IQD8Pnt75Eev4CPX1ODLxrBs2sw3+BmoIe3xJhPmcBvPFimY4V+oS
Y0xcjSbXSJDyVldzd2hDgghNFMVGSqNaVM5h8Ec+43ZveaiPtN0DnBFg2MzBKiCTJlN1L4GRK6pv
lbkAE1HYYscn+7fJjkXmWJsExeK6Tn48iNQrOfcD2aXdq1e2NzNcIF9e+S7K+U3H1y73HnOqRHwX
BGmxTwLRvPxEdWHj0U/kP0cU2HdjMnDiwdsDBMKyJIwnkS0R2gS4zXb7TtuDqoy0cgoOSR5tdiRc
vUdBFbFWau7MXLwkbf++/JMK99WoychDvdW43pMXlru+F6/YtbaRG3+Ptv4sihRZna12voGGZBiM
jZWSklgOlzDP/gye+01ecuRF/WYsaDH+/xlkjlWz7B4kYkpo4pYzXgfNMypaXmeapCfZGEen07dg
MK+dnR4nOdJ55N8NBYM52veRhfa167ZNTKWiBIHHeRnMKzTzG7vm2cmQrEyGZyMvf2zeWbz1bhTN
zLAwlPPQenKS7kYKDSCb5ZoOoMvScPWnziSlNimdtWvR4NjmIagfks6I1nZu/rKAOIVNcTCQ3gQy
ffSS+od6gzHS/Lfc5C2FV2a+2w0F0qRxTRcJ3VX2TSDadQjEj04TgO4d0E/V0yciFKjb/UjLReE0
bKHQMLDOu1vF9ZbUxbfoKbmi7AFOzK7vGGaJ+ULSFpOM8lw278ks+jUGKHQ2afxcE7VLHMjP8j2a
hfUvTKKvIkqPEIV+fID53kgzMloNlPdcYJUBRpfb/UbERPPlMBx1RYLcTO3KQaz+Bf42cWFC8HY5
0fjeOt6JN/QO1+3RJlt3nfQRpdUw7rRtbrjF9yi6ycQB6CGXsZzTilVV2LuZOZdjwmgd44yGWDqf
rdOt7Qq7jLZ68MF+eHWXS9oPFZU6tO5MXccgYM2sVzLvin1hYEKwB7JPOteld3Nvo2r+BG4yXLXW
uzWyO4Mhtm8IGW2NitWJY49riBHvqBcYBBZkX/nZ3+hiehD4g9ddozeYvCdCUMNxTa131ohn2dFd
LG+8WGmEn9d2H+yY2bE2Bw89A+9PZgHT0153y5ixa9w1VY/2zSggnNQRr3xFnpWpPLAp4wJLqQJy
38DlKJPxWjVgc1jiXUokPr4ZrohSMgD4gspqenSIFkGecA0IftC0HOMQfTfOmG+ZBSTCK7Zl4YyE
wObudg7ZfDj1DEEan8vaocdeC0lipSx9eVRHGpxwG1bhsLPLM5kuIDosKLPq3o2bL0tqchRR8W3k
Jy5yZxXB1GwMFwHBgO5hsPFr5ia4FUqUwM++ZW48lD1HUcGUGUlbXnUOY+ubn1R607XA3pt5zVzO
A3aW3OVBej/0kJtSt2bU5TyrLDD3fTIEu9acF7QG7dU06pfed4izLUW99Vkxn+3FBeEa3rEs8+jU
52awl7m+i+fK3cc1DxNfwB6onWhXMe9bh/kRawMNUkbuOOEpcJKaLtm7CIlNsy/Pbf05qcWZoKkP
woqvZOTGcWyTsxz7lMpODoxOPufS/Naho3mS8N+I6QAuxdrWHUWdE/sPgYDSaM4WPOZUnCtnBNow
4XoaNepyhp2jRch47snflAXrKihxXEvmemY43rkhy2ybLUfIf6u89isaadxqhLaUWHnk/4rgnRU/
39wrfBhjbZo6WRu5s8/tosVbCdvUd3Kwu9ErOlwsvHLeJzTo+ykbllFCgMqtalDvxTc7RH/Qd3RW
VYBmgu1d9cjkytr27fTbFQDDCGDiC6Tc32ZGRG8wrDIBGb4meRaR0R9at1NdFIdEkZqb4dlYFYQs
dO24ncYBBT2gkJVVJX9mjk+jLl5s4hGptunFnbrcRvNdGlnGvjOmU1uaCLfU9CqhrqxGddI9hU8R
03QZbfWIrhRZGy6zmgsRxNDw0uCE4gmhKVsWwAJ1Nd5GQogtdZQWjZfhQrYdaUULPDkkQqxjVqmI
wympisLc9oSS4SZY0qwsVPjZ24BgH++IePPYHzvwDUKZGBt7AjRTwg5gPbgEfox0KU4/kEhOU9QO
GxcvgE8CW1FFF6ZCV4FOu5p9ub73NKErXa6+umg6WWZ89ux4l5vs8+32ocTTFtnBpV6sP3xxQVCt
w/Z35faL3NXrYh4nDJXAIu88noi24qisx1PGOEHfYt22K1fl9yUKNNYkp3HwG7Rg2HpiJTap8N6x
1X8HSfdHefgRJuk3foK1i0kxSVhbJKzH9ES4SGH+8/nZQH1np75H7FfMFeZ6Rm2mhccoR7Xo91Bt
XEyfA/IPyAD3NapTcm7Xi+Bs8//vJkL8MFSrVxgvZccGrJEs2HMgjagiPRI5NbP14eTJBDcWgsx5
eTgVvuRYEi9oR7/N0ko3MrGPXpN+BdIkgkV/QPM/iJpIDGPemkbzjKBs71An6rG91jYgVzW/pap/
c5p6k9A94mWlN6fdRsc8PjUZ9t5iTAHCpaecISK3wfDpy3hPmOaTBUqXRw+22zKG7M2Wfq1zIPUJ
PqMVbUMoMet6T3lBwplLLp43m2TS4k4uuVVE2zxZkKYZvAMnCtyCqclw37bkBwjSvvzsWGr1pIr8
xbEQJxrLCzjYKNp5/sIoKDh6k69sXhJk0XTitEwf5iJ76DrrNXLmQ+DW97OoDCJEL5UyuYCtFmNU
iQ+C7b038EcKs3udvB9L9+Gq6fzntooR5GTsW5zQgFJhnyPuuQi4YMRMtW/7hcJ+q8qRx6qcrt24
MQm3gNwX86Nlj+1ApGYXnRkWoVx4DVVMeYDXxk38V3f4rObkZnsl2kzSsIuCKEws3FW/M4aZF2OA
3uT7+sux+0/YPvR+KaOYxgi3U8C0yAiSmW1jd9+aI4tyilq4Hv6yTTPq4J4qgnu8i/Hxkp6m69vs
WN1apuZrg442dMUGi1sHaYTqOIkoYsfrTO27Mj6djEKPLL2cEfmKCCWk/dzZXuVSh43RRxoALBQP
9pAtoOSwoG7Np1XwUTjM4qHk+/SH3G3JxByci3tZsdWQddHHsttjOtdGj2nJMV2MhDWk46kO/Qes
On+irq5dMP2Ao8Hn7T+nhA6vWOegju3tgx+js3amlETHwv+CsPWSaoKsuuXddIUNV6FWrwDb2Klw
AKwCTjiG3AMuHr96xp392QMNPlYJSpwISh9guXmbRlvIqMEWg2e0ghF0aKv06lKC70QQ7AlBPVs2
E6W5o0eC4jzXFzI/31MQVSsgeOMGHAUzkF0go7vRMMgGVsyeffFOHNyLZ7GajD9V294og9UKQRkX
cxKcrIEVHk9uHo3e3nLzFy9FFzik90BlNggj7t8KcpTpXSu8cVWIdoL06FziUAw7/a5Mwv+szlar
tKnznZzmTxTPz3lBmFOgrZ88YIUIEpV3XfDCDCVFReDtdQWsaXDibRk1r4Bg0LXh2jsXWEJQ7xpH
7rv9XAAx9yQEYs2jCxMY8+GZwC7b+8GmuiWpmsdmcQixHJW2iTRg+qoDhrQecHi9WGg7u7q3ibWq
SYukjbVe4I1Ttij5zrDqixt2b4xOvcXrqxlaHUvbr4+O0G+9l6aHMSan1fNq4gP9sxwCsr47RPqd
Zski0hLBNONELOurSdn4uAvrY46Ct9q5eDEbaUEw9TqvjaegzzDapZQP1amdpnuSJ8i1DkHz6fgB
w94yQY6e52YXzuLPrQYcF2TxrvK52jdGc/b74M0qbrLlEhpKpk+Nyb2B0uVU6uCa+QGpHIUN0hCd
SV5zRBiu5oxLWPra2dXIkt1UFtsZUhK9a/vgT9iuXR5D/mZC8L4ybX8/BC+ZVDA0A2QVXWV+WQia
EgWq3pfDX03qerBglKQ5vARWfx2Gdu1rvoobymwlfFOtLO/CqcrYq7H1ygvwuDSifsd5Qt1v6Qed
e2vgiuW2iuTb2GePwKXPiLHOc0rVFRMoJizSrhuoXGufawbJKENGeZ0qiyYyZYSSW9mP1jY2aDwA
rLY9iRYTGIDVTU/+7PnEj981VfwwBDmuwPa1xuu1xjTFdQ2GekYMgc+3+4Rd82lM2xr58wovlTc0
vAINB2Pnm/j+fPTer6nINqEXXqjCL5JU1bmLyzV4cPykgKUsg0k5/qLoBDKXJ3ZEXfH/HyOyt0mJ
Z1wJ1OxeeZ2l9dezsyA6KP9ktgGIabibGrunvMdjkwz1a0ROMao8r8Cla41ErolcPPpSIHpl4DGo
M3w4mHEMs6k4u0vMQHCVOBJ+YnLyXcK/eqpKrTAVZMJAnpdC9ZFvcdkGK52fhmzA71S/sRC8TY3x
jeaNrgRVUvimcabHYfiIzOpraP2fCj3RHDr/5Edi0UwbE3O32sR9alsQ88a9p9W7QHsKjpHrwLfA
CI/tNzmkKwTjydnLhmCLTjxaw2uyDrlRplRSyFbkJk3fVM2VmVjhs/QqSqpu77Y8XyuL1ZNw+n+6
CF5rz6bgSSyTWtLbZRo9qMKe0bftd8ia3iC2oXXqh16PvyxEriaAGEA+B0NUrDjsiuV0fXCt8TFV
TcGThibAmfyzWVNA9uCG8bKNjyzUDLowXGJodmoELpmrsrVXfhRU/2NY82ydcIMb+yLGqRJ4La9D
WvOQMap9NtIxx8yRnC64tpm5x2wL9j90sm0p+uTUsMwe6KgOJrEkXk3YB2rzhe0On2pIeFoHU7qx
tLVErDEeRGC44Xt/LIoSpWBTPdpZeRfJiDUyoJ1U++UqyowNY9h2I1TRrKPv0EeZlVYAkQGTxhTB
5bVSIXAKSdCurb27UnGqcBVXFGEFHtOpiQmqJa27+hyrAUuhSbU+i/LIfJR9bQANN2QznLeNtZ0U
h6rq5D+vR59NgG61CvP7vvboNyXaQrz3rKXdAFNcSxmfqUfTCABu1PZilTdW4yPXGIeFRQfDfZeQ
pdV9as0jtlQ8mCxw6tQ9dsl6yP+ufeeaeO5dU/NjSsOr95Y2fzBOL6eMVlSTEEiA7RZjsuk0E0XA
ZhSI5O+aSfLqgn1kq2zxY2ZcbwZ67FVke2t62ENuDr+c/BA15IMQIaghAqA07aKcM3WSBjttycQL
F00603wNMzc/ACI0wL24spU5cEiUGD9WtmR7jc6mohSO6ttYtMbOk36+WpiDO7P12msHO3jVI6Xa
kVC+L5NAEmrUq00+QjCT9d2Qh+9dIuINmvA2ccOtcMsOZmAwbxrgcRmWwWNrr8mzQAYi4uckJNAv
LcxN4fKqR4aJCkfVKK0DETIqHyPUB3O7LRmihQXsBYotgs8Ln3kiUy9UP81zRsd/5uGyi93sieCV
bi/MxbYz98ZD60aw60TCtAmrllM92wy0zsTNYvourGyr6hYXXOoNh97nWkj8sqHrc76VHjShyU5F
M6gIso5ZTZtRemHxVwbDAwV8uLWl+68p5mJbaIk/JBaPVuxMh67lNsCYAtW475HDOxUKu4woGyOQ
EOWaWyEqtsMD04WI4o7V3KkKcuOOh3u1nsIJZtrS20XTzSlYL6csdU7UA4R2dOCFLURofp48a4cB
BjJ4dwPIRmxkJ/1VLjSrVQGqzDKOlFarEQrPym+74g2pYs9oFUqUjh2Ef12M9mWat0P8MSI1PykB
8Jd6e536lSQZfp7P6K+ZYqiMjiO0v2KbxBvXmT6SjEAE5k4juccT1papPHvGphNLBljWcwlLl8Bd
x07hYsXZCw45Nhy2knsU8f1lDEBUIE2M0m1XwVAC6EEf0WHsYUHb3Hu5O68qIlb3NRbno9FCfK1Z
Fr4E9bzTvnVnzFn+x8m0g6vjfKVjAym3qIdrVKif/zg7s924kW3b/st5JxBkBLuH86Ls+0z18gsh
V9ns+55ffwdV956zLRcs4KKwE0rvQjnFJCNWrDXnmGFFEroR8G8bRk5D2xiY9bi+/Octcp8UXxCE
QeBUp1TX4vukvCq/Gl/90nl15Vs9/CyBkB7/IZrG5St+fQ2f76PSBVpxdmMSwYJ0B/eVlnKcO6vC
bsKDot2K5CCEhu3l5bNhpzc/6Ahb47+10ItSu3y8oKNPdkEMfQz77R3ycOuJ0VGxgo9VnRh/06Qr
TW6FfNpn8HoJO1Pm1cCHDGwqfhXR9E2rJ+toRwlywkQfFjh+SZGYX6bIjpDK5nO8xsNYJwsb+go6
s3J6qSfOiX1mZ48a7QardNp394pQu/qrngtG0yOTSnOmETBUDKar9370tn7x8E3c2t7dgdYdz5UH
9iqrXynIEOh3lvGkVba3/XgbS6PcgO5lPWwntRM6m4whAbRTqTf2OjLrcjtaCfH2sXkSY1zucqsY
Tp2XkCjdtMUxG3vwbMrdoRpCt4q95a2JDy5MR3s+FjCrJhFJCeeYO+A/bbYDWoZU4b0us20EU+fO
LGV3QHtssrplb3UJugYgSXvWJ3Ujj1Y7+RkmuHwY4pNe9zOM0deZOTji5OYeeATpvQYeFJQ4TsSy
iLpimYackevA8R8Lb3gopzp7HwVC+c7BlGRU+XQW0Kj3dE075l+Bc8AtgeA1UpSKGDvepWZfVZSW
t6SYHnXLglrQslvjYdDZuKohWpmQOde5gexm0AKkdgPskNygDdHKhHovsgmIDfJL5EbdxtUiyGcO
LXK3TN1LO/MLGZlgX81RNrmN7ZImSN9RNeTHYU/ChDWUpIFLdGbI11c4B3IG4kMM4d9Xf7Vanp6l
4SXn/n9+8tPa3VF0/PPnUibTLrNYIu18SA5JiqVbiqR+6elpxoS5/u0yHe6aBbIC5xCDhCHVlcrX
kVW7nSzkJWBwk/sc8cOqLxvY3N4UAt8IFJmG7Wa0KpqFYGnGKBh2HH14GmkMsPMjYpt5oz0wnSc9
YFsbGJOngfHieAhKQ6bXnD6JHieQ5opppdjx1AvEMI+l1+RXVRc0nGZOsB89Dr5t8zeFwI1zfpnC
zW+iAjaqzAGtaV7w79ToIkDSrjROUae0oUvrDvRalfSYZ/fePpltUkN4juKa/z8PgMW3YbLwhmFc
2zVnyh6EjK9F+4iN5mC672UwAOhuzPDRo0uokKAwreqzpddOCIyHF1PPWdOtwVu70JboF+nZBQL4
KqhEux5EYp/wAIcLqU/43OIUtisMiJIGED/GlvUj8JMDDsRxa8u0f3YGqFTFqEaQx1P/bJraG2hY
GHdjF+6glFVLh/PA05iPM2GueXF7XVuViJo3TuylLwgorVghZxSDWkizIhAogs0SKxeHieFuC1fe
zNnuYiR5tvE7Th+1242LimEEloQRRkbvryL+6NDVIA6jEX5j1Gnj0faY4ujeuGQm5O+NkvF6nzS7
RpbR+uPrIfU4lUNwNcL0WudefTYSjXgD3xIPkkVjqVVxfg36k28jSQOBVuL7gOc0UpRumdz703FU
RbbpNQOp+PDsYnx6yFrGKD7e5O2g6KTYWjwsaeBjGuy9Sz3E3drLNBf9nQO6oU/qVeub6K5aLb0Z
VX8YUDxzHMmYCXr2SbEdDeGTDz/ufkSrBFbZeKcu0p70kM9n69UuEkLbDCpx+Ho4znjjt7JYgsnU
mZD/PwOosLjNTMc5kDVPC6YwHoSNnGWq6y2AJ7yjrWVtBpr0O+miPEQ7po9ej+8XvZELRHo7+tOT
i+d8I6zBPtA36NZVTP1dYMtIHOkuTHInJlWHJ0tlr14XywdzjLGYaThdPdcgudopsuMwrKciWJkd
AN7mYjxxLKyT42TJYeNrnbvPHOXiQidwyCv74Wp6BZ4Ky4LVxxEZUeSy8mrWlvkYWyHIuvWYN5B/
jBkTqmxp+CUCUqRAwcC+Rvz3yhS0Gjym1Ehqxvwcl8YD+vp482F6KjLUOsT33j78vl1j15cAFFdu
GDTTMDMFcqw2HcEYGG312VXKKLOZbJT4ilsgTwh1cP1iY+JnZqpqXWey59rSOy5uQw/AdelBaTKI
2HqKvWFN5hGuis3humQWPbuRrDa+ZHlkb4eRjvjUUn6qpNpB4auAkFY0MFAii61tzd20FLVQV3Zk
vkZxvupnxoLBYWxh2bq7/3iLimlXwZu8mWYxHO207E6ZyIMjDcgFIk/PF83L2JnjyS/K+aqRpIQ9
J1mXRo76wenDpdEggdEyhjdqDHocxXzDOH27TRK03QGXxAqoT/Cc5xBkUh9mThtK/9kYtJ/ciHzQ
WSbh+0l/BMsl1iO9vZuH5BG80ag/13m7K0ex8QYU3FVixw9DeOlFDvI7sZFn0sUsj6nVZRtIoJwa
ajBwIPYheIJFvNe9xD8xu36ofW4rIx7GIz2VfpdQ6CBWlPQxZt4UB561Y0pWoh7M66Skv3bbJF40
KHnBNbfps2hNZNB9s5aVSVtJr4Y91nBtzcT64s2mLlp1cs249OcHY6kt621FI0qYQfzikOqgDdN4
svNlq2s+vpAhWLO4HcNixk6XA5+PU1Leek9g5u17eMVm4bsPvWALS43CuO+s8VIAo2OLopvd5lDJ
HHctSB1ZdgLbZVlzT0Q54LyqeTcqO79ostlOAZerm777AqSg5eDL70Zp7cLW31TzQx6MTkiDrba3
CmLwNXV2AF8PI3Oqcwk3l6OopvbgxO6TgnpI6zlamh3t8CRu+sfMlaCTwvepFvULgkp0ni0AttTG
6ZNbKMXC4ZBjO0bwkjSbrqGloIY1v5c8fbBp8BF7bLso8TNb4bvTw+D08VNITC2EG7wdRfjUqDA7
CJohSyQlxJw1+QsNpePIpK8ZFRw+s0Tw1tGpZan1Y8gGd442xfsBisdDm9U2d3pCUxa9dZNBb6Vx
cy6TqmJ7GF1YN5Cf/UE157ZwjPOgQHp77mxUI6fgIWBRn9qKCYQJjqqhSXtnESlyb9UjjpWsBSFU
k3E/JTpGiMhL38mwOKbee0+nO3cb6CW2n5HiM6tjwgAlbn+INJO/gFOuM78g/U2gRHQWBhDeghUh
TmWa1Ab1CxTQJH//Zz2dF9XGz4ddxop8V4bw3kzckauWJMIH3BtQImT4nJqayXBCbhVDvKU1Kn8/
ulEE/NA5tzLOScduEJsgRKFLWwLWmaUsbv7Di11zI6fOIci1BqKqEyMTpuVjRrce0r+k9IVqgDy4
j48fL7ryMG+PDoNkK+uOhTfSKmPo+TYVzKyqVpdnvUAehavmbWxN8TYio1vYaHiTqoDrG31siJG5
6RH2XZPAJlvI6etX8ILP4RhF78oJNlYVb2bF070Dz4DkHGThUF8fPt5NsztyCPPHj3cwqIHG109F
VfV3VVWXHKWzlDllwbQxyMrHNspYjG38YgE9mZvdWAwJZ8SU5s41k5/op1QF4ZoKKkZNlzpos4pD
pzrjqaK7rOicHt3Amk59FItTmVjOAjVFs6StRE7eQGagGYhrGzrqBwE/Sw6ymD9vrqWN71FLe5W2
zhrRDX7ccvCYy1YVF2F+yZBEHAaE+1iqKuThRnX4+AncJUVCOACv5c+JA8nlmwXV7ifKPU0ZPzHv
/MUA1LuybXl7L3C8U6Y3LwD0xEyK8k5DHzQMdnOTZNsougAzIM67rx/H+Z2DEODOVXW3ETNqScTT
37QB82fTGGenRGBtIzuMX5IClBGgk/KsmuAJyCWHTw1i+6Ap+9UZ4yfKauxcyFJCJbTbqAuGBhGa
xdRVfAzmAR6EtVSrvYMTJO190HffzVnUHKrKRMsYi8PHSzz/pKlZIoR0eiXdBubyxKjCNmpza2ZC
PlWJFi7HSZjbD96+FhXRMkXgvk0iYpnGodx5EDeZHLo8QGlqbvGJ6ETUcoDQG+ZLcVHm8P+nymKb
tpO7ZhTRUXbmcD+CDxENjsY6BUslwuYWJ028jZwo2ghPR3I45O+ZiUh0hNhxc0LzpWcYeKcPpnob
CC+NmxDqiZfr+9KQ3ZJMI/Nt0DMEaX1700fdPHfcB4w0nG5uuLVrzBz+xa1H/xRZ3UIwC7x8vKQO
538rcml5dtqPmEzOlZHp7Q1qXblsHP3CHXikUB3Poozp7pEg810w6BYJfbo4hv74UZpmjQ38gcgV
bYJlpQljj44knen/dPrT8c1uqy/SREwi/X6JdEA8ZltCJ9HBNHm157yh/8gTsvqsS9q4omb19GY7
Fml3defboB2a+04kzb3Weu1GC52dnxjf4LNv7TrpdmGWxQfG6TfCu8Ux9AOdgRhf2/++zUXecYAv
/s6KvV266r3oS3dpWqN1UFXsXlKH2SfcYnM3ZEz3G7eIMYL48enjJ9G6FN+hySMqy26vTRHHiyw6
upz97ikw/6rYVDdh3rpLCBdADPX20UNfD/wqc66eDVMsgLK4SLWnGD1lyuqtZXXvLRwCHZpQPnVo
0FYG0zydFeKURYVcJkPkfJEn+znRQ0kldVtXVJsK6oeYIw3/4+r21eQFkQnMANqgszVVu3dd/ScN
AQ3bB47GPyd0GJ/DofjrbBLAeUTJqnIc8SkcqsU6zAGCGLQMP8lf8OvvTCdu/spLLEwh5Pv7sXeD
TaCab0WDANmUMC/HblWVhf/CVMJ3rhNj3X1R6nIXquSvIk7QKPiJu4tMEnYMtzRvxTTEc6XxRbCV
9TndUUnbdkzbggJjSFtYn1K2+ijtbUYD3cJt9GPPxdlzcg6IYrtSFAPeSVzJ6Z7vS2prrp2E6lq8
jHnenkZmeFPEJpcOqlqkkAtwFFTaWlmmvuJU7iFyuY6JMN88qyyXBYFGqzIJcMGpLt4pkHx+MIQb
Oyh/ippZiIlIeNE3mrFIPY0Oas3ek1tqopFAIllU1gdtKlzi7WoXRZY8KsP2ni3SypPcWocpvV9J
g2ZFFbl2e6+n4YrPsi3nOrmA4lxgeeWMIMx1WguPsUl0Urq5NoJAnEJjLNZ9BOe1yvFrCjchLKHs
MObrWOf/fLegzP7t2aeFzETcMZUUQv8cqBnroI50idFDWvpZ8kLryXdplbThesClhzOVErWFhXcx
gMRtRTNSn2BNSjOnRgmYLek8lfc2aVrE5pbMGhNGg13JmbQuWfiKYeyuDWhz1CAILv1keqnsaCKE
2nCXbcaABWyutae0bU502pxHX4/oMKMmtQAOY57OL23TZDuzqsINykL3qa6LB3BV7V8J+kmD5lh8
rqdIf0UFTezyVCbfDUR0BmiVzpy7CF6tncaRNoMTGIe6S5lVzwF5Lk6zlQ53+IoF8GI0vryj7cKx
uvbEfaSb+mVAc1FUy8CpYQ3m4gB4GZKr4Wt7Zyq0fSdHHyoO7cS+dxh9aY67t7RW7NI+7HETpPOA
jLyuVVjLaQnxobrHe1ctJwwS0hM6KPO0OSeNgQom1FE1YGpN8qsh6mPghMWT3nr6fVNZC9p9zq6T
6IUwXVyY2YVPstTKnWEECR28Pf2cYUNmDvVPIPstpBC16n3GE64mCvZ9TIA+a8ZDKAekFCJQZA/w
E/Kk9sJO7NxxiNhqjpMdwKk1hz/fYepzVJUiy1fpusXCJ1xTGXNS4H8sf4WUeovgHIJ0Kh5hE+sf
B75VDdeLAwaO3bavthIQLsZAAg9jkLZ3DUe0VdSW3qKVvn3ONfMUwqwLx/TVnxCCO9M7KI1xzgoK
7XQ7YF8/jo22hJnDHIJgmKwR3mUgmSQVqj1q4YvUPfeKw162pcsFE7NVHpJWoELjWx0BrLD3UHFe
NROad+e4NF8gxTM+9oPVn6+HOa9heTL6ebb7+7//yza4HnNILhGHAvC6Iz6lnwryeqAPo1Z0SyCg
vnLHvdZ3eJSUrS16v391dWQqXtD2WFbB20m0hGeksgcLdvPR5lJvS73t6Zt3L0Hij2jshDoj4Y2W
ggArMITGjwb/ACRKwBjD0gz4ms16LB47ay+k9YyhQ8Myz84TCv0pWtLK1NdgwDRQr1dvAqsUJcUt
Ejzsmo5brQzs5B2TIlSpmHiFMrbv/fANo5y181w3xJKrR+dYBftBqOxnpLfOUmPk9UWI7sfa//m6
SWmwVgnX5rJ9KlI4qEa658U5FhRm8qxPpF8Hfv6trOcErPkIYPapt0t0cTBY508ctPb5ew/gPUY9
EzkLC2oJfUgne+KB/ZFHbxFFrBGYz8gpjEXfrbM2g6LQ6M4dPVM8sbbnLgrbMZYOaUF7q8dJU4tx
4oKZHuIRbM1u+2ZWNTrsnNymsSPLTOcDUkh/C605igLjWBJylKgaljmQR6tR77Dxd4CpPDoHTOdk
unFD19h4ujMPoazveSTbo24kS6mYCAphZc8cOa5arBdXT+qw1bIjxqH6vu3Cc8HRffHn+1P/nO9F
ncIyb+iuQFkF4GQuFv/jeY0ROgrV+8VCibA7Dp0d7qoYv3QTu4esDLHPqSBldg1aFBDvIffH/tg2
9nuSR7DcQ7u66UkVLrw8Zt6IXQJyd29tUQ9/mfP4b5+UgLS5YAUSS3H16ydlRsC4A6soLoFgAH4T
0JYKFqkb6Y+eXbz3zEaObRnZK3obcoUbd1cRQ3NxJ/FgZVa7yvsuoZ0TfcN4yjSnTZkUl578ovz7
rbjmejqGwfrnSFMo69P656VY1bymzhfhBFJJmIQCxWQkL/2aLM0AJ8SiSPFxffEtzlXer08LnTbT
cKg3+Z9ufFpliqxR1Qgvg7+r3HhTHnAupfkBCaVVhOfAkFVro0sKWCyA4LJpNHZqMN+gWYF7rTWD
3gWmzS8+1O9Ln4Jp5bomn0gJW30q77oorypjBKwRWc2utcv2FAPN3/k0h1YjsSLbQG+HXZFEDfJX
tevH9umLT/BbcWyx/LqWbpqGdBwiXX+9ZZpGwMikP7lIIiyPLuRrbG0eRA/+KoWkapMrk9Zn3O1o
oLBtBsML581tZxH3QrqY/OJhM+ev4dPX5HJfCMeybVd37E8Pm9OiiDGSkDyVoD0FVldusriN8Gkl
9ltSAcZHCrMTWZieaIM+wi7UX8DAQi+PlHmKtcneA3J9sdIu2XGG0WlFxMHaIlXGYlh+gM0QMM9z
IQCbtd6uGj30rkP3rJtBH3PWlnJHwQfrjkGo6d03Zqb9dMpTU6vgmfi218kYwFfMCTYcwDSYylFy
HPr2tZhbnB8vrg32JbVMUq7hGd5XTu2uoim4JnQOzpIYrbtMDOHrJJE8anXbHz5a7h8vWtj8UE7q
bXtZ+8cvvuffHzpLp6Rhn+U4xCno0+1vxjLE2YRQwc/6bM6aXMlB1s8OoqAdQPdpiQO7uzPKwj3m
pJ1745A+GPNY2QkymiSvnCEC5ZWA3Bz95LTx9z9/Pvn742nplmM4MLekY7Ot/XofalkByWriSFDi
Ljg5dn6bRN2ugqGEHzu0DCSazF9WofM3Xat27czB3n1dIRGZg4eGwuxWVktt4qSdd8n92XRP+f7x
Ao0axe8o8u3H2yZ/DkEmSgP5PtHd/r3vvFWpZD8aoM/BXnN3YUGnLlVTeLaFfaA4cc50D7+41fXf
jsGWJQ3dISBV55jnfK4DLY5Lgj5EyDAr3bNARBfLK91TD8k5uo74sraen5NsXntnaFg7YpTqg5z/
tUGf3jHwvmJp4Uw7JLcvvovfC1QqMmFbFmpJhZP/U5YqCAaoBbjPFy3ThJOm1S7QdHTIknQbnk5j
pQVqOPJITjsXoNWypOXZZG8ihRVEeElxDKZxOra9kGfUNBlQzFAtKstRJ1BG5mke29MJs711RqWf
Zh1Qo2n4FrXdtLKwgNJGCc37obaxrgIlXoIDgR1jk/3VMHH78+/6L5u7ZZqSCkqaksy4z+miZaVU
zZQlXNiGtSACj0Z1Y6BLM2ztgsx7PbSVex+U0D7ROR6GQAsAyrzGqVy2YVEfiVmT535o8EakCF0Q
sJDOqofO5c8f0/j9K7ENegAUYzaflmrv18cjDRAscVfO8fEYSagdqMersXmePOZUKXka/pgbNwYs
+i2JUg7+eby0WZTuqth7oDiiR5TnUPyd2KSnBeNGjdOuhUQL2pgXkwMZTVyFesMlfuXPH/4j2vzX
NZ0HmtOOZF2n2lef1h4t1AgCr0fE73StQc0iCW/b4bFxbXXE4PQ3hiPwLggak4roPE78+ikLS0K6
I1ydf/4s8veHjgMB8112OyXY0z9fyFjFrq4a4E3VKUUqfZcn7vjc++gfXNPsgXxjcdTyZF87enLp
fMc+wG19Fp5LjzUKjWNcOubNbXUgIrb/N8AcbWdl1Zw3HUwrQ0+AyZXt8SNvTkw8Q7lhvcGwPaYd
B7rA7sLXpBVk3EkoInFpDsc0td6AyNqntqhgzqITXAtyENd+UjMi+v/49dlZueed2cIgPtVe+M7i
pKzSZFEZzo9pMu0TUcXelgOzDt1FafAQ3WJdAYC4ubmhSBYduhfdYqritWa4yYuAiX5VzEng6Cm7
wHnQzJGBvPlGnFNyimmNLGotBCk1v+3D3N6HsWzvLR154yRS+5g6ZrWtEtSQfm0U9gr2+oqjfaD0
d5vMi34UR4WWPEesq77oBNq/18eUxvNp86Ocp+z59Ska+TgBTPhs4bWAI6fiEpe2/4qNKjnKFIS+
w+628UxIWXx1w8Io8lcwTM1JTDkakzoh4SogT6EZovDV7Wr0QGZyCuZ2WTK6eAhAdZsaNsWYIEis
IOGWX3Y4qMabYCKG7VOfIxarCyLOjAWL7IoUEgD+njRQx/pEa6W6e8twIixNu7DPteYXe8IzfLBR
rXhQKa5c4K3D2u9NFt3Gyc6+auhxgAoQpG9otS+f8Te9ETX+2EmPxBh8andlXtdoI/XqFtpFsXVQ
2/VtPbvf6kcpYnsXQzZbG21s7keICXYeyLdCetbGiluyW8Y05SwWMIxkMriKgrjememMwV0RWT+t
uIABmA+3w8XSW89u6HTQH/TpQdcKtcTLb23+fAv/21Jo2WzedI4lTXc1VxL/cRxrx5gARkPA2iWi
0iw865Z11d8iw9CXIbjZxOY1nYxiU0dDjC2UCAM1GDdIavLJYUDXZtUey6p3P8DOh9DsXhOCig65
g1yvx4H18Y6G43T358/9LxWOjTfUdXDISsP+rbIFs4kZv4WKKAEfV/gQ5FAu2rH2V7EowDLyVWwz
wJU7PTd3QQDloa6Z5tTAaBdCs9zD/Naev8e48354To+UoxlJ9KoMMs4x+y2isUXQZJDH0InG3ngS
nxijDGo+7vYGM+tB9534ygy4nyNmB+wBxjcZJhNTitrcVwrnyp9/afO3Zupcxgsl2F0Njnwf/e3/
+LIYHY2pCsF8uoJw7B52wyEkEfiuG/12VRMVuGN8Fp0cj9aJ0we3oVNYdCv7nsmOWH5EzBRz4imk
nhB2PDx14lKjhdOT2hxyZjtkLhqFvMHWvAD3HK4skcenycTC2eBTtFdGXEW7ftC/q8Co6R/5NRFK
CygA5L0H23pIGYGAw9tzL5e7sutKlKZ2vRlHj7yFShhUJBB03ICK0hIBUV1Od3PNRUEq4qvstshk
xItGL4luG/4tRJ3tF/f7x+74afd0DFiWjjIN6mP56URkdjXEGifLFlYUSnYQkhWEnsLNDergGmY0
DXtaAUDbe/g7Wtw+IPqJyIHvsvupnYy70S/Grat14a03sC3pqIM5m8RY56rIpglE/sJ6JHd5rfI+
PxhGjFSg66Inp6qitXDc6dB1QEncUs91+GV6sM59hs8fxxiMnO6q9zIDVrDrLHUPg/dHe7kqVb5F
Lfn+8a6PDJeAU69cpPacuVEJfUvAA/6tuXHkQ+X66mH7l3rJtemvKteSQGmNT4tE5KJzZCYOwYDg
HeS4T23e4MwwECd8vM3yYmuGfnst3Z5VXXPMlQY+d2cVqbWyaMVvsw5cWwJn/xs2ZVUJvNk58I9k
l9i9dfbNuL/404GOMWQCJvD0cvNrH44+XpJqlUeA0hD4Dzt/IrclEjYSH/nFL6n/fnanODccpkOm
rRz1+UzXeZaVFbFE31GoaRPESb+zQut1NPM3bo5/ng9bjfdh3g1LBSzo4FvesPdsCDT4uacvaunf
B20WDGgXMwOVKrbAzw3JQcvLkPWJM4CWbKim8gc9CsKLmrDH1wFCq0hWWzWM4hCk5VthylPHqvCq
tcPRm9rXth2PlTUodmVXLc2uJLLVUAgeaBwythzJzyXwvO5/QBRyvn2xUM03xK9PmaNbFAZcSNPi
2POpRrUIssMzOeKxb2F2o8xy1oDh78eyB4wbJMF5JDn5nJHY/M+L6Vc92NOiXAxgoXAmEG0agFSw
L4aU1Qu/abcvEYXBNOJtKE3MhpMLKPLQ+Ar4PjHdayvK7McJPGwBHO9BJKTcDJ5Wni1Nf6u8xrxv
CJS5K90qubg3EynyC5V8vrYMQ8fBMjXLuuFxR9RMWquf4mVxH8kg6M9hno2bRHspky7f+VDeF7Gs
LWqrol0UmdOAFNWsW0yqrh82hNMzbv9i0bJ+L7MZotnz1eR+sHGD/rpJD6ZVFQOyMXTBIIdBcMxo
U21P/0O7KjAWKxHYahFlCih7hUOKZa0+fGSV1JBCN96IJ7e1FU5QUQbbMQL1PjcjtKkJr3K6Jho4
aU3vQtYi6//mYoaJlR5TszuQiVX/E5WJbJhSSyNpMKeWPvzvyyiznhjQW8so4E6maf/WREzqShtP
StOHzlMTcRbFwvNmh1CayJh7Z9RC/0F2yX3Zg5kmfwNjO6KhCCTfAaZ4uUiQIW006QLE6nyXPrBz
GtDtR7HdrETVylVsOFiuiyBbc4w0TpC+WRWo3uqQqeJYPkzgZ4m8BebwxUoh/2WlYJBsWIinJJ2+
zyMWR8s8tBwsh85sqhxlhEOtNbqzDIdu1dmjcUN7BIlg1Vq45kDBFG1fHrSCkAeNrwtUkz5tvRG3
yRQDR256otNsfWWoARQn+bJ4jl1x5O9Nl0FV1Ot8NIKbDSXErKboUhsshSib/QeCHqBIooqucxtm
xAQVFUzqV72u33uIcw/J5B/HZIH8XCHGDWGIKb4GFMducrOc+nuUOvZbOetHgti192kRzm7PeMdt
BtkSqfe+ctp6b8u7oW7RWMs2IB2ntVd/XmWs37cldnGXD8euBDXV/HQAoW8Px4jcqUXZR5ugw+lV
N9pwbxKhfNA6GHuQ/+4//si3C6iioUW+UVJTWYT+SSssnWzvRF6Eb1wGcAjErIRX3VE/C6RVsI8T
ax0zwLvTmW3fVWxe+7KwIdFG3qmMG/1OTpp76YSenwaM+otgSqd3mqp7EuuSZ6PXxLYh0O/Oc9J3
wnqHm5xf7Nj6Bu0zIGKjf45F8Bea1OxikgZA5CGjocRbkuBFKlJRo6XMnKeKFIc9+QfVKrD0fJv1
XYWm1PFPedh4d0ktNkmRz+fntv3GJDQ8QxnbFZGFhM2/aLr/xZGfNsNva7urW7apuBKIeqzPdz8P
Yc8eDbinHqtuiwOK81gVjNqpgiflh8bJid3smGIEcAghWalJG3f2kINVV2Fv3gkOs4a6tl0P0Lks
5XaYlpjEoNJlnbXWifL7W5b6Owv2QBWPOWQqfDSaTmXASGqLhz5euhOYoUG08imzcDwFrSv+lj3Z
3UD+F24raBhYiJx0JgALazYSpCDVNk6j0lVi4A4oulLf1GWK9XwYivuay0c/EHeTD0eE/I2tPnmM
i+OJiMZMQYhqoMsfGbvPuTH9rUbmiv/BxrkhvHopW/ev0qWai4pK3XqPmXApj8IH43fXdvMTEUIU
igOgKFMoRk6jyJ68LvdOOVlDCGe/W2lsgbw2zXsXiyKT4wnW97jNzVbQeSWCmDEuvJoWfckpmf0c
gAPtO7K9ae22kbvJmdMi+jRn04yxCJ1IYaMV8LxgS+EyrMJVPVrRlTFQv06JmdrHMHRT1HIQS3mx
AgH6VzCP1uuGGRUW92enzV7HxtNPGHZDhpd1u0lZxRcWfcQLea9oNHOD/1hl7E1Y+ixeTQSsPEpm
mxLyFkA9cByneBkmerZvpxhaZi3KdVeM5mbAArFRqR6ejazccrO5Rzm/hHNE+6C4FWSSjfuwMrvH
TNtaAl/BACLzkQnJd7ul56XabdtS8fT/81IL/fXPy8u/FGCuwT/mvOsKVP2fql4RV0ZUdxbHylSe
SB+HFdIkNjEsA8mpNWFYZtQOz4jtHsmSBZo8ouHRyvJnTp11UwTNLKcaypZpZk+hL/eIMorvAFyI
4sVCa3rPjQG/fT51qUJ9UTF8zN9+LcCYhzAMpDmnOB/bnz575A2zTaCoFykz2LWjcdMU1SySoVJY
thFLt04pMQcVd/dRN4wU7XWArS1z0UNZOEnYgFryD5cZgSzM/O0EwyOy+3D+SfN7jZVHT7ZGYSSn
MhtgmXc2MqdhZISd3v/5i9D/pTR3bVrKlOYcf38fq6G6NXW6sXwTQTieHDnqOy9gCIy3IFgMrpPt
qkxVN5otAhoIHELMsbsOxco5HfV968b2TXZldB6YGy6ICZmYNcWBQ61C8OrMCqrc9zZu7oOgm85o
wqdHK+F45VjEQfNfvogokAeyV+QhhgH1fwg7syU3sW2LfhER9BteJSFQLzkbp/1CVNll+r7n6+8A
+5xbdp6wI1YRStlVlZIQ7L3WnGNuWkR+WHj40fTLf8Ca5Cczq0wnlKLOncPim8CCfa/lay1DXKzK
HHPUGJz9Sc3u8VxzhUcUhRQWU4ClqH+zYd7PkmR+MsbXoctHz6gaa69JZgwZondzOW68SE1I8hsa
p9UB4TDVzG7EQWqY3gQ0Udx4cKgGWqzQmyoPyE3nqFaDEhzh4qEJVTyIaA8K5KAkREX9PZ8tDbZ9
ILFyVLKdVtnKk9jJXT89Kcvjqs9bFCDFuczmlLskMhACOpMj0Sf501gBByDuCj2ZlC0BFrpDPEn/
MV8MTQwgTgk6cseuoQAVks5etvgaMoi+ErI1nVM8+9ssyhdAuV07M7F8O1qL6onG333Gg+4iIxox
QiikImnz+Be0+E0/GIgDplAiA2NgoiGFHZhAEb/oDVDP359t79WqAm0Ce0Ahq2x5LevXr05UFWml
QofS1bo/DDl8ilH7WMFE36VJHlQu9sTBnewq9RSRTIxv+vRNWVBXrYp5shjpACcgEjaFASB6yIfs
rwTto4x66UtQG6cU4eE3yYLcE5egr3BLcVE8NWUwEQI8IovlOrsDLNB5TRG9GBjYPyHuGjeM5owr
ed7qw0jKu8iu8EXmo8zoGCXI8jCs2vmop74J10WmRWXEJHc1NOVt+q8uKKjSzTOT4G2zGrnypvKt
qZqZkB7f/qwZizNzNkDckwUyc9IfrcHXjgU2rnwjk9b0h8Wb/a6XxdtMU4GpHSKTZZD6854mBH8W
d4IbdtEVL/SLs70k+sYx6HrRZMkHhNkkIBZF/9bJdc+kepzP6yEsQixZ4aNX76N6b+rl2NX3PrjL
yo2yCapSbsO10o9NcBPK1VauAabLe2PCjOAiFkIkMOCoVQs+4Gi7ZviXFErwm4DgOEZb198wGJ78
zMbGEyYm7XVJv/O3/+qrDul0Xg67uGKKtZSpfNDCJ71dSl1LGE9J9kz103OUPQfSj5rrF99/bvSX
sX6p9Jc8faUK/SWbXqk4fa0lvA2QyD7m0isFUWMj1Vk/EJEEw9CG9PCww8Ilysr+nGWoGzG2vZl6
Gu6x5rTP3R/bPqr8bt8p2GQgmEUtq6roKn5plimGShMiQduumAgkj6SC46WDKDlkp9E+arxJ+olj
C5o6OvuYy8iZas6NdCadyzgRN1iXl2ZearQvZn6lx07p1tXPr32O1PBmWRiJbtSMUdS+lfatKu41
y+r5Pq41z3fLX6qsHr7PxwCP79HyWHkEzCWclPfk2YTjAtUte27aTD+oSXCW8FZBXjarQ1CK8BYU
CRp4Q3EL9SDRkDvKC+zuKPVHQeq8DyuRc36pkHAS++inJ8pKTwlKbkIi9JNZES5+DvxzKS+lEU6R
X5T8AgprgmSFoTK9UsB01fTamdfGHbSTndwq8zr1N5HcSvM29LecwEnzlqR3Kkrv8XAvxFLhcM/E
PRH3NntQ5vios4c+LkW+Xas66vhI7Yc8PsziQ2w/WqVXTzZxHUmn0WNdJKhcbQjHs8DuJ1LcE4tk
cEEScuBCdEkeqoQiI+jqwcVhQV7pByP/oK2l5B8oX0Au+2CJB2cZSj/MpLp46MkjHZaSkx+VG/fv
lRp3OyJl5i7WY9jetOguNTddIxHshuMxi25Je02iW9ReqaBld3zt9EvbXTiW3aVJlsKQg4DKHM76
WilMMvtEe5BK6lNUn8LoxJA4H45DfkyHo000UPwHWfh7lQx6KFQDCs0/tpL2r/6ELIAdVoc6sk41
LJ7CIrGcvpUHZ8TE8TRNXX31G5uXkxpPTNCJIVs0f/XQdQRP6ATD01NRUFyc1qfWAwFA2kXXTtFk
2KTAC+TiUC9IsOvnR2hbzVXqun2lINIOJ9iIKeQYACLF9Dls6q2pJNbHuGaAwTcz2q9GpOV5kYGi
n1rL9Nj0Rt//vszCOjSbY4Dycp8ALt7oouxv6yHHpneLej1wW7UxN1PxNrPSvNZald4xgOGBSb6Y
epV+7MamPjTZH4QP79fPy5AdjZipoWbWmNP8coVvyPxF7F1sjdl4jpPYRjA07/UFhxYNbF3lCSzM
XFf4n/JrmPcNe3hyTiZSuMZsfFJN48UyjOSB3S0y2OBqSefoZWfAOobrNQIovqHLI7W4+MO9SVmu
az+tnvnNEYMrqEgYeLzb4lp0gosuG6H8dGHntnPNXbJWX1LsK46uY+NIstK8k9ECPNkOXg3U6GA4
6G2KPmtp9PQE/i6x2kLFx9Um9bFakgR+v05R399AGQHRlgHwgMvA+nUYFIt5YkcB7KidQAgXJgYX
I7ACr5Ph5sClEdepowvHGtkZ5DwGXVJM22RhS8MmkUgqfDOqrHYHpdOhzfTkLQzZObZRp6uT/wlw
za0t5j/NX97LdHhraZyhG2SSgA76F8UAs6Vgbmot28Zy7eNFAx9oGeQiNFpK/B68zS2D1+FgtKe8
geZmVpNrVDo60ExM59ySvBoRP5abjpjlgfvi79/U9wIWfj0WJjoSahTU74YAM3ZoAibhtoWdX74A
/yZaa6hjWgb+4OiNhhyZrd/FN4k0xCR2VXsmi3GjMl60ps9y1AF79OnpFbrJeBdUhmcbFt3OUf3D
Du99E5Lf1F5UF9y2VxHmL9+ujNSrsYbvGU7LJbZCgWw3KPNEYtQ40/Q63Vhizva10qrI0QiQwlOF
h7+HRTqry/UbmcIyfFJ2bdnjewuJZK3tSVwUXV3GMBYIka5HoRBmiuxkyHKuQUbgdiIbE/QdacMm
y3qlhcOIWvGVJ1OPtV0/MeZSpcgmCsPI9yJki/KHj+h/nPcakn/khgysdXaFP79wOSvpnKKj29LH
7k9dEVtEXbY0XuVNFmlfYsTCe2zJ+Ht6x/B5tVYKPuv3v4T5P64QGhc1VkCoiN4LnVJkXFaqZAtQ
I9zLKqE1EOq91qiX1JQyOML2pCXNFpO+Idl+WEL3KGniF7IgvoTEDX+FNHFsiB85NzLcyYEdLh1h
qKdqq/9dkLnyQNRX3ZbGyYYvknwaA+RKU50NT2C1UXi3O66fpVPqtL3CZjrjZi6vdtARpJjhbZ+W
dklbdmRKQElOUpwPYYVvA17zwbJa+a6lmv0sVWW80RC+45KO/WchGLw0ml0c1j/V5TZ2On8Ttzmi
LeGTnogx3OPaGHsBeSI7f9TEbQ6lcyCX1avALqNkobwkzNCji5QPaGMugwxpcZKzykNIYn8wK3NC
nkti3e8/EAwf76/ZBrMamBB0PoT+a5saGm3X0XAqQZ8hRpkD+2Lp6P/WR6XePUyNZetSaY888EDG
IDW2S3XpYW4Pve2Ntse50+5VIsXbpQbNtX130pZi7QQzlbwGti3YaUrS9hRUHHAXlMdEw5mst09j
efpecnDStKOxVkLIXX9ElUhF/kFTljKUA6E8U4vNzVvUtYpH+a0XdJ7l0xwmFN4dNXfWCGFyzcbV
G5fQxkK4JCjOSGHYyEcefldj9KIveQ/wkRSlA9WGB984zOOhjo6WAYL0aFZHvTr285HtYWYtlVDd
KUxPEelK3WkIzql2ohDKfq9qPmvlUsV8zuazgM5CLihUkuxCgSeJoeH94SNU33+CNtcchIOayQVY
+VW0Wihza7WMjLf1wpj2RfoZB1REFznY5bXlGFrNjk+rPnZ9XkKfmxsypgvbDbVcdco0hfs52spm
79QgTu+0d6JDaIbClTEO3DN7elF0BipGoMA1pxcZXru0Cq9lSq7U78/FdWHzy/LBQmrKEoIr9DII
/fkKlTdxWU7gdJGeNuPNhmJzrZRjiHwOjxvWsJiZ0IOWPy68wvrW9No+6eC2h36UnDHQFsfYTAkc
C9roKfa/6mGVXWgMZ5f1kZSm0ylQBSsSPzmaRfRJwoT0ZBJotgtFK3+YJ0PbVYTLeBVLo0d5xoaZ
b9BhfsT0V92LQlT3qbErL4xobYt0qO5BoD/kCSa5bi/Rp1ZnkkDXfInjcr61kSTfUXKEG2GX+icc
eemuzFNkTxkbwzmaR2tHE0fftLxYmGGgFhPdE3n7osLfvWAoF5dYtALWjW7us9oGSIGSEnCg8Vds
4pZV8UrsNGLVN6sERcGfvKH30D7IVv9GMrh9j7Ma6eXSdS/wDuKhzQ3U8lCvm17NPf2RygR34yHN
JZfM32ZrtokArmg3sCYARzSRqu1xcwJg6zEhJ1pf3JVMem1nM/sSWeUXZMtg0FSft+RPa2D53bQE
syzze+6ZhoU/Y1Vz/kuyAwlM0rNMIUOIMEHZDWJy+DyFq2HloRxpokNLFBI0o+hgTUv506EUB9z4
VnzEMz42x7k55v6xUY6Q5av81A+nJmf7jalzl8bneThhWaZKotric6+erWapKrjM6pkqq0sXLFWj
vF+rr7gqLzWtpS20/IvwL+p6tH2yny5ZeYUeJtkbBY5LeY2lC9WU10hBWHkdymspXah6rVa6UD17
UJOEJKfh76w1KBdqIpcwvKBC1cOLGV60ejmm+tlfjwxrKFsBkFOX5kMQOP5pErG8reymeGQkmJGi
PcVPZJWqG4iC6n02yo+lBpDslNOULc9dcLbLs+DBfDZQS9tnrl6SdbbXUrOLvNY4LJeufliqHdh4
LtWYlzG58v1aUo7MS2Ze2uQaD/A3iUW+5Mk1Mi+BCR9mqQcaTMu4mGtJ8XUJ7hy2Sn9RjcvcX8a1
JuOiCdYely79UaM4U1V6IVCiFWe03ipy72KpsDhP/oka/FOqLOXXJ6s+iYhkXbAOR43dL5vetbLi
OJNeIB0SjNPawegOJDdFHxHcUOta2pu5eWBX7LwS1CnLDs3VNRf91e+vb/+jH89JrXC/Ftg32Hz8
qrUf5bk3YrVjS2oKaYf//ECHVj7H5GutFQJoIHEOx9liJlyKqJwgW2r03dkn38AtNDcclsItLmEY
j9wEJJy8lNnu63w/VXuNCN+dqe11bQ9S7Hs1KewkwqsBrbnEyQvTrSLPQH9UemQq51AqDYRoXhSi
Ll0qLH8UWkAKQXxrHMzwiKEw12N7P8wSNFy1ArKRKweqVA6gu5P2ELWHwPZCsoZ5OciL4de0Xql4
E0uD1Bt8l5p8N+UWrbkBL6RYyg9d2HZUI++Ndk9YCzi/iITrPWXwQnhZ2h7/3/fqGpeauanzimaF
4Yo12M/AtEPrj5svVqbvFknsw/E46mwbBXLPX4QklWL2ukSSHnk2tNK3E9AVQsHhmwY7UBWUVu0C
xKnKLhqYyu7ITwi4lAaAQJ0ucwYI2Y0zZQ6NWkrRnbFxNH0pYy3BClN3EsnJ1irIGIbIthbxXR3X
BskRoMElQFMOEX9UbTitwX7C6Y2lRn5sCVKgA+MMzGlQgUO4ZtudOyF6RPh5RPYSzaztKDYc1Nj8
qD7aUeDobH2r2ttKZhgFzXqrAMFaKwBNHyzFYEsqd1aya+Wl6rVKiXjDnZ84OWG6CV69pebKGegE
0W8gSmNwCOahG0dNlgNdt+RJ8MiW06ylMMiJUMI4i5DDcihaSVS0VsAaRllKW4vYc2SQLegsBxAr
EY+UGjs9ap7YmWLHJjLX3hVot6Zdpu/AyWgTGqVdWuwiAgjjXeyzZCBQeJuBDFriabYQ99MJn/MW
v7jvWaRhkMjI5xrs5nSnVzt450iPY6D1yg4SE7RcFcCd2OmBQ8QMNa/FmGlqnPw1QUDf0PBwyONl
gKhNDju/lE9w4i1yAoNQoKUw6y9+fT4yPm5jqWqtfHYaA/660xlO0y7VzoSfOuBklbUmxoZYlCOn
tXZR5MAXCrSlFGISx93QMHvbtfmuz3GH7FC3gMu1dCSWLBCX4yJkm5ZjLhB0EM28s9l3JGSk7uJ+
qUbeVaTDGUsVEn/EabkTiUNNfKDDchwo1akHp1uPI5+jym8CqpLfailWnhR9uIgPnW6c5UCLomL+
JkwwUuOjvak4uuLYwlF6R8Cr6x1ZYQWFHdcZyqW6tebYsewdbEy03Lm+S/WdPu2IaG/bXU2SNes3
Plc+XR+73FY50MbBFd3JW7v/Q5tj1TL+vELVdBsNk2lgEl8uCT+vUMupTDM4wMjtfBU7si6HT5jc
wye/1px+GDKPsIYQ5ZwlOzhoWJ40ivYmiUeAnsT3WX2l2vxgylm4lpweBjSAbtIHLFNBoqGxD2//
f0gxdmyFeLPFW9K9ZR3/mbc5eKu6NyV409YizAyO64py/SilH039tZs/avWrpS/l66+Cx/4LFU4v
9jENH/H00qQv6fQCjVfoz1TTMAF5DoPnOHi25ifcjEb+JNayxIdwWCoePmj6o0k+GPqj0Ij5gdhc
Fhnh0ZFpPSWTROZH4f8Tm1H+QoCjVyNEvKO1QePVtfE2xZD94fe30v/RekZBhh7AxsWr08T7pR0m
9w2EUH9p3eXippd40tbDlBKcU6RolooBpfY4qa9yaRIN2hrKqariT7XNBZq0Gm03sEKSFRiZDfFT
ROQk8dsEwWZnEbV2SCMEN2DZa1VT9oYPrD0ulhjEIpMfXTqzFLOTU2aM8mN9quHHjQCeSTxtaDMV
sQhokZCmCSuynqZxNDYt2/nUj1+JijdOpJ/9+xApu3xJpZ8rZdOrA+tQonpxfATHupWsZ6sjADbt
a64h4N928HE9oymzlxqZ+h9OcPG+P8PwB1syaxfkD8wXfz7BR1P1E7meOcEri/vcojYtRDMdSC6l
RvuQKYfZZn2yFOuW7xWAL7YxbS3F0oVi3eKny5F1C6Vbu+7K4kXqf6xckDNGYs/KhdIJ+FlXLixe
4mRZv7BuCccf65be37Nuadf6vm5h6VKwk4+8bvS0clm0UKnhxVR5CNalix/8WLQsRj5QslE+7YEm
gp0S4Xk9FBJKXt+pOnSC1iTdOohml9+fpeL9zlyjKbqoHXF62fh9fn43EzLCWxiXJeFesFRSesPn
Bg3yebLuPdJGmH3l9BbVMwpk0bsBqTIgqK35tB66OmWeEyfDtgI059VWNGB4QjDXpKr+V6sq2xJ6
6U6fi84VzKqY3uLK5PvwNUwXvtd/n1qfr+va3xYQoJ31D0hc/DaqE6kocbRv7JzwgI6gEovk7VPO
x4bJesJy8GZDlt5m8fhqB/GXojFiZ44n/6kbVKJAopmxiTFYxwBcDbN0896raHmSWM5f1FzST12/
BAvXef4io2m9WF/MhkZfUdnJZ8KX//K7Kfsytv65Z6DwUiORWNEhZY44TbJn4dmRil65VV+URq0e
dpPX3wy5kjeJjtQhMYCuoxRsnLLNyufff3RgoN4v+dDOIB6W+QTZgv7y2cl0S6WWZvZ2UNSSvrpO
x0+oxQ13R1c4M7MMe1eZrP0clvJ17ZRrZSOhsA5ua6pGX3CJKmyQ+3nYj2jItKX6YW/beyvB2eQK
e080mZ4gNXa12rWmpVLTjdcaQq9bSzJYIXsUEzNywofBMwpPW6sZPNSNOEPnwisGbyy8niDxYTlG
g9cWXjB4euCVKCAL3KNeWvBVcSHkDGuFhquOrlJOwDjBUgF8R7DfpDeDX692NcistWtPrlq7meka
k5uYbrRWH3rtWnXoWcVSZej1g4edpR3oB2AuVAsPZ3Q5eFOxFI2VFKN0sVTMX+FFBJ7Ue1rg2b2n
BB78shEVX+D1wfIgMFzK15ea0TRWLjgdA/r9rsCOH7tp7MLtpxKLZOqlJhKZ8v3Q7Ydw34XsJf4w
33rPOqE/anLvl01bKKr9KzIsTUWa95UKcbpFTy5nCWkIcdY+KQzicvC6HjEH1pMpYgkF0Rw9MSwh
EmOIMs9AI3uMK3REiUoGT00j+jOow1NjQmQJW+LbJjErtzD4ZBOOBN9yupZT355p7wSXcOZ2VBZ2
+CYPAx9QSLpm1Srt1lfg9fUy6ArwnebNQkN+rJqWvpjdJy+BlX5Z/unppG0Zh4kbqmlyq3J2zJ1s
w7zt9aNqlGQA01gqM7k5yeZfykLuTluLvI+AC8EcTuTfTIH2KTCkr7gm2r8Z+d6HTPoSxsb8oUj4
d/WuTO4QZKU/GY7fzywAQtjcjhg0oy1ahzn/6gIJcl5Sq5N5OxOz9zpjCo8tgjGYhtGTAUZXDqd9
VdvzxyKISro8ECrIhO7RuEcJQUxopCrN1DzkTtNrETbAhA1QX73hs5IP+4uRSMTktZr/h/bVe68x
DGBWirLOfh9c/yrM+9fvHfJhllhdUNrpAkbgFOjbMWNsK2lVdYR3CKRmjA9xZPYf0KTZrlK80A/U
H8RZSn8A9Lx3KqI/t1Ghq7iiuK3/ShJTknHWkyGRgDViLEnDsriYZfQFYYO1N1ItJ+0b3G5kt5UX
p0SyQjLP3GjCWJJC0l6G67G2hJJ3CckxYt6AnlWBuzXmITaNiK3XbH9qU/1h1Xb5By8Py7l3V2FQ
eVyFZR3Kr/quJdwGedrkoxZsh9mXq20AKBQFrDTtLLlSMJx2UESLRdMx6CotHw6dxr4zNMmNXv+g
MJAgRhlcDDIS90ovzOPcaxVcsMLexXmWg6ANaDAsvjxtOaCMa25dNH8lkMXYV41oT9pA13991CnD
WzE0rWu2hFcVZvwRre906AqS08sShS0QylNV9P6p1XtIJn487E0CtJlZpDaMWvp1m/VhLmfNURZ7
tN+Z9VQU9li4QSnJDsMYgzCn0jiTvJwz403ohTSwqtfnpikud/iewt288JTHwsQuwlDPscJaucaW
D2F2MoltCrXwXsEO3wZ1T6QIMvH7+lynFvYNn7HU/OeJmJ4BWgpBsofVEojLXte3uNIqvM5dR7se
xC0Hs0w2LGmJp5lHJ45F+ZAzoqVlmSTIuGi4s3XNtcaafgo1pboDYCfDbySRPbWlfdsqnaf7Rfus
aMQa9oWFTcj4J8rppaQz7Po6SkZvsGWxwYqq7fKpp4VlKD0gU8IANG1hCbduoLUFIRaA8EVKVCsX
seOI6sgIZv0p8zX24zHzutTEjZBIZBYu+Eti+4j861QVSKjN2sRs4jdzGMRuVGkid8gT4J9ym0yE
/NxYdXDPNUl91e2/dMPMXjLA2kHka16iN+FxgN11XB/Rif/xqMwqm6tvX30394gMOkXVltahLOfB
yRu8jq3a9idAEt2pg2BzyqCrE3Iz2y6ZKBsAhvHnFFPMvrfb6TAnrK5A2X3ENnjJwhhzsN9rjEQb
H16SPiVH4k5ksNFgnEmVrv+WbSa4zWRdpyhGbZTl7dViQbL+VE3ZvLMq+FhmKrVMGxUdE43RKkgz
9X4T1ijSJQArbTA9CxlJCEa5e2tjyTXNmWQjsykYz7N9Kth+9loxHOENDkd2vD8eqd04HHObk5i9
KzdcXu2jb8v5YXXKF0lv9CMa8enx/fm0weVf2Of1p/X5iX6TFbXksegzgjL2u62dTvcIX89RUbmP
TyaODu5sD1sI2O0K6oFAq/xjEvRkTs7yTBRDCmp4Ey3PRuuzIYlDqYL0bLWmC+Id3AkBL1MYkDHf
D00/73MpgMVWGA0KM6aJ+O6QB2uSD3OJhrHMpY0B70imddmL0QX3d6v6rLnYMtugYpA9ux14PerH
2dd540y1XXjn4lhVh/WHTv4GhcM4yFOnK16gL8v/QSFDPZ0+VVOYvUh5sOdGbr3V+PuqMhoOmcTw
nR1lHFT2CXdX3G/Wp2YICOf10EWfq8ECNV3pfbhbcejDQslvGGbmSyTZQOKO3ZU/Dtbyo2UT1VMl
+uB241yd2qr42i3oWM7M3GlI13TMxWY01Ba5Oll1q3Xw5cx1VLePKh2NDKHhgQR+20RHvmHMqCAq
gg5vhVpwaFFKbJhDlXeZ7OsorfsrK+l/BBTED5VGTjq0zuacEG52BNXwxJCigVAmcPXmsMfiRoIs
rLExzkIzd23+h96sEiCnE0t3sfM4ojGnLOe5rE0bNGYBgyuFLqUW4N2suvmUkJh2nIkxZDg6IaSM
mWQsj9YDWnFWtZM20ykTHy0pyj0SUY2LJdXGRc9V7ZgX/YultPNJMgSOYTZxWwxT80msSZrWXBCG
bqqvZZZ9rExU9GGrJrRPfbZgpY4udgxPWtHUR7nti60OqWcHDI801dan59VaRMAQc8HapZBhWkVy
jpVGq9CYVZXTtSlx8B3etNIIcKdAzWsh+yNcB8ZEt0LsinE6ahmpcz55Qte+7IurpCfBVTA5V7ak
tXezVDohXae9bzdoZoe+PMSCeSg2IOGFUDE3va7YpMfWPw4dgWUbdCeQ+o15O1pBvdwpwtYrsuyL
vnwXYsOG8liUuUe0cXMLjIyAbFYWTFBChCpB/LcY9X8wpOifet3siJuYwtcqOvgln8ZkiYmhWjp/
P0iZX0tbI7O2gu/AIQjKmHzccomxTgD7zUV9Arnpz0Z6ReDeGTtdyzkptsYmTsa/7CgMydpswntA
A92OJONYGoP/AWXJWWngAytSb+xBRo3XcSHqT9M87qyO8Ghrlg++qADGW+OwlRI938PLqnaTKCZ6
uL52SeLsoGTdRHOz/8eW2IzpZQwHeJGKoIL5oGgBc8dY948Myr9q0IOcMcaolHQkuil6ED0Br2eY
tNg28rDxn9AP/S0nsfjbCHLoxwEZzL1NQOESz6JbvXVWQZjuqpHcuDGUP5etXXxtap0YehG+pX7f
Ob6J5TM1tK2KVIUPmASPLJNwN/33UBKmd4pLQ6ZRH5uOEWhfZlMvn/RR1w6KRpxYQTqKizXXOnWR
JDip1Q+jgq63iARSYSxKHuvNYJM08eT9Ybf8flpLkqos4Emo7JffiUiI0zKttiNeKkRzdg1r1eMt
lXcyEE0rKhiMdCcNBOGWf5cIWBsfBHShnFxaiAzKdKni+DPprt226u2nolE/yxjb/7AOXtUDP/du
bRbCAP9MTaMn86vub4YA4wt0dFtWyTT4pfRqGjknm4/CnL3by6jH4WkAKuaZnPX9SVXJs0QNZBtj
c4Pm50y0C7Zaz15+xknshPRyd0lKBGBEDBJEyjDblcqHYHTJfpGB6rPoz7KCHKdo1PmmxF+BuQGJ
0IYNVMzIkVv9q2X78Gb7pY9fxYwxVBXF+gDAJDXPYaLgLEL6satESKO+nLZI2GdvxspBkyEqXAA9
sWuZmNWmRnVxTEyOUrpqxABMhPlbaKfMjg3OQOjhAMAcs6leFH/8kpaT7CEV0I66D5x9mHJwvAO0
Bhx3T78/M0zt1wW8Rf8E8zVudpPOov7L5EzJU/juici35ajoz6Rvztq3yDayp1gjtkrkUXIpI+ne
FV9YrSXn9aAq7D6JE1c8c7D6e9V+S8YcF1JjXMZRIT8JT6hPh7uejPRgD+pOLHlJYH6wvuFXEEUk
71KtJSppBtkM0nV1EAWq8okYNfmZ9iyrcKzGf0/dPbT49ikpmUgzdPmnOCPRhYYZgoK0/YYTZNg3
fak45RSq16whfkeTv7MltMpiHTpwU8xEFD1DOnWLYnpqsuTcSn1xDNVofCX428H1Il6yIfkkGdI9
aoL+efXk9f43si6bP7QoFMV4/4ZjOhBCB2qJzvndiMIK9EAiCnGr1A7ca6EtZa8VweJmnFovldX7
Sd/30l7W96O0nzJ3lvYaQaQtmYhLCdbbiZdB6kcI4MyWmyQezKQs8fDyUioSzdqjSUdgd9hg6fE0
4Vkz2mvPjA9CeAGLJOH58UESHhVaXpQcYsvjPjjuUoubsZdbXkmcs0xz0+tkj2UVJyYlGgirnt14
eIWkxhO226WebbvSWqrqhr7b90vhe+rW6kOXsue9au5RS1NNuwdiNQX7lvkn4DenrybyQkfZhoTa
voRBkp3nptwVvVutlRcuBS+74r9l7pv1aEJLnfdl0o2bMDKIlrX05uvkCSLjfv9NQdfy7pOjyYE3
nispDWNF/4WKVWjBJAWTDXSyuujyRQNzKC8lqguaEru6+PKiJgEZFigXBCXJWmW/aZp9BqysJvf8
UtaXCu1IekTUFl7a+tLXlwkZSXgZ60VPIsFEDy+hfu66c4zYE89vd554nC6VApLkHk4E1HSCOTaV
P0ougfackAJScb9IAakpO35XA3J3NxkLrILAgbFWekAIqJCSvggCm2ypLvMQBEr+ogZsBwhebikI
vXVzwfXKkyMvrTxr9MzRm42lhvAwlkzyDup4kNeyq6MwDoJjdTSqY2nhjkUJekxQ460VdyeKfn/K
WP4stac+OLfB2SyXqoMzRMByPudrWdYZ3pC53J2XGrOLap175CzZpc0udXap0LJkl2K45NklGZyI
JJjhEg2XNCNd4hKi5SNYsr9Y/UVKLzaLSmDBfBki/dxwFz8X6fBsaWclxLFxrrtzoC/HlhR6HqdL
KYJf+6yJ0zCdDN7p6YQ7C9Fo/x8lJDJICj0kYkhkkIQXo4cM/ANKyO9iyIFdC9lp/xFDzv9RQv5b
DPlfJWQzuFr6QwyJEjKDR7UqIRMaktV/lZDfxZAoIRWi8MofYkjzf4kh6/mIZxklJCWRSKItekiU
kIiK4lUPiaKoCn4SQ86IjayzsVY0g3i7KNaZ6njbJ1f+u+Fd5y2HsJSt5nE1xM35++/YSin6aQ2A
+FnQkLNpzyF4/RU893+MnWdv5Fh6hf/KYL5zzRwM7wImWaSqSllqpS+EWq1mTvcy/3o/1K7tnRlj
x8CF0JJaUgXyhvc95zlgzusBJlwX9HVWEiXk6A9N7WV+tnTOmQiX4hr1dX+QZdYx9ywkLOqYlsc9
5B34lXmDFNwgILIjyMigBEZ+2gLraaluGo/+O6STNKKwaHHFtVUkLdu7WTPysIY2FdhdmJFTj3xr
XM/m2VEWdAhkXF55FKq7MkE/tqVTpCpAgdSpbUO7VrKnzfEgEuIF/ZPtEI2oP043Nn0+nfYGODDU
tnz/n2qU6PpEXwySoJMp/PtYaWfYYZMeNnb2LynbbnFIloMiDhIr/YqmeR9OGXlfg9rrDMt8Zfsc
JWZEh81RIqo9jAQmANGADSWOOG/iZoxhizFWLRYUzrVY/xqFFy9jXGEl1OLGi10Wm68hvNga45Qz
qBeDsir1uNZjjoi7fv7gNvhdYgAHjLSNsyxmK1RkMfbrKot7O9qY+yEibFE+7AMtv/Y1+jRi45yq
hwrLMWV09dDi7f0aCW1VFxriPmriCeU+2GozyNy2FIpHHDj2j4C2GcS6MlrvAJsa9tRURAODWh/p
s13UFdEjyADS5wzOFnqkedFaAu2K5zIey3gR8fQ1BkFhIRYintd9jGssvz7i3dCsuBDxZsX1Gi9W
XK77P/L/HumKuYPgttjo96H18VrEWx+D82AAKp7ciDG4hK1FqxbNNLHHqG0jY4yMbB/ws3rnwCi0
Q8boDsl4UNp9FM8kxA4e+rF9CLKIh5BAbYgNsg+1KaRbzdjsfUAcZyTiUAD+I/Z3PRCZxpiSw/I1
BgFBMgK9sYjIMyPSQBQzyqx94KVJU5qecdbEeRoXXCxfox/jpokBJ4xfQzQx/sOZLa0Wr2PsafHS
xIoWb1wGemyOMbmh7tdYdXqNvtPEDO9rKGR08ye4Qr5GY6NaizqbJLwI2fl1kUYzO4Q6KoaIckwH
7dI+5Pah5CoZ95F/DYxAjhvyUaGLjXKKU+RK9PA+lik01X1UxIvboYA4+TXI98rFITcOynwgaaLy
DmMRMWRBz3cf/RwpOpmXkadHuhc5eqR60cJF4kUT1wmXhIhHrg2uFjLWmB5iIPmkDzFTtiI2rVis
/xjdGjNALc1WXHH5cOGs+8i+hsJppI+9JdbJFO9jlSZaEa99PHGNFFjM49ElgCNipnUx1rmRPWI0
i5oWEiOpJ/tQswg+JkMZD6gU0u7gcVzlMin2QcwKqmmGIvfBCftPZuw/KO/QgWOEMx0mKYMjxO8E
CcVaL4pYcfGBhD05QEYuuywlZ11dCEuwQ3voy8uvL+d0lf/+LxSYi/Txu9xvejsGrmRHb83pUy/7
5GrSyY+sSJV9MXcT+mDnVOAtxQwyxUGT4TbiuPBWr4YDYbRa7wthnrclza6/Uq2sbEwpCoQNLKaT
TDNqsnJwfctWXt1SH29Hr2gejGqnuW9/1pH+I0DG1Zwdnk0/jIYIu8TfTtieSNKqUBxyvPUsByCv
scQayRzblv0t3z/7+pIO6xLKFKM0T1l2nqZTa57ceh/E1+b6cdqjgY/OcLSrfTjeRTNepPoF/YsS
Rp+1D4fk4ezo0Pjujp19jAx2Yjlp8/twt5O9nTb3RNV2rs6MsTpP41k19uGll31/6aSXbb+P0bus
+0vp7aNqrvLlqmiuJCTlLkqXq2S+Uux9lNV1/jVSqkHTdVJeu6XICDd3FNhjiw4SlppICOtO6c5J
ek6zfVTmaZxO83Ry6pNXc+Q6jniS4ZPmoVEd3eHI+dD2iMvYRwv7pN8H5Q/X2ofN08uOyrKP1j5q
+am2jzWF/a+xVGdCtyeeoHuax7PG5makYrWPDu9wT0X00twu1f5UAOu5rBtAPpeMbLli5M2VsufU
/skp4f/QJbhwzCAnsWLT6PkDFltbmznpKtLnKQ0h3puUkk1Kbd5kyayEU9sZD4tUWsyt0BXYAj3Z
yI03N99uE5Cc9y0RIkZKsHmldzKm4DaAoITLOUPaPyw4S2/GVD81liMfKfsNj1Jh6jLkcG1vDTNW
jg4XK+lF62zts9tXUTGan4PIn1rbSx9hMwqyR/YSSzJQbcg/23qavjfI/FYbcseCRWqHM1ASTXvt
e1nJo2UyqQ2z3t92QPiCbRIKPp6+9nNlacLSMsUjt6nNvnt+ap3hGwESdKV0SqtUDPE5Zr0NnM0Y
rjer6YK82ax3N2mvM+MJdIa3J3qOp75K73R3dmJH50w4NoZ1u9bKHAotfy4b4VzhoUSxLHD4dgoy
Bac9r9Ab8ATM6pPI9BPob5t8wBoo09pi7Osy+01XcAulq3GzqpN2HjN1uf36UPQEFXYUiA6umRBo
UYIeHEVzztZVfZC99szrM5/WqaZPmFtI0KV2iejgYbFXFWqEBBtru6avMXWhQhO7AnWsT8YMyCId
c/Egfk4r8F8XDNDt1wdlTZOTERRzvwVjYm5n6krmc2ef2QGbL+2QdKfVWlz0kGn+RifkWe3q6nrI
lhuQnB1T6qwedEoipMBDkVAncedSqbtLEwpPSdkDJMmSMQtYJXUyn/S5ba7rxG4xPmBl7MzWfsGT
9KkpRvOxtOuJ0J4UTLN15bmYEf71YvB/nJApvewMVxV8nI598Lcz4OBMil1bktiEdNXv8gF5SbJh
LHcBeL40qvaxbXC9OqWw8Oco6kPB5rECg3wg3ELBVuDFuZulAMvuGFqNmJEQ9IlCyvl/Pwz7p5ik
aXbjfI+NJH+oWs1500pMwa1CivUwj94dXYTPuXOvUuubVz0l65NTPRXpc/Y1+uHZsAFW70PORGfH
dftSti9q8boWr4b2Mi2vw9cQyyurWcUkOcv22pla8SAt7/Zfv25Azv+w12ebj1ISzzNARKjbv33h
5p64XGvFdjmpyo2wsyla1c2OJ0ubX13YrWRiw1cuJw3G6FIBaHAoHWrTaSxuRefC4xFEiGtme4Ck
DJVs0OAFrUDcszz7brgyve2KVA9StFk3cnRIcWxgPAsVhqJlOZe2biyv1mzYUHd0v+t5PTIHiTXh
kcN96ihvHugYdhycXAu9HghXtT4TXLLBZsM2VQhPKjV5bdoDy5TRsa9shXFhJbV2L+rkYRsK43nU
14taadQPzf3uqg6YYndbybjmw9D262Vd2Q7Z6np9LDTyutYy/4YMN/vmpXdDXlecsMjx1ssisBfR
3HgjGuKGgNVgskcwFZY9X6n5Ul/SnA5Mvf4k2nN5lHXex1bJ0kibpb0wXSW91bgPfSiLyKlMLNrg
Zc/G2G0frdm+TQPESarhA7u8jErbKGUsdm9xmE1dMCrIPIOiaoh3gwc/duubnc8tmn8KaQtiaPSn
X3uQrw+2phd+OSMt/LNL5fdXChgHPFdYVCjnkz65lxf/6VTILx+72RNjYNpLf7EmypM5zT+zDQgm
ofbjFUKCloi9uPTsOehG9Az/+gH8kX5AJ4G9Hg+Bi5W17nfH0pScSamBeQiMPEHSn1qnwenx2w0y
AcSBUr+xqIEXHdvSnpnLdeYwHzkjQ0Tqw1lPw4kwbaQZ7sEdX+sBe2CFSMNkmz2nH3Axa7iYa3c/
bvXFv37kfyjf8aCZkhy2ZwiVnN+LwzKEjJOG8z9gk4rCywYilNeJP7qqxRHb+EGTf71SRozVX3/3
3z6Wf08/29u/ly/k3/6Dzz/abhV5mg2/+/Rv8Wd7/V5/yv/Yf+p//tdvf+Zv4cN/Pv7ysxW/XD1E
j7//n7/5QX79P/58+D68/+aTQzPkw3o3foKA/JRjNXz9ER7o/j//v9/85fPrtzyu3edff/2AcT3s
vy2FCPvrP761Z7Lp+7Xxb//8+//xzf2p/vXXhzkftk9RvTc//vBTn+9y+OuvmvoXQMDQ3Ih8QEaG
T/LXX+bP/TvWX4DywMCkHcQlrhMH8esvTSuG7K+/ms5feEf2FhGCI3LNdj2VbMevb1l/4bqEvu9a
aNE88Eu//vej+83b9L9v2y8kmN+2ULkkT8fU9h37P5WjoEACyQCRx0PTMKP//nBj0A3otZx8e7QD
rGk5nvuhzUIL0p1fgUnZlO/DQBzD4CbaqXKZF2ozs4Mt0Qm+Va9z8zFN2+26TwjQzhtBW2vB7ced
SRD4fTEA17Maktvxxh56M2PCUN0fLmLezQHhZOYP62QnSEY/so1bCdQ0FNpBf0Ee0R4F1RpstgX5
6qvwZUcqQqVuZNlVc8M1nY7A32wPYTe7MHqpF5Y5brgltwiyXhlalenEwO5jRdRLMGFCDOpGsSid
6AuYA5326j59NMptlycUfLURRUG/XvR2PpwhTFLvz6/6VCvpUJQKTh6ERG0/cIMrbeZrev0N7Alo
YwnEoFmrje6bxNgJYDrL0HXQuyuHIC8GUoFBEuvU4eaUcklqs6lEDnePfeOz65OKOtCI/Ml8HO2a
5n85+XanqqG+2INvV8UnUdUfdTkPp9x8VcpLzR7oyUlHxVDgnibbzh9mzVUO3TTjSUk3orhnUiSB
c5w6pfw+9rje3Gl+WWyliwUWVTdtwShJcUOgOY+twm1lCZyio3xaiv41SxE62Lzosl9hIZRDuM52
Fgwd5y7ySMJWT66XshAH1ZxZy4ftuFiljLLJN9LRubSc91yfDHav+UPa60m4lN6V6pCS7uY51h8C
Q2HdNZGtAB6EkGsfPHf+NqIsD0yw6L46K8yjBnlkcynvubECmhj+jFjgptSRX9rtOa3r1SeXwz2s
2XdT1Ouh1Mz73qqWoM+Sc13oNF2I1qTiBP0iC6u0Qcvf7aIOVttEw3PIVp43PNeuh2F4FJiMD01g
RhasvAP2FsuyfA4cx4mw1gj4O6e/pn1w5fLm1nILvWxyDqZenpSqRYu2EtEOZFfe0nFDWKedVV3x
AqXNrXhazCUmFwL3a+2du6WZD1WyXhtqdtGbSe53M2WwcmEZbQWp6MbcULaan7sdUqAmVnYYtMIJ
LHftT57UHzSja65RolzLjNpiYeLXosjrpySt+2aZIH5BAqiWnDxRvieIUqfnfDWqIHc82OFmei2t
F8dcHjZ2aOeh9b6VdbXcWanzUW+KP+y8nNXEmGXUWtgPaABhSgqyypuSoh27+sUx7lQle+uVO33D
ToYT/0nnFHFJJuKDAsZbds18zrYB2aawr+cGt6U1TKh4JUg++wWeswymGQlc42DfsUYFt9s0uBfz
cdlmMmFqDZmkhHYyQeaAJttc6Y55odVl5LBjOEA6bkm/TGNyrNa7upEezwoouaUT2iXu4XoQLgJy
cGcJEOmIRkblaNYo7m7W2F4T1Shipetfp42M6VJOF+bQ3TmF/FzqoTmk/WJcdtbWAbIt03AwM9xj
Cm+lWC81xWxuudKwwcn0vMmmvapAUJYrmmg0H6Nup+wJDGyX457XGBuGm+KD5fiiGT+6TieqlwiA
s5T2THh3bvt9xRwyIA/yF9VlUkyFBQlZKQ+uHI+Lk3w37Cr0JnM4IiP4VpjtNQWi9WLQtmssBwhi
hvYIB6HmNTtYJL7nVrj06vLe4dPU3R7Xlj4nIFRG3r4BFxIaPjKNDkIMve92gwPI1KBOrI3PddF9
z/iRY0a8X5veZMrUc9sT/2Jb9c1GCg8EmuENujjdgAHrB/6NIEPbHVpuYuHuw8gn7i3ZM/uXRkAK
JLrWqbhQR/2phzq5QP5SSLUIi9RNDt66yMheVtcfddVf7MI6aDW1XmOfG2beNm3QiwtnNH44GrhV
wEhh7W4HJ5mzE1dY5lfNQW9bK1zNSsVE1T6bI7kJJWZu3ZFXWr+c8jrF0cOTgTYkOGxpt3leAxpv
EZHTOxEgiC2fhLNbITS8y95nV/D/Fs3qfd3Z3hGAThRLBbUqRNxKakJFmJbnJrnIVgjlfZdsKBvd
U+M4+c1kK7eOaAm3BGLhb8N4sud8T9DK88ipyuRgoh3LlGGKLZbHpOrOFl/wuBiQSyBDKYDbo3Hc
sJXm6MKXjdMdaAADBo8zFCgLlfPQqJRkmwWWIJU3v1UnGOOOCVI6Sbi48wrUoDOEnl0FhoUHxKpA
Liu1sGJVkiVaO0THpV3ul86i+AUasle7/1iV9bSm01XtNcp90sxvgspj0Blj7ufCGB5KAPF+gwt/
J/V7fC90C0mtLaGYjT8EDFMwJ9Tkl06jKiqHF9J9jkyLMlQT1l9ZKfeTNv/Y73edxeViGqYgMbBX
l2UeKrkKmQklRu3KiuZ4fuUo5YyfkuJ8MYGyTRXyZ8188lepOX7SGk9tQsyXSp5nlGpzcaAQVIXS
cI9wM1AH0jKVVVghtvTH2kTs2q6aLzXu5nbFWFu6oV6A0zXtfHoxBL5zQZ6b86yLjeBawkuhF4ig
FwYCVi31LbKBMSWrXkCkRUMkICHzVWO9b2KOGrMhXmJWP8uqhtZkEwXkzmFbQtjFB+Fz6NVjFT9r
smmTn+vzU9a6+mnVYc65uvi0eme+QFXpJ7n1sxDDHZq/i4nPPeg04f4NvAFbSCV6C4YF0Bbc9ILA
82EIsnTsYIMW3wmDuhDtplzowkiuWzc9q+zqfc3oqcQtzd2iFSI08JD72jBQh2jGx9WEA6xuSh85
a4WWjut1XE5DV8ONYEeGDADU9IxibPTqC2iDU8RcI31bs4418rR4zreHNV1ecSkvPTRRY+Ukxkp8
yV9GzT/rvHlJbwXLvHfVMvZE5YCoyXmfmXtCg90BzGGKIeBrZrCxrvpNTs4YEC9wArVEz6doK9Y9
2yDYZc7iutIARVypSrEv7P1ljwg7cDu8W7V7662Z5Wvg6KTrxrOE3FpA0WWKMnG/rs7FuAFusvcF
soaHnTMzERx/7r38XVPI9uT5ZqGj44VRvwOgXwIBLpy0tZYdgvNuNTDDZthw+/p/nS/okXV3pXaw
LBfuSks0W/ujMdfczagwHCPSqWCe0R2LkIQTIgFqBYw/vjBbaS975WKb0MEnBLr7C/V7f6aa59Ma
BiBfDxPTwFz4SBInf7nkL99yLzLFdlOB7XM2b7YBw1GNtzgnxnbVPcp/dVv7le4cIaTn91jzHsmj
+U7BbT4Om7JRH6sSzKgVtoNJ3nab4THh0W9S+p9wj9x7p1Nc+k6pjrgdXsyUVXfs8YggNlYZiYxb
KSuv6GBkqPmPeduyFTfmH1js8NVoP/CTSAx27vOY0CRTmzEqu/lB5p086m3i0xh4Nrutec6V6YFc
DyOLEV7RrsyUk0rLyE5shfdz+NAs6fcUyzvPeu1JYfAnOAC1oV8XOfA16Sos4LaBf6YxgFeDJbWd
/rByN/iF3ojQThBu4KBoW6TtZgpkt2nD2eanDJSFh7wxLroq13zBUmkmb7apsgjrhF1z9DlQcaqC
cukR9GZ6EWKuM4LZ5GvTZtLKWcsz9cyRfRuq6TRFxtrxjuLn7yzaXWxG67hFsOunifsu2wyVjKY2
Z08DYtSiSIw6C8Vlx+H50szbjdgbFMY2deLNoYVpeXgkNmZWpNbWveyq8UxgRBXaE07tRVjplTFj
u1Qr9065Hqz6uBepzuaqsWXCXrlY8x3JpGFaOQ6gqoFFlmJwYmzrRVkYHyobxclpXlxb+YTzHVu1
6JiK2ndtwu4jZHMjVeBDZkJFKmu+Oz0ty0L1bkWKMmZb+nfAQVMEZgmt4Lg+DpZShjSusnlTDwOG
6lOfU5eGP7XVaXrb971+YFdyB475bSthn1E1YF0CCZx0BWAm7WGCdWA6GXiDVOPkhW/htLEFdwtN
Hj1gwH6HkP+CFS13zB/7cXEU7bk3Q5fmwh2OJVICtpETjZYoF7s+U+kGyV1p/OibXTapsQdK9FuU
0yhSq9yhN4oVn2RXtkSI7GoucyrzZBi4k+IEtav7vYZB2h15stVFpnQOXgQZOqkBPgM0DT9fRm6F
sXOcy1vRqhetJ6SftQLpnkbOQVdt3wSXUTqpNgdf9SnTKvJNmtTPIcD5I4dmaG/04sEg6p6DWiad
g3Lte0QcyZuwIE7IafAba/pOfQWBWCc44zQTx78MDaeBtlNW/J4p4bI38XOMsxFr05aFwBosib9u
bIqf2cAfKQD3lpeTgzOgWtzBHyZSqHSCmwob926WcqzLHXAR60pxT8ynkZ3caX1JizrzEYKi5XCW
51GdT852p1dMe8IMVaDzPrdox7mZ3nrq+EarkeBZtze17dTHxBjQCKk8Cl51axyTaNTzgcxSW1xi
NXtquZLzWc7cSUofdCUlyMLiutC35LU30x7hkU3BgIli7KnsbQmz+NDdGIuKygoqgaHb966aPec1
Vj9O7lEnCItvl+GkItI1OExWmRZbLi3XqipONr0Uf1Lcj0VRFVaSavPp06FNrn4o6TThWeqLYBDI
kwQXukDn55ramZX7W0oOlE8ZNJiE7Ag5MRJ/ntcsKHlxOjfHDTJYfVhwy6LLYJrslZTFU5QfUgB6
bQsc23QaiqDQh5sGSRZ8Lkohe5F5zkJDAaLFDmhhuSPPUJg3bW+ZvpurL6IeH0VOzLeWOeypRvun
4jKVoLLtEYNkL/RyAtG0EHSshZZmers2rNKqDXvZy8KxXwJz0iy2KiH+lAKtrGpwSaN3qiTAYOet
rO+l99lApRWS9Cs5MuPlnDS6AXRF024/ClnRznENoCQUoegsWC6H/uk4qt88SoPSNX7WTOz0YTJf
qOVP8tONuDBYnrOxDiRbI2aDJejEfOl2akSYyRZ5UHBVZYmS1faCefAeebnBwNowcDS3l+G01/AR
oR7apMDFBHMw1IjBcZ3lAtLi/bzEhWcNVzq8byimP1ZTeyWY+nG0ttXXBJEqM/UeX66ooHPEEfXw
sar1u0fJWXArFQPBf273VlnmbasVeewSBmnpty00mC5TaBaJ8zq6PCBFpTjl/eQknfvDkNpBk9Bz
36DhYBt94L78OUhCV0i1By7josSoW5ITHLsmtZ6Sp2p/zDnpgU35XAne4Wk1rh2OGU2q9xHecvam
LNYGNnHEHclPLVk/ZF1glBlDt7UfG0smnED1Y0k/m31ih/9arISAsVtSDNjOaaIdtmvZ8VxLm9Vg
HKubbK0uqpwpOLclO2ElI7Fhzi5LM5iqhUNvk3/zXETsDl1KwhCqpynzMsAo0w87hRiDCRAQqHwz
pDGHld6jL8SUtKZWJORY+tQJlUOhXPajbcO0ilpKjnxX+zYp/Zsw3dt0aK48BUdCYTgFHhhHh1kj
YVRw0+AusqLS/ADC0eEmHy9NFdt9q7ZXa8OckHq6iMBbT5V50+s/qrV7XBQd0W/WHuxhNS/Xbg3x
zFNoSb2DzZRA3GcT5Nn4KA9qvZ1ExakI18phTk3yB6m/QEpnOd3zC2e1CnS005vbP25VLf2SeL+o
7qpbuitvLLuflViIWJKmDGYrvekGHbtoRqfHFkgbrb7y6yP0PHay9I56Rblk26WCbsF6lcI5gmN/
XNKWiJpAsRMN1G31NJqCQ9a4vVsJeQa1oV1Sj8LlUPpGhy64tSb9RO7naVVpdJaWUh1Q2p8dq4c4
P5uKj53rQOP4LTNRzDg5jpPG4P13jJIjsJ5837LkFuGVuXXjgyCvPTCWHWhtEUA0lJV9UeagW6eC
nVKizWD7HF/RTdrrafpzYfmnd3Ryyvw+k6MbL6bpVy7HA1Nsx4w1n5ynnBlo2rmXqrjvl+Q20XYJ
HZwEv7fanwardUyCV6VvJ8p+mANCtRyTsKTND1sLt1zKNNWQl1Rv06VXja/OapYR9g7mXARRdvNY
4DQ/0R3WnabB2XK2h6Y8ZGUyBzBsXraloXGDsyhgMXWCdZ5/DorztjX2PeYzCnzjQ0O9NaSuo+Xb
c51k2ITJXjSBQahOV/GQ3Hsv6WPT8ObbvTbkiwUskO7iEK3V6apsWHxmVeJthkaSLbi5Vn3jpuF2
6+jvwFFavbABBMVEJ/zOU4BlQZmpFNq4lODTUzOrD5nrUrVkh564eRImeVtw2BSWrxQoiAfFvMvn
58xAqz10VUQJfApeOfW3AQnt89d1pcmyD4cS9DFA7yCFnx04a3atVTaQv96hSlyQHEJZK2iNgovS
bc+jRw88LTlso0Eg9CfDbkuuT3vQCjiZ6Ein0Eo6NagcpYb8OzYXg6rDONoLhLo5H8ScQquCbu5D
KZJdUkWdisHDW/CMomIlBkTeb132qHn5We8HTIogMQItbeuw6PIwLZtb3LCSiRPrhYfaT84lW520
g9nTf2CJe940sBEr2U8y44y+tmAEPA85OMV7ssy52Sfzqq2jXLgvlH9oGfT3IyRzurdAvHqYDq7M
XoE6pr4+bfe5Jjg57psd94a9Ss6GDinerL3ZJC4FW6N3NBT70Nm2hd0z1pw6M17K/o4T7lWzGeWj
Y00Ug9nuzJPBcun8XBbE6nrqvoxkyK3SMcJKWXJ8mVi8EjcSAt1Yt6ihArq8G9Vo80AyaleptPWb
jW5q2ua8e1OdnmtpXeMN/dYNwCyGwvlZrlqo9kxo+IoSzmTK8x5NnFgaWN05QyIsXurNfTNl8w4n
wZ+mXoSqMr32o4eeri7Abbgsx1o/cDp0Tktjf7aDhaxV4O+Y1GyOcjrA3cb+bCTepmgpdWQnKp41
PkCia4n4K6DhQpHUennAQL9COsnqyFCpbM9zVxFBT5iJycwzae6yg8MQ5WBTzjwdXH11L5dqOqeT
e08Iswjnka3KbBLEMC48NnNTeTu7Bw2tjdZlLxp8Q6M3F99rTwa0SpKn/WZ2z8pqrC+qPRymqvjR
C9d5UB2FdKxmnn1B9ahMd0r+tFH+KvTAyof5OwW00YRJwpoBKKi/nExsk1gAqQU0eOed2XnKJyTN
DUHTqcuU1mxvxSJyakvzTdp3elBq45OtuiorLTi2klua9YBg8ragoqQqeJY5LG43U/fUV90cz3r2
JAt89LmzE6LK9BuYlu/LTwKTItFVKeL+b51n1JeNA7B5I4+Is7LbIkAQ9wBr5J3w7CxCeNKxeA3Y
V8dnMRj5CfwnYTywU2p7Vp7XfDljAbcOZtoiNVayLDDI9cHuwMxmWFNI7nONKwMzO+ZC6i8KJXQz
HZeX2rJpdeXvLYlYs1l9buQAwiZ35c2UwGDM+7e61UJKX/VlJ7Uon7qLTq2tuEfDdFVda5w+w7KX
011Sz+2hShPlqkKyYbS8JEVJvHVpzETIUsZCF7T1QImNJwHjZbV6AjySY1a3n6W3JBzMuK5mD51x
LdBPsGE3DkS15EenuE4cQjuVfrZPjRio9ECvqLI+oUxfmUfZ1FvQvOPQNm86tInG+r60CWJjV/tu
FQZT16SEWoFzU/bGGJR9qQVCLCpHEomDSkYlJyyTak2HcCRstfUntRvFn60WV26mB3pBXVhV+xVb
PTXmXBvtyNaVC4on/dU4DQ9VRpnPYeNgrNkSUC9/MlvxURI0Ho5ta/hWQYEFO9QGpoN9SrmAOU2Y
cxe7fEqq9cGYGjKyC0qM9swcRF/foWtz15nTjdM1jxA7Zt9LWo6YbdOdDBqqN6aKnLzTNbZg4H8g
q4hpSkL87FpgdQ5vF2twA+Qg9LrkdVKoxJN43gTtVPcHi35Sw820sEvLNelL1fyR73ewUeC9Gw0c
xC5RQcgtNCb3I8T6Ou4L41GvVzuoFxBqTtcH/U+UHfeZ1V83uPiYGq000Ern+9z9KPbCH7pEmeVl
6KjNvTNhyCSbRS3Y2uiXelvdd0v9OeFXbwZC2PkTr1pranSDaH0aueur9kxcj9E9jh5RmDj2Bvjb
7qU7UD3x0ulJ2qAAnebKfuUAomOQStxPbAixykF5be6n3vro7ZbNeoJweDl6uyrHLkHyJIvfCPPD
qFEf42EfDsbG5kCa9Xs+mi9c0uva8sIKykvW9aBqKJyn9j1xPVh6rXtNko8JO5T7/Xoctu/amoWd
Wly3jTb6BJT+rDZYZqtNyExzK4nLYkFn+jWa8oj6RbueYaxLujOynLKomrr8Aqq+cpvsT3JApW0o
WFyF64EWJLPgyUlOy9SlNJAhjGYTXe+lU1dwUsPr1BEDV0zFidj6YKVUeTXyQGMI10caiMe1drIr
05WvKrm0p4wjBoxbL1LszAsHekOc7HO0M9kUpuYsQIGk8mLyErbxEqOxw6ukUi87C+E2Z1ni1HSG
pA0UA58+mOMudKTUOLo48mQXNubu/yLvTJbjRtJs/ULtbQ7AMW1jnhiMICkyyQ2MmhzzPD99f6Dq
VlXW4rbd9c1FmEilKCoIOP7hnO8gRET+XgmmX8+hLj4Rrsy7yqpeYjfcSmdWV3uSzU6piPaTsdwq
MRNoq2C7jyyCzkVCdovLGDGOLbGf8TNTEIW27FbaS071hBgvte5KUhtLavFj5Xe3wenfZw/TuROv
7JAgkqIcqYAsbgzwXj020FVqE6rWFtG6GNyAokYlG5TOLOr1VY1AQFHqQPw02PTZVr+rJa1nnRXX
HFLMpYiByWvtdqdJNIBGUEkTZysOZSGdtSRWZNU4T4UBkr41IEZozdLbj9tTbLXfZBicKKYkZpU8
WTejJzZBPR6y3sXwrVOTGjFM1v3UnRE+TBxG3E8kx+kzxSCBa0tUayoXzSJXeFKy/wzCwF25sfmt
G8lOK5J6RQELl9KkgazGkXwecty02bNfSDAPSpau1dCysYE3CiGIoj4rJPvrOYbKWuir33HqoxoG
7ZY9RxLqdu3Q45c1SFbD8YJNZMvvo022m5WzI2Vt7x64KA5WKnjkieAhEKY+wQVUVNkHNWXGbhEX
uFC+t0ZRBaumq17TyX0Oo/ZlFm63se3we/RGNiZbVstDnjqCV9WSnjtNviuT5ZBbRtnKD813m9SY
mXMqkIgwTFgCJ2QRzk9D/E4KiQuljrDUTD/BpL+xL0jYAc0fXeNpjJxOt5rKPSJ0VjrhvAuNYmMn
vX1XY7u3urHeECcpuBqwH0S6+nBiysEutQzWmcPPKftNKtUvJx2/GTzUZ9UnoAo+S+qLOWHV6FQO
De7iUgiTep/2zRNxGFwGRhwf2QG9Zk75ac8gpqwm++U46MoBMq1MpHebUIBZINDOJGi6+BaYPePr
mClsVL0xlqHLtfRrLSGj2u6LSFyOkMRwVsE4Hl0AENSQMXR3Jk8rpCr6KGPBA732Nu2S15ebLT8z
Hl+BYX3vPPeUJM4vX83wclu1EbjEDuiyGP00TBgVLNpl3D/xvuVjupV2iWli5DmR2DGNkJK4CyXL
VoywcSFoLRl2tmj3V1UPG96dnRc7gb5ozW68NUREpJrGn1gnWxWO7EWqzGSp3dC0xXtoetG6ssFf
kXu9kmQGMrUKjpTN3oE3/aO3uEVFbLCd9VmLKpbwQxNjPUOrYJk/B1b6pzjDazNOv4VffS+Y2KId
pPLtNdjvYSC8J+p+ZYX5UQXUluTB31B55iwHV5UFHYP5y3dywu8Mih5EkGT7qWyY1bH4LwOGamZH
qEZHyEgaHVypWdD5wU7TJK24qpB7OvHPIStHYO/RD+2mkj0s3q8Y0B2AsfTy9ULdlV6anjT1EV0s
oyREjS7Q/XPchr9MyPuruYZBZkNB2bZR92Ha+og00brgh9yYkfHLNyGhywCjPcLCeKN6Vn5iMJJL
0rKVlQNzdPZkC7OYdc2cmMfgI6JYvlRZzso8+KSaWU0eQCVd2J8SYaVbBURNqYLH3Ehloq8l1BZ8
BZvBTl7j1uT8mLr3Crnn3DNf6qfXzs3AEHnDc26q+N7wA6f7ubWxMT8NZXENSFXcqbQSu9TynlRf
8MwxK3OVTpzGlqu/ew5kgmmoNfPXCvJSRZRuNcz9ZuxYYna5e7X7XoOg4g8ljACKBAKRqZlO9zYA
Q1+Rmxl5SB7IwjubInlDVRSfxqrptqWDiYolGnvpOUlWMZ6UzQTPbCNrInPouw9EpN5bwjjYkFg/
h85hYprpDq9ZvGNHzYB9fChID2e3z0FXkXQeuT2HPO9a39EOOdObwaMIzEZCAsm0RsE/7iqj41D2
7bfEzXiYKPmcWpINPDXWscKb0dr9Dh/ktEnZJ60z0wHHaNQm4xN9+EzzOH6sszcx3gvmxX0ga2xg
089AMkdKG1bpBrVLRzR3PIkrJJgHWeO2640Q81wx3/o8Mtbazemp2bl2E+Mdo0NJjE6emzz9qBNr
1ZDduytTea+svF2VFjE6teiPRc8shmuUO1oO6hB0+jOOYIwo86nKUBfbKiKIWPSAr0sVrIO0Pjiy
6t/sZZWfkDvsky5MFTwm56kqt3rCdTDK31UBRN2PVACXIWRElQmT8yF885rW3A35fM7GzkNNhqfB
RKzl4pvKOdP4+b1iKZebDpEduUfj98yiaRzI30ADZ6FML7614zUzpvqeVF2075QkQcPLPzsSkGgs
p8/Za7Fdw6hZlxLCWrkpK9Fh0YkXMjcDY3TZtPXGVB3cfvhgpZLsujZnZufPDybPVGmO88otWZku
Gv1VAPIgLpG6Rq187Sbv11i36oRvxtwCvY19/m0CTVZmdGyiAYPYdRw+NMX8rjKbcUDgDqd+EOWh
yCOsJP2LWibIUX4RCEfWQT2xnmo5QZIqZ1UKjA3UyKGr2ZYFjBlc5tMwzgojjD5o0hjw2h8x7CyU
GZjKxLSqZIqeJySI3af3bHv7t20a2KdbVEY1jnM3p0ez5bmPripOS2oQz9uQFrqpjPZO7A8/33Q6
IBJHu7Ws0f+rsLNqblHlrtoKWY5Q/k/in3kODs+sd9E5OW9h4u3Tomd6N+CJsSSmR+slJmZ71jPT
856LfVwWqEn9LirkFv/VufEcw1WBweag4hhT2mD6WS5zgDuUf/HALF1I/d4xwrEHlkqOiL43Mn7O
vPSGGnla+R4/SyvKTm6qEerQIXZs1VcxHlwe2oShkklogmA6Jfm7TMb0j4L7H3rcv+lM/yn0/f9C
Dsw+9/8mBz7++PWfUuCvP/FHCiwMCy2wi3NkAXc74Ej+qQVmXvvfUCZNEqtxQmMKX2TH/xADO85/
ky7Db6HSAxRpLmr0f4iBHb6gXOL5fMelXkbL+/8kBv67FNhWSgJIAZWisLb4CmLw33X3MVN2P6Iy
xIpbevdQeQ8+k96Lh9G+D+N869vdU1kmP1Mncc/B1ObXejZJfcArxDwMOz3zIpZ3KSpQyTN6TKrn
yqudNQUGaBOZ2v+Lld5Qf9Mu8w0bBvBtadhLVrbp/mfKt+8kyF9HlVCFWcPJLnt/PTnROVTy1ag4
1IFpJTwWN64fdCx4bYK8fOeaaBqAILZJujHE/8I+WX5O/yanXr4lk22HD5lVod/Gv/D393CcSz8Z
mOQwCyCvGi0kPirvWHnGo01MKlHu/bvo3aNFmYVQrf9GooNxNSbvleoaX6x3m1kEWGb37jvducR2
ijCmnHGVp+cmcxTIeR6HfW19/tt1+o8b9m9CcBTl//F9u3zDrjId/jP9r/SJf/Nc+JlIurlsYOyP
5n52MKB0U1yv5BhV74rsiMFJX5Qg2MFxi3hNQ5vekQ0Ru1Hke2cAwhx4PEr7tHsBSZq9dObv3vEv
zohEbRDzeaibv6hlpv8NzgnD+j+/cYicLlcud4fn8N7/50XbVT5mMhMpFpcvkW22dfnXi85RUKIw
P/7rU9MCyAAFrZD1BOzIvj4mrRoNkZNG63/9j2Js1IW6C3K7VTFW9tsRbbE1nkuIY39+9fW5rw/b
Ej82cbbu6ut/+fqNjqWEiubHSljRrSzq+tFoTiKI4pu/vHx92krJKtV98X3s5XsbyPneUHjfAfvl
pHFk9wae1jq1+hZHrGLeWFP22pnjs/Hq/bufMA715yL6yEkp8hlueITS/4X2AUGgORpXFWURnV3A
hN/v/2K7Yl4SrzX3wwgjO8/7HqjTPz+WyyRUjcbvqs0MGDqiuzYR0Q35jHqz0WWOxrT1V46EMTjW
pPc0MVeIoqrZag+b7dfntK/XZVQ5pwm47SVwJKS35VccdiRCj7h/zZ5vTuZkRuWe8k9gu8yV55Mb
wQ3enEfkWmgsWhMRkGmekuXFLEYoAbVOKQK/PtuD86Zc9t6YiTL0zmIWJmQiFKt4jKPz14sNyZDa
XejV3IQmcl/W//966W2Bf3f6A1pNWubBQmRvVgTGSsi4/pDmSxQa4q82n4eDBVpv9/Vpo4hp1Prq
bZKWPMTWL8SD1F5zm7/OhivBDBCjwc4+fxWLsH+242k/Lx+yEQ3WBj3MsbYd4xbU1iXVgNNr06/2
SSRomTjfH8omfuqzGv3l8qksg9yM/RGgzPIhoWTsP6kgjQaieQxr7ikw8/FpiD02vV6FGvLrc1lm
PyIJBxDA/xEuLzFOwmUxPW2+/kCdIgso4lkfcyxotUpBwlALPI3VrB6ycfjzUQu96mRNwVuNLIO1
jJ6LcxrAdSyhpG0opzeO5i9GCtLeZOarByGRsSAtvwZKkPLZdeH260MtW87c5TeE4IuHdbWh04Rk
EGvgW+NUnYkVLcvV1y/1IPZmABo8XpZzK4wp0HXMoWWbM0akwehiBBFW9md/eQkCwZtTt9hxXWLG
shCt2Rczr7ar8JRGH20RO2fZ40tZMXZ5NDvd7NVEwBplNrPUANEniHDgtAxpL02LfH4u2+Q8D/4i
G1ebSHf2U2azAnV0cze8em2wfTrFvoDgF+F9nvwhOFHoF+syzkGDGa+DEblXi077CvZWHr2s+NF6
QA76mMZ20DGKtTyUazuULbqPlgXLIY8DRZIDHV7kCECpqsvPU2yiJfv6pTFZ8BZHNj/aYwbJgvhJ
CbmORhrHrOiqDbyvhF1BGOxyt0edTJG4UoM7HfuRfBrb+CbsBpd0M71PJMX3TqppRUVzCezKvtSl
7FfS5BZILNgzNU985N1IS6mDEUtoEExAuh/h4biX2CU7xVDNDVg4qiy4tms8uvYz3mTzsYLMkEI6
BH7Yj5DlSIVhxUFyl46wxoBiz7T1VA6e8TSakFIahM4EzUbHsSCGKywVjE4fw1BfvCZuknMG9Fct
dEaCHPrAZjwl860xoWYPSL/iIWHqHaNYgk1DRevTKhuoNRKqXbNp0lVb4i6JzUMYUSOPBUruyewv
nsB4GQ0Zrk6jHPeEgP6wIvWriFNJXBehiQxbNOPZx9qtFoZIyNsWOOUqm8zuVgTBBl+zdQz6jHmr
7eIMjIrk6M/jD585/q0ayne/YN9hNpmLuKvtmesDwP9DnexHdzjbHSMUsJgTEnI4noVw8rsb4YSl
FXqRywv3w5pLFZGDz0Fo+F3wFoRq04BIfqk5kaq0IV4klI8QGKdXOSVvlXCXfYzP0nsZUWfJ7IBp
MnZj4zQPJdLoBy/BKZHHLhgdZX6vJl+vSkjZpGOwr/Hj/rsSQ3cFgXHj1ohevl6QthBpma19BINi
5wZlRLdnpg94INOHah7YYjSmequmcX6JPefkjQnxSM3wnCJ/TXUXb8MRxxUlY3WGrznesigyD2IS
T2KuUYaq6e4Me+FlxiXIfXlRojuEPN+HVSlRIDRhrx+KDkFc0gEnqoxrYNohiUqj95ARsbgFSTSu
RNDbh2JJUDfgtgk3/A69aNwGKJ0eihxIVVwPP4LahfAK18/Ig/faYeEsoRHS4u3LJptvxUBvDJ4e
Wn4fnFjrM4EbZuQg8zRFsINYJKt0eBjicVMh5J1Rrp1NDZontYth3TWEUTbLy1QybrbKCKyLmh6n
wnU4KcfrHElxRPbNNMNSwEl8hhyJSxNJDHG3SlUYvkzRohmDSjN27t0nxXEiRSkQ26ANYy5ZhBB1
CtiEf1M/+d2KuIlgK0tcKWnR/kht8z1MWUVOTq5AOTNtD2DqH6D9she3yIp14k2pSvuISr3ciLoJ
nzy7+z6a5UwlY01nwC2wfy/UrfW58J5lmToPcYN4u4kKAlMrCLomwMEBtiZULCSZMksJf3O7W9tB
eVZWEoPs4W+xrNHbG1F3Mar5NRihlIwthLV5WGK5+sF4Cigmujb5mYRG9NB79iZSE+PJhIr57BpM
RVh2nDs6bdtoSedFWreOe/RCxez9jkjCuAUIpWPmkdH0V+gSDjZ6iL3TuAPws5tSSnM0NSOPFwOU
WTIwtpjHsNhlctSnjCMYSu+0yqqIrQRehU1Wkd3DyPSHH+lsF9ZvKsTHGA8+ph0Hg5VEelz+AAkR
I7UZ1SZUrT6Dl7iEucmdVSIt8H2dbyVRCIbNyZRZg7luvUJdWm6IPAs4grjMcJaX61CF5gWNx+vk
MQkSVf6tUo27yoMJQeTI9Dmo1rmBfU9EKWN5Vgez5Ub3dMKYFTYcFR77fqdtgDk1zeNAMi8iQVBf
7pi+JNYEiS40izUiPYIqPAtI9Bj81pWf7f9Av0PjLXdIu7Gn7ikqqStKZVxpToBCjKliA6SDXWg7
GmloH6C4qYi56uBTrwXita3lmmJl+Z21rRYpQlB9H9jvir78mHRjnxmzg7mYGDuyaGZGbjIH8mI3
f/ED/8S6Fsw34SkYdObfWvTJuQYifC4L5hRR0vsbakyLpzjSdct1yM5xh73RlE/V1z0bejtjLLpj
2xOm1ZZ+vjGWm6DXaK65vG3UdGcRCR7hU/XDqeecRzXyHUaaKQUDAx8BSmQpIsmbzgcq1yyOAYH2
IVmNKM2SzKd+LLn+CkB6LSTnARusz6G4ScbAu+CLIXaQreZXWdHG8HgjhU44JTIxqDqM8kOAi8GM
7lTh3nWkrV4xQPMe9WJaypPPMQy/e4DufJu9OUAp8l6qVTnF+akMOwLaKu0BRLD7S29MzcGKcGvU
1cQDNrggKasPGHEqEjpQCVYi69Abc1YaDjjAquCs/MrKcfExYCBMja2Hfx+29P95QVLCJnZkG0Nm
xtHWUPilwRApbMthYyJE3NmtY62cnhso8a35AI4S7UkdTpTDw2eD8fMShvYLw7voYEmmgaM73UaR
i3vdEJnmDk/5VGxkTmz8fhhYk8Vz/xIUOBgGHX54xTiuDexR1zEzIZ4ptqjsG6zb4KqPKPAOlVt6
+3I5f4eO6Z4FLDbCujk9aDXXF6isdkk3J70EhhoapzUBzjy7rUdBzagmV7/Uic1kTulXJaIfTWHY
CJkw0rgTKO1eNX+h9Kq2MbI8qrkOBU/JP4XmFLbuqhBywE9jNM8FaS5jbIT3QnVnz+TCj1qoCJ2o
38u6jcBaEaTa1VcjFGjy4/jt63GUdb31MFaEprRjtWAS7UfCwP2HoRrQ+zexs68bHipRFm/GbP6G
M8e5depNmawu/3GPKce9B42KSW0E71n1DB3Txs+2zZw/TPXcbNM8P80oL09Z9m6y+ycuWX1aGkRU
1LUnHSfq6pKJRNtRUfogTnoUrv4g0CjaSz+pcGIWZAxOeG+HcMjFahq5ZFpmk0T3JPXGwBK6kzIr
niqj/GtCRHWWwdPclSPVp4I9k1TxNkhZXITNUDzCNHeHX45q5g90FKfY1Je5s+V74CXRrm0SSKmo
5K5OjtiHOUl4i1p+FnOZNW+N0/4ohF/8IJ8MDU2suksTJN2lsJcQvZHSxU/IUmMrq4sH04APbq+Q
DDDv7dPjV43gttUbMGm1BxzkXYIgPBXO2B8TGTxXLky6xLN7phUlW2RfEEIZLY2gGJ3wTHDbb89j
wTnOULeG2WvOLjaktbZsRtpz4x8j093nSGIsiH1O6IlXEXXletQcuLj9Lh5vyM3ucw8zQC/2Bbke
a2/qc34kzr51He+oivaZnjdifpO+eMj+KrfOOJAT1l307luzmNOLFwCoyoCIdUnkPURu6yLNIRAz
l0O7KZoqXOsKssdscybrmnyJOg9hcTA9Z/fU2a/Chrc0u85N17kD8qXCgRSw/iZdZ9r1aW5sU7Nn
NGRp8zyF5Sd5WPmLtuurHjGyjEU0ElfvjRuVsvxPlHUjigINZQUILk6bXd879TFvUzSJZuZjdMct
6mQZKAvXTg8RQJS6Mp7gwlBTp95uqPCcmTza74Nwg22WDwWrkSq8oBXfRA3kOOkP86YoHKzSGebQ
vKyTi/Xx59LXZubcshZLb26FySZBWv/Issk4Ybe3jmMH/MtIvjUZeZtdkf7ualUcv+7FNs2xoxIm
Mc51c/Lj6OnrBCwSfGZRkZKyYaIHUcZc7eq2zrY69F5hlxiYbt3m3Hr6YAmCrecokOiElvMQ7Ps2
nbyPwuxP8QJmDxppPVgiPPXEI1z9fECK3HSn0iQPoOlk8Ci4LCqNhVSEqJ7bUp6q8mc+5h4Zw4ir
nO53Hdblk6mRGtcjG7uq1iXcYRCKlii6E5z5VR2wlBMw5o8TKdM7a2AKJJsq2VZLPYjUeDX1CXLU
5YVlBmprXE84MmpgcIEXb/CwEzultGLN4qDkGZMWJ4Ajya5jhfc1yKl5c9nYnswkfUlzDZFMODOC
3CmrN1+AHRkDkrUk0dDSe45SxCkOsIPnIVgmCRlUzXrJkCkSiY8n4XjOZvbrozVwPZqx+5D0/OXa
jM65mwv0lGzzM3tKw42Dd5DgFMGOqJpy1lPPwiAvt9V0ArMCjhIVZbtu/IAE3kETfl6nxzKfH1JT
6zsoKnEz6mbeZZX5OWMXMwUyCeLl97md5Pcsse7F6AZkdWEPNOagfK6q4Vgumn5XoE71rDx8aeEv
JO6cnb8KgoDwc54CnCqsQPSQpw/2AhiaanzHLP0VbjzDJ8+jffx6WCnGYqfKn25m75jfAusnGY8e
jf5YvluEguCorzE+MlyO+/Zct1N6KUoHXmXzORSpy9fGLRvYPX7hQvUghv1hG4jFHBZ0T0OaZeQs
Slg6XjKdCTmEPuBUR7EISFsLA2soO+90+7pb5pg1eRCMxVEm/aEp0QzKMHK3Q+CFf45K1y1+NYWN
rC+jYUnUSzFV2Yu9ZDP41XESVJJ/7syyPleaNWjwkuAhcfJsia6D+I44qN2najTvQ0gClOAkppyO
TqVXWPextNg34UQtUvnY2khTtcnULCnWPIQdvjLpX74oOWBc6geVc4hkiNACs6UQn1gxMuri+a/I
fyuFek5FOSDtb1AldjcZXURlxg+OsGLSO3pQmSEASjaLFbZ6RtA+foLz9K2tZLTvcUTP09oyw+kc
R2zwIMp3nKN9wPcm6ExcYiJ88oW9IIlCUjp4M33fC9ZeEBl/JTZi57FgJt3G117W6ZksrO5SAhCN
It99KMoKPuzkntq5Dc9+Wu5SLLQPBKNkoBzg6Q9oa2NdmDi9X7+e/cgXyAo2hpUJMDOvUDTUqfhF
oUwjGdzqgVnK3FA2C/Rdq9khC0qKpqZUp1iCLSWRsgX0swkxAxR3jhMSEWFrZOpIVlggbVpnbK+t
Wy8gQDA+2m3EefAxrnoDJBORor6SzJthSLp4yCMROPehJCg51wS5QZcn3y35kdSdf3MmtqFFt6zb
45mtMXeRLDGRk3eEfZm8FRyrZ2brHwFMx1MmBRGwAg2SacgfmVW+A7HwLz7UgBOisZVXlGqBE+DE
GcbpxUV7aWI3XcdhLPdx1Zy8crDPCei/lTNnpBYgcl5lUX8ZLMm1ydMtslMLmpwJpzhX9T2UPAoT
3e86L6MFKMIdE7we1BeuACzS8ybtcdPy7cK5S+zuAk8f6UtYVHs61unx6wXF8fRo+W+8XxJbFV5g
2wini7k0yF9dcjcHzF47r8e/o3tuup4LbQhmMkQTvRXakWdLZObRyZeoLURYuadJCQ2TZ4Xy/xpU
rckFlyCSKmYfWaHlZLtKTOXGUZr85hAOjp489ZggclmZ6Wyegk4ga5XBLV6e8l2mCeDLbYqUmaSs
vreuWd0bVw3U6jCxtypLWRw5272jNqgPIldX+z/FHegHF9kSJqUhWXsmjDPpNrtoqEFWMvkMU6N6
8pN+g68ieirG7LVZVNtf59YUkt5nzvWh4mrnqnb1mYCnV6gh0Z6pnL501PlokFJ0kI6vcLNYb/8q
mhAA5pvStH+0lBEUsdPwRiLrs9Vf07wz752KIMUGLJO1YXRHbXUkSNhOjh82YFCn/PxUFRAtHCit
S8NiaTSvSve3JO5cmIM/ctu40Verm+sSAhCyc1qPrcmNwXUJuUCHWfzTS9s3UQZ3zxgbWPAVMRMZ
kIKuVRJSHc2L1eCfFssImMV/hkuBSCBUbs4lU3ZDdhjMINtlXqIawqqc+vc8MRkTc5UzRDjg4JNd
/K2jIGXypRmQopxxvDB6tjL81oMPyRIBrH1irLpl1VCcWukGa5krMLxlk55jWeMvrhE8Fy17iqgP
9o41EcFmgVfWQwabV0zDemIFcwrHKt275EXxpF8zbxcPs8LFPJt1S+TZxjAG7y7bWh6k0u2R7NN9
J9tnJMB0H/p3jolD0MXs+CrGuG7DLGRKQhSM5czI/2O45zvSJmI39p5nhyxsmTIEiciTeHDTU9uV
5VsZBt/5Pr2Dg13Tk16/m73EuEYSThkb1kfU9/K1nm37bA/MGP0cAsKAl1U5aMzIpkPmaelP7OU2
NHgcv0HuES6MwSh/mWXVXHwA/m4UQPQXsMX8WLUbqJ0NPbS8Z7NdQJHKKCxHxK9u7bFRAtCgjZCL
KEqCXQpbZak1EOLkzLGC+eaS4BwNSAiTtACFBCLlaegfhxCJXQOK5deT1l5Gpyk8fFnLHqydkDdF
n1MHljt3xKs7Ww7en2gJqkzPQZKrVS1wggKSmvdO6n2vo+xWIrTUViWPOeADsOJxBiaK4ANtwzph
Bt0w/5+J+Pac5jxYRY86WXWYo0haMcqEXEp229GQTOuYrfo+UiVJuG0n9v1a1DN2MGLaZcloLYVx
YKXx/GjNMDhwreJfLdDBopxKiHbLwiumoEeoCovhSN2NxYwDKAnWBzGujYe32bL3YQVJIsGMgCcr
j2AFVUSYos5CI2ZjzyRTYoNLX25JBOLpy4F06DyMSRTlR2eqk2M/tK8wBeenysXEPKXepZk+O7N7
GU0L7Wo9wZ1JJMRliJ+HMENsVxfTOrJAeoRl9Jf0LbRhkZPu2dYUZ/DG3XZImH4ZAphLGSR0fxpO
bWLvZ9cV23BhHFNc2ftfNcJnpNEzmkKOXUhRjDQHNK8McSgJo5KU+TJDfK4ddocDHfpZq/pJqck7
GhLd+Vwnn47jNduiJ/2d2WGxEvBcHxzGMJsaETYOff8pcZiyKdLdViV0BqaCbbUeCGa7jCidNuEy
1XdgeuIRmNB5ilZsvHmMH/2EaXiOYHiHnDzYx2xwUXx7d3zq5xJ7Hqz+b/YcRmS3hSA0lwVYZMBx
qr00Q5LTNte2IqxRx0aw0CtAVqQzQzei3FbJnEGPryS95DQHt7H4U1GOxRUPrIeI1qjP5BAdpTTn
dVIbxr0kpVFU04bRfooeObIvWVez+I0uDV0vzvuREw18ZT/pNxFpiVOrh3/rMj0l18ROoXhiPDlI
VNuDQYOWIMxsKYuflUX4VOR5L+b4iuK0hIecwVoY+59mjkKtDppi0/ldA4ygG09++a0TsBRqLoid
A9Fmn6DveIwb9QzW9Je0Uvs0B90xLLTFnabd3ViCkVCwWbZ0s/4myf1x5+LwXaclorOUIhTgQj4c
8bIaBEXZP0s9IKZuke27WXyKw+qXHK1ffRHezTJKT0XuPbU0iftat/OlgFiBPm+4ar8m2AFePTS3
8uwLloVdqW7ZvJdGf/XL9LVihEWnEg0nOeY42Srs76NM5FFcVdv8RE9qnPq+nYDyDPopx6xs21Wy
qx3ymGzMq4fIC/Yus9yvqYPRsYNTjuCUtodzEdXyWKPQbXpFXMCQI7PXYwrpwkbsUtcaK7A6msJx
VlFVkSleWy6jf4ngH8fDWnqWsQ0y1IUjsYIWQKCN1ZJn6qZDua2sSd/rzjIXA9K4YhzWPnXIvKy4
XYKejfECSoyFR4Yr2ZafosLCkhT1vWQavGoY3W9NUHuHjD36yUiljwEuig+918pVBmvyJmbE+Y49
94cyD11G0uHiz4E3V2cIGvEMFB+Fm6Nw7cWdEETG5FOIXWjq0bAtMn6GIclDa/LzWnLuY3T3a6cy
+2VOtbE0KfXQhlE6th5jC8mEr+8fczaJJzFMuFV5qqOM02z/OloukywF9qAVTUri3iPI1qpzH9ET
pSvIeepst43YOmiaHVliylYl32qav/d5TDpHhEZDZjzuOYUucpiiR9PMH12rNJ+AVv0G1EGC1xSx
G05SzZnOqi0pTZK0fB+uWFEUTEEWwoJ2+4fCaf8am9C/qFq8+aOqNo7LMRgbnIAiwCeI2+EaY1uD
nBAc4Qz/alXELjxrlxFwo45ftUjo0XP86Tzi0WEQ38hT/E360yNDN+PdqQex7swA1EwOmxsP6IV3
393C1h72MHGrZfaPPJTwonyG5jb3JMvMWae2tl1TiNRGtjUYBGYTqU5T1su9GIZn/hK8pt0ktm6z
ROOxUkUFuLCPG2BtLm1/FlLZ6xq95TKbqXVsrb2kDPdlHvEvcMOEgJi131d6n3lJfSwkMkll4IkO
RpTvMoZ6oD2vQ3YxYGsMnw1Ple+hU5AIwUwLHlRh7dPWoblNuuYpCh54dMHUSMvnKIqFuzLL+MlC
C3aKvAoSDmiI1ZTG4T1hlasaY77nARCBpWeq4wlLrB54Ops45v6HqPNarhvZguwXVUTBo16P946k
KOkFIdfw3uPrZwG8M/NwEVS3boviAQpVuTNX9n1n3cJRfiNPkX1MxB7IPnAboCsD8+yelZMah8oi
ZhFzwnwsu5ZksHaUadnnWIf4pPRYHkLZYz03a5wWRnxFtKufOCvUqoefk1qG9xYDehljqi7NzxZK
xi3GxglTJKnvAYiCokkhqXV6cAtylsrIxggfBMqGXO8UF28wKkY64mXqkOXbLtd3fmg+kxqGJT4L
tR60it5bDm1YQX2DDyIgMz6oO9AQSJvsh/dMT817GP/ofAIMUdX+1iOfuKfe1CfczvmPGZSVtS9C
iVh3m6NtAcqOkxDSnaCnT0WgfrzQ+W4hyT3Io1UWXUPsYhxmcoxq8uahym1LJ30z/zl0ThqnOla8
c7056uJG7dU0McT2BYjjAJzW3fBynXcO4/QZmUCaO4oOCbFRz/JYZpDIKyfEvU6FOBGgmPBvUlPu
qBOMbfP0noSExWmkdJiIuvBy8sI6VHWp3X0XQc4rqiPotfEnwuRF5J/gfTDsRv7DHLvpQJ7Mc8f+
KKLg59L1XDe8Lgztrw6mfeeLQKelx9CuoG9PnddxtghGce3R9omykKZOItf6pspOIylDuxhT2n2K
rAjKgMNmSf5yzw8mYsqJJaflY9qaXSZ3eSMRGGKAHECq7FVjN8M9HQBCiDBgVczwjdjTdbBy7ieP
yg7e8sR5CDVstDiKzlOFas5pN5UkG4uKYGJajJeq1NubnJt9a8+8DipAKp6iw2SK6CUat6YZXLPh
JsnoEtQW9Q1h/18HsfHVGuoQBkl2jFu9ZI1Xf1wcVm9+MJGLp8nDDMiDZLF6FxMjB99yKKs14TgY
cuz/7BdBrvT8EGyj0NFcMFIJO2+3ZTe70efxUi0dssC9nMMg4phpGsDDgsQeUJGGuKagfrqq4auj
AZJAkR7vMWp5zBbUgvDL/MiMtj+mGfl62PQZ30+MlX2e6zcdsPZ3mvVcuqTbv6M3am+ZcjgXxd2L
QZ+6C9NmrBkVKdMbW5xjwx8uTtrd7AHvoIYWRe557M5uouNOGZRjbZMJlCp4mP42SIkeYJRPuHgr
r6rE3eH9x46a2KU32NWPjIg+LVbyWLSDePAafZQec8qsT2IQLWz6WFziVd/SQhwzIbqNSd182cT6
J2EldSLPBO3SyTWs2AX6ksahPuzAOFLUSi2WQT4nUdwgQptbXaRZ7VyEp13VJiCeq8S+LSOdGjv+
rg0Z4jZmc0q9pLzjTME21U7GJtTdv4GDn6XmsJ06KS/WDJTUlxaOYe+/YdZ54e9Seq8za4z6/Lrc
XNOXcwmiohK6cSmrnEq9gFG0Ob+Fyzyc31ii+FFCczzaOrE6o+8+iMSLnTmN9qlGR8xWMaOCwWiu
HdxvRtmIhkfIOHROm8we7bl51+/ilLwaCgXJ+ww7uuWeXMK2hHEryBOirS6OaSbnnPb60ak7hhxi
VcFJRazAlcXAUFxzr1R7tydAkAAheYvrGjMMu5QsUoyONORZnQabZcJjZfyjykgPCTiAzSJ/CDzt
8z3is1NPrNuosLjZeYCiwxvylligBxochyUjxUtYmAhPQkC/gqGwEhxkayEJQest5NOkt6+cQo5N
FMpzbWq/jaTZGAOBUOHlGcmoGpdHX6u125onJeJoF3hTchiAHfalqGEv1cPRzGiZAKDGz0JqwFqz
wP6sHP9tslqYFEgq+ySU7FVHZ5cr66PPhLEOOq/cqUb/6yNs0K+ZtRSMMvysDJ9MaSzlrqcVe+0Y
MqU53RhvqU1lbxv6DSU25QNGqnlEyKgPDYvpOml7darT+uKa0XSF0/FeIKQkfmmeEWTmcXrKyYZk
lYi9ZzFp3QVB/JywmJz7TsExkyVWfzjl15piUbiI8dMz3HOGV3I3c3/7yHhqwNx6nBufgRb4JyrB
Xcb9NouIGyjoNDPFJRpS9DCDMBtoD5B62UvPZLbmoxHsLNrkweii2atkMPcmd/8ZqwLfRWseTadm
31LTA9XnZb61YiXXpiobflb+99bmoOQ0VrQdUgqh7AK2mgVR0/SvFrzQPcP+/Kg5o7kqbWwsBUEf
ujfDMchvUfkmuyF+9SCESHUMO4xp5tYj57DTWY7oofJpnGoAnfXq0MCsO6iSAa/VAClc7kXVgq5Q
FiCSdt5g215fgCgM9VNDJ2AvtOBLMmdClm5LqLtrjT98FwwYzjJR0WBkM38na9sZGo2hdnwh1lRt
0xLiCebyDW9bC72Hd0JpX535neF7gGGHqZu4HZKzObvqdMKJe5GV+m4M+AyFaaibHVffcHnThjwf
P422JUtKxH1FIrr4+pYUIv+hBAJ0xxbg5sElrykg8x081h2vMAbm9TY7INKEa8ThcFNAej7LCIfD
sgW0LHSjtCVdpAD55Zp2WzRYQ/NIkcEPwL4y2UeSJ1ThkgwBb/9sqoluue/LEbA2+bvaXdxfNM8m
EFoxSnT84nPwhkduBMFjBHkEyw8wE6nBtyZj7+Ejf+pRgievR1QG1fUCzApYUduqWSmey27J0zC1
C+luLJ1OrgzRas+WI2TEhG8buXG+yUwanVjHSgAXPAIV24S9EfL6GRt03RjqWyHL/ypup7UoWkbn
ha/vkjw+cGuPF9MAoldFMZBvS927YAajsBfcee1f9hQ+XeFcmGu4WzC6dO6WlNyDW3UFdUD064Aq
y0h14T6w3th47ax6VI8+B9yklSAKI2xEi00C2nB4rjNfPHJfjmsLd95eigwX8zxSjbifzz795Jux
wAM1ztsB28GXESUdz0Yx2/3wLNpx8BzUtCYmbJ2hy2Fg4z37E1kZG9+4Tp3Ce5S5/teq2as3riHW
JVIrsWmvvKWUPqxds/tlJR3CBO2eJ6yE3lnVFfhSZk97EV4mSDkPGoA/RWDoV3a+zmpwyz8eXt2d
r0N9H2WLLsLyv7ZkgV+pLDtEachfk2XgLY9n7Zhjg8WP/5SkwH+MCZFs8qszv53CNCf7M0nmbsN8
KfXkZ93k1J9o8T6prBZzjVRHS0vDFWMIWL5B5B2Wxho9x9vsxn28Gp4e6KozQtOwzoROwZYAAc1U
UN7akKdx0Zx0+CBHoWVqF5XGf4Mo/voojVsXywWhe82+JENkrgavLGbHa3Oywvyt1h3NAXcw/G0z
uL/4dtDOIPoa59R1zFUIc3PD+QO683wJZ6+XKIuXxhETAz4UREw+/meKTuB22Q1/Xr/hyMQRw23H
XYPsenSTfgInvZ1UBtfTNN3P0Rzpgw3yevc9qR3rWnh/iQ7aV7NicdDnC/wbSGOuCt4jQC2Hxvfk
vqQDZGVAFb0vF7LKGLGlvPuFE9yDnPy18LP+sBgXw5kebZq9OuIcqXZGJ5E/5nU0hH/Jvo5BStK5
+J0tQGpsUPgJuias5LDCgJ2N+AOBOBouClkRvAUWW/NQbLHZwhKw2+DQtBlle4gNmvCHbzbqBTRa
IzibVdvAUTHU3hir5gDsvNrnRY91YjDpRHWoXpQM26Faou24+QfTs4HiRetgjERIiqTUfyaEcKEG
wf63C6gpgneM35XOZzt+YrT7LWgmwpGjm09lMH6VVetsZdCN16TBuTwOBd8XxU9bXvMftYFDI2Mk
s2UCTaOMqe91jF1Y+izzmQIKRDIG0JeKdN/pprNNhwwYZYn2rRVUKzIrZTRf9uhqrI4P8uGgE+hk
gmeb0X2Hfn4gqjcvRIT2SAQgl6gp5ZGw+2unWc/WT96SydeODc0aa5ZiqiAxzGFsCUbYVb12l4A2
ao9pzuRYd9tKaavTGiq/cqKqVVVhCOuoaJxMSFThT9s08mOEjgdL6Z1dprbHy0NpY5ga+LXwMrRT
5RyBjE48sxrZS116t7bsselUQXi2RvOHye35gaQb7Ma4AT0urTNQjvgCyjjZDjS/bEEA9X9gYzmX
jtV9Pc9ltoXT/evJT/elpaAr2wNnv3ig9xccYtQgclBTsJy7S0XauRzH4ZTU1q8CzgbZT9P+MWXQ
KrOoxGVleQ+d/sPKSn45GVtKzc7FsQ/1O9PO8ZUQcxwhqR5qkstrzwz7t8a3/puEY7yZGJFwEpj/
pfGHp6bmkseQzHPdfmuYEkXdrC5Frn5X1wRsIgFahrHJvDwnge2R6fnn1rShS7nlBlJ3L+KQO7ns
bEhED/h9bH8vK2kcR3RuWNlM3UNhvwNMK9dg3Ey85E1yIknT7ZB6nJ0uKgsr+vib4cGEoUKwrAw4
NjQ1EPmPsDjO3mSTjmjCxVs9LvObCNx9PfNo82rIjpELfyweBqK3HtPDamCewTt82DHxlFgFKWSo
/ekx6OZwt7EvrbEEO3vOPsO2AKLzEhjZSt6rAccNHfPuj7ac3ZvKMe+NEuIJIfDdSC19xb5e7AM/
c/Y5LeActNc+8ekP4DF0r1kTZXlBgcDqek9yXR/xFGsbQ4cDBgzNfvUpCgtnJmrBB/sc6JR8AF3c
UrslbzZNJOvFgpPgo7oFQWZ+MCm0zoSoV/RbjDf+x5nH7T+8fphNdcSkF+P62FTU17HzBpwfbhUn
9ubrMNrZdX+x3zszTy8Bh/ZL1zA89AeIOMQGtIsxdOXWh7VyXBZ+jX6dgVH2pQ2w5AxufgtdCoSN
nHAu4iaWA5fiS8XPcBUvN2o9kR1hOnvybVNftT6Su+ylt0t9sg458+7z19kLpvM2DsHBM8H0NlEs
+EwHzbyrHhsCf0bEYde0D2HW3b2qdy+pBlBFwLhcuXHSb03pczq34vGxnITDGPCyGD/4hPJz2uiH
yuwtNgCR3I0tb+EOQimUi1mcjVsF/0wc0tHHE5GRkkgiBHdYycOqijkr0QxzXS5Y9hwqXW10Yi/X
ID02Q3jGdIbNZuhPJYejyVSHvgvKO/6CYF0n6mdphuKVxf57Nk7A97u6PgiXtaBv8KIFUv/AR96s
dbv8JdFJtpHuinfG8fKo0pa/QtNt4GC46TZthu0IhvCYGfVvaxjjl1kDTFZtBnp/gvJVcM+dqvmS
+W656YKpOKakstmE+29fr9/0vhiQE5d74Usk1RhcCb/t3nQSslsnAUuptWysffjcKzi3CooCTNdl
YiMn/2ZU0jtlLqxT3ORHKL/gWIVfQeFip90knXUa27g96D6cewVEEU9ag0NsOVb2ebwPQyzpPmje
w/JVVsbZAd6fu20LHaPMUKKnZG3x6bGb38VxU6Kfsq+duqOqVHVRdvhtlMLdU0JTYLkQDXQ2tJSq
bJtrM18MbrLzLLsVfvNv9HFnGGOLqeD/XXzbkOfYN+gECCENLTpDFU9F+fXl8uuZB7eyjPA5iiLZ
UGTjPaDwVveYMEvhZuPNbgpwUbF1oKXtpy1/d7EW/uptqkH1IpcgKdA1DBuCBCefz8IvsQm1BZN0
5smARs5fJ7a4K7NzWvDXKgZWU1YfbDUVrmi9A6ltZ41z6hqD2azbAW+tWiKsykqhX+SYNITFWZ9V
y9k4fQEQPQm6K4BuaBAzdoR3BQM/A2dL2CYfiVZnjyTSUoAfzKy/Mi9sE7zPUb3jR4Hz4h0skvLB
XBYTzReSODWRwN7aZmkVHbJZn1VsT47jbEYNTdeAOdv81QTihPL8re7pHIKD+kcRIZsHjDZXBiEK
mRWXMGI/s7gqZnlM2q1x7pS2gx3ffrC52IAzGb6TflpFafXugLYHNBJkj5HykbthYmbrN1jF41uR
evLR14X26CJtQwPQBJ9cd9hCDdHN8N3otnwl4hL1vaePwG2vjuGUz8CLx6tpe/t4pDdjhVLj8Fnj
kxXWqTUcRhFuzhtXKOYzZCwvtRAaWU8ult/z/pGwOQXLTGFa8WlwAPHzkPKSheMiODDdOJILHmAL
8WkuFGRTvDaMoLpmff3hc+Abwanx4CODCwwhAuDK78bxr0z3drCJ6kdLgvkcGu2fVvFchXrBcN7T
7t3kYFnu6Irm/gtubVIGN31wLgms3q4VIdgru3vrEz8896KHohTZNGLQbIX0Sya2TjD2FdL2t8a8
ihrw5PxKxZvWxREYzLtXc7LTUypc2GyTf41T9N0v75rMSFLZyvHXvCaK3w7DCzct/ENBYm4dzjqe
oYLfgOqnPYTosxN32SuNZIttHsKl3wVHLQxK6hMMvARw8+PceoZMyY5uxBigSIQ64LsdDoSI1SMx
qXAbMdzAOcmPQPb49GCNXLB572cz+1voRk/huO5Ti4lcLxpr40XyNCTpSBdEzPFBVCBUAwMG0iyC
Tm7QP3AX80isLL+qmHGK+tVkQXrqU0mPX9nWO41mFRgdHE+0DhQ8IJiUHF5gXZNC+JfA4KZgt3F1
fJ/3y8AWgV3XYTHzWAgmK7tMfXyvNlYcu5uufer/G4nHcOR20wfzZ7H9eqlZigFPnXgE+tBW3/zi
buIDWindgFwjXZ5oLGah5lgPgsHbYU58JWVrvNWQOduR7ARYJePSGPh4wVLh0v2ISaLstTh1L6bb
ucRDz0ZXiTMzEI3qWVZ4Ml8Hx+FU3kUXbQShyvDJ3AnGu+RNxqvl2vE9Zhp64MD0u0h0JuCqH4ma
z5EumKDGxnTZoppW/15HNVN/SDswnkWBsrLEuwrXPXi+YJlDsANE3Of7gXAj/zfOvyUSMOOh2VPT
vRGrwklNxS9MIEKRMX3rTGXP8Lydc2cWPmu/UutUVp4CZ6M355ZzH3FK7eQTRmQoX9bf/AQcaF2D
m+twEpjl3J7DSmBs8Y5CCSyL5uoWU3P15ktV4G624p7ZeR917iZoLGzPdRFT6eVtTCt3TstFn7+K
tYnQ28CUaWXlwD87G2dxayrytMlmtPzmEATjvxwhEwZDyFRVhXwTM3uBDOMItDL4HqaW83BM+uPZ
5CnO1gESaO6/m7Wenzj2ckTB8La1l1t11prdNNllkw7LHlFp0wTzxs/3jVXimhON6prcYYQW1yYC
mWNM+r60wmI7as6HVfYpoVjIPLo9rEcHJw93jifcke2EONZpNTAxTOm7n5da5Tvac6hZbtTYT4eG
4p0V5QXdWlJBnpcFYLqqFpg4OfHNvhHlZR9NFLdby5/kEz0RtlpDBTSPOtnQCXw0EPx+YkjCHcBv
b3PxM5E6CTp9IgrAqgYQuSRF9Ejy3RR0xaOZgsNUU3IQzJtS0JiSjfE6zc3oKKzsQ1p1c0SaLA+k
1cfzUOI0Jb/5subqqJ4Z3+I1hX1pHzE/9K/K6A8gxc4aIRV8iGI14BLcfa1FAWWaVvMgnvCnnorg
jCjnr6XZqb0XEDlPwho2sHjqzEe/xdL5xYvHuXHivNeYi9dZIY9d6MgX+gAtwxOJF3ipZGaQLjXR
jLuEDdw1nMg18/6YjmkczZsbREUU9T9Dpe8CUR+DsoYFozyIWKEbH3LTezmsaxpxK32sSLYOcGP2
nWypEQqBAi12skV3ayIj37tWTsHmZH3PmgimrNWyXhBy3yKMEDDFw3rwe/j0kUUccdn9L58atO1q
E6vapLd9HF8jmDO444Q4bJEgXHTvyZAT8WzjB1ZkonH54G8snU4OjyVvzVM3/bAtFjtbE9/4UeS7
5d6ZmrOcXA/JN6YAgiEABaj/4dktdo3h4C8tEfMmu7tMdFAAzZ/OKHt/QiPJD4VFBVca195t7MCT
tT12EwkBitqeHEad46xwJDY7v07dZ4vHe2CP2SNBc9iuptVg5MFbGwBn7fHOxCpnlNRV1Svv878R
bU1ke7BapfrG1rLu3R4hIMeMAEmd2bRrVpwZzXYGXFZR8xjnFfjLFYTRHDa6gUkzBz7uSweNO3D+
09o62TbGUK27vu93AUFeQi7FDwYL2VHz0nwulQt22RBk+5HA79pozfEk+/i3EElKuI7yh0qo/tES
X3VNjkEmbnZohKa4GBXpPzNrWXV76L+TBwujbqGUBxVlbsrAG2XH6F9pQgi1dHm5lx1VDNHaKR0e
7Mqu4UnPnKsgaS7OyJMtBgJHMYOsvQ+46FDP5kAwa4JNRBacJGV2K3KPLhLOe2z5+o2pyPcYH26C
4w1KV4F5cGYuLPSFyecFgQfx5tOyCD8O48z8Aq/yGEfl3Gktw4L8p00qlpjE1dBiWJqYTDYD6IyN
5R/ga2a9nr0IPlPg6NQBFUOsuK3bn6PUHYiMEBxSQxhdx4frVYwgRBidlR2FhyHsz27REZ6Ny2ob
QnegwYzTY4KVApK8YqVwsCt4QVzNshi70gbor4yybr3M4JaLTmMVecx+no/+K/vCfKlRGa+sjj9M
sWNuaDPKb7qXHvR3qfFCoAstPnyFmizYngdfmO+WJV2g2ChgoKmbYWMhlZuVLt5TL6zfR+bSU97v
+tQMGZ070c5g23aJNSzfhRz9fTjCI6kT+U3Cydz3Tkf0DFX8JhyFtpaLN7cI69OinkpdZBthDPka
+l0bJluGYv13gdl3Y3gwgqt5ZMIisfXJNyLONFLfx5q8yXlepdXsSDg5XhW2WGxH3bNLBMEhHB9y
73nyV9Y9ewJH98y203sP2xgWGoNNXhfbqMV526a9ebJKWM38PZkVFzGccIFkdl0u1LT/7yvN4mEl
0n9JmkaSr+czrGHRL7/SKA7cDSnmm8hsmzOaFNpwJLs3sPvhja6YH0REeK391WHNw5aVD2qPSdIE
Oik4ewSAW9GxkpM7cF227W1i4WKhNfOC17Z+FaKWK636O5a1f814O12jAns6B5SVXnvNy2LctRlM
KCQ8wmQo5wXGIM04+mxY5sCinKR+dxjxjRUqQRNH5Sbv7Pwz5Z065aSDCCKy3bcpMN6k2PkvywUR
+H9foZIRJOJBMmedd9kbh8zQKSujr83jQH7EH/JhFflw8saEzhvc8pbe/E2N1Nwt89luHtKGuo1t
KGJ+hjBIPRADTqOnL4FeA+05JbW9rrw437elV22qkSOq6yS/C7v8Hgu9OZkzuyMcqSTJeQoPc3z/
rgsWBTPAjNOr6/L3Xpxgy8WtHI23FN/b1Gg3hfnPT/V0m8xildUQyLUKBArK7XZy6J1PFVUHz0Qt
NvLGPPcWAYimWmEoZ00cnO5GIZ8BHLXEM7aYKR2+HZAhfn2vaRalxYIBxMjPXDXOgxbgPwEDmm2i
WRiJbCC0qgAaghB8SzyqnGqiFOz75slrar4WTyZ+xP+7IndqInqJNZwe3oI2uoJBVGpfWt9xIG0X
vyZFUxXVCE+puxfFeXsXNTI6pg7wI1XLvRVjCSNHxgsTeUGB890xvGVk04Yvx32fBk37QcSdETZ8
grgtqZwx/T9eHQVbG//Pxq/18q1iX7f1GewCeICcKemrZCPNLOrrr1+b7R7TEY6KpvmTMhoo2Mka
3tRTpYRtLtGU8yTNH598t6h2/zMPzMN82R0JXn0s0UXXZKPiu2O7sxvKRKVkbznaqtwVfs7WtxuP
S94WGMVhhANOiJTFtx6Ds52I5ziPh0RYtLgcce/aCfOe1qeoHbRHzIAggwyGBYoFxMs5a0XxvIWn
4yfMMODo8ryMu5cp7Txdt2IOZw5T6vnSwWflZH4KSQVgcfGehC27i6GSK849slj4N1el2ce7qSCu
avSpw9sv3LmUJ7xPObU03DbkVua8DMEl7QCs+TYfmQc2WBW9RremD64F/NL5d7hMvs74SldSIiFW
FVDAARxuybd0pFdzOHUqxxlUd2jhpnMfXXFbHuocWhNUWMs4RJPGeHlIpn3W/LToaDnFje7v4e9S
Udh2tNn1bn/3jOF/F26WbNs3I1ZB4A8OrQHHIQEXa7I92cJpUZclTR7HjqTtbf41L8B1HpqcGYvC
+yTY9wNsePlN6pjLUCT2Fs5KklCmfWtnoEw/X1r3zdOr9AtZ0WBRmM+aAd5/Zwu9vz4vrhBDfgMY
RjUANk5EiQ9RWN/4htwDaw9yLP+B8/KV4+B70fOYLqJ5rLpcnCVdnuBWp3Tp5DbJ7N2aER0961YZ
heA3k9YGKshFBgYGE2N8Aa5D8J6z4nDqfvUtXTexYOO80jSTxsSIAN0cmdSoDU1HCeIbUx3WBSbg
3ei9N/gaL6Mqo5NDKP3rV6iau6gwkTFAenxYXUvoP8fd6tSZvssIvK29WhpX2VvO0bS1ky6QC3pb
/bXVRLIhpiYjMo2fDJSNTyDK5ZqCjWaDufHfMhIts+ZWuvV4bLTU3zpZkmHQZlQa209CbASYkIDs
lqlAIkAmWYZ7txRdgvY0YvvpzWaHpZtyVk35WzuLfgQFsDwSaYyfPV9RoZbcBj69S+sdzYp4WqhK
dyNKZhUWa8Y+xHO/Rg8nph55GgMGmqPr0PY3Is3eohZ7qR4kv53Zde3JnHkrK1xtetQEY4dgFvMe
wm1fL6sBbdTc3rKhjSEWM+fMLGchpn8t/5b/HjD0+agFhhMCmgmvUoTdRFQO8y5LysZhnrftChd9
j+HvtQ+0dGdpBFN8a+qfnZG/Wxh+isgsrrFRBnTThpgSake/5/Gld3+T7Sbi6VjfyaHd5YBDMu7U
+LM98EQS96AHANfScOxiHhg3MMqNHO4JPuCrTX/0qpAygbpT2afFQYXxg/32LNUDkXBQcNg+2LB1
t8KydUoIeFW5cm9aRE4Gp+XfF0c/VCMRudE70DqFPmAOzNtkJ+GkJPLqakw24XzS2jQiwDv+1vfs
7wnCDGxXUtXEF2eLuz33dGjJ3cIdcvJr99XYSBqesmkdMmR7WCyq9TD+dNpandyenoImNvSDAMBs
1ul4jPuUtsGssuDVIg63lvuzZBrcN1b9bUw5PHjMoA+FB03UnYI1Mql/dHRqbRZ6FRa0cFfEfAZp
7xFSddJ0jnq2l2mmbjUu2Oh2iDu4I4xtkw7PgPLznucH+xQzN/hrhvZHWmZ1RlRqd4lgACry4h+a
rKIXgIcuCr14D/TpJ/oR6OKatyaGk3474asEDrHuo5HjdU4gqp7Y3HsggUr67gbH/FZD/57sBjNz
faj63MESOTjncb4svzRi9n2DiUrskuOiqpitLWhe7QkmQXtWldluHex0kbAkSoOv3hQSC7s469L2
1t0JQvWM9UY9c056yuOYpFTirYJJGE+40viRDSwX4eTqWz/ngF1zysdvRXHAchdZPhmZcYydfYL1
nyBQmhzkiHg5TvCa9k5mJPu2Y9MvJwMexBx6GzM+IaosssNASRfPVFavwjn1jTPvcxgZaJV4DlZy
HM5Oq7q1VbW7cV4bKppeyJrgvdQ5/a5k6hHNKURy8S5RNg5YCp3S3xmzt3qxy9EhQ5FPDKd8duoV
jomBEeNPSActM+ORH1orL4t9fKAdnCS5wuofJLvlKImpOFqjIaF5NeaLxG5CCSjALaZa0UUO1YUg
zMYuCnpZ8uhdSss4k65ZywIDMhZHrBUQ9TzFXEOj6SWbw4aiHtOdKhh7t0axHyNH2zaeqp6eR3+0
TagubF5MX+kACtRr7rMNS8JLwWOJ1xe1HHf4H3/4ePCJCHBBtZ0X5XnbmPaS5rrw7remfAmdnIFh
VvC2pCSEjYFn73qMDTWU1gKnF+/wXj9nCFBUr3Kk9G1Cws6o6bevHQ1a2feglXMqxiT5AOfYd9zv
EKu3Q8y6DX7nmnj/GDEwBfImYosyeKdLYOVUY3/WsXMgw7hwmQZoW05JeogV4NzGBsUyGmouGVaP
iZCTXDpF9ZKgz6+yGHkuVlF+vi9/ol+c+sJbo7kA2VOS18vmW1nwUZyMfibO3Mk1ECOg9Uo7mZ1P
mbaR6U+TeXjRGyWMk15nXC9IBDFC2VmOASc6ZEVknRPb9tolVnQs6JonLhnY70N8t6ecXJ+e1h9S
yOY4MAjFgzrVHy4u4ZOFW3FlK6v60IrspyN56xmFVS3297VBf84ZlXVrxDXtcLSEGBj1sYHX1cZX
mB1MguabYS6/sKy+3JL61dYtPGFaMQi3eJiLUF4YFyrIeL6UF+DQ1NqQvUrnnJdZSCyZceLwAg8f
qvKDfZIoxl1DY+E4jV5YqyFeFYHB/BXGMsc0Zox1StFFYZ1T9mfYIHQb70dQ3HRaQxlQxtFjNDIi
Cboxe5DFnj0CKivxT9BHMyo+hTZpUnrV8DjKRsAR0HNSPgnlLNwIj4GH4TnYYEjhR7bbRWEgwIiX
UC+JA+ThIaqZt9TOvB7GUOgd5NaRSQQWY/sXUybCJin+5vKQO9qZyEZ2VFqMLjG3P9o4tDfDvFYs
F74//8KGFSGcRkH2W9NlZD5qzDEBekgRn1xqPVmVUzeiHS9yCxTHqec2b0xvm7WCuB7DWj8lhtAU
9somCHwOrFCdevWZMyi+LZeglj8gKBAS5UE+G30o9hWIUPrl7Ws30xb0iPNvGXJq1aGbISKgPsqU
F1uS5bOtAMD3Az3+lqdVeatn7dcNAMvScjIvcExXpx7DH6J/d/N+TpabU/RhtUde9isAMT91z9V2
ro67wbDj4RJxfrtoKgJ/F+QAnYxIuxvFc0hNttIQa78hEG3ypP4OGQxZnQww9V5thhelnPlHXviB
OaRlNNK2q8E3/vlj0bIFSnOiL1wAIcYRG61lt7dcDCGHQzV0HJixKs14gnIZilN8snLLOt2rIkuf
Q5/cJ6vKLxpfPZd/FDreH12f7Qe6/63I4ma/0D9L4GVnX7DVpdnr+P9HF9wSp0LhwKJC8xNUBPA5
pPtbWEf7ZfMsZ5DGoDBwGuB6XB1XIJaiDa5HaiFYTV/KWDeci35TbHnwgkL7EdNI6zXFf1mc3dpC
86/1gBEPE+v4PQEHQrKQPYvor1j+qChvaWqxRlwyohwYt/hpvrbgVH1P65ixbCP3dJDABkzT6K4N
cu8blfGipcR4EYJSG8GGFClnUGD50AJrdC6Z2TOGiBlONiulVjlVR72kMb6ZUgpAZdAe+pAIAzeI
eiPC3T+N/8Peee1YjmRZ9lcK+c5sajHoamCorhZ+XYa/EC6ptebXz6JnoLtqgAa63rtQCGREeLi4
l2Z27Jy919Zmp/rrd7l1n6p4qJUcV7bYrL9NKwVpMKv25x8sRMCfx7k6/fxlJDH5ycX6LcnqACQg
6lkrj1CNdyUpzmU9rWSjJQeTk5GtlnZvUyUNA2IHBke//zMwoZxZdCR//hDqfL6R4+pXQIbVPimx
EBhRYe1hQnR2baXiRsJBtKlzSsEZtdBocG02RexoI1M1W1eWGIBBpGzp9avjmJ4FNKrnrjUamdsm
1YRgNNCGEpD3//XXgSi9aH1MogoRkowToiw7FzF3qVJEQPfzGX7+LIz1WbSJX0xc0oN7l0OtdgQJ
aAbOrQklbF2ClEKXefz5/c8vIOMvSqT221Ss3ucfIF0sk/SIDR91mnrrKedoRcH2+3nqx/Vm3K+/
NKb5ArEiRDbXkTNVa6efG4lWWVxLguX3L3/dUjKp+4uj/b+4dkmGBv1v//HvH9P/Cb9K9617+9tX
QSkzn9/yr7//sX8r/nZ6m7+KP37/8e7z73/8/JvfwHbjTwsUtmQxoLRUVTNF0OvjV9v9/Q/B+lM0
dGlltQOLlEVJAvT9G9huSH9KumiZhqmpoohfGcx7W/Zd9Pc/DPFPU9Ylzl1dwbMEZf1fAbYrxgq3
Lhnw08fjW/359KppyooiocLSTYWvVP0DtZtIy65B34kHU6s/IR7TfIxHqrgmAS5Vjnh6OblaEe8h
tEHmnSLAwS5ysnl8ZnriE0ZyaoqJIL8peDDb/DWoCN3pax/31aVOF3OLAR5ZrelqAwtbLlZjt3rj
psUdCn6E04vzYcHJwBpqlug7tbJrEBaver3JguQO8OO51o0HOYRBLHR79trvRk7AX6yIsPle0lFa
JlWPqyv6Diw8z6mpAiMUOr8Hxkv5v+BXGpkn0yp/KesPlT6n9RAq0w187X6RuTE2cXlU+5JJqcqK
hiFI0AhDCq0QPURdN0US8e2p2kCednYjyhNZUncCEEG0ccb1IZgWrPF4YIkqo9IhNyTbELUBsx2r
rZQZ2ol25ojzvIqgh7ATmtCLGNij2GYMYrlliOwcArbmhPL8nBuWJ046LjxzejEqWgUaXtNRnQCL
Ge2pa5m5FBXf9aim71H4JWcS0/bwe2jGZ0LKYobCxW00GfNr6LWRChL0qpsOe1y+4VR8KiRU8xZd
OTli6LGManPM0e5uCFR51CZIrbIlzke9uaEyl7ZmU270upE8beElNCIi22fkZ1wqsaHMZsKLVxSH
MZCKdebxuGRptbGS5YUsw0/meUioFPnKYQd/ICODjUJym3QCo10LpRHj83pQP2VeCbee8le5AUSc
9bCelse4UUigAe9lawGioAnLNltpZCVnjWgcbO3bSRselpTow0VkCCNasZdMz1k3E1oOQ8zCReDU
Jgn0PQ5IVFsf1VweO5DTUnUaQv1ZHRi9ZWb40VSUFMtcMUizFS4gsESfTAYmefiJ9GuLG+oZt7FI
JKZGLB40xMVQa2fQsBUokzfIEtqzGbFY3hAHtjTAxIcpO1AO4DeKw1vHNdvNVSYtmMQK+AoBZnuu
eDJGDFPHUTYJbiPS2hznD4WGPCRH8YqhAnmcujfWho0qr1CJVCsRkUpn3RoGrN7D01zy7KFCir25
V0+FmmMOwoNtIzclg4WWOIPfxhtpKnmBRFTUsUsqoIq1fj+1KJ+FnB+FVjdMoTLfLa2IiVFKjG3J
dU8PxRs0LGMH1mmn1VGznUXrSUX0Xw4rmlAkbBZvB53G9Ah58yGRebTrxJppj9R3rc7HVMVHL5KL
yIYgWzRfhKhZBRAEbBMBjXpbehGU/DVZ6hh5SBXbkhruK7IWg+iNgOKBQSqeSExs3iJyh+qQ+dgg
9W5hBK5DkzR6TBrgDwXDHCo3JSa3NIPN5MtsLerA4LBSlmMF038/lneDukj7n8udmhDiDiVgHWkT
a6cBtEnjDuhw/tp34Te0TZoN3UVTs6vahx8Wc3knD1jG2mjeMySjas5B6BUN8D8NQxWJFOq1qEEU
aS1tCU2HdCua9NOo5qOCAFqQ97kXYHmxgyF6q1tN8eNjHOIxSALrbZAz3VYUbL4WXMlxWBHl4GZt
wRCvXdMgtYnEx1rA00I3kPsHzEPW8a2qIZVpFbgo0oOicH6UAkATMzHEE53xefXuJMGbFU6xl7e8
XsXU3Meq8YZvFSZcSMMjKGq3MkiULkEJqzhdCeVD3SEmde2mGRrYaS+BTXH1IDDRw3LB44QAIVlt
yX51R/lRJaV7dUZbXqMUX1PxxpVQxApBhGu0rjUxe7VKFqxc5A9lVLwI+YzMqVIee0q1uDZN++fQ
/ZfKj+c4jauvz/jt39d/9lFWM4HuUfdzdP/X79z7//vwt++y+dvp3n/4/z/yn/4haTS/v/566v/T
b7yfCuCu/wKW98Xc6K8v8rs++J/+5e+CAcM5dcRH2Rfd+tnCuPznWkIlreK/rz/us3J4S2OiOv6q
Sn7Kj/Wf/FV+yPKfmq7pFrEWiq4ZskyJ8Vf1Iel/mqphkHxiKKSMcCj+Z/GhWn/qoiKpFl03UV/r
n9+lh2r8aZAdIxqqJgNs1QzzXyo91LXA+YfawxCR9SniWstoGhp2WV4TRf6h9qjgfixDUw3MLOmK
NEFT7NhBYGAm+rmSxIekTKxNn8qolKvGMVjPOB7XbAfDifDanzG3EHdmDrGzEAW31TP1IU4T/Tj2
w0szExBQ6izCeKIKIYwNuGzYdudWQQY5zd2hECoTGlNMiqOplxeZzw86QbK8JdfEvbkoG7Hr4gcp
XSaQz6RPZcSDONUUmzulRgQSIQnY+Ua9EM7CZTdjvKCvLSRNQKDTo9txCkJBPCwyuIeJr4fVz/HS
gRfY5ul4b4hn4hM5eUFAudWAUVSZXROpTT5bX10+QX+paxKmpFvWEs07NcCoUOkQMF5ticZ8SoPi
Ts2Sp5CW+iYGjevIFBJNTcJlmmOtwU7tNrKEuo+Pxj2J1a0jBBjUFMGWoERPMea0EAqoO4aovvN5
CtAnSfca7Tc8H7/CpP/MxPk7VMqPfnUyptUpsKJtQar5mANZJe+hpyWVRdOhtkqUaDkkIdN8CpPy
sWqNnWX0H0qncfGKJD/LSD3mzk+0R+oP4nyVZzytMZp4rNQvQRzfGqSfvEPw5MP6YyKvHXj9iphu
AHbYMZu9QyBAgBhn4ECT18GbT0yqPRXpzVT7i6wim0eVM1ZPVBjcjLPgMpjlQ0P1M4XGr2TWUzbt
pnNQCXh0MRhqZPAK9EJ45X6kb4e8AsFK1omC5KeEXuYslfqlUc/BqRL20hDdp1FmQYkmHNyaKGZN
XaDlkWNj7fVZpZnWbbBRqC7ebegwQUo6cAF/hlstVLlgz9kLyAVSOsAmAh6j3krthtRe3yBOqxb6
B22Zuye16X4touIaWnMXh9J9FlYt7FEV5RPAvQFBZCbTM5pNDEFBC2wAp9jCnfmQFhNz2xC8dTdM
EtZs2gPEAJTENmo4Oav2MasLy0m0LkbBO34EsdXuwxrNcxahDAotqOd99VJSrM2j6clmx41YIs1A
yrG3xlHOS8UPUpM8MTeNE2jxYTYtgvIAGtl5O3T0906xQJeQs6P2+yk/qhlmVFwTcEMK2M64LV6B
euO4ECgGexE1dtFZvl6iN0OGcAsoNKWGyHUissmuS9NHzA0Val0IqJMZXoqu5/sPNTCmYcycKa9o
mok7nYH6vgiyr8jQCZGk8RW10adZluF2TJpLwcgQ7zHn5yJZYDJoXjMUfWmrCSX0yPtaxzQ3bSo3
LibZwDQZ2azaS/CzECWIgMjptSFD1UNObSbuuBuwyydywh2o3maxVDnUjX4bEh0lZCK5KJR3RjQ9
jkv6SQ+ToA6r7R2NwOP1XbvygbwnafBmGiV8pQAp0yzrX3OLH26U34oIGwRLQWanyS6iTNI0wNnI
L2Vjm4WNvGErh0uQPzf0BxEAEV2av0wTrou+B31C+BDbqdBCv52nbWgQ0qO3770h9m4PknVvycab
NLYTymOAgHEcbRaZxPvO4Ofpk+g2r46oWGDKNKBm2EgVlIRUGdjLZPooZuZWkJpJM/BQgR4VubhK
C/UJaYUrmcx0IEWbG93IOjuOGkyJnX5oU65VVpCeDEMH/lqTMtScarxQvCGgkeZ5L8cRUIOZ2WXo
dUbSswtgq9DjMkQdwSOLOrfe6EjBx5ZHKVZzxOI4Sd2A3Gq0fJkHFgfd2VSfLSwRdjUDhCeICIIK
FRUGbISebCGJWZjnQmLbH+djRMx1Or6Ka45yzS2j6iwyi430LicvZgfviL52pBLRp5i3dI6jS91y
d6lMCyYbBmM3UHo4DaIIZgof68AXq8MmdkYEv2GGZleMf0GzHEB+3S0L/c8w245taiE2TD+URT3m
gOWAOhDLgUDmIWrbHzQv3SD4GNfgDtCRTBG3XUDl2UqUQJcY9oLZPLfQDhJij6cuAy7YF6gF0Knb
IxmfSzafufxdM7Mg3bCnIW4sUFZQxQe+slWkRbUtiaEOajzeKnft+jvsn2DoiQtp0jOSaMVOI/mC
cPAIZ+84Ud16jTrkrl4uzXnVyiScqqgrufNwfdrX/I8hLthmo6z9lI5jJJonLhWfQuzmYFbdII3I
u+Gz2yH6azaZ6GKu142lb+0K5c/GCIydJuI40ybps5yROogjkzYJtQWIPz11RRTyZCjic19BAKBc
LyRY9h76mhr4HeyrSFWcvBd7RwpXJXAKqaAxp/eIn78JDIaQId0MnLF+nHOhH7X4o0OdILfN7DY6
XkN6bA7dGW8ilcTGxDPbmA2zrVrFD628eJKFcruIGaSSgLzYnc6YMIrVLxBYKFs7lcEXl7bKaN6W
JVuDOyCdhfpb2AFpYRDLg1XoTtAhX6gqpLR0qe0go7ma60XpNl0FLnAgbbqByxYQkeIoWDP01qyZ
jiI3atW7xXxkqyVigL4401sLJR43QodI7siTxLBziKQAxM7jq6fsxuBg0k1UsB2olgnKguFcVDWJ
C4DT+KHQcPNLYzulNHNT2CD21C3f8pydhBa7YyZ7ZmpYNmBfHJuk5JDdRhOl6XUv1dvQ7RopsH/S
yoY6KN02FkArWCoTaXzXpoQPnylr5uYd8A8RCg3oi4cmaT9jRg5OmPejjVPTGbKgORvD9BDoiURj
hkFeCWjA0UlcqDVfSqzPHoueW+TgeaUmfu8y8bUcEDo3adVe46XeR4ECjKWnRGurjz5GOYHukCyM
bnwnLC5x4PtD5WDlN+L0KeJG3YK7nC8kJPHodgMz7xDA/xIFLhpdNAEZ4u1sSllAC6FLLaEVmZxv
l5ThBipZ0+37ajwBUosxris2Lv2zUKkOwiNHWhPnG0IwQu1SacgHFh4T7jvjqUqMZxQ8pGSLmBQy
LK82s7gHBlfEi/TXqEjeUoEX9QlUCaFgPJCLrHsDuanbSupeDav5HJiyOYHB3RKRF9f6mKDsBdVA
HifvcoyscLS6yJcZSbuBxKJeLKxVDPt6r5MDtBNKzwYYLiEQDCZPEUamjCYAZ8BhCjDLErFDBNV5
0dVHCO+5I+RhZMctLbO6bjnSZowe6ZouxhmlWG8yfDdXRglMgt9dnXWQYDhvLM1OijT1WjwnENgR
RaIyU3UqPbN9b1l+r+xAaPijp8C6zYAbJeUVakjGIFc1L5S5CbNXOULx8NCpp2j+qPKTpl3K7Pqe
qO9J9mZGL2NzXXIRPRejKOa5koNSzukqCroE30b9hiMJr+xiJ/JHxRAHnqOkeyOiR0QUeKdNFx69
kvuSTJx7umaVuPhGWOjHqR8PYsaDk3D3pnsmcrWeGuO64MAVlNovkQQq6a0JErsTl11ZKXiGm3OL
gcEYtV2UDogcX4SKsGLpnOgeAQ52Opb8tB0rG6hmnfLOl5xjoYMhBJrDMENXHUxfk2sf7x8Snjea
VjjhLZcxnRfjkxDD2talV2XYTJAEw/ekZ+OSXglpsq32ztJAPcTUXeW7KZ5qi+kyndbbqCBo7KYr
bRB7qC/iiv+HQaqiUYCChCjksRhCRwXskHE9sXJ/EUlwpgLF4KAL0Y13yu/GxC3C9NRnQBPSzvEX
a9vI55HeTQLULuVkXo8HBBj5o0GYMPIszzReinG0x2hivfp19S0uC+W6fIstMHJ641lFtDU46Clv
IP+6fLID9t5tqSV4v+Vd0S27eKGooMiLaIiZUE0LZJJMdmxduMYJ9c98X98AXHZX9RvUQU2qeu8m
H5j2kFJ4MFfQ3IX4uIjHjkibcJfQLVB/Yikw/MrA349Vxl36HeQtexjZmXCFe1K9Vn0K9iMmVbRt
dJej60hAYvAKmyS+ZXju6BCuMqE97Kaq9SbwoVXpEKh0V7zA/Ac/OgqYUJAFIEfakjHOiGlDSjae
uUF4kwiURg9tQl3eJypUEJ/sPfByGv7hZIcHQmo9Mzd94mHwX9nlExxOpMQD1SfVSkfEQqWSMZo6
4nQro8s4n5RltGPjgWTvfDzWvE6w+YFyNpIbFrz4jiacKAjgxRAzCchumJ7zNx4WcFMDOuAHtlZy
n1GIBDmupq3SoKd3YSBwvt8F6T6LwI+272HHTdYnobpIjzjORmDzi28uF5RWS7gh0jmUNw3HNLTj
Gk6RY6hf9CehTiYgLme7Ym4mXAKDu4QTprv4Rv1IBli+OIjomAQskdfot0W2K1SNqCyQeDbH+k3e
m1DC7rPrcMnINvjFxhprNni4rnNAf9EUY5NA7hCYB7IzNCA2xG8Y+MPYzJjwI7u20xLlL2Aa9MDk
cHqAWGVeLVe9I4kDKZNNWDjp7pN1MuotsljMZnqy1YtDu2wLalzNn5NdOXtzuteCfTIQDEf4prQJ
pL1IYqK6ZtMs27z+WI0dv6oLGgG6aPTPhuvapH3E4a4UD6sbSWi2Q+tpa3gCQ2I2HUJPDkxG1+Bo
vhgQFzeVQent6/Y9lTYjjeLys+LEZu8w7+LsXgk66BHfyJ0bZGcJ3dkXLP12Lu956tLuqDKNCZZt
mt3LSN3BmYMguCKhzwq7fwXmmdbcjXyeP5Zo1L3wnKHnzpPd5AfQX0NXzQ9Bcc1p4cELJoEwpYW/
7JBgrsEbyEZQUEz3+Rk3H/rkOb1HwtkGVxytOOx6nO4SnlQv5//FRmlcQFwfccxkyDb3Ia1SChzc
bD53WgC5lPBIfg1mFKCPlZu5/soG/yskfwzhg2YLnP1vAdAmycUuXpJ2iIroIwUqkP9KGwxnDqk9
5D0q12w6h08hYL0Py9qj+E5WrL1rRHYN2wHXeuChU+SAzkwwQfvZdGjX6v0b61zpHHPyonavFBcp
9BilwvSe4x1cKH0iP4Tgm1OMbs68DKkfN+AwnOKjywk52zcJdvcLJsV5gDd/bUK3QlMKApi654XW
SfzN3lE+IZYIGx9qjyRxkfHCZFePLt+gIjtCi43C7dleePfjXdge9eJM1sj8NsMYobNK0gUAFonN
fWrvNGtDVBGWw9gSSZb3KTIsYuhjB5UH8NHW1lsMwJ4kkyQHrpK65Kj3cCFBpxz0iZREHnvhEagK
TTUK16HZg00QLW/Gy2r4UepDEe+Ua86PHbp5AaaCGs3P33jj0upQkX7m427y0hugIdaRMPvFsFna
LfHfVLe64LH6Q+G+4jueMUwxYRuEE4oERmTkHBjtFqSISZwvnGllv1ibmbwDc8dy17ujDH9x2Kab
MkUr6EZrwBce4BtkUieKgS/bNVKNXsDzTVU6IfR7kuUH0NVTPGNdM3ftE242QQa1dVTljch5EG2w
9WWxS+hm0B85IVik9CFSxAqdQ8CQSjzqL1E/p6+14mfzE6K0kvovdUaIu8hQcRq4gnif136Aw4Fj
ZfYAa3J/2NVQUQE2P0PLA0+LCSKkh8dlDQzYVmlJsLCzeyO6EAigFz6dtZYzJmbML/noMUbwmOOe
TDusaNEabuXQOMnULUtjlg+15jIkYs/odcZ+aM3s8VX+1imeClsmx2c45d0lulgga2lqUfI6kkDM
KGEzUKrcld/Mzdbwc+uzm90suW8Sxyq9YQ1AslOEh4rdPaeER6qkLRSUgFsJJAasaFRAEMmP4uLF
+fqzC8Jl6jyqInjKnNwz7mL9k2lRMmza1uflRf0hmbbPqRvdJdG1EX3ExLmyGXt4QeWGjXfOdt01
lXekW+DU1M+z5lokGBIZ4pGQVlgbQu5L4blevCq4IKQzpsMi7KPwkKjfQ7vrlT16y1nzLcltpbsi
8krc66iUyNuuwo9YxRaKHSIFKYfrEfCx2wb3nD1QJTNSpJlN1w69m4jUZBfAkQj8vjyshnWOP+Ng
BadxYObCS78j+EJIju1zArJ24e99YnQt85I+B+IdDFwWodcvO0Rc+EzL83qtBNyp6VuLaJOSgd6B
H1sQTqK0E/p9M7N9bpTkcWbznrkyO9MHS7Ea4LVYTpb7egLBxVcqb3rWzQPTQumB12ICYLqQPPso
zT44J5l0xtyVOqKb38vcVlhdOm00dNhbdmvFAijygKE9oL9FNiG0sMDjxOb0HodHSSA356TmlJv+
IPj8SMSvkZxIQVPyJTDqqKwAogMZHrORnpAG0kCpwNtt0NxplYssbiJWInVbGjnqo9Q677T8mJnJ
qLM+OHNFy+kC6nqHrSdjd6L/lTvTMSMXhxxfn3XDQcsKWT3p0oeiE/EMW3s+VfKNKtbO9Xv86Br/
RS+izzYFaUyIpPtnPdy9NyaXTWeAbTx5Na2/ji53lF6ycjeANjKPlbqtX8XwnnRORpx6/ahWvtTe
R3zx9LIoj7J2Dmk3sHnROfVmZW/qB9oxlGsfUn3ClqJbZ8orahPG5BzQ+rhl4cQDQF7H/ArZiesv
mR1V2vWnyldfKU8ILcFmzHyNtzfYN+Gh0Y7JclC6baicCi6P8k4Vzjm3cpqa1aFU9xH+N26VFS2t
8AifRuJVzki2vRcql8YmvEKeEW1+HqiNSL4SvFwn7oKuNPcxbm3wdNCFAWnZTlwjA7b6tYRqZgt7
lYtO0JZclQ7cNl+8KH+NOq/gwzhPBjtFk0Xw+1vCRLQAKYpH4kmzTkjjB8XhOR78Ead+x8G/74tN
nm5VMhKfVPFEQUIdi9nKaF+obPkovpn8xgnNAFIC/Y/MIGWoASiUZtb6flcSykOyAuzxLD+p9GCP
RBqOLo9b80HROUnzd03OGRWk+l6wZkZpT+kIax7ECaOUVryIStO7WJ5BOYiqG9BwGn0teyh+KhIT
5vPbSg/peO9uwa6/qQWARXd8il74ZIujdR6Ph/5mVC6VoJi6K0bkUXyi8bw3ywM9Os7EJLjUZ+Nj
YZB8C6CU0v3UyC92McM/4njt2GrPlIxcMspNVSXrATJVW708CKRIwCriJniT2EMW4s+h4/rg8HfG
ENplPwL5qD0TfEhKpYDBcodbxui8vmOQmjXybhJMj1cs0py2t+4U+l0YAhp7Jt62yCq2+6sMiiDM
V7/kAMVk7Qu3C5kSuofQ5pH6i7BOaddyBUadeyKTsnpRxntyZVLshuQZqd5tAhT1mb0UEBhzTz5h
IoUlI+2X1Kd4KsyNTFVLaAEYXz4Cr1rmcw1H3j68kGyWkKyHCsGB9883NxbrkylAjCDsm8uWi+3S
16Jsp/QrLt6rMWyV8o64BjN1gQlHxCUSo1v7U3MZ6pN1v5jrt2QiIIT8Wl3HUHUSxsaSkkCcvDeG
55J+I0qRrSF/96m1kdX4MGmTW/eP0pD4T4ryYU3Yy4mtDs9xsWxhZW5XFFIkHcAojerFnG8I8iIh
uFvaX8SzheIp4YmK3InQNBopA02/CJPyt5nTh6J7Bax4D5DKKbizJUYKX4xZBvCFHUYRPC1NYrfC
cKzN5kzeH5yoDDAyNvsSbYjXT7+AvFDMlat6/L23zuNoPNTLcECJZQciZeSlyY5rfJXuzRSqsSLd
iUN0ByPHGcXYvY/PQdUT15ruCbl6mALJNaQAXtWarujRmd71c3IMa5SYjWkPWn/UpgaiOTayZKex
WU85Wn/cErQ20NBTC4R+eQ5DGx8zeicRUdBuslxSMrtdN+/GtlAYdy2JV1NRagVtnQa1JaSUWbJF
uf8OpBZX33TrLLHzEVjeUIw/zTKdME0TXqzoV5cFBUWOJRzBToHFCE+NznxhtcfaSSCymAr8qN0K
RJpgGMhoZwnQzk/VQtRCrVLRjDJcJR3Bx2aMk2+5UgzfqoQ3/ZPQK2w+MpJSsKEIhRPbiKfPyswP
CNivJcG/QDcfuxlI10w2llPMr0jACi8txEOiALVi4yn7kB2nhuvHaIa9kCpWrnY1/Uva/Gv5o+cH
VCuSoDwmcSVvF2wePPfD4jN28mjwaYdFp1WpzCnmh7lixhN/odRh09SSx1TPNA+HBGeJHLsYJO51
ObyGwneT1I9G4iBAPxRVf+r6F03Jr32Pb7RcFNj6tHOGGj2+ZVylsoXVJosb6kS4rNGKbE6NFlNn
onDlYdraoT4FCUhzMZAYL+PdBCzC9TM22ObrkiIqLUpbw01DUt81GLCFGUMMhTdoEye3qIVJrazN
qdjK6ceYo/wGW7YOyfrvqPyMGpiGLQEmrlLoDHRN2iM4yInWcSuogQAosPNLWrpdauMrjYhfm+fQ
6XqCDCaihLKRWMxBEuDJodVwygzyB3S1x6Sig4peOrQjSiTVoIKVrEZFIhNvQuKaG+tmAIhkiIBS
Sc93A+pEqq7o2YrApE0Mj7gnzjM3rSanGh/2vZw8SwbY7FkQczvJMeZZOmMDOVeA8ajiaguj/O41
lelSc16sX5WifRBsBg8E7oHjNWlyxOpjwTCiWrYqWqDkHgDXV15JGPgi15TWFW13hjbV6xJjW6ut
ED9kAFu0lvttDeZfIRrb6QOVZi5DV0FTPFRWNs6r9xWTkidqQlOA+i6VUNUjn7ClhH42oKmFQUAS
7Ad61Uga/SxKnySlfIx10xtNFSLrDOTInAjSCYlnd9fUqLpEUt2W7ZOZ5g3OG04MmqVVl8MZgCfD
Q8vjPJpPo8ltwWpYZnhJf41mtAsU8V0EKa+R01xXMA7TjqgrQSP3jQGPX2QCwH4zAVyjS4/hFUqG
hKQH5pqEbzaQ6dhGCYwIMREPpoZWaYiXyg+66UHDuODL+fyZNVnCYZruE5PcMhgOsxsa+WeaSQWG
6hpVZhv5wzBX5DUiOM97egTgazWHoT1APrSbnRRwk5Fe0KsC0mQA40uGN3cT4TJQwFsyNf1xJFl7
/dmNqXldCK42moSzuGy5fHDMpUP+ZPTa/QSCMrQ47Esdo/yYxG7f1a4cGfI5MOfvHpfpZKUZJzNT
ZQJSVLY/CCEhL1aAUgFHDH75/qpHaFC1JX9thUccqFs2uW89BpqE+M8Wyzp3iF/UqFu5gYWZwrQh
wWAaPkwNZXKTXNRcHhiW6/BCFmbobckzNqGAoivtZ+NwNbP5MmH8clKDRi8Hd5wZ5hbedZw9Abi+
4GCJNsFMiwZYfcA9e/IUK9npYZkfOml+n1G6jcCA+cnEszaEtFLm9Gy007dqcHJ0aui1fXsjguIA
/K51Zymu/ULIX2BnAyRCVTrrT53sqTEqiXSi1K9SdhIMGdTfRIQrrEJbH/C5RKSE2oZh+kp/DTK1
xl+99oGMGH41FVI+z8+BKlyxTrwEIL1cRLYYx0sqawvgOkRDLcPnM0w8QnqDmnDM4mNhpvR3IK91
ad3jQGrJa6woLKLGDlyybph5+joUPDvSohfNWHdtCWKFWDWPy1xuOvEnT/ReUEjliGIau0qfsto1
k10VryrEXVrY+nhZAp127Fg8LZ1W7UOiPtuypC1Im6ZXS5wjHG4qLLBxpnFEMtXZ1BloKFIM7amk
8w79W6wXrs3N3LlxJN8LlvDaUbzK3LoDSoI+VvYQbFvoSupT2XSXUZF+RV3/phn5PhHbrTZRD+Wq
NygaPig1OSJd247Kc6PRAW4ixRNqPKnAP5NNXvxSjIZTaCpe+5SmJJKN/Zi014b8wiatOzepqsco
1T7fTLF4lZqZKRWe/iiGSJZaHLNV+ow5JAXeAwh8ANcDT8DOQtpTYsplWy/rjTgPSFvvglkh062G
C4EKKhaL7DjG3QtHyOIJSvmeD9ZjKNfCvm9OURdkvJ8yjetcY8mITJtVLTRXIvBOMnVgSjm4T2so
jqVC9OfqrpUNkNEKTVxNa7b9mHeuZuaXfhFcpZTS3aRb7+T4aluGt4T+ll45Nh9zAJsAtzl36OSe
OeTdOIcfRhoKLvMT4g9kGrsjWZKkTet2oSwfeQTIiUxCN48ybEJEbDdSSnTTENANgjEALHM6V8nS
OPlwwR+VuGnESQrKiT66qR0trfqAJLQjQ6yhKqCPlYfD2cjbflOwfIiHbnaGyoQvbuqrVHTXRZZd
sOimrSmysAlLbjt9Hxg8v3bYzp1jlNI25p6UN+Zgm4uGIgICPMJxzQ7yyLSRMTOcglOvXms5wDyW
668BQeWDomy6pnoOw+ULSYXMgIWBBboqAnzsuU5rp1YABCyMeXQJ5Q+RNo1XZ/eoZ2iRpAiaBst4
yyciB4RwpK03+42GMNvsuG4wdD9movE5agEqBH4StMVwBwBDLynMII20bVCJtLqUZJtjvXd1c3qw
QsZSXSW/47eObKMv3mrERV5b0qjGRu+ZS8uVCSqg0+YBI3R2tymIda8qZhgJQ/GUGaKylbXmQa2H
0J8E0vXiknOy/hAL3Hcc86ODZvBZhXsWJTqjEgnfTCd1/SHPrWPNkbbVikZYQUgjqgfR+Lm7FmIM
dn0xRhi4HIlCQDjioQzN7yDMbktNZkdjIjoxojWrsUIU3AJ8UPF4Lv066O0WZ4Bcq9Jpzhi8KFr4
mhWfuU5Y7JTvwvoxastoJ9T15KHbRxlISF9Kz1KU15yujmO70TSwfAjeN2nO+ZW0/4+989qRHEmz
9BOxYNTkrWsV6RGRHqpuiJCURmEURvLp92PVTosBZoG+XGBuGuiqikwPd6fZL875zj7rGf3F46EK
8egTQUYkntboSkqWc9OEUbP4AMAkNzotD3GaGmvYOxtL2O8Bfa9lmOl2nHl27XzRScWBZoWid/g3
a/xTr6HZQJQY46/axqzrxTbe9hjHcsmwD3zKebq4gRnjVKJasrvwPgr6ez+MYbQ0r85UmFsWo3SW
TvQS1N6vphPMKzJgouFTUDJuVV334T6EPRY4sNvPc+IS/TddA39iRmqhjR4tduYi22XzwXbJABrG
7o0UXV5F5B/sjPVf25jDwXeb7VQzb7LV0zC2F1WVbxggr9pDKN/2Xw3pZDpi2F+eyVsvQcIzKYnd
4ZlMwXSH+gAHXvNqB1STM2brdeG91u6AnoelacP4Fv1ZzRgu8rfuwNVtZPFuSi26W+j+i2kAGC1v
V8ujlyktUSHad1XZ4xEVjArcIeN5N6xjnbzp+dXMhnrbRoi96vw5Kc+VJR/iSbDg8132/51oKXrt
Y+MuV3wlip2R52uJnnJNfoEAi2WwOiEC1YrxWBvzfJvVCDkj7BD+0zxnqfPn6HlbNwWhgD3+TEAX
y3Ub9XKVT3vR27/7adjL2cP9CeWUN775PY3tUy39UwJQe+wclkXSgkW3JRUqZsZaia1j1C/BKNcW
0iq+EBJyRTw9RLHwjnXQb1zBckU1wRmsV8SiZdoaFcOgeqSD1ppmIkwPAPLsvY1FYMgyQobbkLsq
IRWC2F8OtOn0lyc80AVWZ9+INjNQYWkikOm4GTatGj+7xo/2yIBL9k4hWxpZt2c3HmjLuhBOqD9/
e7ItT5HvHs3SMg6GKt5ntPKgUpptbkRH4Q3uTpCmw3GoFNo83utGRcYeMoU6T6NBZLGKiKoCFOx5
BW0FwS+MIZL+jAk4rujPRuyEY3OEV+efc5I+INMfXaOtt87UQKvR5cGDTUoffkd8FxPWeHhHeAhn
ugWsmfSk/dkae31LEOOOtnZXwlC9xAkDOhQGaPKz8o6kt0sQyl95KohvL1MEWZ5mpgKorEOFazTk
kDQ9q7bA+0TGHZ8Ksm4P2UQKukkXkrhhdgDDSkkwz79DqQkQjSm4E4503Cp4qOXYHga7CYFJk8NT
9QzaLCcvHjGfcIcnqTghSYNPG2NIhReBz5CY4eLgBcN2qLLkgMWHCxOrnudM4P/KGS7DYBPZTca5
HU/hLsBbBd+P/sdtOVAC4R6Eja6zspBNZXNeICe2tlWIx9hmw88ifO/nerrWy/e74VhSVdquOa8b
fMOUiiLKaLYse//XX1GOodq5KetImkd7R+KbYTsz49cMVm1u5ru2hWRftOafurbg07bNTxfhhiqp
ZcH1ER7iymFHOKlPzVt5m2lmj2U2oM7b5bCyPBPmHz/JRgc1mVDbQcBBmSShvbhEjqWvjpyVZFL3
4SbuJ3ddBmgPa7+m1Cn8/OANwTvRljApxyzapTVaQB0TJpKlLg4Uv+Nm1sPFt4ZD7JEX48Mg2Wjd
3KHMJlxMgCuxh/w9kIxv8wW+InoUpkayNkjyO1YVgDh3ZhWZK9wgFYlAQ4EUKuHU82Vy1JkujtXS
jw2LBHfqyGCLmj/hYGeIXhdGJmEEawnIFibBwulKxDZvia9PW+Io3bost2SVIuAtonpTjqzRPJwV
N5fxAcatk+s73Xvbp/tGE+XbG967R8o5zn7n3UaOIBWasdZL9TWoM3muY9XxFpX7wcyd81C0KNbs
nv014yXs12yRQ4pSnxHvwJ9wKFpZbfQc8M9S+zaNYvidluBoLZeqtUDywnP8Q/jgCvLbj4Ui/eB0
ByHJa8IL++EZ4UsomRMSkUUWimPfhsb+1Mhoc13ua0f4Z3fEg8P9haw6PfEmoi9oqmDVBPqmSq+D
tUONiEhAxBl6kk6/qgbsh+WnHbwsv1uTZEH+Rr1GawSFW8FuivJpBT+iXGx4P5jkidboRgBKPYVT
1Vc/SUSLOHHo7eL26KTGi9M6GbW0zLbxGGznjtfb+I5cRxb6/yHsD53S8TGtTza1/9r2qlOIhZdh
AQOxdGTSUDpkYbPMK3TcHFJK98TzIU7zgqN51leiq+mjffXZJvy7IbSZc2QjBX5SJkuCwdLIiHLT
ls7Oz9lpC0YggLcIeWLSHGsj3BuRf6ZBVgAbzr6TTrtQyhE/GxuSjMQ+DsKE3U7bOGt/ZstrpURS
TkiFuxz5BltrL6yGaxCDmRMsViHqbNIwYrZBLgCjyOKljYpDX6KJ6rNNIXW1KWC9ErJY3M8GyrNU
uS8eswokMt4hmPCeJdzcHnuxqGujQ+q9u2J506q6X1VxdBGy//ZSURzbrYZEwcufaFaiFj59NF0x
KkpybITcOz5z06kgucNjeIhwBUR1RZ3GsD9Y7Ph5fykaTJ29/QhghUpRR82hMQDoBJ27cwxYWxrp
WV6i6W695Ngx2vNZDxJt0hzcRjCpFcW89fBBr+YosBD8ESGB1GwHfwoNinaYYOiy2XbN3LA2BG3j
jTNM+O++jSWQOPh0zRis/NKbzgTi4jekT7UKXHRFwj7SL+lKM4/vrA92yBxvJZEyD9BkHvijUQmb
oLeApb1w78e3nil5RJALN3MZxtEev0C5FgXLSoz0yPqTcWaXIcqzEFGxr1sOiQ6ciJqG8vdY7bAh
lPd+DZAoR+Bp+P1rqIqc5XqcbAeHLV4TGQOOtvZFJ8zLc0SOtHG1s5mzjkAizbwgUg4K/xoJHMYB
akMLkY9BdJYTM05HQjLYyVvqL4g6ZbwnPV9TCO8RCdrOE8cBCUCkTpnQhBuLYjKAZ7NHCeLK1kMu
wi0RpRQOruKLAbh+M/j6MSMVdVXCi60bGvUuHc9G3e6RjSNuLeARpbyUArvQoSV1uKummcNTPio/
chg/Il51p/HFl+a0Z3UgnrCkkUCT8Ial6RKGbWNhn9kCzJCF2UkhBi7k3B6LgK1CEmJ6Qf8d/a/j
nBn+4h53/p+O80v6/Zl032Xbfaf/zSnGz32/L9ZyDFy2hbOcHEPPN+3A+4ftK/wD01eA48qxfCcU
lv0vti//D5T+GMKd0Fsc5j5urH8avxgFMNvzUEJ7oKD8/8T4FWJ5/zfbl+mZngATHuI79zDFY1f7
V9tXL3ToCaKLEItJREoeeKPet3cOS9mwKh8G5jA04x3cpNput0RkbKQriSdxFcsJh+6vHStzk5FD
NGNjQNo5EbvKzQ5OtvaZUoMly0EAphms+wob4m6uoA3nM+PILv5Ii/IQ9sM2kDFtAsHYsc2JKT33
GnoLnTdC5g41dZgxYgaOeyCfgPC11DuVUr6Mf5nDceOu1EzFQ1mzml0ovQ1rDCm0f4jdTVmgn0jN
MAFUaeUPxLdAIWNEYnROgJxmCB6BdvwEkcPqfDEdD+29U1KljOSuIRAz2DdFjj72g/HRFEzK/Q51
DJGzdVYw8/NdssRc+s+A0aqd630QFM4VCmm2SnI6PrMa7+FfGICXAwGZI8dOi8mUeWRlME0Ie7qg
aGlpDTY+q9o4uEZ1oZAY7yZprIsYguh/7s3cf1cLL6H9y1H5TzPmQlX45//7/8+ayWP1P1szL/34
LT+qXsX/bs7kh/5+Sr0/XCtweBIsnJQ8eTbP79/mTPcP33ZcBzIESH1/eeL+Yc50xR/EJEN/CPmk
LdgS/HH/9ZTycCP793nuQyfk+f+P7Jmuy5/0748pjyYPJ0dJ4Atsn+LfH9OpdpOY6GHE2W3XET+J
hM/quAplzDipach8yKtDVuntwPduJc0KHV74MtZaHjJKjK2sGUA5ybCFk21w6zvlLrfDTyNSpEWC
JxtIt6epQPUI1bph9xX9YtmASkIs+HsUBMbMMx5aBfal9kHn3WY2FK48E8Wka4OPiMY3xSYS/vdX
TEw7IaKLJA3nRLdLGjaTgZv+lELRisyHICcFHYIUFkMbHYMTfOCaJhbCtI4RPNa64KJLdLMhPENt
7bR9glGIkBoDgmGU49qN6GF7LCNFdO/38lc0FNmmrwijcqa30E/hToVHBnH7zCZepRzuxtI7GcS4
XbvI22KyhKheDmJtRvFbD5gQQA9DMvqN0mZcO6NjlWlZbdMSbRP087DnKQ+hbwQGgqoyprIdJOhX
GhBKTJwcY40doK78L3MMI0jB6Df8Gbw/tLePmPqKplCEh9yoPnrdYMSyc5u8Rc141a0e4xzxu/1T
pP2uEuoWTuIjsR29V50+LieWPRqM43pUs9Ac+9BDieLDtTKSymYnhUika+OvokcP3SdEeAg9Aglm
yu/I6Ynh3aXIfpGawASxdF4LpEEpcNVBNYTUgdvbOMmP74sPnIqrBA3aAIwpT5ub7zLxgk5xA/j1
LGTMoH2OkE+ixdjGsDIyi19Ut968030H03r+UlF5pYs+KLqJlFnYivwej+iUdYV/l4Ve8I6fMPoC
+6/XbZ1wK/g3hixfzF4E2BHd7EwRvKSOemcjztvj1/d9TJkW1D32foPvvLRmfVcqVFmU7s5jIBzw
6T3R7RCdFpxaf4k6BBBFR+ZrWmNc1f5TKUgEC6jQKVdRv3GX7RQtFhYfm/tOZLhK1aJVIhhjBqHn
tSZ60/xBGOw1X7kPy93czc+QX4wDIVrmJmKJp5xjrEOUF7hTp0lvWrd+7EcT5cKIGqtj8kIYMKFu
w94Kh0XVqPdzpcjgGdC2KeepGTF3EPD9bE+Wz5caXH32WdbTg2/pA3DRJzubaFNQWRctClvRu89e
X93EgOxT2tGp0eElGPNHskmeLewfgSbo3lA3XV+CJIXS/onnxFwPgwMVn3RdE+2hFaU03hbwsbJ9
CQbcaLJ5Dq1uUyTIFVJjIskDqYMTSdZa5vDCNYQDzwBhbjW/W7Nhz9cOd90iTUjoPuDUEH3RfpSw
4Zl4z7uaVsNdXnYWFGjtcc2JHhFV2LxhEtyPNkPq5FeBQC5qWAlkBb47pnrbvskosYPuz9jMTrw9
m9lN33OLqSHpFoD5gbwQYUm+gzz1HXIrGHsAKUPzQw0pwz7J5Dp3tqQnPsGOxCQYLXb0Zj/12XsF
NRYTkftZEsK6kiHhCYVFJT753rLWCK9Orl6VBeS6zfM7txqsM+PCYzenQKHR8Xvd9BprBPsxOXtk
MdDWOc56HIv3zMThMGfJS9KOIx7rrN2Gqn/LKwG+m64FfVEmh/vYoZ0ymgH3AQqSwRe73jA4RyaI
c451SqBt8AalMf5OPLSOdu5oOJKraSiwLD4SpYbv32qszl2IXpk2D/316PIcF2w18Mqp8UiGgsk/
lK+ES/A4sBkDuo8IZzMk+qcDgkr4jmOuQq/53c3jhP0kQlhG71THpzgykLb6WD3G8SiH7H5UvbHG
rBevMLhbv5Ts0KpWaMrbU6mqh94zUd3xeZClwAq6/mHhTBQvcX8BvJZtRKGUDsGfrXDf8jj+4N6B
e5w+VCMLmk7PtxZdFm/mxFXTRrW3Sm1nl8/wDG264lUX1QdD5BhdFH7amQkFXEmftgiHiUu01DrL
y+yyNhRV6NZTQ3BM+q7GSCV+l6GHWSet23VUiReyZ2gt418dtaAtEb4Yebg2W789BgQADKG497IM
dxyh4qtERI9dwoFszu8ELN3A3kE3SU17jRFpCT4sXlNX45tMUFLldGGcQNEuiIa9lzd/TY0FsxQI
pm4w0+UxGTQg060hCvVAy2KKuSa9OHmPTtpUxwjjaD01yH9nlB0gqCmC/7Izg8VuwG8yGQ5Wls+G
2RrLU6K0/mVLPzjZNtW2FLBSZIDqM6gUw1QkZC0yZjzEBdh5E0MN1ckGU93ZNYEjDoIe1s7ulABO
PgXNqbdxYwCGKTdxDL/mIQrS+zTU2SlJ6jcRei9ZsuREly1M7Lg4WnX4w1Xwi800tXx1iyTyprRE
gzZCK1ubzmCtrfA9Lturl6IWtdF2PVdFdO6N/t6Noq85Cx663NqGcw+dk5my2WevcaMTrgX8FGk/
P/n4Dmmej9CUtgVFCz4wblI/yVZubX+mJH1v0pxQe6PDte72j7PwJEqK+YwYAmn3eA1Hf99wam1V
W/5UBZLHoFDGKsRJj04ldfegSz8z38BTnBPM7U/vVQ88xezG+JAlP24cv2Lq3mSD9xyTrcC1PIBU
QNcXklE5EdwHlw8ZVEjuedRjRBWQ/DMPGHNvXf63KP+7e3ZpW//nohwR7hfElH+ryJef+Lsitymu
qRCAogBqo+J1/1GRW94fngmOjarbCoALefzM/2W1OcEfdNIm173lmo7nBLTU/1WRu384Sy9Nxlxg
Lo2u+Z/0zSavJfxvNbm7bOwtwQaTv0jYwfLv/4WYMusRnCjhjCxtdHzOM5uM2I66EgeoRBdcY8Kz
swZJv8KBFPYFdgAPB0WN8wNpGA1jR7QLCd4oFVWj0RENNhIhLGkWWUEnbzJ3bZRx84SLW5K5USiE
iWqKxSSu9zsviaO1HxD/Qh+MkLDDiWD594pahXOd9RlO5KwOuzv1imjRQ9Gx7KsrTLaO9FnQrawg
KHERsaRrh/FoRG1zEu4SkRrFexVjIqn84MX4jbAPm8OCRLMdAXmEGf56ZCluWzXJSAkUFj6nY9gZ
I0FQDRB2ZOLD3KMg6r4dF02egf8CKNlXVZiLUKs+lGFxxxY255XrtxojV4yG1Zu7mwc72jO753Tg
OTWT+VAtSHXicOt5euX9HNadQY6v36RPGZNNxOy/CSWbVrD54Yo7AXqAejeMSY7qjGSPQuExzM1p
WgmDkpv9+X3Rx1craO2NDVCCrpv1MNoVok1e26R6g6HWINwd1onP7s8ifGoLOOt1qFXH9gtnflzM
Jzv0duSozlt3bPAYDeQ19dap9L+dYAttOCHIEpFcPx7MQD1LVF4rVEEAzSjaS0urDfO6W1+TMFsj
kZXskDakekGVKtWXGUW/R6P8AUNF1ko1fTRB9z6109eEaoP6/uhDu9ypaAQ5IihoVTvkm4ShPKpx
4AeaoPKZfhCRBgqqFPp23rClGXHndQCpCU4rNwipRYDR3R4h3lWIceZRYuyX56SBhyUUK0qCKKsV
kWnzHovUzOx7XZUQVulMsUQsDg4omfvcGo99NtvHZOqwYZoOSVOsCg5VHPO6ohZjCEbklfZhCcE1
sg6QGsgkyggA9Wt0HWFw6DppbXTFXjcI/Huv0Rgt5/xtsAm3ReCFfb9SexegPmrBmQXnXCItJYR7
mj8WiDsKiJJashxtTI48SI5VT4yZ3HrrJkimlMvF2rkQbjNfHWQhuid1iRFB18TMICKHZNpn3Yue
x89MaOMqJTMm6YzRZpwtNqdzoR6dqP/ToX+aR9zh7BYJf0bZboTI6MqJGRgAxV06QpUJe/UqO/m6
6NYbQQWB8pE57ShflIxeZqXCjZgatSlFcpIPTTyIk4MeCRm9mh+B4VHiGgLCy1RSiwmyKAfroRJ6
C9H/kQ772WK3nQ0Er80Ws6miA62eR4Ih04g7x6vsi1kPF9VUP5bufyO7yOFGLrGNJNCvck9f/ASL
qPaoJhC57dLUPZG4Vh7ZsEMO84+GdtJfQVfvqDBvSaaIZYn2CSX0up/x/Xm67TDxckQRNzOc6iLs
//6froPQ4E8Bra6DqLrHQWGV1RM5ic99BeAAabc52T+9rJ/MOP0uolzus8FtkH2y9srCgObFJadM
uNFKKoAJwHr+7Kr4pBVdkdW6/hZMB0RVmw0QyuFG7yO+8+AtgVg4I+2LZ1/n2vsdBjpdTz3O26yU
JDu4lEyl4W0SVEPtSL8XmNcqjN8Nt920YrzMZsWbV4j3vgGhZwDYbr6yFhaTporZxNniz7cWjjCQ
evI2ol6R4DA994Bx+Gvykx908Qky19HB+Btxetid+YHlzQY6C1QqgRyeFNeawO4aQs66Yk60MY3o
ILma1kEA7BYvsUnsBezOAqFKXURsvQnLXUEJufjBcOQrh9ID4DSDDecUhv0VOsr7kEZrGgGX6DEU
9wlbQjrMzpW3xEr/tJGEdFX3o+0ZpZ+fk5SyATCJACx1+k1C9B0kmzsrjrG1BthUkDD2y6YBySHg
BDT3tgcvOvucsxCfSAmROC7BScAlY4PJatvphgvLd2dlbMZCoHFMjTMNWbSXffgWoBBY+zk5DJn0
2+2EcmDlDPG9NefTurXzZosgnWV1TNVHEjTbJIdhlfKy1xaKaTTTeBKFRJlV5Yy34ILAUrgZ1VMY
jtUxihU/GmTXQrPMyWZcqAOmotSeUYsZCIGtTv6MqXWLbPxGYwyDCq+wHX04AgOFGqyLjDkzO1lg
AAvRm9cNyxWQz5PsHwwrzm5GX1ykloBBnBb9kR/NxPJ0L9WQGKjiLXfX1v5zPUiY4B0eDnaxD6Dr
SbTwjXDlGHgUq+q+/47J2dvIQiPx6G2TBHIfgX6KSmeyujeD9Ek0AzmuBveTFTwRU1WLAAbggJ9h
rUnRjtTNeKtrUAcSS5As/Hqf2PbrZLoPfYsoL9X1Q9erJw8xYrVUC1F3hdZ5Mgjwhp6+BItzSpD6
Jo70y0zxNY9gQFRWl4QvhXlgjnKv+YV5NoeLM4nPJlcHj18eFH6ebgy3YsSkPuI+OefJmaEbYnr7
3YuRveRSvLBJfas7QQcRPnqS9GkZht2WaD3yrdLB/QhQqdsZ86ogAbiWOczpuHwdldy7nZVeZfib
o598UeRC7LgJKGdq/hd7panxddU27pMSXO1KByTyWAlaH0BsSeI/JNZ8de3oJSxb/zDWt0mhP0Ag
Hq2ZiC1ydzgrZO9CbRtp9BG8IAgIbHj9oLoa5ciLXbEYt6W+sX12T+gXd2lzD8EiOXop7JXYHrbJ
jBzdmO+Nof6VOezz518gXAnIIseDimYamYzglEauubO1s6bvsdZEd2TbGtqbV7WEm0/9IUjUQ9ct
N2ycAIQHlxKynzBZG8cRJKROGUeHq0cmhHzHJFIORZKuPGt+iL152OambZLf7Y6wjuSCwbKQj6pf
5mSaDPCStW5ZGEIFvBnKJCF0gCfT+fyq9W7sxIeZGl9qbi55MNxbXvVlq/QUo0DbNNgOwlRdjbl+
pFtF/9LNPejQfd6ULpBJrzvGeX1f8nFkEX1/Nx+sImnW1tBbB9c3zoSZL8MPNLplNELKDbaNg8k2
iUH92KZHeauIYdaIs9EBYI8K5MYCXDT7T4gsGXIFyU+oqnk345zA2Rq/1dGwkSL7BpZGTRiA1W80
RNEJeUKVVsBXWHXjQTKdDbqX5j5IQdlHgY4OTpbCAbF3U9AyOsD3pUN350UN31aXStDQ2e3qthib
SCy+ACtjTBlfufQUV1qKUiKenD1kOnTcVoboPulXqZhQWChwOF2H+0kZGhCBjyywaiZe1VuZhry6
unqCAJ2j+19qKwbdxlDVmykzvqoSyVzrP5HKs8sUeQ2y+Qi759iiXbeznPgMwv820tn0TZlg76me
UMAZK6X9H68Uj/OUJLvRh+PRLUPyEndckleMo/mWsHFjJXztnyB1MkGp3lpEywUFjzvWv3WZXqPG
eqt4SNZZob9nxgZe5wNfFTWG6/TL9cfkQEggaX0ZD0iT5aCfsum1xuVxzKrPcXSKszLJShN8f9co
6y6FxM9QU8TgdgDXOp0tCETb3KbrD+Nk5wwMc1tRmmzaH4ieqjeZKLinTHbgxF71Fp6jOkVWiOjo
VkCVJVNSD3uMuMFyJ3kVuS30B0Q6EWI5asZhZb/PYo8BhV5ZA3Yme+rfRZatm/omHGBmqDTRqY14
6CIXFJIzRWsdIOnDg3AOIJWMOSQqdqzIrkWKXMVH0wuxDv2nTrdNH32ixZLnyfaZlufon/WYvDpp
9htO7yZrOBQmFvo7ZWV8iHnF7Y640pjbfOdhDo5aEubilg2LEJ8okbUqq/XY4k2IW/2S0aVx3jrg
mHRzlJ5ClExIbm7kVz+0j27GniHxxmejezIBJ6/jbLhTANhWXUD7hLBwZ3hMsjBaPXYjZQtzWMrL
NB02MTjAFSkEG2mRi+ossEwPonBjEstu837riM8M+i0guNA/irYEOqanW2KTogJz6qLtMMei5y1s
4vLerRMojP14ml1meHUZ7Hy/gTfMUsQyaiaIyFsXnQWahIFSqU+Jcx/ynz68d8LpY+L7Xs0FOo0M
IZHP5DEuqmdBwsTaNzJjg3Om21IIr1WboUco6lvGJnmDSQj7YaCQCfftmjILS7xzte2pXHflCOrS
/l22XA7kA+Kjy+rjiONGx/2dEZMaODOKjVVuYUpKWFSB6EuLESYQ1c4ww+oVr4TVsfpQDAonmQKK
qDOIlARqGy6dnoVcdsDQpT0GN0GxfB0kNTspA4T42Gc36w6zbEFYm9S/1eWv/8JU+luAd6j13nWa
xzmYniNmZSK0Xqflj5ntGl0KCyDXtueNzy4O6zJW8J7khx1mz4ggLATDPmtzkUMmmL77kI8zrPHu
Mhogb6QiEwyXC7FH+RkzRr+XsGpii0gx7lYbvm/rsa7Or6FR1pvAQylPDqmLa41T0IbBpNkxEL3I
QVGGn0NgPjYKnovmA11pUBMJnswaICNNBWJAdu84tmcUORUq76LD39pVw9Pksl53AnXXwbFaTyUE
kcQjqjiZMBmSIBlg1JzVrs0nZ2NRsa3CZIa/MuCKhaO5tmX8LiaUxyEyFFlVJlZ5HMp1ThEUOWKF
rv6pZ9Q3sW1i2gFeoGNbtNAHufibi5f9wIX7DlxkvB3i3FECnsiTW+cRAONqIgz7o49AlNSor9G6
+VP7K1fle4ksP2f7ypmLrCBHHLHKgtPkL8lmAWxGP+eEzozsKseVaLBxAKZ/KRzG2cDIdgTdYDsn
g+/YdNk3AwkOl+o5YrgDHIFuBy98xtgaeuMbzSgKfV08Vqgac8dQuHL31qx47JLB2bWF3LMheRoD
83tK2LMlOqug3XZAParP3Lc2PVSNSIL9IRdqEwzqFU5bCY9C3gyilQCOEyg94x5j1H2ru/kJ9Rgc
svpt2cDKVESHOhf6GAzevgqwoWL42eSq8LcJFUNg4IHuu/smKzVWl/5LytQA85zcEr4BSO9WkOr4
wjl8GMDSGXsTGa9c4m9KqJ+bmDOKdFSm8Tln3ZhIhBAdmXw6Kk6kBTQc5Bj68gQRGUPuPPp0ArtZ
TzNJe8Alh9knef2GBk7uuByNLafSxsvUaxdTSC7RSrllPiBufat8LFBzve8E2UJVhgQJP4dAuo1N
Mlsgm+hk1t4YPdtdZ68w3qaETjb3EgnUWg91ti2SM8HcaNh87IuGlW9ca5v5IkEaYuNiomWyatBS
9pmGnRXAlP1Ec/I7q4ZtmmsbuwDouTrHTJRhLzDLR2xC9K3zsef5NKL+Cu70ju54NcekPr1EmnUJ
4uUS277EIcyDe8co7BJqlIhRi7TWFd0tGQCLzuldohIsm2FzdRbvV4ZpIO1Z1AXBVRkFwmhRMukh
jnGFcFtuAzM9YfabLZ+sw2bJyIyn/WC0MFXRKo7tmem7hwiFR5qa/7tne1Sa1BmVGe+KfMFuBTb1
/61DQ74hBprCvrafcg1KZUIRr6XcqPY3kxowfQXvo46ItNUMslasIKw1gs/PGDLD5PzqXZOTTxX3
uXRes5A98aSVs814M2EbfyUt1ixMwyy7st8emQJbkbBUNWOxq1166WmCJEVgwU4IMW4rwXbVw1vQ
zuUz2eMQ+5yJ2QlNPDY/4D++7DcN3PcBDjKU0gGfOAkY7HTdewp98C2DDx0OgkI+eBbqRO8O3ujP
OEzNFvPYHf6dH2xziJkxqeQTeWKE6v2U5ids2/fQFu+1N3+aRFevZZfftFMf4hnAhi8wPlbIm/Me
pmI4xZcaySoOWXvrV+wBG3TBRjo9TSiIvbw/jZa4J58VsH18jWs2wFqSfqcXa3re1vs28j7TiOqU
zCa2uQjxq0pbG8XZzhOEvz1+7LWDIEi+ZoHI9iZnQxoRTxOdu8Z/JhNKb5sGwS9bZ2KW2dS5JFnz
LvkPi6sHXy5fy049OIsfBkPURO7htpsQZyjLnElajH+kZUASpUfJs6ldQ4+ct3EePwjXC49eZewN
FZ663PyyU5ZXBTPTuNCv6dhc3cq2V0NuPnvc9GQdRAwa8+EnB9eXS+9Ji/43IuJkNzHZ3DHFe2Xw
VGJWmoejL4EbL1OFUIZIqy3/Wlb2jX3YlrkJy6CxAXc18lWkf+dXKsrX1IF1w0A6JzKIGCGinFdC
2SioQouvUIeowKTM6jl/5YjgXk3IpXJQt7AAzN0ArcOvqnxdqYbKV7FxcczuMk+2tW9tJoLSqt7J
28D549CytKG2uXIYG+beyN2KZttdggVt0oS8SDz2NcatjoeVZW9/THlbWQeZO3epiEeyp4PC7B8b
n9sfc0TeZXcBy4NT7loPMAKRDLBmxItXAVVuKxBOEraHHd9jkhuPwmJ6xiAdex8XOSab5pjN7nWI
GatkDVplSbsZ0IkBmYRxWmjYA3l0RXj+RhJUspqqKt0X5vyoF5Da2IsHxS+/naQAx+jHr00kgm3G
FHJ7tCWZsMzFifOKIJTZ8NEQ2dEToVOdAeAztrHLszlymEasP/ezbxdHhm/5yiQJkvluug9bHobc
0G9kepNHl3iXhfV8cdQ0r+sGdlvhYOQbxpSpyOjsjZY7QTYJHtclVrQXTI9L0ts2Uc0h4xLbSudU
q32MYRDeeb6YPO+Ac/RnI7niaPSXTyZY6868KANIGniBe/Zo+oQUhN5pMu5w3R8z6ZTHABEGY0Xy
ObDptB3NgWyaX1VY/iJ1itFLyMVihsa1N5NbPRXDpsXvkkjCXhBIG9xaJhZYAuUApeaJwLzH+1H8
H5LOa7d1LAuiX0SAObyKoqgcLcnyC2HZ18w58+tnsQcYYKa757ptmTxnh6pVBb7pOo3h/VoJ5p6a
laow9ptQbZywCEpXGgDe9e18PUjpJVQ0yR2tnvI3/yRWvBSjDyvD+dy10sD2RqDzwcPElAqPCf/m
uOSCGHtsFBlJpmpb/3D22p4VWFjfmDT3VXENpfzaafJO7KZPjiPIDpn42JtlLHOZauFalSimgiBl
zSMSRy3Powc4+YKdT9yOovrTqWK2aSv1D3P7uNbbckcESOIMAjvNehZ+xcYwElbX7jovu3VBRI9n
wnrKU7SNZMWEGxZYW4lIConpuMOG26aIKlX2Q7kAO1RVOPQDBJm+KDuFD1kmxl8vVzznGc6FOgfg
QaYJtkih+24Dk8WB/ypHRjgFwAWGOJFT6yr5wYrhthD6dXLXdilm7L4QGOcrvgRVS0ltAiDPVe7t
0V+pVDCgcJFb7gb5QiLxYA8KFjyuTGaFjMPJ+wi3sbApZGBUOpbBthHlVTlZ/5SQyMSWuD3AgQaq
eOa2QhvIq6pJ0aOFa3K1R84UbS5CVMRRJMeSFbOoNXM89kpL0UbiYVYw+KmNwZ0G9Vy0HNKKNW6V
EDErXaODHZ6mhEgyzmHqUDFVDHyEq6TCtY6IX8BAVoG/HLj6FCDTbXmOJjc2RmNJvghvN+4XU9BT
VyQndhmq0Bgnlf6wUSE8iQYbfakdlLXom4j6SzLDyY9bYQXO5JM0yuyf+S3BcKUpGAxoQFl24Pln
eZO1/0QJC3uCPW5FbcD6OjAWLeuscIXCnBdWAhwiy4UCsjg9xOmMwbV0ByVxbMsprB8/gSnKxLn1
TRQk8++7J4yWTrd+jDpDsjYUz2IOcBGX5opNKpXiXD1a9OBF+KloZbIc9OJfMyk/A8+3F5esSLzv
VFbvRAlcxwjmP7bNPOVSZ/AMoHPSt5OkfZaNjECDEZpBMwmB+JP8zkdNmriNIRRlfR7AoJiKW4B1
HorIBMcu/R6Cn7y6IYzQmpMpvidzH2FBjk+qCjyiYA5jviz55rfwYL2zL3+QmK74btzte3xnTEqN
XQtlDGB9eYS00W17/ZYR00DHCvxNuynS1Qj2BqsB3b/0ssuf5S3o2CpJ2tU0byO4QKt9Bvld4mPG
NC7N1IVJtYkfsNmU0MmCjhjYfZVMSt9Wec31w0Q+Z37JjHHBdoGByMsMULwhfYsfYq8fPK+2mSo5
inefvA2+YCRFTBo8gumuNUPQ/jZmx6T8mvNf0vEnUyGATdCGPjL1Zo77Vr1705+nPjTjM6wAjwVr
a/rSe5Z5+lXAzDftWlJ5Boiwe73ZebCKqrBxA2L5sNt5O6g9Xrqzqs9KvYoJqeEQT6bCWsWpMwL/
jeqN2NCLPZFYrizlXxHfIxCC4Oga5j3FWdR3Mt7j/GFI/2aWO7QXvCLHsf5rm3suXib16hd/kfrI
NJ0DJACXe2yyr8B/NzBHRQoIgM9gHDMQVtx7Ov/NI+2/tPQteh+y/PYYAXnqXZauipevZIaVUbnk
h+4A6cZstSTihkAAhBxSYQpak0ChQIMPlTGGJxZ3ZEtgCbhFhgU+M0Z0uLyLL6m2EO/cU5DKRsxb
Rjk+6L+ZcM+TjZZvZNNa4CvFHkk2CVQ9tbmWDUHlZw84WHww5XvI46aSZbkyBTvbxj1WxG2nPJv+
oHNqxxly7WBjRisjXA/hWvE3mXrkT8ba1jBOk3nqmBAxCOhsHNMWWMuwLNd+VywL9IYCg5W+/8K/
yl67h6RmYc+gvyhZZgtfGqe7yPDfAjPoc0GrjK/p/dDK6LvGBBtiekuJAdKUcBUwczLoPeRoneAF
pgJeNPo3agkqUh7p8jUASw3lfCFRSgVG4jQCYlmG7YQnwoah5sTZhnoTqg3Rnxx9Y+OWM6PXdKPp
HCD2Z/g/L89Wk/TZyJ8BxcZJBAgXn5PqyxcDdzD2Zb5pQFSF4H5RKipO1J6iaNeFxxIwkvSR+NdU
4yUFYST8WB2ySUiQBIUNF2344PeslSy1b2utAkYjf4pVvsyZSgQR6iCZANpFWdXYovgHWy8+ZRcf
d1gPoGFK37wiUrRLy5tUEF5xG8S/NPmT5N+YdZ4RfVUjUzaGDYnyJ7KZhCU3Kpex/x7KgiuWz4QL
HRkT+FW2B+Gdi1OCXjq+TdgyAduceAKnhbxC17/G/owqGZUh/LclB588/g3U0mJCcBr9inzlfsPr
+JOxw8aZSA7xtLTQJodK4KJcof8h2wSgeizdDQInP0L5G+6tw8fInnjJR0GIZW5sY2aJU/QADU7d
ESyakUe+/4eexAHYZBIvFw3eFvy97UFmxA04P+UFv6T5vaw5cxr+GtaOHUjsS3GYDZRmUAHV7pdM
GaO6G+WfZn6a4jOvD0n5KDCuSh9RdvSHp+p9V3wWARPqwXoWvTzbu5ct8qx6GfqUUjm63ezC486w
zm6lt/Cq4VNlGnZma1oUd4OdkxHNI1CypURjLdOvZ+DBJng6FaK+nr5W76LF0PEUf/fNNzt4h9nW
gpJAvY4Gmmmm3UVA2DPw9Db7MYnj7ipXFJBoVpb5USrkvfLuT08z453nqSd1BSHggmILQOy8MfwO
m7+EnUgCekEu3121bpgCa+iA57PHxNkqGkDnBssNkNeV47UBBEr34tW9rfC9EgDNEL9nt0mZG6k4
+MhGhEtAx40L+V+JHoT1cq44HS5wXjd0YnkhgkxlucHV7DfpmrQxJ+dtQjW6ECANJRjWoswDe1Lz
4JdIdAoqGcL56BqDMaXgAz0FNijh4yvx2lIL6dl6DBApjM1y8GDMhRQFHdHSgCPiKN2EEOgao1vO
MR29XYIctcgbEMX7KI8zsYVHH70k+34VU1MnzIDbYtUozziHPKjynjNtYFnk6Gpl69yqXl45gTdH
qDPRBcvHfGIZ5y90JXeV4BWzQ7VNSJFQOhFfsKLnEUQuCMEoLmkDJTeFkGWVPTky8IK12A2DHqXT
ywcWGhij02A0zRlCJPEDj0s7XYX6KzZRWKMw1vHb+RrSl1tP3aV7At7rEYsmT++wH/Hr9OwA0/bX
CneGsRejU699KbzHefdLQIlNp4YvL3ImKqaROMZxeo3qDjwHCZcbclLWTPOWPPx+LC2aokV/OCv4
Xvg7MGDyA3PRihygBWJhGPvMSt6gWnRsuiKD1hSFuuUjc5KQhCJPnWuEhJRfK6n5/+jLsIDDCSip
wGjfmzhemdB0s9oeG6tuHGs+kYGwdf49ZvKpIOLgTZk/3mb0Hdy+66Y10PswmqUwJruP9hVTk3zw
h7NakdSLQIdSyvqt2peJrN/EaZuzGpdJK+xN9EExjxbyUotHSmMd2Cm/RYFN1PjwxLeoftfpHkMF
hZvPI+H9pcibFI5mjzFyy+3AeI4yFJQgD3hIF5PMzs5MttlFs4+HFY/y3wS3G0vqKvfaixgjkw6n
i8BVwYqEoU4Cb6J0YH7N5eweQdWt94djnMzbvk+5R5LKjUMzwpD4oYVbsRYOGncquR12gld9dj7o
5GNmIMxU39r6UQGevT+0unZurYifJAV9lsfcQfM7J68aA4hAwQBMRv2m6Us8mQAu2m2OAEL0IZWm
JKQUug3WYJ134UEwgOq0wbEqxK2YemuvY7sqfdbye8LI2TB1k1UCMYdwRwTjRxzm27znKRoHFy0B
P2vvwPnDV1FucQYg0L/6Pep70LuGtNLDwh3SfBNok9upsTsyofVn562sHszUuphztkvV//btuBMI
Geq5sQkdW03o6cTGxKZzo1M/mrPbHI1XbhqgzNW9P0yu0cXXuCsOciDscz88A9BW8dv3aIQ2au1d
dUtyDa0+4m04OnIhHXrmdClGhqYeV22H8YX1nzYZdughshIzR8XEoGbjXorM1TDMIzUSa7hm9BSd
QZjfC6+/NmJC1Z6RV5JK90BsP0vZYFuaHrK6hpHo74wSZbbauGbAvNdUnqUkvsTYOla1ehM1qHuZ
5ubJV5ikb21aW0Z9LItNbUFtC4SdFOU7OWDwTmGaiCSH+en0kFXrnGTi3xCzFaEJIEFbOgusRROp
Xifbpiq/KiH6KzVygXr/I9GXelFdS934V4OmTn3cMFF08L1xI0lIREq9/E4spsgcH/i5P1Cp6UgW
57O9N19lmtG9fUuMfFPklZLC73lT4pDKy7c4u8s7FZLucYAVl3f/yN326p03EUyxStFYWQwszW2W
oJq4jNamDsg0uIUt2xGXmLVI/sgpJSC3xLdQ/SGxfHZ4L7J632mfFa9LCngp8BkdQEAEgMfYxyy+
1EXKugDM4rEOH2AjQRDiKYcx0TNQE2y2cExVBooF/qLCyWQepO1CciX5xXxmmYKl8oJrl/0j392O
WLinXm/Lo7W4U60MZ7HbZuIpUi7sVm09cNP0FK7YN+j2PJYI/orhUpB6C309dkSAjfUXbzUH8QGn
zRJrgnyIuLSlhiG3crTCs+4wmXL9+sir5E5UTWrPohxBKZpPYOUomoBhd5QKJrolBS2G4t9rea0a
HwkHcCoB+1LucrWVGJDGEE7cvsUybvOfUNnrGhrv4YtMwY24oh3J/5T4SV5TIzi5uUZ2MEWboHxw
Vy5mrJl+MstDtYAWUtmFDWGx3PYLgE3agdPFBNG+VGxU+BXKOuknYXSCGLZzS1ihzUbJnMjJl0O/
iXyUassQ/M+bywva0bFhgIfZPykOCtJOqbsV1hbzNOJbHDHAggLDjmzGNYbTNUvhl+BljAZZDaZ+
fCvdBTrkIjW+Yo6L8DKPDFqeCmT6w5w1ttO9jSWdoHBxY5yp+E39oxq2afAa5JvaPcqJPvAjFV6h
/qA/qianEdejdS8o5zPpUIEVXpi0M2s2+3hArnznq0A7pzFBf04bbYdVaxMqYebHRr0WBShb3Cb1
eBLtZonzn0ZkHE5l4Xbiru8e/LFY2YzaKTPPprjU6pU2nlpzIy4Rg/IiUKcDYHNAfsirxOXByTZh
sB/YUpKvpGQ/6fRP0G5lv0rs+4gI61/gPWrpGoR/FOu95SrBJW5Ah19x60R3X/3tgWpbd+pwrFUv
nZxcnfTjDw5j0bwYS4Hn/rdYEjpgHKNNswIobpQHn+/FZuiW3PiadmPBDPsHRGgh5S+dwfiwapYs
ikOyOdjn5FzZbfHTq59j868SXAOikHrUhq0Q7SbYfTZYWeXepoe23YneJbPvKVYepe2dpv4qNKqr
TRFum/ano1AzmmuIaSJDC2d2t0g9yOU6tr75/MlKQAl9GaTN/Ktw41WPcDn6CEY3IdmKM8N0ElfI
VtqCupS9vAf+SM2f3Upbmtl5omA1FpxHUCdKYwkDBk6Mt6j0f2D8kdv4FIut9ZRaKGPdpabLlQkz
nJAkCfSQri7CQir3msVCec0eZ2EQpug5KXUiML15SAGSFcxsiFMopLFFOtA9vdpNmUqgXF4Yl5jw
4UQ8Sclam/0VgaunBBbyPwc5w2zMy149vPowBM+s/p6fNKLDHTPEW8TAXge7HNn8XYqSoiQPehcq
G2ZjC23xi6p8DorM1PM0/8bAAJ1mp042Xqz+VPvnQG4XRIs7svftVwdaIvqmnH+8rMtNUR+D5tii
sOz3ubgbrWtTDDPbEDMfG+Ec1stmFP4MtBiVwLQ9/O2Ff+R4uYnxGqkwW+Xc5D/zD/g6i/KjKtHZ
IrEc6muRnctyY7BtdyXNNS2Wlruq+qjLc0XZ9Ikau4OjXG5q4REsOXCXcnegX+QnPnacunF7qZdw
IaRX7h3k6hPJDXq/BbjWBZULR9ExgAbSuj0ZYAvGW8rDrw8R0wM+Lxt0MZ3+lXwp5myrhLa49DaB
cJwD1sfv//bT7PRkDCvfprxX2MZHyc1X/ggE6q5t5aIITT5zZq3MrJpdaK1EgOueE66MhkI6PHva
NpyXMvTUVMkzEdXORxDbH1J3CThfdO69FgEbBTfFXq5vw9KZyPFDcx2pO+bT0MYMFKW5vmnatwyu
q91a/qWdduPiWywdpA00J1uz3qUs3sb0s4tdz+FoRW6+qllQLfOUtBPqw/qvdoplFcC5RrEhaKxd
5wRq+Tgh2x33gnbUtY2e0vJsS7rIXv2lVxKDK8AMPsur6bsFkasqy8Odkewkb59rDyVmwLUeMpj5
Rw1jnbQV0Xx0Tg8sYBflLpp/qTthO2UO9IyreX29zYaDxQefCzux3gn0zVH0408/GcYdQX3OynEa
FNtfyvTiT05nnLTeGgzSLEflBxiWqkt5Z2t7HKIImlcactTJJCem5gbHOoedwJ4/TeVOge6D4ixO
CtvdbriPsFIs91tnJk7V5lqbwoUnNHKe6+7vnd9d4W8wHFnF1cqxrjpGf5c5zf0eSbXbFWcIn4a0
9X33eOanhuRuR80KeBpBd0bB7htoDu/drGJww8o1HYJbUCwL685f1wD7pkepbazqmDJSthbUOYvg
woCvpO0lb/6LBQ3bYvy1Syn76PMtL27DKkjbtvFhCF3oJt0PQqoFFojVZC6GxdtcqixdT5TRdRIs
NOM0tDC3GKNvBOsRW6TFniOuHB+m5areY1JbiCtUHR7roCXDOnqraC4m2rNk7C0OYhRYfBI5pPaE
Ye1pMJiC5CXE0WeTnNvuqFDwGE9doULCudes1PLVNJSzzNpdBCf/n4bUVIlm92g1hrB0VFOOSXBu
ZYWMPs0N8ZyZDsdi8mFQUa0JQcDNUdM9rwvNVlmWIqJaVSjOzhKnQbzTG8KbHRp2mhjk3MdkuBjF
HTAO+wyey/QNtRyZ8jqXvyWM6yZTuFbbiuEHEHQO+H5cirzkyqYyHygYB06MbN+EZ95M1PWp0tOz
P+SrFuw8EUMkdxuvR1rac6nRGi9h2sHtJGrR2GvRseBbGyNO5x0UqyVMTB7JmARgXl+TvS2CTzsm
TSDUTtPwYQRbIdkEybN5UMc4leXwSMOa32fAF9kMiyu1ubGYZgpI9OJIPcP0QkRQp+PQZX6+JfAr
5nTCpJAeSbfngRyQYJwVSl9B3AXyLaXekTM4q2t8JBS98Gt4GON0hd6ky3fmcOytLcxghgBkKDAh
t0M+WQOcbUcuoT/8GsPWAgyXESlFHjmuY3YqUDP4S33W6WESKimVECIDC1iUKu1scsifSNAtfV8T
aMdKVFkrfBFvrReuOGDZFZcy+x3R20E/M5FLEMzW2mVDBsQJ4h32VzprWqzS8bCs/lO8n0F+NtD3
zdDcogVkHXVNh1Ozgp2cVviuUFbJ6Q75SMXPkLxSmFjgqkqWXE6Af/iXq1zX3LpfZeVKBa4WLvWM
QL3u2+yfIuWqMg/K2Jyo6pVXxu591wSAH7JdideGeBj+Bk7z4LsebsJ0MKLnuIQzmN7mIm768uuL
GbCCWRGSuoicsdzK6UGWxkXQn/Tsk+NSU7fzC697L7Fl/KF/zS9U2+A/IFMPU3VtYitmka/zsngM
u7qnFewTYSOOV1X76uK5hizF4yieM3mr+QfdPGGeUsY1EEkwnrboHWgTFnXBMp+ExPjp2yBXGGf5
LhNPk9ssm04RILxAPiA2pExPHFIFKpdqcJkw5uYYUTaR8sxpGTWWOG14mnsrg/E7TULkN1S+z348
mMVt4Jc9dAdz2MPXVKJdq66ZULXoT9JVw5sF3m9soB5JKNv42SwaaO9vBA3FExZ6a7ncaJdKOMfi
sUjW8weoeiuMFj65JF33srqLtuFtlLOt0fGat8C02n/z6FTAgj39tEABkuHFgsnW2yNtjyrfC+GK
XAGPEk/lEtYxP5u8ni8HRbkOkAG1Xax/qvKHTJ3WZa+m+iz7r0jYTC0HJjHA0anujxy41LgKLQqZ
amzmR7sdz54PiPBm4aYb7WzR0RGdO7p4aU8zWHvbAXWiETxFFqZLJrgM2rPTtDVNt8NhWm+YQdu5
gpuCoC/YsxxAY3jqk/8qZLkFMr/1E9T+fALtX0S9t2aXKrPL1qgqHpK/aZKdqDuTcCT+atEKH/4q
cDhedGrSVvik4aVXHm22rOgphK1pHRN8feWlUH5VdgBQgxejxIgP4bNs3dT8KAMrjvqdV7wL9RxP
VNRPJM5Z70iJo2WM9Tah+a5EHt3HEG3LH30BlKHaiAYN3q7WKJVwJYjKP0aJvThQ7rWLCImClf9L
tX+5f7QmTM42zRpOIK5yy/9nBL+6uh7wnXXbpGCQfwmrSxnv7/OW9OA360q5aDhq4oSgQ0bE4z7s
jlbwixJAfKvcEJO0ssASzitILgm1ppNYtuZrUjQqyT2rxDpBZnHSoWtRkk7JU/V3svCua64ujsz8
SvlQWgVzFAQO+V6ubor4yRWV6ZSjw1qt3WT2RvN0Cdf5lkEzUKcbOPwmy4N7p+LCQRMuMsoWhqMg
7vvyPXvvIiaD4ESZ1F/VQdmoyb/SOsf9T5VedZMyAZ8xkC+X4TJH+beSoqJ2yMui8VkSVk9hKi/A
gQKCU/gm461XLwm0svEzcWjIRP0EBwxeTj4b/W+Dv5E1V9DPsADZn7DR4UESmaLi7WIjcSdzkeRF
PULztmNa1bSHtHgCvsPpwyEoIgqwmaOpxDLIr2mJmEQhkUu7hA7aTuvDS95xeW+bL7NZtfoq8neK
8tdnf2iVOpaL1LGa8js3bGmyhYdLJhc0y0OfblXvWI23uH5r5WfdPnrpzi9E8clKcYNqLynbEOyJ
Ad+C5p7dgSriR98o5SNrMS2N97C50AL5OWOTXnS09JEWm6nY98bWk78h72HqQTW6J4sCPe5P6/Ac
R3dwENwWnBnKRSZsoJSEBUtjwnUI+an/yd0erycL/7+eHAxx1+pUp0D7ILE4Zf8bVqajtOQP9L90
V/YEAzRe/Ar6Y1ihcpcfA1MQf627lrWRw4uK6iT3bxhNbZ/2hPwWkT9APgj8hEA9dbyx3CesxeLv
gUns/G3w65ACJ4FupxnvKX/5wrmXLpq0L0fOLMp87LiLjpmxNLkpDhlvFt0k50BZSWTAKW/dJA52
SZxQ+o513ofnhHu9IWgxyK9A6d25WVNkTtagtUkjd9PFn0TwGeeKxyt2bLuHydORwybx+ofpofbI
7mDu1GRPU4AMjmv5Muon2nyK5DlGwZmfpJJtYBl+pOrBWkfFwWC4SBmM4EJHZMpShrjJoDxQweTe
Lh5+eS+z4UNgQEd/rRnnUVkKf+a0il9p6I7FutY2oDOBYS3htZTysTGX018K3CAHt3ngTZDkbUXu
oHfiDOBUGDFoSHSsdF9QZRdK+SP3O8O8tcHVLA69vq4KN+FKNNTPilErIYBzKyek9LLap8kmq89P
3rDji4HW9vX1SC9XUoL6fy1zaYgVIBaRlRkHBjblajJ2I01/cSQhJZE2hX9B8IxMFoBH+iLsWFdw
Ai0M2yeA5yIYSzTcwshsn5WXU1X7/744hq8BROJHNB6C9KckiIuPVvNDNNUEhqJ0G/K71rsxK+Ag
u1pcMBo077nKZ0veUqwbbj+uG2qbikNmwdQDYDxoczvwOGf5mIStmrqheQRUknQwOL/kEDnLU5Wd
snNr6/5NWFx54kQJHCK2zAtdJAFu6z7+nFjKZZyVRvLu1yDW2GLmpB+lTAU38YeerObPnIVFaF4x
s9iBCKsMs+a4zvyb3v1r+F65N+C20SUsfgOdS7TA+/4Em7YgWAef6F2MNy1rGQglXy1okAbJzKcs
vinZO3WRt2vu0CLesJnDs72Zn2ZB3lXb7iF8cZprybqRTkpNkam4qKc5kt0mRwe4n8eahox4cWXW
mym5BdKLWkEa1zLxU/k+a8/olljd3jubVrF6t9qPSUBbyq5kXmCgXhwEp1Eu879YZH8QTS9+M0J+
M6w9++KRFahyGcQTGnM+EUYu8ynbrFAsI7v6MhD0NM0X1+BgkB268acVGSD2N6gO7BvoDChVlx3r
umU0koE34zquqnqKijsD5dxAWTqcMRuGwmkcmce5Y7ovXORUHqmOl3mEVMafDOt05VAQAyG9pOzl
HXImB9UlCYyVhDKynr4i9rFS9WHGT8E6GQ1hU4eq24k4OaiQezQ+4WCnmj+/KklwiIrfUQXOkz8U
RiVJ/S6xclpMa61qry86W+fG+uKWQqn45NeuEwNIj5ccQRCtxvI5d84D8zZqg4BZI1qyGQkIuNTk
WN1WXHrp8FVDwWeUIMDEyb49YEYFxpyWPtjYEunJG7fuhgvXNV9svjmrle50xp1mB/8viYsdnQ+B
Z754mo9HrVkH+aWAIkiknWHdY1JuvXMjEc+61rFZd2DMVwUSyfjfGEPgavfz1EULIAOxDPAOafiq
2wVLM5FaR/iu+Ntx+TLTL8TJrCN3eXlKg7eOwmqIDhkDGsP/gIKO2OJHEDe5AEWbKRp7FCoVsT6I
8jVcfg+sLPHX2XX5rKGb2MYSGDq5pPOdoE+blNnQ1JKbyoGu/PO0z9B76u3d0jelvG6Sd+NTHW2H
4j21X4KA+JeLPPhvlk2+cyB+ad4twHA+Twdi6Tm38op688tt5d8YNdtZtKM/dMxZpvqNBAzGaU1B
SV0hcvFw26Y9iYvDjbk8SScA0cbS9Qjf1qB7FTw3IUf/ESb8Bh8q2F2yxio4KDirOypdj7kHFGZK
hr95p9AOlIPWXRyf0CAJA91XiG045sp3HwBsKe4bqz03xVYOUNskHwKvK6JdG/tjK7hNhTrzX2zO
G115oZF7HEGV8DzSRXweT7684B96jbnSSk5WJBiEGJ0fHRp8YrfvEi3H/LyN6pdc3NL6mGe/lpfb
kGGRLd9E8aXh5/O0Cw/agOhH9vmGs2sTn+NbNF1IjbMYNZMQNua4d5Zw6olaWM4aN59pPv/6QmYb
wpgE2Trn3vCDmpm1KuNNhItF5KrSnfTaOWcAKcMTZRdlwckIrqGIk3CDB8JJskuwfCceBhFAsww8
Oo74xKnEo4HiCSiUoyo+bl7L1lRCxcHMmjYOhiE4Mxiiy9WtXUK/XRFEVfUYCgFzjAdJ4azh5xp2
fv6a38ScgGqLER69Zs3INB6fgI3t2j+q3mZuuecmgWuCB5E7n0EOoDWUkJiN4By/rHIzCavIg4bO
DyAzFdVZN/ezKHy8R9a6G29IlRdKcZpGDg0kvkQb7dPUzSKH+KDC3KdzSYA2oWhPoDcXufxW4h/G
9gYpqdkhJYAEo6Mod8v5buhIqBmCzShdB+YNpjOz9p6ZtEr0vfgFis6W6yvSXceiqC1w5KS86FRo
hr7Wx02h37uK/REff5xelOah6JgkV0lxNOW/+ZMwlA+lv2f+Z/Ud6iDdeq5o4UBLyEklSBv2PvIz
FnYMJx9/Q4jN6zJ6+ULoiU40aDz8X19ZV3he4+RzyvZ8bgSK2a3MBmDRI7AkAvqzVFfBuKKyAIkn
6K7UH4mlw/eIis+AkEtRzD6OlKAKk29DKMd2JDcSNQPoaxMzeoxRSA0v/HolNHw17QO7+AnxZSZ+
+tbFq24sGZY6ymUAYFALDubBqp263TfGbxp+Dh9lecaIT3K9tsCgyJ+WmGhc1N1wJ3Rs/iodNRR9
CpWSJVORkVRSfaXNbRg/PEq4aEBzQPGa0Tu75brnYJ9/74gL59lebhBu274NA2tmczG0h2ju1PAv
t99ZT+M7Ml4YcCkfSpH8Ufx6h4BGviKgVqKRTmh3DP/k6a6568ac5+dRTd+C8mr1P1T5XreVvbdS
4ApZMP3TnvJ01bvHvM/xvE/Gw4rO5g1JipPfyAOIhmVT/hZ4jJC4c4NWKiIB89AQihByVKnzMo9g
kmrJ3Uz4XhmuWgp4b+dFFxR3887HiAlO3Y6O7qJ3E0GqqB9Dei/DP4XVMNp/iydkhl5NbEHiitec
5rsClt1k2hWJmV1J+xbbtnQBT1eETrIiKDH5yIFWzAk+OmMzcSKrKvvKitd8uOrNNxivRX+RCV31
QDyKmIfbmmRzjgwrI4iaSbS4aCJ0s9CUQyTQscCxYAtLw/ttVtwR8Z+BhXVqrKVJMF0DHHw4BfJv
aSzklrXPwepYHHxPAdUUR9cISr7LeFG9lwQ/QQNmbYHashhYKiNO77vvXSgZJpM9Bo4p7LgN0VqX
EaisUPxVwYfVH/i+WfExWGaeeBtW1XKIw+3seOkwiaa8HC2kFn8bN0TesyU3yYblesU53xP8bfzI
yHtynaOrONYGyVueCxleYCWpLBsEnliu2XySZYeP0VCeLZuIcNarMHVHdMF/WIoZxDfKjE1FBbHJ
dIWP4bHN6rQZVJdA+8gABm0l6aLSdqrel1C+q4lrct8v+1XU7oF8Lbm/wxUXivZfL8P8C8Y/HcYx
7s6zQNtryGYqNqX+6KSJuS3Zk8Mz8Z5jRw//ZwmfAtGcJWkiyC7WBGnHk0vJvMb4WiNeGjea264E
5OeIMbBv8Ao8vzl0tX+oANmZzwFQDLZmG9WI+6vjqkCSpFZPFQQ76j1t/Jz7QpyJVnWa+86yetd/
MSeIxkhrQitU5ScFXCmgHhYS+VUqd0n1T/OOzKJyqEDZSZ2v7vmuNXsut3pZGlfWb1J5NRHxOnPa
+W0eVBlmwkzyRwYQKPmkPwwlsvQ5EQk7H6KlRkHy1/144rdp7QJFwuT2zvQjnww9TMhZiwN4Oct/
mPpFEziz+4AiLeA2mIkG8hbICUnwS/mZhitVORXtwfP5ikhTvfwZ4qHPuhwMAOW4yC0WUAFCTYty
rLPjXtW3irwzK0bqLqI4Fb0sTncmiQoBjuFd6Wnt9B82VGAj/t3RoxqfVvcdar99iexP+22psaDB
2KPH/cXmXrMFemR3hJ6/nARXTVi3OkwoKa7ABnVI2DVxcXg0bbksmLEZ7HS8Dph+ecPO1BgEwa9Y
00tY9dCftdNRD678Ts2JlRylUWSRHtAcklH5H0vnsdw4kq3hJ0IEvNmSIEAvGokStUGoZOC9x9Pf
L3vuYmImOnqqJBLIPOe3q/pZcGJNCUVIw+DV86+JIiYDZa37S8PW3yO9U2yI2OyryV+C/AKYOTDk
RaRRdEihxgn9GgmCzXIRXFjy2kl/Wv21hLuEC5GMRY57EJqUcWOmeRiUNVG4pamjLnj4wppX1ZjW
oQJIemjlc/nKHJQiKpHv7QCxUm1H6alEMMjsDwUJHuKiSkoOxicp0n2FcaCga2aYNwkndVYzgdAb
S90oyTVRuAVXJ4srUiiaxGGAQk27DlHL2U6FKdvjIrSwNppKCOekO/IH+XHgF7Y7Zp8ZB8kqwJum
EeO1no1t+zqx0uoeALdjHDqG7/hi4ddbjJPDwFfjFacnTqKAaUVlMiXMLMj8LLhi1uhPGex0kWXC
hhHMZ6W8iOc9I6cjr19rvnz6nlbclYQF8Cz5fPnhXdzLQm8Cd6XOO/Hl98F7SwpaTH12HlEzia6+
ANlxDqrMyh7xNVqAOkw7XNWm85SXo1bdaum1JG6GyujiyaFATZgaP0jzJJmY0YMKOgcIs4qo2bT4
b0bcoMRO+yQbgWUPAShgpnC94KDVqgt2PNfIDmLqinpjTVYkCAM0Fm/nQqaYEGGPjbAm8YuXBN3Q
IU1qrYvbzygoeQ7NDeVbwOPSttIXv0hbX29zCFlB6iFohQMqyPLRMNbTwtnRNc1VILYss6e7+4gx
CWCsksxDAIbqMDNNG0emm3MH/A0LAmcGDSkpKKNvqmf5aniojFeqp4r1V934AcNOBwKKH2tVANaT
tkxlGelw4rEBUZSs3aeNG0gtf0zlWi8nIpt0+pySIXOFKDVT+Y5QQdd2v858YDvqGpGG6QTX1JDG
O/4KHNFNfmn0/QKm68jcfuY3qwNqJYsXd7DvXfoXci1AHRiXMLt0OpgrGlW8TJH1WWPR1zCkOPM/
IYsae3pcduzPXintad9e80xW4cuSb+P5Pjn3GVliNEClsQ9cUo4A7KoI8/6WtcOJcJiVR9OQN918
l0+tfjMqpCEgaebEkI88kDqgHS2nbgEsJttkQqS85UnhTpcmgh0KDgOY2QBCXFgWwpQerOySBZ8G
sONI7SfVjaq1zwxEqaJqyMFYXPwGmYx9aqsEd3GYih/U/ZLbBkJHXssKFSiOA2SIMgp1VQ7HzVnK
m62XpBp9qSDyUvnyDxM0rYVrdV2Q3uS2azu5zOlDV15mWGZhJ4nsv45sBCm6cOEs0bQNaVuVcLY2
n23gaSLq6t6i8IgJwJHHeyz8BND9NhoJkK21gSReAGBN3Ky6tepVFL8DOszGia7MTaO+8xJva+fc
mx8N4oyZVNkkRD3OKzJTCdIkM29cvEFrgCLhTzKZ4f9FxRcERKtvmR6kAEqJwyWTd+10aPkhlHXP
TPxVC8jOOmghS1ezHlklRuYF4CfdvNbjN2+ynLnYqlUC7v+j1t5662pQ0C4TzUJu7LrRGUaXDBh4
dHETEuKDsQuuzsrhHU6tRZwLahU0ugQFuLR8DBs0Wo0L0Nn5o/PeJCwJ1Hg73HYtdWt8kuknQ2S8
0FF8KY1TmENG8XRoTDQElLpW1X6HCLJtvsE0qYgo/Ak2oRcXu+DLEFrKQwe2zMeZIPND9iJbEnjJ
U0JfbIX8hoG7xZ6w7qWcfjFGPvwoWgmzTSp6BkMwbliD8nIFSIk08YMzkCz1B1EsKoD5hWy6xZ08
mul1XnIo/cUtBOZ2SGf2e1ZkhZTqhOmQrjM4rpPdPzp+VdJQOY0yRWGFdja01W4UAMC2lkQ7jZtU
x2JBa/JNDyR6cqk501C3krg5KaQ2MDtUZbP6/m3aC8Qsf9YzwwEylI/ZOaU409J7hPDKRr1h9ntx
WquJx3W00pW1hKkEh7rzpxE1RNQlw3o4F54T/JTym0CHlGZmsmo8p1Q3vc5NwE8nR2ua5ChyQABx
tAZAwOtIL17SerMKEk045G9hPfNh03qhrxUXcRRE0Yk8RwqhWMa8Yd6rhFhEVzV25egsIDY8FkIf
gzJyq1DV5NqbOPfBHSP+0ewO86G2PlogYDMhuCbbO2i07eLhFCgS+PKRNAU3WljQFDJhnlT7apa7
MrupTbHulVtqWRDX6E8QzY8avXTUoLEIRS+6TwIx4UjdkV+JTWXTq6ecI7BlnlSzPy37CojV+Km5
0sT3wBC+xsxG+bWi8GHmBK+4CiN6+SLOja68O/VRfLBV6ltPnjdxBWT9NZevnXqumtG17GUXVeXO
Wqi+WhyiQxrevdKjigh4nyrDTVAQAlDrDE0oAoXoVP+ZNxNtrXAIh2X5bVCRWcauDT9C7bVB8Jx2
lKTnT1n7RHT230cHroTi1ZHJLJ137G1a+VVjTiHBQgKZjklKTsCWJut97q4xJqMyf7XMdeHz6lVv
/fArIRCaNcalziurx7jpNyngG14SsrOgS1+qSl5N5k0H16go0gPIqN+T8K/oOffRkXBG59Oj4GXP
yMKkE3g9LUjdlW1TbGr7rWz3SnKNhj8NV3wZdmRKkNyjdG63TVg16JOi8TP2QWhX6mySvkgmNzyk
1h0JSveyBU9HAVtW+kV/HMijZo/gfpRsUvRc6Bog8XZD+Iey6v/q1jPlLYlmNstcv46St7r4MaPX
MPuYcSos4EfD+JpMxPrMV8YH51eRP+X53KBTqN7IB0ItuLUJd/3TQz/+6O3rD5Ye7R5aV5J6MHuc
2/lWpleCKfV+cnvY0Bh9+dDKXm2CKax+DKY7E0dK8eACUKQ9cB+HhQcZhy33YLs1QWO8xKyb6bIn
UKOUPx37JaADtn3RIN6xLWN2YTuTEWLdgwBnvOobyU5tdhqUPyp5hKqpvrP41XtssM70Yag4EqDA
xONF0+teJ9vMtEP+XRQXYuOlIhulOFJIA80EPc+zjJiaPKsXMLgxeG1goaunLp0EZuVQUYf8Iikv
uNhW1fJC8wRSTCEXklQvjMiEITX0Kk4wK/iUTRdV+yoVdg9EGqwZFsOViSe94QjMkp+G8l2ubqrd
iP4egB5SXMBPuFjnt1q/LSbZOJuKiWlByXB2kD6YhxB+rdZ/6uViFY8C82NNxUrLSz9wAhZMPVi8
AUiZydc2IaqkaJ1U3Ew2ugu+FsKikcmwnag5UNIB5WSj7i3cUTAL/Y/dPiH9HYzvK6Y84P+2GtZf
NmfOiaCqVVcf539gtpbO8Nu8N1gTdI2C7Am9CvxgnbszZJpYIs32L+I3Xlo4IIluw2VHBhUWOLQx
XK79dMEWmt20HkcH6k60gaTdMnCSx2BBCBvPBvpWHIJDjbkMMba5554Jk52jPhaXtqiaclOk0jD7
c/1dV99qvo20u81PUgHf4m8MmtOgnbAGcrvxriAFRfijUiDGUp9vu/Z7wUY5QN6SBah9O7iRzeZz
pKwi3hrl1nYpzNbZglYFol0v3RUTwqIZoOe/02wCFZnKdiNh1ov3UHHphNqyZxhSXmublohLuFEn
oBFPbr4UAl6y9j8i1Sj3piute5iCje5WJBE14NT8sRtyyMAPUtRbJOZh1qEd1UF6w5CDOxlcdWIm
2RnIqvJyL2MJTk9te0mV/TgeCQMmL+mNZJxTEF8njtWaMngWFpsB3cFFyChfKshdewxhkOgKePdx
ab1pfMPGv8pg86MOLy40hBcjzqdKjg56L+fv/aVBz4vCp1iE2IKSYqv5xkaXvCA5tpKnEZJrs00T
V+JFAHhARhCicg/zyLEFW1bamzJ6PlTgZ/YTtr0uftTVe559gBsWxMez7CobLj4Tvy+ojNLwq9Rw
TSazC0l7A4So0C+PDBdZ8/1GqL5K0Zv2OrKHfQ3jV679OUS6zRv1ZQ4J6tpK/W8LiZcYn/wmG8Kl
3CO0+N0Ob4AvbmR9qPaWrHYySTfyOyiGIW2b6I+sm/Wo0mN3j/g+6tiXI3KU/5LhR0ZMDwaUa/fa
vPQM3nwiNAzsphst3hxqgEbeJG9Lqg+bK7FxpGu+zoAfYlZ01BP5vOu0vSMa4W408V2Rmyu/GdoF
8I+CzBlNLrm8hCfLEQqi6OuLclv8LeY32yvIVDRtMuCy+Bz+dVC0izTxpWAkQ9OQzR957w3OI0oe
UfTXmXdpvBXBcZYZDV8I6vdq41Cpxz7Hfsn4RQZSA/RusnH2cDoS/I6+qZRjjDWVe43m0Nmv0oup
v6jybWxJDbpU0Z/mHAG3ynovgo7/1bVPbBfGui1jrAtHqyY7O+fkriiZvXVLi6vcWAfZeR5upIvY
9ntlHTVS/iA8oZWwWC6Pynx16F5FyGm8GoBcRnUwxq8Z4L5WL7Ski1+ceWwsrkLKR4JvpZ8bDVDh
pnA8T9GPCpVKw0bmbOjELGkD0dY4wynwzvqHXbxK3dewoY4OyDQdZpSUmMTYtHWe05jA1nQhFk4/
LdThkp3rzR3PdrjqR99JT3DULl5EdEgT6dqumBhTFjPglrECpHiZsi0aKZ5yI74INH4hHIDhT4vO
aj9ju2o2MTZ5/aCqL06MI2CvEREDwtndiI8F5L0noBOL+srn4Erw0Uz4v0v3ksU/KjFPg/TnDFuE
0kITXQDY2ONPkIMwG580PhNZ5eoTaTNcFIHx6QxP5WToKwfVjEO84EkmrRVJi/SZFuItWS+81Uyb
LrAcUgY3KjeCuu/xdCGhSqS/jOkAbHZtOT8lRd7NutdJZz5VsiRmFxSlKgeGiMXz5uirhGZF2U7z
CCl86ZtmfwCRxMp7/Jxnb5S8sHxLSENPvkfifxxtiztxg0mOBNJfVBqtV21LpGLGB9gVurDWYTaN
TgXcGOMOuWZtc0KIygszEb5Bieh/6RTymf9FpsZYM5HtEucZVF/J8pMsv7x/rtMeQqBPtd8C9a4V
7mSvwgbGCICPVIS2Z1uBefIKZZ+ycaIZdM1WDF+XEtLr11q2jpiuQyEmVShBA7XIzZ2avdYNR2aJ
7jl7iftdaRxrAlgoilq0Kz+ecrKQyKM5iJ2rDKOujPTUwPxWEDQgEWZ9UGEmuNComgDBe+gwVUby
5dj/xoGxGfNMuSETN7fJJFgtwwkp5mA8i46rWn6QFrVKlK0WR+LuUlR/bE6ECCBVPBQ+8nl9V28T
H5q9O1lac2mVNx4XmP1E2wsRv+GcL0p1qeQXOfuEREJ8LnFkW+lhBL5vpD/actezhDWSi0VBZ1zb
r5a0I9sTRzRm48Oo2SijBwTG37qxH9PrVFKN6uoawmeMVlP5lZ0y5uZg3RHrkN3EETAn70Nwak0a
KXeGgxnS1ZUNATZg4vxuRXOpX239B4Aj5ejpeYpQt6AoXRvZnlVBONB8KG7nyb/ux6QEDuh4y+xU
qxoZOLsUv0HJYwQgQE63lIFVLqT1Grlv7Vj0Sw/Rcf6nlxf1L+CodQ5IJWcKWaC4NIU9ybmm8W+b
HbR4E5Y+DEtYPnIE/svEgV4zHYP4Ik2lXyAE0ba+A+iGosHWjLNXN15I8on8xF/w0HdI3xCnIzJx
oRgSFZJbHbyQXs9QvhUMfdqE0mz0CIRUwOD4REN2+5s0PBBWcBO+oo10Ne3ToTqUykOAuNb4N8Z8
wTloseSJCWNOjxBObv8jIw0UMMb8bfE19QF2bdhLxtmUjxxs38WTnnrMQH6n/3bAAALz5PrAgd5C
iBMmCouJAj1St3bw1gxfTvGTgssb4KObbKa1HvQEgoUm+FVY7ebxr9fJR0cFQMZLeiWeK2KiYLAY
UDMsqINx9eiE4ssdWGTY+KO6i4m3tK+p+k+xL2aOr5g4fbsBAQ7ooopBr5VzKL87zV9vr/rtvB2n
I+E6qeyPy2lwB9iLmyy+Wma6gUAD6lXp/ua4MdAPLy7AfkS9KOXif/EPpJqgbvTgZWFYzO4ztowQ
WMH2KMDOunfhcwlzFP4h+MCJRu4BZGiREMKdRxfKqN0N1iGrD3VyS8KPYYQjoCKZiDE+6yA8diPi
lIjS5TU2lw2DP9NHQgwjJ9V4aMz/bCEBBxMEGPD9vYBtRjbFNcBnjnbk5OzGLUK9LNlIfHrBJeVZ
p0N7fGcJtMuNZBLAASoI5lLObBrZzjKp8GVt3oJaaAqx5FyFUv8AWV+b9bbb1FgaD/B8A8bklHWI
qGE6aldhwwlGC2V0RRjfd4cMdpQeIm6ESD5M80VIHBPuuKiTqIv/g4aPuj259yRegKuWxU5F4NyT
4MKuGztYbIjELJCio6ZprINsbdvJozlZ6JMJVeuWXWv7ZkhpUL6OpRNXSpa/q/ENAB5ZPNslbsWc
eWcV13e7Q0BIxnKr8d1vWbCz6SOPXyrp1kfPITsnvBvtcgThaLfjVjRjcu+UmYvSa6hP6hpNe+EX
2q/NKlN2X90IH9kcMvKImOLbrTmoG7M9WT2/XO0F0oGzG4qcZzPzHdn7IPR4JQHK80yCs6+icBcR
uq9sxvExAneNA3KN8EVkWWjm2TGJhdun5OURpDkHuWupzwwO0eAEnMgeKLmoq9V7N3+q7YfuOT5C
KSFaIZsfoBONFRB5ohxmYz806BfNfGPw12OnhVcGG702bNlLHWK+3IbjHvjDks54jQG5eORIqkha
osSRU3XH5oEHi6DDpkNNTFHhue2JxOLg8pcHd5EYfkzQ6RKRotxEkAK/DF64lMv3ZMf/q3Gjn6ow
KAqEcUVAhqXGQfrTubkhTI4/wsRE5H9+modL3L9nwzeZgZgHQiBE3jN0la0crKTuM+nepkXjEz8F
3Z45vrmSlz1y2VHe1zA2VJD/6eov0lDjcSz6qh+C3k7sYGH+HnLeMLghcSel4i1x4R6QRg6XwsS3
Km1jardBwNiJkjtDIzmnCf5F+9Gxp1PyzQY8DhfNumAIFCUvka8bv122z8BWFDYKsVfnWKAg04ga
CWYIXGQtRfCIFE6IZR9xxuEt6j5rbLiaP2GQ5+7l14iAJ/PtPGwmlV+Ohaskov4SVZtl2oSC5V7x
Bm6oNosF+6HfqfcQGo8h+65rhvLozGM+Kkyzw7Sa2mntUN+GPkYmQPZHNrbsTnPDpja6vbNlTJja
N5yTHM+8AIjIyK9zY2kdVfDkfI3YKKu+9jP7yJ+IdkghkBIgy/6yu5NDDXVlBe6sXdhwZBhEPFfM
GgIUDKOjw0MgRkNSHd2m4ZIgfiQGxh3KGzmCJJCc8/4+fXaZz6+vJzeGBrXd8T7X5VNiuRyafzVl
7Vy4VFPykkwrBoM8OvB8id1a7c+paQEW8XEFv/E/uk2EBEuauT6q66QntJxEVG/v2/5ij39YFCRE
GsnsR6n/Flq+8FMu7adKjhBBpD3zvY3em6GpNf8GrVhlFpEH7ELCBcCwSylZU9xUmwOICOE2fgoB
15cZ52tytXPnJUr3dv6cmLrbKkHbgBcwexeoQwFZzCdhJJhRQ1ericQbqdKOv2UeBy6u+g54jJM/
i9+p11mNTso9hlWBuybGbaU8G26vtmANCa+6QZgTSVUh5nIxcgoKDAmkXu0TbMHqAKxyS+o3VX2T
6qNiHxY0l5rqMlbl2WfBxL3w9OfGrYIEKosnfLNpbmWHwVl2M24nBlFEBtUnDL+x67dKvy2dA7BY
gUQKLHX40WqgA4MiIbixRQFJEWN2VJ3jihVA0TEDN1hjWcv7h+n29CjaPDM1Hd2UgKwW85nbX9X0
WUCcreAiWvDj2bUKC00ILLHGd8LpmZ9MEy/SeBKnPEeeMAuXXEPzTEvhnhmGmCR6fVQvoS9b23Pm
tPovpk3hmZlU3W2u8fTbI5PkdSXyKK7unNFrrbXwsjnMVTdsGhj/8uVPvCWoSFP717BHrn8uKx5u
m9Qf9NINE/uIy3ydjoeoOTAnzB0ypQHwDjxLhL3OIldvE7gSsxvAeKZcxZae6px3hFvFoPEhIoJq
TjehiEVGzYH/Y80/FgiJ+FKHBz8iE2Pwj1sZnmbu9l8t3kN/QnQCrBL0ACjbxDzIPBAzVxqSCg2X
k+ZA/jVX3uT4YiACV3bMyyPGQdRRxMubxzKG87mJOScB0XkVQk/9fSI7ry22tr7X2V9R8SPqJGAv
cZGzGD7gUY3Ik2FlCv2+vBAm3yneEn/HDs4+Dpr6jA5FxnqEULso/cU+QGuOAw11YtQVwrdI2oql
jNkLBAEzIqvxgVbAdH4B+oflKnyogl52ld59th8lgSQacnJ1HTkfUoNxglgGGZWjMSGGnCKeC+oC
ZB7/S2K99iTMxT+R8i+wSU/3Eq8lqB623xWIhhqf++lDCkFpmUGQNY/w4k+OUiFL5knFGimOOMna
PEw6Bjr+kQitix8JFREmqFtk3E3zRX+XcQco2iEnRCohDaiqbhHPZnLCyV1L2Fh2XXNwapMwqX6T
z76tu3VyMeMDeCLZyavRs9bAS/xcsK/3qbgn/NZqJK9p5Bqt3NUTEVy6i8OzCWC2/mJ4NJBvWF5v
vSaE6AATmCCQ5DswfpCK03mqeZPyv8Vg8843pLwQSrHSOLqn0ofyFPEF8X/e5AXv6nGcd86iIXoi
ZuTaw7ixXIBib4Z+n4j6BZMz+mJLF9n8CCD+nRdIAQpTnGk/cpzN8hqKvsvPpgwnvxw430IDsZss
zIwJm/d/XIRFL+yXQ69WOIJzE0NT+UF71rlZWdpEqqGrVGcpAaZQ8k2uE1QElIeFGWUIj8Zb40jb
bKQoaDkmiLhjLjii3aIVe3IY3boWazRNBqp61MsXVi1i7bhIVTS8LzLqoGJHMIF4xHS4fajKauCA
Nfp1Y20ScBq6X6UEHyEkwF73KRJOdsb3bAReRTpHAhaSEK+WQUzkN1kAvZy/Y3OXgfgoH19uxHyF
EjNM+sPjLlcvofOSBm9t9K8cWorZvLM+4BUAoDIuBShLWlGGwM/SL/xn+m4xu6kHAzVqSwdAy85a
owBnu8feV2tHgy8NN23l4yWafWTb/fRPHKwdtQ5R/VJIuD7orCgYEUuka7S7HPHcmqQKVPVPqj1q
7McPc3yvLXTbhG5oyzOAMjOKH82Cm1YX96x2ysqaP8WiWlmG16hXR96Db1h+uoPv6Na6V1H9zlxq
TLtpeorYtixlR0RSbnvsAIieeOEeY/EI8FjmJqubwl+rZV5EUoLErKtuo3FTEOZthuua2a3oPlXL
IliMXzHg8PVG2cUVODEFsdtPZo6shGDvbl+wmFD5wR/K3f3G4wa/JOK8tPFpKB+E8/DWUX7K3iek
aP0N5HrFkscBYZDixa/SMmF04KsWr4JNSM30+R8imt8TiTKufzkR4PPJtPba/ERlWts7nP6GdQ/z
fDWHwH5iJ8y/wvhbE8hu+IiQQPatgycf+jt/yftrX61a+gRKEizEH43PBcuB3r6mM+oxZsG5I6wl
Rr3y4eh3i8XJtF6FztfJX3T5OZJ/RN1lTXIpMcOKpw0naugkxYc3is3vjDNtjnX45TeCdNGy5Dtt
YPSu380fDPU6af1tTEMQu/UYUnyNPpoCs7XAkkBQJMY1Rf7gPRQzGQAGug/uJ4LBqB2rMKHSpLmm
1YOkus9K/SNdJGiObUvNZrBdiq8cwsnQBv4/wBhAh0jaKau5gZExLPbCR7ob6A0s6d75VJEaxMa3
mXwG9XWeUfEyXvXMybI/OMApdLLhv3mP2RfrkaThFcRn7xIdCnuzcCTo0bk2+eqr97n8qmh9S9Ah
ql31ogyPUfAjW3E6KvA70Ygc1voDRqGVETVIvGr/pfj6A+Jig6zbzCrFBLiRBk7WwzCi52fWOr9b
QeZqCD34t7hREMNelerQyOsKLMYKt9JPUDPB0EsWuMAxk182u0KiXzr8LhKHmRiRFIL+ftu6DsDo
SdBgDjkJXXUp9V9lolGNTjF98CN29GCBdaxfU9tXL/pw7fSXspBW3yVhVP1O+JhUsr2dd0C7VVu+
8JZb6tVsBiLzwFDuZrWfJHRfbtfu8/6rJq4tz0u+J8LD0U1SKlcKM/lGFpLYg9G/YfgQHub9O9y6
8PDreJqnFRJAqORQ/4SZIG7XEearPaSrzvdfTd81iuBA+laKrQCAAf+j9D57mh8yYb1S4yXo6yT6
jcdL5hwGf0zwd5o1Bhs2odVgbcCH2nQ7ccomJqO+HytX1bnoxZmVR0PegoCZiAVUHzqPb2wHXNog
XUgdEcxDBZFRbZMRyKEbLCIOjIk7flEJ9qI9M0XngS8KGU36OayIH/kHpBfUbj17+HnIBLpoJotr
81toH2UHviv33izFmxiHH4I2IiIYzhg4+N57nGeNiA6v7hJbhywfNFXBsU9prvOQO9L9D9I/UHhC
ZOL2FpbftFPyV/ERri1caWR+gqp1Z1gi/sxHlf8ggENiQOuSRJbUS4iSgYeJ2be9s4ILAjroLoI/
DQFOpvjoZN/V8vr/eF+E7VqUBSc+YYVS+s/UdiH9URWXgvJkVE52s2/NZxBTUcK++JHpt9ml0J21
ZhzJlusXMC5GKz9iO1XaznOG0TUzsizUC/Y2QO8cQExogwRzNOR85he09qUUMDeiv4r3toB+uZn7
seXbe5Xso5SdSbuA9RRmZ7zX+qFW7iri0wWosKm6TYIgSOUJCTcJ6UE8u6xgPe/Afwzh6In6KNut
CK6SEKNWuDO7WixIa5ZoZiBog0RIz6VvwnIRxLMBwQbnyPQsm2k/PWdXAvgzMkJSiM7xLnR84Dlq
SmoJKwfnsTBgtXBYTMCoKTQuwOSar66MEBrtN/E3KTFc4UNqIedEnU4SFJ+vmCvBWqhdc6XaZVzd
lOVB4NK0VAIvZcE/teaF/52Wd9JxYYVI0sj4Qer8Q6nfFPa6lgKBRVjCuLgzorZgXAvcg0eVP9g+
dyRWa+VniTmzOsLoTuWv0WLk9GFN2mDxgvwzlfEysvTB0lm80doisjMpCzOxFhMGNUwEHqImVQjD
6kpuXpOFFfmKysXznwATNDN6ZwnnLOeUIJFrsuS1qjOL0bSTwumEzldVfscMke2hM0+5T4BXsaMe
zxssgvh8wcUBxVDQDKUM78xSMBPeU/CEIhVUPOHMMSQ/13ZLd8L1jk8Yfq06EZ+FB8QsN4WIeiYS
4SiZSG28vibEYJ/h95CNW4QDiLRTBKXOepgcFt1bTWoGhClQWmvtyKHClL9p50N/xzdqs4Zl1oXY
9lXQH0CXDExINmfNNkG2Jf22Y7uNqnRNzxi4DopyPBpYHcobB0uvvsbmR5HZO5UvMIEo5+EELvT7
6qjLwASGr/MEWKifVPsRY1VxIJ5vnN1pnK80i/Nk+7asp+EWRUQx/7NJ0y5a1aXSa1OrnHbUHcgm
B8zH3G7BnWKb2msVcz1O8fJbtl/kkf5vZN5uan80DMN9zzOmHUmf82qwO8ZDr6CsdcN76Tn9I6nu
VFKQhNetKxI9lwQehqybbVWcRkdCPwrKSThXzdFInPPOkd+W/1Rc4kbRnReoojlARsShKphxhKWW
SE5VDyGOWBrZqaa7xkSk2g1uXKzTOEHkU5NsNdniAftJWQElUmeaF3P6aAuS5T7gtaUEQbb+V2hU
2wBAAk/F4cdYndWvqNoSt0F8O9cAu0hJNJ7XShFA2BEjzyoYDk9kAv/i5QJlOEOctxyNTgxb117n
6sVO30b7Jxm+R3nZUg7AsFZlyLysmxFyDijEMp3l3mfLzgMGc+pDdBwBSFb+d8EMfH8Bt6Pk8kCQ
MJC0mkjVdLtE2QR2hLPo2ntMe8EFJXimAVkz00M8qMNvTrxLVPwr46dECFzzBURKcpxBfXEFmnC1
Vj+zfSZRLVL+DDpcnXsiL248fRpkn3cnyfkz+pNq7lU8AcHD0e6a9MeDuhS3JEX0s7Nx3b6o6gYj
oYY/XHWtMdxpGUMAKkTKdF0CR+LiRbOeocIbjopInvfSJvHqxGeRFBeq2Or4ydGDbaTgviDcaAc8
Wej1DUG3dx+y5AmThCrt4fZVkBolJbz3Rbpi9q2UCQr9I1ePsoXQh0iNQzWNHL/QQgiUaJqA5d0h
p4vX5VOFkuwjqkFXNoxJQyDDp0xD/ehrREPm8Y+iYURXbmbTQ5jhgppfJ1iixZ+2tY84o9ryIJq7
EV4/Tt4EcDYzjMbQnhbrtbwgo9VJKeu8CmkwUb5dBtgRM1yaHcj7GxnP61g5jzIgFCCjM5FwcLe4
CUoelQzvHLckYhrGcsYtsB5nN285o8UOpBUezmgRrNmClDC9VnvuhCHeAtKny3vbEiZ5KrRrlt97
sgTiI+4bqfYMHnfonI3js5WL1YgweyaJtrrnbMyU+2Cc+9KLFK3etmLdVngo4YBcQiiQq0/kb7LU
tckb4S5T+TeBiljsGcKp0qmgfblr05+j8P4ZaP20XXvI521DHxuxP53N2Q1vEnT/8vZ7MG/ROtxO
y08U0aGC+yDdOMZXjoq2ef0v5+6APrAXFxBjp+0HGbPHAREDxQ8Akb8Ru5pN12V/blmqbH2bVh/R
dFOWkjdvX/PwJcNRCT+W6GR/6M5OXqKjqTYbZ6YS670l41YQ1DDJHLQiLlFuUVOaZ8lBWCuS3PiQ
RxH8JASccFo0SDFGkswZfuW0lzU5801vMp3z7VChl0BQRB5srUGdJlh2ymhB1B6pArj/8cIM82VA
xV/CiFXNFsTIUD0dfifvGzqzS4oVQT7b7Ru5oP2Gr6yqLwYGLdLSrWOP/lzlE81Z4uXhVSYWIUbh
N3cn9K7rgXU0uIjthXRkIW+2B1+wLQ2lkI3Bc8j93ygVMNG4ShHhtyh1HTjZVOLFJO4JOHDx+KjI
ItDbnU5FYfnT6MRmSAivuL4WHgnN4r2MdFrSpe03CDcw84YIyP/F5OjWP6Gj6yjgQE8CDp1295Rh
KTS0FVs+EavrVsMgHGIiIheknxBgsIZQltANTw3F0HTVCAwPKfYYp0dDfH+FI3inPUqCx5K7oYLD
zRe1uirs4BWjQvq5EBmIxpe5Ew1381jo2WHOAafWONOdZKs3m6m76IKIEAOi/bzwl2kkKh4GSFz1
6fCS4ZhTtoI4SLnAiH+0jQeFkPDNB/g89qpTbVM379bkhQrkItDZalnqtPk10w+QDzLNFq9h9fzv
8JFn1J7HkCfJEQkPrM98U8QLZrqnJoCgBCyOu+DW4Mj3CvmA6raXr0W/my0v6MiW3NYBf5xLHgAo
k5btAyv1jepcsYtMmoz62QN+XcjLKo4Dn2eEFxB7CEu34srfGamCZHiR8H0Skg1FBNRHBlq+4NXJ
ztZ02sujR/CuiHtBnIlCI6roiXwPmWCCazNTs7rNkaLU2+UNfIb+pMkFfec8YpFLopeeV69N/1nj
d5y4A8atFtjhtYlOsnlrq2dRo5fyRcjh6DGt9XBPdTsSxUckWe2XtkdeVV0hOveC4AQYMqafmvBa
xzDNmG81mUPuz5huy0jchgSp90+D/FAwhu5Sayc4bY8I1GxyW7VhZAC8jk5z+2pj1iBLncbTgMeE
YIaMFIl9yIOon1quwQ05ndEX4FAGEUAFB5YhZPocejp0roi4qfaYZOLutVXOs/6wSKvA24c6NA38
kBd2AMrbldV+mfbF/zF2XruRI9uafpVGXQ/3oQkyyIPTG5hSem8klVQ3hCy993z6+Zjq2e2AnrlJ
SEpJmUkTsda/fhM8iiFeWeJnpj9wdeoa8iqYnFMHO0IVKtjbJaoUXGr6cYXtLXYlR2ZP7KZTyzWi
henuSA35PuivpYaua9HkZ4fU5kC/9tqLDtek4t4OmtloBXeO/TxQCEaEJq1cd1P7e0M8a94Z+1fV
3eRiH1ubMN5bwaMj7yGwNXhUPI/aGjKy718jcHxNnjzuAGPDZZ07Vx9YxQMUNd+YFQ3lXql3JqUz
fhKqu0bMXIxkaA3aIvWgHokBSBTWpfJkE53ao05cAHQJPI9Kwm5ngoYohi4jjMdeOY3jWhFPOmSY
GORKVUBp4+c+e8zptrItpmlRM9UXre/NGT/flQ89dGG1e+eAKg0pEtsUOpKKeX1JFoQd4ASW3fvq
J3ndWDhW1qb1V24xz8QdTtUbbCFj2H0ZDE5LPbmY3NbrifjlWsegO4wQTcxlmr0M2nyw7zNBJT5j
k2XCZdcbW9upV4ww9erZCO717GHEiosBi7IMxDzGexi+7JwXoNhtPEzKn8GhxpgAv8ZdZpzrBCR5
gJ7vtK+uz50wH2MCOp5tbAmsmZosOgtRAu+zaNH2YeUAwhV2F7889WinYGq2MGloIzEbtoZdT2h1
ieUIwKrSIKRHcBWesDfwmh4t7dyRT1pMybX3IxRbaCQyPDRspIvei9A/Q95rhwBPla9ALUTkLKZ7
Ppd4+J1iGEqAjXPbWCfqA0GRQ33C+Lky98BYo3UiQxEEFi0VXvc34rb/GXfczCNmsC/Z8B7T8FkJ
URnqBfosXJpmn7r13axSnjBKQiWSZhcVn5PksZHvI1eBQgWfTBTG7gF+QhBQ6WgbgpIj/XGi1NlY
qz7wkuRw4rHMUI6ZAEN6TFjydo7F+sztjtPYIjGSu1D/mHJCQu1x8O/hUhse9FxcAPatdixjYJG9
qDdKTaU9YXXZe4K4hULfkisWh2mk1QQYdj44eKJyqLXxKam/O1VHUBADGtZv32czcIB27Z1bb8mh
4WyJZjk19fr9wU/wCMDtn/8YGTvuHCxRXLwaj5PPFZZY9TRpiIvvFQBZXJl3NdtKaB5AeHpMj7Tu
OQnN7/FkjOF9sv3h89OHZJMkj1h/emNARsPBis+x+iRGTL76+3Cj8OG6TUaCLUPskpD2HeWVX5wG
sKyaJjez3h2Kq8473C4coL96q3kA+dzyxF3ex1DRe/cj5WN1WNhPA+5aeWRwX8CZtguoLXTk4Kyt
/r3XWoAGzCuuyaLs90VKmtSCLo7lqqG0usF8zawB90gww8MIF7OdbcR0g1m9m68ZepCNOuansoPP
z04I9zqKf6L9SmLI2Esyd1wxnazC2wk8IAK039N65zFK4ujp1lHTVjodGzppRCclngYsHHtd/ZiA
YIzhyvDJsA+sbRUmonj8Oj91pJRV9uQrwO+YtPdvsUBoiPGbvyqBq52taJ9s3pn2NI0m5bR2mkdf
3pn01dY2oVpD/lxtOp31blJcHrhMxmjNdImFDRMRKhrScgFzBqw0ybOBpIjH8COCNsw+NRydbJYc
B7Q63WjqlgOe9Y/kp0EF8jnqTyFceKr7vehexn6rlcQ1zikAbRUgjrgHRn1lx//uPosON9MlII9b
wF5kQLaJKBj6rYmp9m7s4SlQPgNtApQ4kAxXcu1zy7XXLP4wtWvfzvE9cT5AXmX2UWTHKLj01nZo
lnW9g2nfwRms4IAp+17cO8CgBMRV94LbAk1u+KmpAIAZsFP1OKZX983sZnbApH1n+ycQkzZdxdQ0
DaBJQFJQ9kaMLWPqmD6KOZAQUBLxlWaw0eJjBbMR24FkHRI6GPsLPYGTuQlJL9HO9QBctBjTJaKD
RoGCg3MglCnjIYUcXl3b6BSEzwPUkSoCcBjb76V5qBVIQfcptAcM/TIGlNcp6wWYR6kvxbCdzNop
enoCijZM/aSc2SVT8WPgXVz1sS5eK+MS6O9KgFc6RPt8G9F9LXhJPzwp6PXKdj62K0+sCsltG+EW
v3dTbFse4gLGJDJNMOt2zQ2JZxgTcCyLsa8dqqeegr7ElKVZos5AHu/d1dMbsVp/U2JjYauXFpsc
FqMBdObg5jgiry2yujk//fcazcRiSvat3X6VEuwIRMQIEhAG8a6+c0l5UPdBAHeUmBK5kvp9qPxw
WP6xmp3ohmsNVK/quWm65UCYRvUpwnxRMi+xhhVzjgTVYYc50Ep37/ts3qhk7iyjTsGsZy+DjxE+
XJsv+oHL4C7P76j/0BLl8ZrV13JeXSaT4YMdLwhqsYoNsfWLmr04wEUAH0botpDBiN4IgpcCtxuE
+12xD5qlsOgWd4hRreTSVwkqrYmqt0j9RU53LqmTh4c6eet0NmJp0jVN1lDM+qm2QiLIQV+zvWyv
Fgr2qnxVjLndTzxNyC4lnhdWe7J0mDThoRBcWjZ6T4RROw1zgAjHZbSPSKuxnuKmc+HCt1DqxRof
TdoHQa5DC0ESKQi2LtPUMTkqSkgG465nQtKgFQ7ah5q3P5roOGf4VrUPYUQQKlBghUXfKJctDtrF
su03mHF54SKSl8ah8qG+0FCWoAJs8RDzIWMiajH32Pcmcmng/NC2O8W4z5vXxMQw9KGrNsoQ050/
MTAMUcewP8UHiLC1sTfh18gLMQQMSDrWTpzHk4BLjZpkS5CLGN7KfGeDMJccrGXXb41xn/fHQXlT
plTv19hegN+TQT+qKxG+wNWRKsYmyLjxcD06wzJjfUwRGRgIuJ3HoroO2yB96gAtwKhV0HcuKKv+
xBPSwliznLOBwt8AMYpxkh9+8KIgHxjhBiqtY/dpZ0/ISRsQMP/VdbjQNzEGGQKm1yK3+E/4aFBY
hgfyMyXTjrA7yv7cFw9Z95hyx1Q5zkbDqyJxYUR/HwdvST7HsVZyzvyNW68UHWhGvtnWxQRWhEdO
ywB9hnjZnEZ2pvuXsXkxMW7RtHsSD2q5zcatY2xEWt3Bk1Wr2R3kIaJkVMj3E+SLwbxpHzGu4WpI
oVwQ9FJDkjjkGPV6wHU5DZ4lHjv1OqZvxO1NVU5nrBQ2p8lWMESWw/y6ZCzKR2L8nnr3Q/Rgydfp
lgWLDX9MOmriH+8K+hWGRWDtZnkpza2mnwn+Gqc1Ao2MzBZB8NxAtUrY4Ru6/9gHFw2epyoU1QHN
Lx5nXgPj4tOlzcblQju03o9k+IitcNYFgCy9Teje0eQmzuY9hlpxggn4KTexKLbL6zBcSHZNCPCI
XjkD+GkT5NAxp+lprFDFwQrBMxTmprWMMdrmr7ixoeszrsWnIbcJ0113xBpTkEbeqwMVj2oUujuX
Kw0RJ6XU8YeRLrDnlYNOqBvVM1OOhM/UmMydzSlS4qVyzzjzJhWr3TpyHgqctnCR0d/L9DFnTCGh
06r39I05JpBM1rM1F3gufvDu42BLCjr3adEf8ZGuER56zwkRYC4uykyx7x0P5TsqgbOB2hzz22mK
Er5V3QeHselO0t4GyYPqLAFFqTbt4JLoJw6VrewBSH0PY4996uBqvUeOqSyy4lyA9brdtlGOoHoD
6JNdztPWXSjVBYvfht4qO7AUE4wNDgxZuKymcQti5+nC8ZAFsgYY7yyDdNgeManBrDIxTS2+N3q+
bZOXEUgSSZK3GjvsFXaB+agBpzQMGDrMedDESXYwXNMOfoSlwJNibRIvAwyhgcHU12DSwGBozifC
o1WpH7p2Oy7HcMNLx/3DVH3xAfGgmLxOGOkVGO2vdXEqCUtuP7Rh5yqPuTwOzq7Kd1Z7ZoiAKWo0
nAL9w4xq7sBzWV3C6qKrj3l6irtZBE6VQmmccY94PRkRn5r7aCX3Hdudv1TGFSbzZf4ji1raLsZa
Hua9iEhqZoDGg51dBvuUg/iHyVkHg4THK159vJ9GNNTA8vjs/2zHdTRCWlrR/aDbydRrWBymTF6T
pLkRXI2qCjYzLssa7OUWv9FVIx9MeLwcZZbTONmo/UnXDgT8eOGDcMelk+cLPQoJ0z12UNcNELSQ
SoHX4Hd8HMW6AvRRZysKNpn5Eifyzu3sg171dIYbDXNsY20WPw0s7B2hrGUDMi/PBbPvHLEcux+d
F1wXonpZSZjydp+tcsG4S/jHAZoJMt95UV7zLp4ptc3gu1kDs1rtO+Z9kK+idtGAjdeYfy0jDJeU
sobC9N7n77mBL8SiNrYxCrphQIr1KSACpN4HrHzFRXr/s82fmxocmI8OJHukcDeZasGUi5aO/6Ti
z6eDDlNMzsd0UYa7Gsctm1sbm1Fp0VifPbrS4Y4BRY9PslirGs1FBBrrnvHUNKIDMoCq3MXyVZhE
pcBjjHdjvu6sQwEUrepPEfYheO/h2GnMY/M1rZhigS5ChnLwuKWcj577+FGTuKijdRNU+QPZd4xN
tBBIFhq9dvG7505fOT290EP0ktmQtGpWHR+zqOrNbChalJcR0bGAUyInQ6BuSy4xZCa7hLyzCHjL
Zsk+X0L8eavwXQ0RD+1YgPIc1h+cSxaZajx4xTnDJEkxaYmUn0n0E6YZjUoOYgFlDxTGIXmA2RwC
O1gJRThXmR+pRczStelI9epWtbEYmk3evRQTdlPDxWsumBwaTgvIvGPvcwGuY+q3xnhxgcFGcJu7
umMATxvlR48Dmgx3ayerslmRrsKmyKbK/uWnEDQMGB46l6H2wxwoFKNLg+MM+xajZU89TCLFFKoI
s1puMh2InUj0xWTQzb45ra8enP2JZ5+Ya59kCgoIY0OPfOmsx0kVoa7wCsPnhnkon8zrz1a/yYsf
GYWJ0kLy6V8nak1YLQhTBP1na3DhtXeA+BYE8dafhL4/lMkmQ3kL3U8JnJXBP9pn7dOISEoBTW1Y
jtz+KvRHKa+ZCprBsdNAZFgASR4tIMoxUhIHsoonmwCXl5VODTkHEvLkkkQoQPxUKeTCrcPkRzL+
YFh9GJOVZ+a0os+1OFNTwZqu2HvHcSFY7X3cK4B/fIeg0JexPAbWhotpIptrHipui22X1DNbIXMc
+mlJvjgXrVFPRhoFkNtn5/0sA6BbCPoJuLKzcAgAINPpAc5aODz1/YbGzRZHpTt3w3tZvDjBh0sP
UlhkF8hNmiPvuGY8T35I62DwrHLmIK5Ou5hFQMWyDrZefVC1F2CwCRMjevq7ts6m511j5giPmLMI
ktsPpdSg/dBr+ph0KIBFzESYWIVP3375r3//z3+99f/tfWSnLB68LK3+/T98/5blA2/er//y7b+X
H9nhJfmobn/1n9/689/8e3b93/e/fGblL/vr4v6vvzm93H/+kH//28vPXuqXP30zT+ugHs7NRzlc
Pqomrm8vwhudfvP/98lfPm7/5X7IP3799pY1aT39Ny/I0m+/PbV+//WbJuXtSHwdiOn///bk9FF/
/XbISvScf/uDj5eq/vWbof1LtWzDsh1Nk8LQLPHtl+5jekb8S+qmcFTVMSBd6Kqmf/slzcra//Wb
1P6l8QeqY6s6c3/V4Y+qrJmeMuW/HOnYUgqpQSi2dfvb//3gfzpDv5+xX9KG6Hnk/hWfhF//Jf86
k9MnsxxTJYxOVU1LTu9EOhbPv71cgtSbfv1/ycYwsJrLdXLU2p/WGJfUEUud+YqRV+2xTEV57ssy
PI6kYMuoTr5L6SF084Nq5xeIWXtrPKplajyQtohaALbbVmstYOjp2zHuK+74AS1HN5TnqoiiRTQg
1RiFeYI33p8cC+qbPkIqci13FtDTEx+TPelRhU9Rgq40CLSdr7X4NZX1eLIrL2DhKJr17a9tHJvw
4om/4keYZKJqctnFRRBU26hWEfO2uVgGSXlv2cwwB71SV3UrWGqSxEcwrYXV2Xa1TRjgi+0FRr8I
hOpf1Ube6Q5y+qYw/GtgJwOka9hjGkmKcH/H5K1UGqwNcnQoxkuOdGFvl1pINhIQtBW+BoOfHdJQ
a+a6bRH9qCfZoXHGC6sEhguJ2HW5qV5FouxsbaRVHb397UFpvI2BDSvi1IVIcaXtHHteazaoREwK
xMISmcSGcZD70TTxnWTk4/QYOWAUVdR2eig9kGyPuX+fhu2dPp0HIXu5tjVs0GqnP5ZZxwiZ8Omt
mo2f6YhHiiYzWALTeQ4b/c5osYly89LH0nYKN0c+n7dNuk+1bFzGzUXn0lxhNNDNy0oZGeYj/dJ1
XTkVGbrSsCvQZ/dSXxNj7mPQW3t3f7izfruA/3TBasbfLljJ9apaliYMXRqq+ucLVh1Vp28H35zl
Smrum8LPGNj61TZMrCmgxNn4AhqJLfLnrxPtW7G6cPWxR8xJ9omIhLa9PYyVr2+JrdYZrAzDyhnK
x6aU4S5OghCjs1Q89PD5648+SEPmLVUKUKt71SLUAn/v2q6FQVcM5XC0Hbl1WpIu2z4GZ8kjrDAx
t7SXVVFWx/Ytjytt1ypQwqRfnjV/dE6V3hVzjg57SdmSbjV9m8V1v/b8KvrueVmDO3Dprsexm6he
XuhsbheIqw64KFpJ8SwTJIF5XGTkI4E+5W5pNHdtRnIEyZnHLCPBWTPGjnzqyiTOprPn2nSXIh/x
baoSO8onqCtCBX8795mDa5zZlMiG9cyHC58b4ULyjk5DBQxbC3VXTQ/KpAXL21hd9ppxiKLee+xL
BTpxlMtlFpT+Y0Z2nNfi4gKNOeLiijDMtjdtBqtGGT125wa6mxgqZ+Zh/aI4wNQ+78ozGmPl+F50
n+rO0YuqYJ6LoT9Vt7s1r1MPIHNw713UF0USXrjfsDXAG9R3teLQlBloQJDM26E3165Qr/982em6
89fLTmMZ1yHEq5buqMJgR/jjOplmdqpIqJ6zJhJvt2XRsusQz0M/XXg5GqpOM7GYGprwFGrREVMi
42HQSkzT6gSgM6tTXIqmxcyQhb3iVeByczxvPyLXFOt/B9aLmarGw+gQ+kfc6W0dhb1IxSGdRSoL
89yyJ15qG2Qok4PekIaCFaoTyPJsxIE5Dx3zh8Y8aG84DBOLMNmmcRGsAlGB5BZZfbHqACSht/1d
VurMRgZ6Uon/Qp0oHOo0ABmzoWI2Pl3OoIyXyoUEpg7Oua104yFOStNGJsG9JXMddC+iCFMdz3io
I/xU0ng/yB6DNEWQXuK52sUdrUPImN3z7fjNV7orQmUmr7e3npklEvOB8ZYpRg0LGhayvqIu8fpP
L/Sdx7HHoOnr9Cte5915bVNuhg73cEUB36uoikI7OVUWoxbpeDkuSQASX6tnjCVLmUHOyqcHAq/l
ojJzfSVyXZ2HQQjkH6hnr0lPehIZP0psjCULpViPZuDRInILDXHcbo1wRDIT9BdwtZXE0HR/e2By
sfq6Naf/dfsXSqCkUNlLYgjL9NDa+btlY/vqGqM8KK2hWsuw77WlKsZ86bXkD6lT1kptafdRROK7
bZfjzDYVrEFUyYwDC01liEgh7yYJ3LSQNz5ZIqmWbOrJ9Sc14x5lvuNtC73rUe/BZtFc3T8qA/lP
BFsVPfMU1h9j3gnJGuIPI61Z6qg7dxjVXWyjb9WkvrmtZnETTeI5Gty6LLK9JQqUdePA7C3r8eT0
wgQKsWu9a2P3qiIqKuq2efJ19IumOuinPITXHgWIFVDFs6xEpnePzXkHmVwZWxZfG6atr1dHGezc
yB4PZYCjIkm+A1OPND0Jq3XmsVM8muAFsXC8fVqGPSgsfr63+6hDVh2EXbnzunByR5NyYYwl1otB
B4MqN0bQmmlTv11EXh8GyybBnQNtS/cep4YNhRivxFIySjG8MIJrx2rLlohEDfxNWuyfimJ1K6EV
5UJPx25lhGk697nb8BE3ur2mmgNGTZKgaRkv68FMsf8byh9tTq1PqpLxYGBp2Eh4aboJGGHyXUQv
zns1XUAdrcYitpvUcdODKmwNzt+QLf95lRLTIvSnYk5TpW2otiUc2zFsh4ryj4uUwLXDL+nimZJi
ttUYWQYvA4/J20qipMFv394OqtRZNuNolXlNAE22k4u4L15cG2c9WAz8rOfoEO5YG8HOHyMmM0ky
bJpK/Z4DeTCf8ZpiW5eYj+Ojm8/q6VsLjsRdXBcTf+y1SONgr7ktu5JkouAhQ+mxN4hK4zgU/ibv
y/pit/FDm2NqbkjYnGWFJ6dexirA3MAsVJEJxIicqJDA9uOlKsvs4I6NNv/nw0bR/ffj5piSdd2Q
lNvCmp7/QxFs+1afmg7c2jCo+rmhGHIfFIo6l30N9c4ySTotFzgAUwdY0HOsNDJXSVS5B6u0Z1UQ
tLtc113ueiZGSWeQ3VzaXFhuVgOFVJ09U/raXLc5fOWWRN7vuuN+yFawY4dKql4xr4ATawnt6mWB
XOZkd69GNTuqeuacEpHsIivVT53fz5QOzK8o5c+e4nmdBYgoBt8ryJ+FX4QnCITjvqmOghzujWfk
5teZ1zx/qyqje7qd+Ok7UTnOSR/Xvc/8y1Tyamvl1iVsHeN0e9By+R7iKbwIpYAIpQ3q8+3eMvzu
RL1h7/uMNO1mqml61sjZ7ePfjsjtwbdb5gjUonZT4KanRuNPLCtTs823msWM63aEtekwKxnZ511p
Y9ZREGgdVWcrj8tllsQm+F5VX8foZ5T5Jw62erk9JOaIYUyYmMs2K9hi2AfUpgyOsTOcbcfRt73d
sBMPVeEwGrHNZR5nLnubeG3yPFy0YQ35ODPAYxJonVFqUlKYuPrZcX41REuwrxN729vPtComcNb3
kXZOzzZewgQqjeEpZuFj2hTlYURAYm3UPFS+N3ZMlxIUmnOnaMqz55XTEkfXo0Y1yTAGf0yWkNYs
8FKmSgTq1aOyON4WQGvMN1xch1tT0xZBczQyh2CBsb2XKZipk1brrnENXMcKBVEKddFXWaGGtF+F
TDDANvDwaRApk8qZHbsc/VWD40I5XQ5+F7XH1HH6U5BY3TwfMuzypMJU3jdwKg383x4iOqGiGIOJ
fgMPLYz6VdQn1bnI6DQMgy1iWo19lzGVadrZ6rasjLb/UirKvgsT50JDFcImzXalausPVQOxyXMg
m+aN0WyV3sOkxVK9RZWxcSva463/qiUm9lnHBl5n6FotDv22/c9Xt5/VslWgw2o/vp6sjE1fQtpW
dUANT+/YrMO6WSPz5vyMmrjE5lsHOn6vumW8ydrwLfYdZE9OCOeAuza3Xm0XdKsF4jj6VlbhAlyF
LSl8ZbIYqy6cmY6RLKhRa85lg5lUomUzrwuiWe5GRJsKy8fh9kcOr7crHrOxlfvbqQtt7xqGTKxu
uyW+shMvQHPNd5nXcEwN67VL/X7PamYvzHZiKJhU+l+1uxP7L3nuYemrR+mpSRlJSrWDg8AEEsn8
qgma9L6K1bntYxUdxNkpbILhSbpFu0hsOc7Kpm0PZRp1B9cbNo7ViY1lmfxo+rkQsYkHEyrC2urM
VT2mlFzQBTuz0k913ydr6SnlDFY7LlORBHMv8mGtltCTM6VL1191VYUVHaVHVZ6HtvEWLd5Nc+gm
5n3uYEPsUkM2dUlQt+lVZ193sGmV7bl1HcpT2eIt6ToosCM1JOYSUbFqMOi4fZXinbvRU27lqvAp
LGurJgDRDgecvkZFXzLjiuajitkBKyJMQ6bd3oPtKWdUEsbU0HlO89uDnuvjpoHgP069/e290s5p
+tBNa0B5dhkwwbuuiJEg5lQg+5m+yGh5Vz6xZTiegtDQD7vNvM/wvelrvElUMzvTTBFKLYhj1dIO
vW1mw010UuVco/+mFYQypTKTQ8q1teMCT29lsmSPerwekmBg1Sz1XaQAi49S3XkKo5zAEuHKDs2L
MlVko8QlO7IRJQk1gULvdNZ6emtuwrgsqkr/+PuDb9IFWUpeLm4/ayMmDQlRbb2Bu4jl9uiFjOEp
9gid4FSEx1IrrKtu9eu2IChrsBD7kaTW79PnzpjMLOMg2mAAD5mjLLSlHmnuybRfw+CZuhsSejE2
j19fWVPMepTcC5MB1VCQgeuUdbWuU4yvblXz7aGR4zJHcaLHFW5nE7phGQZyiVszm8cKjfDUWeLy
bNA2MZ2cwqAHI/Ovjj+WpNkNWLC3ab6uR5vpr8NZiS0ZnaQFIVP3E3EQWbwRY+AtOj3WjxELLt00
EgXVys9hR8odsL06aEjrdIWGp8Sb1B1dNjnHJdWFr7KB0NevzqPrmJ0kqGcOSUALyvq0Jdcb6oo0
h0PW+OOsQMklsza6ZqEiF9KUPpQIjX3crXqNlbRkdpSnEPAHRz4URuPtGkpH5NAW+qYmJ0+qLPN1
WaF+8AOTwNK+oBKYrv7E6K617ES0VxXP2NSptqzHUpx7g39ne2WwDsKy3YgMWhU131FPaUq+jqPT
KEhm/EFbpnkr5klja6dcy7CQ6WwftXd+9sRY7szC3EvXuxfT5Xt7SLhmB69qd/r0o7aF2qIbZBaU
Tjf3w667fAFOZtPzb2AH7/Vpo+4KsJwx6MlTsnqYygJRglNTYSSadsDc7VUUHbkUlpoThsqQwZ9F
MWqcLzShlNKaufSt7iIRKgTeqRHWPDuHa1VB8/9qZjxzpygegzthb82xJgS0KT79F4pyZSWGCddu
PLzNlEzU8yDXrl0kcJ+sDQKb1ZYlBjJSYAeTx3aa7aH3mndZ5JQrmfq4MudkaFWJG241xvKOlzBf
716VEd7e7UGqxn3MmH2d+yHt9gTYCQ3aLFCCuWuinzgMec9BDcPKDGHuAVFZq9CJ0rMRlE+KVtNa
JxO1a5zkwl2gzv65RNV0EN+/lPaaZRqqNFUphGZZE477hxJV8TO2ybZBB1iVA9rRvr7EvZOtfUs/
NU3+UYg0oV3Pk1Vi4CbuFy2uoiIpt5VGvpst23KrehSXdm7tAwO6m29WLTYIaJvhpvKwVbVAfn0p
EhS8XxWLGZqPvY+FoW6yrBRTB+Wn/UrPs2c18bpD3XsYl7qMWLJCH34m+nkcRtLCSFJYFbCp7vXO
EGhV8nzWhLqyNMwKxGxq+qwGR8JwHIh5b3SFMNu+WNwwisyN0K1JJmmFlb1lpSHWgmHesY/SpePm
OgbddIiugqg86FM8RMMcn0Cz+Ywsn4zwqLCtzWC4Ytkh2y4ts8b4MurPXQcr3kSuVceX295Q6WNy
iLJsI+0CWw6u30PYgfneLoN2aNyFM+KY6mRa/PB1aQz+3i9yhUEj1IbbuoYVMAZxVC1f2FblMXfq
3SJ/hjDYtZrH7LN2F7db9/ZgazZWAGp48Sy8SbtYYsOgQh/tQ+ascYhXX9bkNEoDnz7zYIhD7Q+u
XrVKp6PrU3Obna6tEgcblCg0U9JmnWzhj8WxzPEFbtN5Hzj5c6YH6aOS1vDRIljs80qptm4lY6gN
oAJVTlD7P1+fpva3y1NnjsEkwdSkJe0bavuHyxOxuoyLCmvXMIBbqkTlOJdRkW0CzB8mvKhiq9zS
CLyOqt1vB2DwvVn5T2kknINO4yXD4ng7oreHzsCgrU3snZ07xDb3DY7uWoeV9/Tg55LRdwE+CeA/
wkIqphw1P9nmGMpk329fZq4eLYepdGi8njLHMnT8OHRsmgYwj1szmvsd/lfSbTYOJ2peZmQWK006
RZhtAcIIMJ3A9moC2xs9aXc+vArVGgWpwkFA7T5AaQ7scvvPB1L8bR6j6ex4IC+OY9pSlX+Zx9TC
K0zVy+L5ULvY7YGpFSpOns70VUBscqx5IHvTj25Pmk6J88lE3fodXrh9VTkF9YPpsgvVYLCp67IB
kdzZkJSuTVvP7cFM6ARUaDiNigeMlSbK3igDY1lh65prZrZnoL2oXBeHxTYl/stMHXqmTsFjsGEp
HmpNeWxcz5wXVYzSQVhrSjn1HA9wSi2GA+coTzHzrlmb0oZ5QSdrpsa+1c60UdH+HxehYfzt4OlC
1yypGQIMRJr2X/r4Sht44drHVyyplta0iJsa6KCpZuHMy+AWK6LlXTIGbQcb+BsBf5HaJDFhmn2n
psmUaOgF8xZNLgwFmHCRfCIrkBKoEemyF0hTKC4GrorDrRVqWQ5OeZAedCvEiNQJmTxw1R+4/T6K
IsQRtWgoC5r2t1nE7QyogxfPRAELEAybulsXmHCQHHAsS/MSMEKcfYFZRoh5hjnBZro7stJq7rIZ
HHumiyJZuqYrNqVctaXMV9zPuHP3+VtdWQKm1QSFWUDjoqipoA0fsmlkErgSJysmWORm1S2taghh
bmq7jmktkrPAlPS3LrVLuuwpz5McPwJaI1EpIM2aB8NR9wwuSs/6rLoieVNpBhQXU54S8laQGQ95
iDeIIQx/lsRQxJWwrTCsTHSk7eQcJJ6165mBq6nt7nA72IdIwK4y7aN5jNHaNDIbqKDmfgdX/Xdw
PFWTsywCoq1xR2gQxowTUpynuDIlwl783mK3TgJ6qhGWkYgWL/S4G8AoFbIOuVm8CuWKhxfB3nMw
hmgTnAIKR51nFkVKBhy50LTKxESv7vYxoDyuGIMDdb9NN72E+VmMvYqQQtdPtwfDg4tt27DC//Mj
Xw+Jo2hRJNe1b3z9mo3v/EIUWPyEtGJIl9sPFv5+bxdCW/g9OvBIbceDUHs0876/EHk+PDV1+n8I
O6/luI2uXV8RqrqRcarJiSJF0pJ8gpIsCTnnvvr9oMf+fpnaJZ+gZkjZJDGN7rXe9YZLW1nhi+Oo
7mg4ATLZZtkaiUqeZYIDSDLkAwy9nUZkYmchbkDiqNFbQ/HS9xWH4U3X1xonMJkz/1090SljeCSi
h6lxoUytbZnPvogR22LtZvxzocmYGIh0Cr6LK2x4RcjFwpRP35DTwTQI+XRTq9r61gTitYQYjkwZ
AHbiPc517h4bpDLHZgIDD6vku1fM800swEd4E+9k2VsYpYA/J2M67juvoMyevR9l5PgP1tyxCNa6
PKzc7jja6TXJ8VBSNu4XcQk/ySywQVi++OFCAlIMI0mj+/piLW0GacV8lM70JCaA46FHEG8A+h/K
JAfuKWYDV9miwzI1NqOvWBG90mMkX1dOFVPx5bPvTTejNKgCKuW+0z9N/1x9MQV/rKpwy9GD2Gks
jRP4xMlaBvuhTuriQWUuoTl5vcZ1TM1nN4+R30Xo06LRiM6eGSGDxk7+Xfba9G53c0eRQk8xVXmx
KIl6hiafPBSjDv81NgCBdcKR5VwZ+YInV4nXfDaUy67uMDoz5xpme4gjpLGWJuiDnMTMX9e/aAwh
ModB9EVEWfK1TcebEdfTmTv7dYp9d19HE3YIAfSf0QmCQyG78lEoMuubnEfJmeS+suHWFoWlrmVO
Fh8PbXxe3Ar8urfQdJUejBKrgA18BwNKp+/2unX1GP6d+0HywdnxR8BK/12UkUm81MULhj8Q+2cH
Z2onj3dSUL12fRseqwRrhLAdh1MRgDKSh1XvsH1jqtH1tdjGk6U2C00WxGVBDo8V1Zy/Y71caudr
wgPDxLHei8gkRXyuipe28KerpcJ9WZfTH2kwzjuhPhTlgvvS/5oY/cobg1Nq2ynSCfFJwknY2amF
nZXpfpiLlsjNcnDfGUXbHRn+l/9xvlvOeoD/C6M3HdOxXLBmabqmubI+fi7kqz6uqhnkZPf3YNCL
/sTOg2EFwDiCRrPZN1aNs589SZiEaSAuYpyujYN4Z8gi7IsnYzgPbomlCh7CAqUizWa+uqhD/PdF
/XGeYWlMah7Oyhj28wo46YseDBrSaQ95jw4rIT/Eipbir75Izm7tux/TKSEAckoPwJRqN4q8/8Ct
tZ7ux1EEQeujo5S1J4g+OVI0V59pQgoRRp8tFWT8miu0TUXAOiWvRBf5YuwPY+MH16zJXt28C5nW
0ILPSxNeOOpgxzX5ySJrpvejizXhuAp94jyMpYPIAopJkcbVJYT4ZMQe3aUl7GY3ZIRIQFvxHvRF
WfTgU10RXwq8AtSuUpwzex9O4sBwU3zR67aLR1irXvRqDKjw86K7VNMQv2Rp9xgaCsHnOqRVUHhe
o7nYVRyqeY/jJQXUd8u3XmWeige/9tgcBJEohurHV9eyk4O3WviVUz8hSJ9JkQuH/q/7gcnkB0Wi
nJ3nJa0xi50tYAWijWc/RfraBMFehr282gvqJ7uQxCKzcJkMMEua05elDacHZ7K/WeQEHVXbkCdq
MMmZRYh6oJuNr9XsbovEKB6cxZm3wDlfLNqkJztT6r27hr9ZtUuQokQdgh4NgxyjmJihhAb0be91
miz372GpzM3lGSDylnoRHPl4kCfDdPB7Kwfz1E8Sh1Fn8BEuze/1wHVZuze2EIJeZAhzzyyPultv
TYEL/IwFUZQn76XdVzvbtPMDQ5zHBCyCWrILd/U0QdrXI98m6DBKbBUKqzr4ZkIDf8mjqtpFLDAC
a3r1wC/5KW9kfnGdKb/oHxAmCIO8AnWti6fKpc6h3jSkB/R1N6N8xv/YreMvWYbMKPE76+In6R9N
EVkPOa5M+u7qd3wIn2rG7pdA4YjiGaivBnZQjJjxKTDSAjR5NerDoGcFwRLixJlaxP4q+IIbu5hz
TBrBYGCM1tibJWr+6IpF7Wov99FBd/alDCPqRYibGupISr7MbNgnmS0htF44/pa6Unxm+/jU+Yn3
lNHJdA4ZRRL/npv9WLRgz5Vy5D7QQ2HGPd/uc/NhUJ/LYhy/eij43ST52vlUO73dAAy52F/eYZa6
XYWcHkz1SrbUQDXYk37r2xUBo0uCb1FSnBmEuPiKxB89CcZnebW7W0RPmo+eGfszaY2gWw8i8wk1
60iGuJdpGWKXEtdiJlqXqotwIxv+eaW/5qU1zptyYORhFcD/blJj7+GGMECZgHy4f8cpveKoK4JC
4ex9B43sXsLtyEa89CsT30ByWgKPXIB/WrGuV8nfO2eaIOXySRlea1GzDZ/6hCyf0ME8rIKprGvf
sm6za+HF2VW/ahtgNSMT/qYTprMzB9UdLC+qP4bcX3znLeZGXDelPnu9MkO5tg7Pewd/1Nmhp+Xg
x5cOA/HBXcX2f0ZhTsZ43J4tB9tbtG9Ts1HrM5wlONODG4sDZo/mK5wQgoumWOCXYvSP5pDzv6XT
wmkYLOgYFvO9orHr1SrN8cu/fJakU2DCpsEoTe+iuCwP98NXLasd02Rhtznga2Ia6CaL4daFpn0O
TF8+eBlZynSpuO1lRDJOUpzMBVfZOz3JWViQTQKZrk8i2DnrXm9N/Z+6tnb9Gk8oGyNtDeRX0/xJ
l5L/0emuRK03B6FlM65mq3CAtewV8foJMsjmZaiILi0p/NxKvBuD5smJ0B4ETWB9zAJciFO00nND
Opge5iRYsi3mlF5K1XZX+zbV0cdpdHgAVPjJc1K8Q/K4x/Y0/OTLiUTmCLNjJXK6k6bPqe1yF6Uo
+0JFeOgquqUprIc6pH4YirNtErIioBgTuhp/VQtRPjEHsmEPnwjn6M9TpWygITe8RkHUghlVT7+/
H79CKCYNv+3Q8/vUePA//30/KAE6s2wwCKC0A70e3OB+Pke1xHQnaT4bMhY7WwjjbLs5yHuajTtw
I06TOZ720muIeCijHOMaXrEDchoViFf0N/TXZI15h8bfGwM3B30w+jWNTVNi0WL9yNiMSdSLsxtk
/GWbzoncAv4h85Twt9u1Uw57h1ZOd5hTQr5jr8x8OwZBum+rmYgdjfwWHXGxkwXwXXS0EYkRoQSa
HGdXGNFxaGW1iZcq2iTroKupq+Leyfz+durl8+/l5UozcEwBWYs66+3yynMn89PQn3hm10F768fj
qc+4s8MQBMAU7lcodM7FHxZ56gdoVO3kMvutGAuASp7iElRfODZ5hQtGXJO1fHdqSHQeHlJthSW5
C6a6C7J0tcCI/OE41e7ztFCLoJfqX1wUxhnqzoC/OvdQzngJ/n/rvFzmkU0bVaK1CvsQXMmjv2ia
EAGdTJxzPazikXTG2VcoG2bWTG5jsZD5zoN/zU2UTr+/UdL5BVo2XQonAWAibYeF9wZadrGKdw1b
6FkFTKzU4MdiThjlJG9Kg/wcfRFe7ry3AvOTnMAdEvE5HmXFSDsjH16EybOfV91Jdesj6xf9UxoM
+H0J/CXKuPyc+vayd2wvPnWut6u6eniKZf8MRJh8zUpcBIfcPt5HqKHtEuNYUxBDtf9QEoUdOKM6
ai5lC63n4hrVE2gTdnzYnD6ZeeBDTgrsbSSUvDWpjB+QZz9Nbgd7qiFkRq4nmJ0R4ewuGAcUcYdu
uj3bY7o82mbtbMeCUam+dDHaMSM2/wydZjmRx0yGWSN6kmx7i5DDaqPJQIFCZDAvU7ltjQB3rHZ6
MKcW/XmdNu8i99t9h07WVFZrHD60NDcVvOh9RI+NfieHmNelG6I9Zh83mc6J5FbVhuoeIKhmG821
1KVDlIkV2Gw2/VK2GEHjmKyH+BMQXqgE1N3/4XgZITr3H1t5RCzPA8YE97WZdNNH9Pp4Rwl32Ke+
l736EGT9kCYhNJLgZpZmcXFFmV38II1wd0CkzqbN8E23u22eZfdbGK2+Pj35DzKprSN2RSQEGlgz
9QVSq2YU2dFtEYHVsZ8dS6s0t/GaqqlMwzmEJolf08B5X2CwSPIy5/Y26aoEQsshTqz6pxO+RAiV
1dJ84G91Nvlgqr2eIIviHbTY9AN7zarSsRlxA+gejAhL6nICDuWs+RRDOPBbCI0+JQNIEQexftvY
9bffPzaaE/Rmf7EcB/48PHybZ+cNULs0yzIuIzMzTwwwCb2hv7pe+XmGzk8sHDPpvGXbG2M8JvTb
2MMKa7byaFvV/trg1a577ZYJUGwl9SqP2ltGg/FQtuiHI89KcWCLyEuQ/cF26uqRvbTeuAGjmwqr
DyJvmZdOzDzAoHAxGFBH10Vysopy47TUov0Y5geVqNcga92bnul3LZ0+RJ8cq01nxGYM4MHqm/lo
YFEj+B/r5T0a1bQ1fHPZRZ7dPQa1uun6Hk3XpXGWAbMQdOWiLf4IE8KCJzQy0QhtFYo1EhND+tds
NvyP8pyMtFNm6gM1IZqvWpyKOiXqz42BRzM5djhcjeqxNxEn/f6zkeIXkjjweeB51kqCE8EvW1q/
VE3OwQbND83CpVpH0HpqlC1lfBNdonawdXF/hK+LDYeFASnYbbkpgdeaO5IeFRA9Ehbu1Q2p5WO3
K7N9m8AnyhLbu7oDNNFYRYe2JKqxI8DQ9Qb6hcR+yYtCXLTewQgcdWB+S9x8uyTbDAR0m6PNecgS
PAX1nMivVtN0oWp4L93HzK/OEKKvGlzOl/65icIHGkSL6OB8xG99sB91FT9MwXBVoXPxiDvWx0on
QU2HBlaGvULGFkb5hwjHQOQAKwEXsAQiFJN3PnPCzzMm3WGcF3vTw4y55q/e6DKzQ6Sg5zXCw7i2
QO4u/Zy9tHnyXKf7oC/tzLiMtO7GtbID7aHz3NpxdTa6q1+gohhU7L5yMkyXzjNRS0QFYnYTlNAL
yNJZxGxcjd4zeFhEsJWutEws9sz6MLjNByOkgRn6PHtJYFG+M+FTfnHzDLcY1HQZiXSesl+Sqm3A
ltP5w0QjTN4pr0rf3P9+DfnO2/LUgo/DyRhAtYb1Ld6Up3iYwgYywInv7XyXNOjJV41BKJ/qxU7/
SDKLQARlprs4Mdqn3ifhcwkAYm0/ng6z1co7xVsVouK3ZCqqv+Zm4AL63js525bP7AGIq2pBRmDa
122TXarUCr6aovWhTUrMqdwW4ZpVDMfCSCFKTEVxNXDxY4Irt9Q2bAN90WEKKQ4llIMr3T5HybBc
Jj/7+WKoiT55qL2TQf13gju2yO0Yf4KDxILRxGnW719uUXxvV+VCv14MGI5gl9n7hak7nmG0MqgF
7xUgFuPWociG6RmJCIE+/YU/PyGBs2f4luKvkyTGqioJn7wFuiIjXvJevW64Qde+aHwInmnNiikI
jm37Uw9JDpaL1T52atmrjLDU0Sbrsa0wITFy1T+JsvQPfY8V3u8/7V/p/dYqgRLorRyL8ntVaf3c
jASRG6redmFzLDinoNrP7NrBVqK0n8clbwniCldF/zpulkPwHur/j8LAFCdtHYxCAlD0sI5x2oL2
R35n+lAqgCsxDgkmdWbd33pRbllS6PYSVDTo1AsZG59iudykSeCHJg0vTmDvqsH88z/+tl8QR0va
SNCYKq69pKklYD81Wh6klThrPOcuqJg85aAPAhVcUM0gV4JB9l0lH9AW2T8cm7xu6GVxWh+croaN
mVrT1fHhG1K5AkV9oIIE0UIm6TbZ9D51vfncu+rrkvviSq2ALggKEep00lJ+/2f4b8nNEGADnkmm
KoEDvdl/I/yxTUpyWZu4u9hDdegCUYUbdh5MWxuF6VrabX1fZJdkKYhF9wpnvHHvmxE39tq19gHq
yLOev9H1Y5kHHPQSYFs9NVn9Qc5N8JKG3ie3FuFNf6+McVDJlkMu5ClIVP9nRze6WRo8HmcPP7+6
N9FWrgy8wTOOETz/XaVaCucVV59mRqrh6KHiCkn5TQ2SAMLOF7s7O6FqbPeZofLVX7BuyWxcyO6Q
SOyG8UO21Gx93WAgu4ewtggTD8AoffJLMVzuD94dlcAaF/6+YsJox6l58zxCggNpFBundi6hTMZT
mabTYQoFfC33PKn6m5zs4GL51TVaxyrEcGLN2EdxcjQrcYHUJfYOpLTPyMOcFYhnuPVaPGvCDZqL
8XFxoLKmgBaaR4CfNq46NvZfmYh+/P7T9t4SCjhKPAGd3VtFN779dvvNnLnuq8nA9kRLCrw8E+9B
CMt36UyB1Y1RxaDznwu2x1uzCr/Ucgqvzmh7LxKomUgpnMwKmXqfbKhK7+RgYeBa9gsOeOJ1Hq3x
LAyYEZMNG1h/PGMKZGqYQXms/XJhquunx9LDc8mt8WmauKfnpSU52o0JXVdyPirfeNDPiT7vG9lt
4XPLkxnbjY8D+kxueMHjHSU4BZp4XMRGdrQZ72M3OU5Q2zt1mMqcwa3Zqr0xu/C0k8E8t+RBrm/S
AYsaym2bOOX2FuVZcNW0sSlE/M1U3t16mNxc+8K73kH6ypf2XghS2DzT/MtcZuzXwBc3rRni0291
Rfbw+89J/n8eS0otzkh2T8/36bn/vXP61tgzZXFxBdFQWYoOYB+Lv6xaVIegQd8jB/cpyC0U+ety
jmagbE9ShED/6jhJa98+Wa0nSOSQjJlb9Hh6d/IbhJyZakDREkovLZRqfLge95/TGBPaL2/wWbbt
qhwP4XxBONADcy02wXnAqDB/66ugfhCdudxqfJ1Ckt9pI1GFs5ZwWWj2Wtf2f12XflUT09Z5XsAF
ZmeuaJ3AsjHE0rx+XN1xLktj9/54C79qH0rzi0/82t6Y6hmSSTe+ZIMiJ42hGjzjQO3R0Zvbu7SA
Fu1WqcTGjDihDfpwnz5EBkdM6XuIwgOCyRYH+CkoFHbCq1Ji9vgsRY6+dJjXQkPP5WA4VUddtJtY
6DMdulHfzrdBtUddxVUMmx/v9GJH0appdmZM+2QnWBgZ3cwwUfgHTwgm5zSCVG+TgDtQwVzSwLW+
GYlT3CRk0KIdvKfQYMVT939sZHFwZRbe6L9CO2XK0NQ7u4KfFU6dcZjLhSZ5mthG6k5+v5cX7mf8
ONybPxWskck2/4ZR2zRrYYatAGrfJhvNkW7X0ftCWIX+88CeyCfpsh/50jZoZX+A5qA+WUxxhEEU
YYgWWxvHM+rP8dJ1VLpKHp0wJZKmtO5VmGHU5k5JBwMgQlI3ccDCwpMPHqK+aL6Brs8mrx53Uvlg
1x56gnMNJVH4yb4fHOanXftQIQXQMxAZVLgfTgHYdZFu5yj1HjTfuJa5IPuRAJWEhFPopdwDDCBI
Kh+xfwzKfjMlMxa96VScIs1eb4wvcTPDPV+pDZBc5y194vrpV8Zuhh25icB/d0uSYTqSVFdwHPMg
VYdbz7L9/fOsC52f21rPM6XwfZTplsP033rT1vpFi2wNEcNurC0Hh7IBsmEzx8+j/Yqcl6yRpnTP
HcAaqtuhfp1y4uXhkXofS1Fi+AREUjfykq6XIe0lPGxscJRxaJLUerWoOTGXv2uqUihUF0pYiHae
u2AljTMWbbPwR8QHYwx4C13TOgwrNo24nV20JW3pflAOkdnBt4H0bdQImbA2BDmZhczpxglLq3Ni
aXRN1c3ue6sEe6/rgFwEf3EflkTBTkpJgqh6vJ+YPvOg6e+EBZOUKKCusBNFph9kWp+EtODYKtys
pdF9L9YZuJbM6VdW1UNIzrFjaPzh6+8/CfnLpHj9KCyLBxBs3LelWI/In+o2K5n8Sph2uMsmn9S3
aowfwtGJH/z14lnR+7J0zZP+emylyUOOaJ68E/QK0F4zuAx5dVqUzC6WE+J+uRJsYPH8iIHAjlE0
T1uSRZqt3mzbJeDIcHHlScscJ2SSosVuyeRTOOOG4haL/6fuHjv7z/tsBOkDBPlCohqrmH4AfWHy
XuBN04vi4rOTP1gReHmQ5VuRIR2Px9b/A0/rbi7rjwPJCNvImcgrzoyLhv3U6szlLN6DGzu7Dtx6
mxmWf6KyM4iRgkDocSy/q/xPYztE6Irx/YmTujrblEnxSIx1P4zyWLruVln+RozfRmfC/h1NvDXk
44M+R+6AVtF/LlUdbAvd+9eO+11/s56yaa8pKPqSzmVx0h36UJBjOzqi2wVuv4JfGUzCVSBfZnju
ZcYMUdiE+RvDbriLQ93C3WMWS0B1CMm8tEl+DDuVbTvaG9wQVgDMm0AXaGOCnezD7hxJm1SNrmiQ
DpicKlaWUuVCBFEFo5iuxiVFZbQdWNdktw6nFSTpxAsuRP82MMCOWM9MO1lN+64T00ajNTIN2/19
1w388RjUJGDHzRI+lyME526YD2M75Y++i/6KXaf+nLM7XTX70gjwKCynhWnuOgM1IkN+upcXnTIZ
XM4LoU1+1LxfPG86pw0G3JpRac6QSbTOqVu8D1CG8pNtzPaTG2fynZV0xl95NW/aFjclmqyKX0c6
lzhrpz1zn293/ZRA9PQf8j5Ta7P/taf5rm97bGim8D22rzd72jDmIUL0ftnH4bjVI/nCsnECr4jp
LGPrEwR39xTmCt17DjXWIHWprI2/5XIhrah0/OLk1GPKvCOZb6PFg8ZAwf1CTnORbQOmDz9UJW+t
qJI/FUv0nRqzi0MU+Ak1r/McSbj68ejZzCKL8CEtsM3NIDTg2Mdbo2tg+7q4XPkrP8ru16BVDb4y
2JmPix411hWOiVnrBMDoRYrUPs9xRwMCHDiqTnfpShf7M+nO+KVXw2C+KzoYfmGECZJT9+SjSJy9
pUUMjBWnu77p48uoybF+5qI1swiCvhmMZE5Dl3SP0upYzmI8uB2TtXrVk+AS/VXmWf8ogpYBnUId
uE5wxEwgoeuIF1cV4wv4TrqRQOQMW9zhpRlgA6aiHB7iKkHDk6GgRNEGjjEctCGBMaLozRrKVv20
jRmyvf8rPUTp3EVxRuayy6yABByg6Gyv3iF1izK+qO3yWMyo1EyF/5fHY1cX2Afp4RYIQnzTr9Ck
1vs+9hYOIlhf9wejx15Wa6vbvCW6xRSwMWewFU9mzwjfcBxU9o+A4Resa+y7QdeqneKoo5I3IIC2
JrZ6aDBMDE3ioHRvYfKlU3H9UtLiDx6BbvTDxHWPy59hnfabpcQQXLegY0QfNbRVwOOrHG7jhGZz
7RSTmrH//bN3R9CSZMJhkRAWgh3Wb4sASvj9d3dc4mkGrKWkQWuCzQyinLR8RC54TROJb2pZV3/X
Hl1m+Uf0Adw6LKTatLeug0qB1S1EtfruyAmDQdxcMBAWNuqGvOK01yp9O60Y5YV9eZqUO8EX7An0
VEP6LQU4pavEHRp/KvhcGeGHaLpGL7KP6bh453tRm8+wuIEm0u+RXX81a0Ku3FtUBIg5iqg2r5pY
PzPyDv1CXrU+3ZR2ux2bheTA9XEA/x5P+ZScDC88JNFw0yAUR7qBDyTjpM65aCpjniz2ta6zW9qP
UC/Wsb2TtCenFwd7iXlqU2t8hOvSH9JxqC5spX9fgNdIpFV48TH9Q6HCKu42w2ot0HSpDcJDdIzm
YHRW/CRQyly8JcE+dU4vTjxhfOzOH+7bnj2b71Vl5+dsBXmLGKOw39cEvwiV8eeRvoNMmWbL9ay3
MJWk26tCmdIsOZN30mrIO+1qVhjYdXUrd3eJZLo429QO8UbR29piXAO5wNNQdngxjdi4UGOJArWs
/kpXKXGJspOgHnwWdhxtYZjsBzvglsB/144zmTHwb+alStldkL7GPaZx92LNFw35VvZ87GYfY2Fr
mrKHqia2DO4oidxD6uwCOyYbmVEtMeJWe41dIlo0bj3HJAIUMkIcaA9fQ1jRpURvM+OLusNyZfov
ifxbWJdhgAXGt6oUgJbl2zvomLLMIGCqjWqxqAUN8M764vzvlX5rw+kigL4qwn0424/hGE6rMAnv
v8hSeEAuyx4fGuxIRP5yn6hUmJurzkWRkxo5NyqpT4qSuJM1jnKrOY++tOqWTAA694c4DkvxYSxy
0isBvHb3L1amVR/HBguVubO9fcs5zJa/SebQI/9L2q9ldC5WMtPKK4lzbFhU4320wrz4r17gl3u1
1v8Ws63AQ6Dn2G8QNwzUGodjyt+sskXG3edAfivbODc2zTh6m0Z00Q5ec4evEVSEubBX+YlxvNcK
tOXbcEyiR8udv+th62g69dn2u2BHHwCWFg7PhSzLq3DK6n0/LacAZcEGp0bnENWG/Vxk/fsJ4PUU
r9R9c6x3f3e9A7BzO9TR9b5H1Yu4O9TobtXsSUKZFk/y6aWf9XwCK6PqKm3744hsnMyfhpS7dmZd
r5eurfzDUs7f8Gtqd7GJjfnQ9BD5S5LcQrR5xJWW6iFXs3pILOugBWcqaT60fu9v7o0iU8rhph96
J0JG4g746PzHk/9W2hAQNAEi5tBuuK74Zd2mfoP7s48j1l1y3gWk7a2dr55o6Vf6Ui78kxTbfgIW
p6vWPOgCX1+ssLPxhuva3QKcfZ3cjLghg7Zt8qObmiE8OEYcHHp43nq0R3FMlrIeDFiq/6D78maq
tgXr8hZISH4hIEa/kLhTkht1jOnzNEM7G92MMAgBvaKesKL1sycJ1PKZAxgXyzzgSFHYoVdgKk+D
a/b4KCCSXN8trize//7WWW+JRtw6KVfPKNOnpQ3eLuNotNQ6nLPJ6zKrbYzp43F20Z25UXHIgQ0f
x4qUuZ4wEBdMBFuvf3DbwJ6IPwn6J8085FwRXwlciM7GypbEvLG8yrDqbmFh2g9ZVzxgQHRO8tS6
usvIOhsD4nrKfbKe7n7QX9Ex0dHMofqP4cUvzCH+QHD9gEbCh6HK7vbvRjFrDAc5SMd4GfrYHT2D
pkOetDhFXkySF2jmviut+v3k1PB60vZ1SgWRl2kxEeU0BVhUZfAbSUva+hoLKk1HIHgHaEqi8Tyt
UoHaaYldseyUaEIfqjb+dEeBacqnBMtnaOpql+LtQaqhg9OTl9gImrnIGosxnHsQ/FhQBAuirXTF
pWYSCkppP0P9hF6GE+rCjneHcO77R9xLppUuY89IWPBEbUFCw/Qss5h/JtB76kLu90vll/M1QDkk
PcGmReMjYF/++076o5yDvGxcAqv7vxBZhs+23QWn0IHKs2AJ8hz1Vv9ceFD5BAaQpBfMzHzJlGeC
iAv0EvoH24eN2lZd9+S1sqX5IbpmNr1TWxXFh7YixM51KnfrJMqn6GnaY7jaN9koDO7KwTwXQJ6Y
R9TS6T7Kzj3oMt9v4uIYYOewyeYZRbhR+mcYw+WxQqK88XNbneG0uqfVUWltVLB8YnozN7ilGjjV
R45G6AImgEUaQmTs8c2Ef/j4+xu43p+fO631/tGOC5SqwqTmf3NimCSPGoXrkcokSedUIQrapcTr
pykWZ1MEf/3+p/1iXqh/HAN+emGKItN6Q5nDbsYsK5Od5G6zM+SEJiI6QC+PoWxo2er9tLwvF8N9
8YLkCZkGkR5pmx/wKDP2zIuakCqxwzY1Hamms6r47gdo8jXTzev8FzV1y/2dGQ0nx8cJZImt+VGt
in4MtLpd3njDfzzO3oqY//smsljQ1+ACZDEB0VLgn3AfxTRRdYUVbgqMIc9a82BQcDBORP2A+wOO
/0gM7nC6n2+x5Avwox4xdaOY2gKgh6ugZjzQimD2u76tJMG8Re4yyJDkFBjuvByUjeuafougsX/X
1I3BuYBxIMZT2BEYaz0+E+iSDE13MXIYSB7TULINIQ7B8gjunYOpaowTLRQxd7ZvddACuIn4kHZu
ATUa99WB8gZcPnlPsQFZxI5i5nP/oxNk0Zf7MR5Q0jgVOWVLz5hGb0NTk3yUDOeO2AlJJTJx0KZC
RvVXnJE+3DoExmkzpTtxwy8lecwZzKhudSMa1gvKhOai3+pXS/cfK17KdZG9+bgkt1hAODED7w7j
/fRxQS0KRDakpOrBCbuoyW6xm/CgP+AzXKT1HyPWq9962zp78MrxclkdstJJeBu67+pBqxSpIJON
1QR4s1rTU+vSxmzTgGSClbnoJH9aWv3uY0B1pR975w7hhxqzwePdZIsOncB1E5Pt9cMtc3velFGc
gSaM3XHGYAdOZyKIXJfMtZUL09BcYkINc2ehF/rH8mfCxhIViYkEklGqnmdZ8Ns2xO75h9xSL+7s
Fe+ttejspvkl8TJsQK0W5ZqYpkNjZfM73Z/rGYPA/W0HT7fYM5RMWTkD8Ncwi2vGDnQIrCQ8J3b4
cncyMLLxBRdEPM3NKDtOvUczPObl5k4mLacZ4GP9NeceLtEwLtYhWd/aM4YB96XTuv23cvXPUy0g
hj5g8vVtJglVM0r3FOdu98opvtWcp05GPY0hZGiNsqDy27qlMMx3zugv5zoDFotscdKgs16oo+VU
W41PSG9AboeRCoYQEu2nzJFfj84tVuUfWoo4hJW115OIew+K/sI6jRgVBKGN6LKj4j9IMpoSL/84
qKU/60lsan38/dbo/VK72xiBQfRmD/Y4y95agUVV5wej8ic+P6T4OHkdxk6NrxI0j/xOsUGsQ6qg
iZ2JNuFJWzWdRg9ZOWIcMOniBfZe+GS44TtPkRRrSCxgexncQjLiRpn156Lt+7N+pS92G8rDOKTF
xi87eYqYs930pXaDv18lhGmABiv5EqWHlAi9NPfqq9OThRWNAT34XDSPssBF3vVi+8jhinQwSPzj
0hBd01Ha3c0texGTEVaQsgi7f9+bAPuRHf/hrHpfzWIysner22o0ouWgWGHVlDM9U4dpn6fCgwyS
L1lNJ3vw2xbvbc1mHmdJEpHCMt+JknnDAyz2wgEgyrs0IHi8MjaD30Ee9xfjfTUsZALiNZqshs2/
/+R+ETEH9HocbDDBQW1c8Lh/1yBDYc84gNmUTall0xwFnKHxD5HYw76uPX+XZGl0qdgoNq3KQhK5
wvG9NROYFi6ZgbdgSy6QPy+fEFAVOyMgfkq/NeklY8rHndNP4cXyzFtsJ3u9W2vzEzAwRmP/lOxR
FVckXOTJ3rEwZS/JxcOhbQSuXfYmscWP8Rq1U7sdNhQR+U4WUuj/uBH++of+a2N1JGJuYZv4HZum
Za/n5E8ba1a6dm/Lut/coSQ472yojZFdwzj9f4Sd13bb2LZtvwitIYdX5hwkSrL1gibJNnJYwEL8
+tsB1znep+q2XS8wCVKySILAmnOO0Uf7m0UlTNQ6oSVbvrqhuJn1MBHsu7Uc0/yQ0XuO7AAP8ril
U+qRzTKhGSzT6XZFpUGedFOcy34QLyPh4qcbjeZs0WZajIB/QvSbr3R7s2WQmMErEMgpBAxpaZiT
fTfPxMzcWvcqqucuIm3GBUMflKQl6LDYZFpGW6sFgtOmmreDuMXEs/GjTR2XhNnBeUmkrl7t7N6y
fn6qw2bn0624dBk2YUUHa+U/ITArz7UbftaBx2Ha60DyUejKzsseQ5lby1xmxK6zNqerMSxLu6UZ
NfEuWdGcxhTsnFuIc6s01cn3lc8c5g6GdMSis4pY6bLm2AUZrBmEvUmcM2qdACgVlib4uXZxBZfu
aP57JAL3wnjE/Zf2wj9QB57F+gbNgK5S02LW/9vnG0p/QPYd0fAs4nyJrA8g0Wgj3pmLVU8hzALX
41doxcRbj6Y4ILEDPKCn+TZvwzUhz+WqTV3tgLq9OSC8qpwE6KFDYAOqOrwwpOV4aae89Gibjkni
Ot/5WFZFrEcguJphBc1h0wXF8O6ErVz3WH/2NWoYFM1TK7zU0G0mtrNPaDGvi6EnimGyQOjgZZY6
bTp6zExQmrT60RsEKusdqkThP1BwyJM+kCUw36Ug1P+lieX+XRzDO+ciuTBc9JGW9g/rjF1mngw5
pxPpJaPnMvOrpV6H+ZW2rnKMHe0T/5KyARuQoLp2N8pIXoEZDdGub51vlSFLWphOcUSYxnXM6PWd
qHPv4iCsBgxW3zz4AVwJCfie5uNWIHEAu1dbuNm1FAZ0vlSBoOSHkD6QUO1kr2TnRCdqIuwiGJ0i
uYVDJ1kPWbhLaXZ1ha+8F0b4ZVZBsGNAi2vMnTzhTvoroGN/SB2g0oYWXZK+0x966oul4mJnlUV5
t/3kmS5ys+byGe5Hy+YTgPGbF6350XX5O4MqeXWyEvl0lnV8cSKbbwYc3mNbFvbS5ZtHb5EQhGlm
cCxU73OgioUdmyhrlnQuBDc/uJSEgOCL55aON25N+dssm7IF5SD822C21WFsvXZFZ3sdTPW8kYnn
/37et/7R4bE0wMLUT3ii0Jv+nfBj1J4DjrfgfdNHZ/GbIDmYKQHvnblGlaCudFuYb4SPW5RXZrMW
Yd0eLUVaz0kxAOPVoltnhNYzX/Rx5VAR4A4mmy1OqylpF7Ni2OJtk8aA22myMgK0/O66Q3+dH6yD
QxMq8WtskhmkhCPtHAV9QxIauFiUpKCmWKah+i3Nfs6dzEZCESzqRl1rekuuh2dPcjwSWFkdQaY1
Q8KZY6U8doVBqJkDhsv0eueblWlHFrI81XCuqJAjFimXwqAvB8PPeM9bscU50fwsnPFRjlj2//u7
/M8Kn8aHZds00HSusJSO//eiogyU8sacCsMI1T6A3RVnp4EO6I81V7cPS+aoZ6dNhHIVqjgyAQxf
7QLK92GMquhAFiOQoFTpr9jMMNBplrE2NGbQ3ejRp6h5t2E/0pK0TOYbMksviluPmDiQI/r9ObFj
pLV0ls+hQUQRIhyU4Lb64lXwy2I6/CzUCq7yrgLmEtY8TKnx1eHSdPGL4YIeOyQHRQBIkwP9tHFc
GTXhIriw0SEH4fR1fauhFdwal4T1//7m6VMj6f9ekfGr0zhXQaWiSLCnRed/XJFVmt+D0qBfTgQF
xOzQruoqR09OP7zwXFjwXeBsht4Z9lGdwCPIKg5ltdG21sCwKbORHWstsOw+r3mJxrFPBkqBQWXt
kSXZvamhrbUsaLzprc0KQ/83vdo/qjX+fKIOmMjiOaRr8Dezk5fFmDkj2OSz1sZyOiIxGrW4tKUD
PzjN/VfZkdftM0C6jmrfrYVK4yXo6+FUZSoB6RmhI5Uk9ohvsti5ikAEXgvtrHl5S7Lp7l/e8n+s
4/l7XQfYPVw0LGV//3urGMrW2KMZynLGZZFEz8IqvOt15TLf6bvMvlaDhC+X076QYlirtYv+M0q4
AHkFLvnM2Baen3DuDP3DvHFVMpxDjOxzqWRFGb72drDXSpTbm3SIYlBNvvYvfQ39H1ctXorHCJ5F
Jlpr8+9fPc83Sgd4TL1ME+PusBpaiGmsbLT6h5UEVzcqD74/GZtLn4hOTe1eAo1RXBzE2RedU2BZ
2ecIVmPVNGhc4sTT9rGkxzprdxRbg9lLUvF/f/+n/uk/+sdM22w0UZZOff9Pf5yeDXaX0Ewg6meq
3VtUxgCTCdNu/CmKr0kXuj5Gb6Ed7zIyK7hkhMjnpuK+Tb2X2Fi6FlfpLBFIZNwI96YIokXY2cpu
btnHXtovf9tyqYK/a25ATBw/nEnvs7Ty+G6a1Dr1WJePvmG26RdJsq+t+Kfak1iXYKLddE3xldMY
vvp58mUUWOCIFuDYDOO7VbWXMVLDTyczQ/R2yQFsxMNhYLPSzCB6lqsaRfyGFxbe9aJRln2ol29o
7wPcMYx9rWoKOgDlw2VcycJlVgeE3lnpsSaJ92YKekq4H1HFtR9EF1ov0Ha7W+uoj8YJ7lpblC+l
SbhgHObykPoOYiaHiKQos66zHJRIq2LJgjZfQ6J5mX0vIJySpVuB1AeoMoPuoFaaV3odcOkZudhF
Up646LtPZhq8JUNWPoPLuwWCoOksKvC0TJTaosO9SHuVeG1aEax58kdmaVOsNosiH8otebp+hgKC
5Z9iYs7wSN7a2H5VbzQRuodcJ1Eq9xqXhFaaq6uG1oraQ5kwMwk6XabWc+8oRGW2QJfziScU8Mbd
3CrQ1qUSiq1LtDszAIccWy+wHricLOIrveLdt93nUbfrX0ZxBfCjDZXzqfHKlik+y2lkJnbYWWoa
u9Sx3kxEGXT3xsgc7Wua32Z/dG5iLEUAAelDR/5alGEJiwHc8U4kuDNjqa2FkhmEqTjqtUdhhms9
XAgHfl8ZZf3JGpm59+aXGDnwiYQFszgRqWiytqeCrvtulA0cBKIjC0YEdulcNOz6GBrV+qBNLpD5
Lm/yMVVSsBLTWz7v6qS/cqQSHTxHiOc8qh8z/tnBR7wq6xwYf+0IYpSdYUH2o7ajVcZ5YFK4VrFL
kFXq/vSmIfU8l5431Nkf8GCPnU47aw5ISFK+QIUD4SbXEsJFJa/amUTABQFh86dvlyb9J8ZN+K1Q
2PzZJEr4YIRdr3wXpvFvNyIsfPfkqWipflO7Kx8w9iwgyGOX9o7ZDWszrW2G2LBgc0Q461J28ZMz
eMc46cq3SLH1Nakt7jUcyWsKoU3EE0PX1dLF4LedvwnqyPq9fFNKYxnljnE1C2x28+TNklW7Nc0y
hk1lKZ+orVmHz02JWK9eRzTg91nN67k93VE/909JOkZLvkOguwv7Omcz9Jlx86R/RJGOMEN44XOo
4EA1mkLHSRM9+3Qg37S+A6VpIyGbEWFqFVxnXy3GBa62TjHsNBEr2EdDQfKZld3ItYx3XBSwsHYw
FOuhTq6MtuH0juazAjbp1RbNdU7EEZmBwHgYpxRl2d8w2tvku9HVk6MAkxkH5No1ZfGaqSVo0ER8
jwUBz4VQaoDWYIZD9Hx/pVqkyRBuQUbEp7gfsU8jpmBa8kNJYuPZB+CGBoP8M3XYj67VfFkGOeXp
4HwjgSEgWtZRjmCSMjqlsbJNe2x9xBolT0kpguPgycdcIv8RQqRMUwCCN9Ak24Y55Xe4/tXid8uB
fjUSCJqgc2dVjiRzzLcS5E2WQ03RRtWwcXQOi6yNe39jJQITVNC1F70gzw5FzVphIvpeGbEGeA4t
eBMIlMqyU159Huxqxzvko4cVURMaahhDPQlfPP9GscT0vEjzS47DxDIeUsxfUWtLJFlKdJRu9r0g
MfYgmsRYdIZsXhAWfBmVx1Qi8oO/UB3A28ERn+mNdafBbVinhwGiWeRIQVkTJ5p3D8XkmCRiQyGl
Ve1WZpUEP4ALiJ3M3BFvfgrnfOomNHGgLWvTArw91uFmHm9xCDTrRIXHNA8JE746ZqeVa6PK3jtT
8ZcqYqEz/dnm2kuaM6WTHZyxdh5qGf3qBxfIZt+U65nBmttxt2lp2BBRLIw3NBf5Yurun3wWZAnT
ceQPMRHGyov2G5+BhfOrhZlwTHLBybW0SLHqdRdLWnCJafLulI4YBJxP1TqqSKpxY+OnmSTwSHJO
XEGhQoKbWOqMyYLdTCNg2lly6VZebNel80mz5JwaKWnoBJnohhXfM8wUJfL+42+2HibgL5S0EDen
39PxER2hyOAw8GRwUUlWX3m+u7dr3f7h9u1bH+t8c1icj6gw7xHmBSo6xncNY7ODknbBIeiyt99c
BJDByGtoQM7C3RSpK6xa3QxQxyXZ10g/X/WJAGc09qxNPmdDKU4ZcKO8HrszRZW8VLr31NK9m//7
iJauInSEmHJCHcFWvMwnn8QYAign5nI+xXSh9itHrIqlCNkOIwI+dsTUGjGt/auvNuYj9n5Zygib
dWqFKBGKa8mQbOmWQ3iicVrQGgMUM51ac1o0vnntOljY5IsQ6g6TwzWSZVo8clu6R9cNltlYntRC
7zddTxhvXDKW08eLBvFs5wOmcDDV7TWd0PO4ctYmkuxV6U6i7IrpCXMOGtWwxepfTYICf1Sq710q
FokXm+gpVdwMrhzo4Yw/R5W/eDRh3lh0aaSqo0BNgM7WyDJVImvSJCQaqs9PwqMlWGuOth6yaRXa
Uc0NBvg4HX0N/VGNjorQwlUPkGoVtAXBRTg+I+sM3XlbNl1Me4OxWliHYPK6INgKze6AJxbHGOuA
jFBdW6R8+razNEz/dWwFEfMtv0L5USXIAxl0hJs+ahdQOMgKLa55l/1UGsgu1UdgB7c8Qvnf9DuP
ZAKlNK8wzoQiPmzAnWrZ/SydnPVyctOc4Og5Wxys+4YsN29KmbXDh+kO1rob5eeY0ObKRhZaukwf
WT4u/VxLsZaW7SIXcDK1DJUHmAPOb4fU4xHxZMMF8uwt6PWTElCE+vioVCskrFJf5A1ZMEXvcDno
Lr1Gxo1TEUtRpeait3/4DO+X0vNhAE0sc3ec6HeEsittDeUiHTaDQ1GVA4Exa+tANytYOT1Dddck
P7s1AQ1kufocZsusIZJWBxG0hR32o6/1PdBHXJej1T6l6XjXKOZLOzwxifuu5AIuebCN7YSOHn6j
kINmTOTI2be5heS3Kb362rfFtQedTpzA3mu9VSpLysBCgDdsTlEyPAyZ7ANVO9iJ830wBBIIXr/v
M34dptKRhRutJO8nETZLzlXMJBquTbFBsleV86tk+m6qyvRpKqjG6wRMJ++YP+rwn5ZViFpOCHPX
dvlbz8scFO/kqOLHSJSCh9mXyFpkD2UbvgqtEBvTTHYjfKilMdQBclKHj4UYAzVtuqV0SsI0hrvt
6m+xIS8iDtyHFWYfFYL+1SABcXm0QxaozPGatHdme2v0CnSH9F0ti71a5Ktu8qfb2NUrYwwY0VJL
uEwFyhT7RGYmp/JmmOWz4wNHb7icjKH3MIu2Wuxp9A2gdS4xuqhzJqk8jTStwPYA5QdzuZW6GaJM
KCdjgfbhEiEmzU6swilTlI5GsAQszOm28361jQ1WvOHo67R7m+s/yKl7S5uDZz3puIkxyrKMLolT
YCSIMwHhNmBaBdsDXKd6ym4pz12b6YuWySSwQbJGdLVM1lpUlbs6kKdQUQglV9T3dnb5eQgUQHZx
NoM4WV6YYvJVKl+JQbw3efyla5a+bLW6XMTDMVGIFeGkgGImLPqFYM3SN+1LWZPJaun2ZxyrRDmo
RxScAriqcQAl02WACkfm8XHDG5qVGWDN8uqYDZ//gLAOF+kN2OxT4OnfyT5LFmNsnX2N6PJBIXiw
xtfqN5c6BdiPlzvaqImzzG0mEZ3fH31HB2Pi9erGC6NhrXUjQ922eyGlSQUjEv2MQgWRNVmppb/H
8EFcuZ2DQUqIHOdF2vEA5N4i8SRIbIQCGuZkeD/lcOp6NVxUltBpJcSnEN3OdCxUjPac8JIN6xzj
f1lB5dNF8umI+K0ts43mkpWjAZ1Yp0V8S9Ih3DV2+TCSCMB7/6zxctdDM3G9IoXUAAKnFNXgBYeE
N1rKrhLxLyv0voHfQw1JPxtjwMrDvLlKTSBWNuTUAk8xQLZfEi/bMoAbhw9EeFsvLp/5d9wmI0HO
SK4fIwEhqcVkE8nycgyBlUJNOmVWKiCfbQRTn1XKioVVBH4XPxv3oy6XPsgnovuKg1tooHkMH428
6/WbIH1WmVmHehUeJM9VrXTghO64GJmGU4uijc4lNBpjEBfLctel0YL5NxCliLB8KcZiXWR5hxEN
fJVnfelmoq+tiKBATGPKQfsSFWBLaTnx3tcsZ9lQxi8MHzyXKWg3GZX1UFSP5TgF1K7w01WuHFSb
/D3MUPBggAcUfkdgcR4Z59GI3uwByy8r0HzX2mRWN0LrV4hUw0P1SKz0AUc8f7GV4RGHnFkArEfL
ngWRIa12y4Ufd3vyVXvdcE6H7qdn8yWVhIaQ8swTW2ZTJq1TDpXcXneWTbizR2Nci5GMy3Zc0nht
wNDAe6FUWcYxNAg3pFhwbGwjvOvFwtUjrLZahM0197nmGGKpT4nQjCRw0PFiMkYEK/AQyMQ9HKMw
etdKDPjbFGSBEyaPuRtlXYN2h49qGn84i8JvzcPAp7JQ42KHANUB7a8tPbgQU9WOzEyVWL/aFB1W
U0Lt9s0dhhvwwQAAiV5UtxhU0iMwtJWnJfUus+Ek+4DI3Dopz0iYSQhQP0OVTmxaFEtaRb8sK/ga
PYVM6+bRCfVkKRkhc/3ZkuHLkDqMwPunrNYfdO85+ZnhFgohuDw9e4IbkqLbxrHYmcae6ox47C7V
P3Qk2a4eKy+dzUkY9vRBd/38UOvkb9g2k5Uxt96jQWbrkCY9gePBve7N4A1vP70QJkGejaLfLsR7
xh+z8S3jkwnxuuLPx7BjlosMGZCtD7TTwhOzr89QEm2W9M+Nj2C1LftylQ8tX7j+G2VjcRJ5yDuP
RR6z24VVhbMaMtJC0KQtMpNsdKwMzcpISirh/Fs35u5T27bxodJMoq3bsEfQrMcXfdokYGhXo8q3
grOjd/ZKNzy0IsRrxL2RrmMbR92+CWNnp3LYBpTfgC1Zjdi5pu/8rgW3zXvqOZyAqHfW2GPyvRJF
6ZHMsiED0eo69Tn3baLuONWTzaWuMOESXVZqn23kilXjpFutIwFONsg+m9B+l1b6Kb3u6KklbsTQ
2aCr00XxNcZJAJGvI0zcm5KrlAmJh/GsT9TdEHS7LsujFXCmnenlpKxY1EJaZkUbpND1uQrrhzUR
nAFGRNs8V/SNMd0dx3JNgtMy9EvrhdJPO5sypC4zYvulkYM4Vy5ek/nRyqqDsxXgT7Zt3XpJyFKl
2jOMQ+DaPcixyvqwdf8Q+K14VdAr7/BbRNuALM5vVaUs6Q5bHzSDOa1BLz95oxree9Y9i2p6ILeC
X3maDU9mAogqMvNkPe8fmxv9wB7CAUAYGz0afdn+p0uoxbHzFUmPzDaXVoqQM0WrezSITOWC6Hv9
KrYLd2UiKu7RLL3AW61vtqhfwW22bzIq833i4eQLx7J9M92KCAiuLvtiejSrxXPVKc4NH5L5qGvU
gdPukYiXk+5wzZp/iECWBoEHa/sBkwYpP114b8esusSqsoLLEd4BvIX3ef8Yfyj6SAv0f/dAV7y6
sklOnu4ndAZcIr7rMiPTCR3EIjSC8T5vbJn+wgvTw7+v/9ql6+LqjOF4+v2EaX+EYNYdU+fyZ5eC
ZDOSxVGBMsQquPlOUg5R9BGnIX1M5d5WnYo/fyBVk3wCqnsNgauaf+o25mJouNG5dd38OsQTYZ6T
12fuBKfUzJpXVQKvTltpQnTxx1eNOdr8BKVvkqXMyrVuJMo5E6qKbIApWtuq9S1slXGp6IHzXnjW
lpDEZjsUmUoVAAW+6UbrPMJfekM0AKA6e4NWgDGyNhl2eKn65tR9s6XJ48FfVXtotBrjYssnH2CU
5YYqRlI/oqqw8syFXJ/Ih1fbxi1Q023jq92ZI5yEU2M4hp6nvnM2NOj3VUzY0Mw9dA+5ybRfL+gw
jHGfHvNOyx6eVK786poinfFx5tfZsi+j8fsYV4+6CIhPT71NzKAsWETjwJc8SD6CoTUXZulKJu1F
spZ6BdzV7VoS+Vq8jKzyuwl5ZCj0bWLOkbQxMnkG5aNsFIdYNddKg03cxB3uLSxp8CGrfULD9WTm
Jcd1NoofdWwvRt1QfunSuQhVH05SRcDqd3RaZOpX9G7g+6Wa9J6tym5WmsDaWpqmtnU8EiSjSqEt
qTYlam+323eF5ZzSsO83heZGd0vp9UVjV/q1D73mEhiNWKBJyb/1Keqeoh2sbSHL4lujiWdLr9+r
ptmVTqM9RlVTFqkYkoNZT++pzEkorJxsMz8aZe7GxLpAewLfbui1zcptQ++ZS3y/DBiuvFoq5q2R
1KhdPYze0oe0srUbuuaNKDcDQ/o3qjvhyM+qFs50CjWOEWvJG25UzITTA/BkiRbWrBfqNWuVB+NN
R8m0bbXWfWmT6sbj2meidO1CEVF1r2hSH2jo9Ou8suR7riEWnJ5BM8xZJqhDzp1im4QOjeMmefUD
md2Hwa7J1MFCZdLogtZO6UcmS6IHwb1AgH1TULCfsxEwS60ptzqRPoPI4tXsbeMqN0OcVSE1ZVzu
RrN66F3mDZfGCtJNCRAbk5erbDOLUxXgoRNoWoWlgqvxSrjrqyGRXt2Ud6kwAtvmyfhtfiCH8zQM
BoGEhMOelGljSks5zhvJQVcvcted1pZZu1IGGe6Qz790E+kqd/K/NsrEvMJZ6jFA0pLkYGAun58y
E7H+PG/e18jsSLxH9lqh5ibZaSTew/+owU6gzsWIrA8m3e4IUVxeMBvyVLGHIaf/kEb+1Oaq+HTH
4ofiWtVlIFhllfjDqjJLhZUEbQ6O2vbUbSn4oA1Pt6PCbrmOTTfLOA2Y1gcDEZY5mNt5p2EY9JWR
m7axg3ipU234oCWo0PlmhULgFJrvlgACHzZIqwpH3Jy0EzdXTtQnvfolpl2jZ+HtLBPjaXD18Dg/
Y34u+QHJFvBFuIRFq5TrQlKWgny9tLF0FxxI+qrA5bhpNFM/lFxRL31R56tSq8J3dNs7ncXKT6Ow
3+iadq+0VZh9oAc5pSokU7PVkTERPPdN8cbr/FQAkpe8TOW3seE4tyOrOqOsdVaG0VNNWnQLM5An
33J+dcIF6asn3xTjlecRVgcsL5HkXdd9HDzKgCnZ/BQSn06pExlvhFe7a+aCDLWzVr0OZVUvp18E
N8B/xRByVGvHfGmRkO0TSNYbGTv5R3lyLUN+pFYYbXxyVvZ1Rze3DfMzkVDyo89zY2mMLvHKCmws
q6Z/F5PjwNiEd4UQw2HpmLJfJ5DZ1kNd8AZPm4ZGcIIM9gqKxXiKhNPvgg9fjVoSgDlo8lopHvSm
i4c0SEnzrOf5Tl/DRSFF9t0tNbEf0IxD6oojwEMFapD55rxBxRAdoTwsrN5mNhNo6XneSNf/69Z8
F/fE1sy95JCWNgIpfABc1wzmGDGii0Vn5u0LRYS3LAKBTilP8iWBRgZrDAUWN0vo73xtikUwuMZV
mWod4KR3pgr9grYdabQ0Tw6qVlDCdjK9OWJNocoXRDJORQ6Z1vugrrXbvOli36LA7WOU1YlOUEga
hadc0DdrCdwwLe9jzCz1MG+YnNLxmTaG1QOMmXdKx+03lgye/zxlvjU/b/4J6CL/8+T5/t8enu/O
m4Y+4rrUiUprxVjcKJ/FOZDRpqj94uZ3fexRx0LMEQGEwWzaOT8iPMR9mtWc5nvz/vnn4SkMC1uP
QmyD/LqYoNOb3dC0SqPqZd715wfSGASukGTTzPsUo3/OSpRNXAV5w9XqNhY0nrPQWKsEN+wh14CB
DtqXLKL53/btjyZxxDezMREFlZvW8LyXUhLlUbLywT0+XAKhGit44wMZwMaPqq3BHboDxuhk4sRb
Aq2l+dmNVcqZ3dePaZL6z31XG5uim/KuJ89NarZc0mt4hpQynoyqZyF08Uz10dAu6xl5THej0X/y
wKFsymoC1/h5+2wjiAp9hqDwt7RVYsKOqBrlRITwjy7Qj7pfxF8eQ9BFbuFSJyq02NXQeUEhRtUO
x0z8VI6EonXUzy9wn75HmBucvvK/maR1bKXvN9uoGLPvfZQDZ0nSD4m9eE2aR4DMU6Vuy/TwxS+6
i8pU+sPRwQSQIUGxR7TPTclHwZ85fuAZ056TWn+S1cB6VZKwLZN3LRb2e+RrBcmU0NPLAvOGMijt
w+rDbKMaCDvmQLVRWP6hAmc0sXrUVZVy8WxVGClqOv7ADV8e53uJSiauRdvdnpwW8y700OOmLsRV
tHQM6JYV926w8zsJqNrG7SpjGU4IptzL9mpEGzoyANDKIpyGgdNN+mzwfk0BcslzfzRDHnw1Tvmt
Ysb9SKmZdoPmOFtIQekL3KKX+QnuFJcQdUXxPPA92cOBCrZDqWivbuad+14PvuLKrhe0jdx7oJOW
0lZDvgnCgvWPQQdp+k/sRHB4Wxu3pl1QpZZ9G2odfqWB/EHp/OIOcz5d1mmcvDgC3DRsgeO8CXUD
doNMv+d9T6BaPxUzFT0+WC6pAloeQd7aERMOTCfwoY6GF65rybOX1sCPMSlq+UCUo/7AT9lN38+c
r//Q7I1wOu0nXJbqXigvQ9hxNMRB9KNBbTfoIwJJF2lBqOnbrGyzl66AHuXRIksIUKMfRd1oeF+k
z3GZqiFk1qZ9hEnjs2TIIH2P8ntohyOnyVDdRJ5Rf0805TBiFHlIt0zPhT1y7E77qUifPdQIQF7K
a5YHf216JJCLKB28DZgF4iGl0kDgl8N13qDmxSkOPH/NNXZfI0Z/ikGxPIniVrMOgEOavrfC8u6d
YxCVljm/El1693nDgLzb4AaPV3/2kfh4gGf6wFHKBKiwGfPbfbP3iXknGZYCT0ep4CS5s/GY9Ct6
n91C6XFElcqDxsS2Uk0SJgxTLKlKh51VNd+qWg0vYUrYLVxo1gFGlpxbSdXfhl9cMmraqUN9mW9p
062oA4Riub22CnrlKXBkf/Fk3F98RhaX+W7UNhXtiuItBZW3wKPWXS1mAtc6I6naJvNkNbRtyufB
3XlfXym/NM/Gz0lLy8rxkcwwS6evrTOK0kNtCf+eGZW9Z7JqLjkMiaJS3OZcEF4Kk6ryJvxpuQ9G
coUHAChAVrjmK04Xn9SmYYZFtgOt6pDsr5I6VdFjg5XeGN/LvLBWnSm/vCTILtXQ/0zjOHqhOUYN
lEu0rKP41AheWgKKK6tGu5S+9cxK2+W3F6NPr98yMRMFBEyHhDStoEfkS9U3zVXaN5hjUmUHxzQ/
N2X3n5tKjO8tgHmhaTjkFFM45CO4+qIeAkw+qWGhqJ5vDqPvnkgnLhuVBwhAeiZfyTryxx/rTOHT
aq3+SU06UvlU9xfa4zwDhY7rtWmrcZuHZkEbj1hhSYNPioKhEE0g0lzZKEZJzlDDQsFk2L6aH5j3
SQpR3uXp4fmJMlAhScz3fSPFz03r4Y4Ip9+VQa6fdaI7mUMaPcd9r5/nfTYQu79uTfu6tPYWdWYa
axBDJueXaeef5xTUcmqlqYc/v+D3b5meRhBGf9AyhjF/fnR+dN4kAwn1XgvV+G8/++cXMLjtFn4f
NWTp8Ff9/56nd96y8kEu/P6p6WkqTATE8RIRZV4Mv18LmqxuAUi7X1qi9jZmLcyzRBa6ZXVztQKl
O2SMS8bsonTG0fERWwWUvjvN8O113jcdkW+m3Fc6zXzGWAgCRzs59EFNhl9dAEAGFT2OU8RAwbnG
VxzYrUn1SlHlhAX9zVGS0iruGBU/G095a80IKUOcWi3Nt9jfVE3bXpzIBZHUR4fR13wNCAQWQ93K
oi1fhoEi2hrWmf+zhXN5VYmTu88bE2CCFI042cJiuBOuBj1onxjA5adQ914rV22ePEd2Z8OTwOm6
L6uP3xUwRDtM69otqYiTNAGnaZlhH53G7LY9BkWASCfOddG3pindg56Z8codErE2vTGaXF0rMt2Q
UvTWoa6Las3Zzlhqep1eJyR+VYKmKmTr8P+196oSYkmShM4qvLEvWd48fILpm0YzX9Ox5XOqpPbm
xC8x+WaIKREnYZoqjWTcU9jjERkIV9RokZrqsJJjUGxQby2dHvkUJu564eDS103iuTLE8JkxtE+Y
yklgTemTJLqrPBxcIdu0MeuVJ8oAqWRhHtDV2NTKPFpWBRBakX+LpntVQjxK6gXr+bEmcpHnQe2h
j9AX6aI2xp+6YUDvm+/q8zbhzHuYN/9xH1InJ/vpkRZb6OHPXduJHRKgp0d8s89WBiELyxaTwhMZ
NuFTafKCiqi+kbgQPqVj2p8ob38/Nj8L3+roklXuo3f7vQl8vVn5TQhY93/3zbewaHWnvOr+Y7/X
AA5z5o3iS8a3esUI4n9+U9QH/4+tM1tuVIm27RcRkfTwKqG+seTefiFsV226pO/5+jvA+8Y+ceK8
UJbsciNEsnKtOcdMqcxMGBYak0K/CMp70KE8ifpMJZNJ5KfsTSebarO887qyjO59T4JGOjygUfK/
wvpt0o2OOoT2+aTbpmcODLfJzsk39EAYYULbxgRbPEZ0RQ/jEP/VbQIOCEC++8Re3OMhgNhiya1P
kbUK6nG8M9ob6Vu24Q6UYLJK+3FXO0UG15lrElI2mSd659zSMXIuRUEyYFulpzLPHibAYmc7qgBa
xANSWh1PnZ3njfSWJ8Uo/v20JWNsvUoYmphafLjD/Jf/Dsu3AWYdk77wLFDyk1FFDh53vN2otdHO
KcLpA8EB+1GbXoYF0rwKQgedB8/HMUNfxYc5rRsRCkTIwecYwfwUqC8psYA7yC7cw7AyNJpMVkHJ
9Ffrx24lCgnsq2Mw4WbldLQZ8q3z9tZqmbYZVTrZeaCObwPNOCxYvc4QKhuBduwIU7NfNRsx84g1
kGRcvgo2v7WDQgCLbH4Ywe3D+9v1J87it5po9db1lfpVGWg+NkCUmmy41N+DLoZ34DLByexBaKe2
ar03lg5MA+3JGf6w8TKDSyDrNXs6JsUOca679914WOWIvkNmWU6973MbhUnSzSAr7KhZozKAmA9p
GWzALQUnv1L+fcrpVQKusrNrpoVY9ROE33LqnxpUH4cWDBrSL9fNmP3rMQYL9tYINPia/w6yTKpN
MkMKC7NUj7YviEJwl6OAwMf6Pj+9bDiXg6lSYiY+VmhXDyrYaj2Z2kmrvQUanLEowpBgaHH1xoRr
eZr4VmoGcrSiOTwmshRrS8wGeqr5IRLN5GFJkDGZljKGqG//6/ksNWAq/s8vT1Cc0C6tjlkspxO6
3Om0fOSOYcMOSKJ1GtOTT9LJ7/N9rA8n8LdFpHzTjsSirAd/ifb9hh2P2iZNXq2OAIuwcPRNHMc+
N454rzlt/FbL/j2uIZY6xdRcWAcbgj554ZePhJUP9JUHWgoL8GlocOQFAYM5XTk2WgRpqCVODjAR
/tSehd+gPqLHB3iqjBwmsYHLc2EeolvmzMWhkCc1FVj6lg+n2LoCL09ZLvYjpQetzRx4MC5zXBys
5F3RnYTFIsZSf6iVmW9oWfJBq3ouInY7JNd/+ZHabqRbPw89Bj4sF0z3aYsfUyvdUtCphygMhnMn
iuG8fLQchvnh73N5T3q2T5QPbA6aQnkTu2f29v8edNm4ZwlFkVGq3JZdeZYpzJLZh2L5Ng7OEl4a
mvlDXg7/xPOj5fksJRJAxeHlx9xaR8LJUle/CHtyN22L4TQvc39P5Us6YcpkQCRVfyRCDGT1sNK1
bLplRfvPwvYbDF5kvZpcUuzH53JMnRPskQ9KQQPwJXv9L0wxySE2tfc+GuTZNBtojtrI28ntDinq
+lIo4lDJaJfkSI5poR9z1XKOheG/kfYCz8TR1U1UO8yeeyvHY9MygHcbyLP4U1Sk7Ks5/TkzGFZW
VYbOI4KCqxDadQjtP7EaPIWVGA6pQqcv1sa9ra3yOKq9OFSjtdlq330XP/WxQ5RChP+5Vg56DQ/N
KMSZ98W+yrVr6nBvS68QlGZJD2/FTlRIcojI3k4WNh6VcNRJnx5KVZmjdYarksZQ4HxXW4+WpiLZ
+86pA/HQ3ZtMdiew03kMG7rHpUsyeuhpCQVC5hzGpKq9IX/uC7K+JqvG1G0Gf5Mqbw5xTKYNwer1
qglgl8KjW7XETqxiJ/tyq9IbUeGPXE9xYKerMLSeRTDYmzbody1oDU9q5MKmvXsIe+7aCuGf64CC
eEzoPfcMUZzBeZVmXq9Fmt5AyZOTFdXWWo/iyKupjqCvkk9KIs15isHXuU7MLdF3T0Sk0OJTISjR
o3goc7LS3Si71LFurrT8lbzUfqtBXE0zmq9xGmWeVUCaTApG7xUQ8sgK1oT/PebolD0O/I2mfhyG
DpfzGFgb2AXma5a8OGLugaPivoCUa+9D0BKXbWwSnZwKB3M/+It3p26yt4KpI5VamjDa5yHgoscG
bfwl/IPLXDugTSJL0zhgbHgaMJVD7t1Epdu+xTX2G8ae6zRFFJnaYmBeLC6mmwWHAquwTha5NdEw
GDKNUrkKmn0Q2tYqrildoX63McN0d6oBoglHY7CAwlXSmhkzUrBcG4dk2sLohiWwlr1BNFmG1BVb
0KOM2rOI6f53Veo1Jdt6R+nvbVO/6EFerstkIFUkYRbAxAstK6OIExi19UgyahrV8liGxh87SFpU
XkBYQCwo7OmaHRRALWn/0gI/DICmg0Fcstz/RzCkWeWM/3eNNWxqla4OeRxrIryTTURUC3K+RF0j
lsbzjPCd0KYSZ0BPz6JH9V3kyPCFMT43g16daF+tDKw+FsUsJv4i82LQ+hTB/WsVugowhXgPSkW5
xjqdN3M1JwqWNh6rGgdY63BDjpQaFWqnxMiLg3vluMpWRz5I8BJ3pFbvcIc2jMMcp94ga8gf+T0i
9ykfXWtdlN3odRH7IdtBExbXey2YqofRIjeEhOKBMcNB7Vz4GUb4RJuM2a+xzUOkMIAaTqPCFJJ0
GrmKjeazpb7Th/hqTZZ5UlxWKkR75ywzgUz36FIKFIG+CQleoXXm14rvUQg+s/29+uYIFa9v23Mr
yvHoR+66zjN24LC8zlhXiMCJ3QNQqK9BmZETw5yQhcgxjtjpExVNOrffZlsp7G5nGup3xnDl4vb8
QROJqdsERsYzlW0kkHG525pBzyosa+UEr+E6sRg/RIwBfblyW7qpjSLzu4yr7IEp4BoD7SZjEPEg
c7w5ajUpFwiVq6xoXFoorek5DRVe1WgT8fHxF+PC5mKWQ701lJmqEY4vjUVXR0/jyRuedN4Ws2Bz
PEdpPp2HOASA+t/j5aNuShQvoe36+4leQb/c6HFJDFajelUkyLCe6oOqR7u6qiZ4HLivm1pdqQhv
rz5LxdkhsNai1XVUWguLlGvsVFo4hxSxALrbVTokkCgVxqFaoD6P6JSL1olWrPEQTAyaDzD0Umkf
/EQwnudevxm5Ga1Ut8QaxWCVaKZtHrnzgMZCrIRxoba3Tte7RwO4/eIoyCrnp6zxDlqRE678IgEh
Fg6eLHyFNcD3MbKPiDD6uT+WlEytKkiyPjmoVRZnoN2r6uZqUvf8GaKhgLMmeVzeckROyCnq+jqp
00MVVeYqAKhHCKVinDWHdDgloM1bhYc6Yg0Ulht9sLzv9KnCxqNyqevleye4PphTIUxvmZSh494Z
YbMH+lhcZIfTltRLjFrIsuqUK7ksIan6tlo9+HF9GfmqfTJrO1IZAR2Gh1Kw7k/0wZGm18RI4c1S
a+myRAYsvigjpUGQO3AvWHfme412EG1Nm4MGQ+bTMkH47dUMU9dtqpI9Qima8mxiKjhrwv/BNIVO
Qg/Yq4XGc2jKYccoCQUod1PmehaLCWtIgnxboQ6aEAE16VEZ1Csmfm3XoUdPlexHxUa9he0GaDlA
B0qfHKEvHD5Mqsfc/SwYNW7pUPCSSQ2dLdulY6sUf3w/tdmTuA3TLde9Tmb2t1X7y0hj/063HhEn
4qZVS0Sjl/qD/Gwa89Epx3hvtg6nRq/0Rxa1ap35qtyHpKncdfZtgWvdIrO4G2EF+dzXFOgAyHgA
xNBvFwT7jTVp4fMjq+rLh2aIbCQjXAVVQEJVp9TowkMb9VKJ/dq24Ww3AdshGe5KbXxoc6lflkNV
dfpFqYpi3apuusE69O8nLEZtzATmLxyNYuvbVLnLF//3f5eP9JJGaqwTvPV//dcQBgTC9SzHZGnq
YG2QjP9+0+V72Z12LS2ArMt//h8/kqtfO0aO5dVl8DfKsn5DwbAJCKv9AiqRrDQEGu+NC/G2JqFg
NnY660HrjUcMjtFGDY30pnVas20nQX8lACQIXnOWZdUvSOKHkxArAoDw84z2Wx/ZDutdSk9nFCs/
Y9aHT+KKHojiQw2rh5DLoDFEeCyNFGu0lOlHmkHYNtEgnrQypoEFvrKWW9UMp6dRSLozTW8ey0Kc
cMG5D0UvtGeGtAKhbKUcl4eF5boeDshwtzwsLYU0uwpXG9qBYS9mwWeAefRsVelf5vP9M1147dFM
d3n4OCaOfIagIZ8LK/nHqZXuvDxV66LZ4HSVW9sM7iWxEKlVp7T4un9gNB9aEhvXsgzkqmj+ENPD
SK2YfQVRRuJ10wtPaZtbXfb2Ef/wWodpclcAQEgyhDbAGuXKKuv0Fl/IiMk8x42GnaYkzj0MQMGU
mTKH+GKRCgHcgkv5DnpsCElcdLu8ozjrql0fMO4vtc9erXL26Vw2fWNcZdFspU1wjQD/sgrSYgcr
FmzPwamtLwe74Mqyg1fbp6YkMho5o894Gq1kWaQ7Lj3zAzPyOqycva6F7YMMmv5lBhK1NkNM9P3h
TtrTfmoTwjbzXvPKAvNA1VP6+xS9b6UrboYyJ1JoyNDzS2akj0yKHtK22g1Tyb6528dt6cU4lPJk
OjZq+GbV/qeqUgGpuXLIc/CgdX8F/0AyDBrmMalXFd4QoNxbXL23uILua4o7IT0vpZvfquBxonla
E5O1niTBjXYEKDOvH5xA3jXt2HI5Azz/B0zfgdP33VIgp5VerXKXtaS22BnW+4wOkOx1zA03bLtb
UShHWUGSmh7VbIL4Uhxs38MzDER/wH02MhxPfJRSYXdHOUI9QKu+4SRO2ll5RPGKYg/vSZJO1qru
5Vkf2RqIS5RCUcqdYh9r1lcJwJZgvqe8L8BB25gunM4iezLbwhW5Aoi7lXQkXTl9Bg28mJ+0L9gt
mB+m/mgN2d6KNETuucUlp7KxUtfGgI7Ibkg4sapV2rk/YrogVz+UUntBavzWRgAMMLds8xTxXCs/
AtO4qd1wZLz9arBgzpsTRD7nKJrnduWWfM9Nia3WUeob7FGrhsHtPvbNKmizc6HYd8t2b7amHOil
zAl69CdNGNbuoSvGnD7ywBTOah7weThDcc/IinP74SkyaFGIEW+eTylfYmdXbj1LvyF29KXxRtoT
zgV57KPipafm8it/cwKa9pf4nSMX+RFe24Z4vQcRM6UKCYHF+cSgOkrfcwpnxFVPnSwpuTp2+o7K
raYXByehFVAr5mdpMFowyFZEKwZqvuT2wrhylj6HtMvsUrzaGSPjZm4Gzq8XXaB6JbmsVrkw/mB4
BpbwlaUZupcM0ZvF6sNgeaNkbBCGBkU+ZW7fEIYho/prFO4hVaONSQUIgsgjDYXQ58FCrUVlE7Mm
JlZ9LLDapuzbAwmgy6UcdrVbT7qjCaSBSCMoxwnuk8A/Op/9YB0YAijW9Di56XdtDK9A1g6o4NYJ
2TbDaFwwLG4KRuBBy+jLnOaT6blmu0O+u41Gi8mEwdyn8oCh7dMRB3MvyOUZ7sKmu96HtEx0bNzt
MzcRErd9smA+mdBO61qwa400FeLItHe6+BsL4CYxIHrVfNYuTAQrNF6xPLGcT14eWpuqlQ9c5nA6
Wbgk47QIDmcWX6SI7jZvF9sicrt1HqrAfe8GcuYitq9Zftu3YmXq1WHQu3NbGgdVVfa5Fp9t58Lu
6WD2Tb62E7RAY/OVWal+UrU/hfJpohTcFyprY9WpnqYpkE9+Gk39Lp2EvRPeykluUYg+mmZNiOSI
6bLrTq4lP5hWILLUA4T74WWwxDN19hYE5Q7AeMwOGcV/pAwfU4u3S0NrRNP4HeER3L4u+0aOfigs
LtqyQntpMxvXEUSTQT8LDTGBrmzz1dZQagRhxrtgem6d/BtlmIpHhSwATn3zMZrjscISlrv5yfzB
RrQNiv6qcmPC+ZXKECcF1+WgNCiPznk2MFJQPKPJCTdJ+vexnNCE5jsdRhA+mptZgABnp4fkJN5B
kAO0iH4gnY5BsE376Wr5RoSVLOFEhMesMc+ixI1gB9wkwB5EgAi74dl0+TdgWtk7P+EUvulBfJ1c
Oq/DPxmVEpj9dVO9IatoT1kQ/NV8f5sMCekBakCs1HA14ZNDHskGC20E77eG1kZXAopCSmOwfXUU
FSN/upmuRYcq3EIlgTz4nIFA7AFK4QpssFAHzknt+i+2LAhN1AZumJ97TRjfjFw59joZ5E6+n+82
IvHfVaXxnBRrjC1eRwPHkU3nzpJkOXBv2UETvgZagg1Oqd67mnQG+xm51l0Mqrst9YekM7/1hnde
BywBRvWqCBN8H9VHLv17bFFCIOLY6DXYdBfR/6ShYzLS+hMQzLVAEYevX240PNIKdzuguSsaB4eM
FO9J/zJ884/VV9gpa/sxp+GiDijvYEO9a3IY4cRBU8waGleGeRuM/gMxAN1CWmehVj+OhvpuZmc2
wc4KS3eA+yTd6xPvpo6mSMSw286Tq2GZN4QRmzzrTwjXsK83IFTo9Go5jUFYL9/xDrbCrqKypa4q
PhUneb8D/iKOVlHZdiE/tDtheLXBjctx5FeCv5Ne2RV76muVZf9MfnRziLVYscmgEtCtF6PC5py1
6qqsjWplw3PIomskmBp27BOr3N1Uw6Du4fN4oxvbO1M6O7Ypvuc22lXLZt6bmdBrTP5mYf0ibND+
ekinhoIKJ81VRHqEk2LaWZb4EkUAX1jboDZcR9hlTIrxgGmFn6wsRfMC6s/mw4SQZaJQ1HsaKQnS
aAgLY1duVFVuu75bY0jQCc4BCrhVRrGph3BXR/W2jRm2YoxK7GATR8kW6bAhtwnfNuYbTaCT9Sr0
wlpuWi3ZJlV8SEzfSw1a4uO6DlHzqwzDiRquGbsnps3EA9BynaICb5CyZDu61ckEhsfgBlsXHuq/
TdirHhbenW7U21I2+9bWN3WXcqaIDNR2aF23au7vQvs7Y+8UoYG2kEUPeX/QMnFu9GkbRi/87HMC
5J2Bz1YoI3jY4M7KeBxhXI6gWoPe2vmqvoPCwoqpbet+3A4OYtvI3hZxviUyelMQX6xxO6sdT8/H
TZIPBxKT9hLnbkcbI43Ve8tPV3VjG6IPwMnmydm9Xin72kS+Uz9n9HJHbh8+2nSawocg6Rjz09xp
yCzkDp7r9qZP2PAO0Z5ZwkbkBoLRaBMU144piN/Hh0ZA05/Ugz83GvAOBLg32OZtJfl6yA3QWwg0
4JxAxo0B34GYX5Uw5czqt5EWHQqAOr1VIBHrdqrdeEY8bpXIWmewRMKM5Cne4CONqIqugV0+EJm8
G0oi32yxwd60HdFemOyVweZ6dW3TFAbrX1iboRr24DO2lYagInd2uWYQxexsgGgW5jRnOW4MQqJj
Wix2fI3SejMBSsk1C5WxvVdaMM6xxr8Yk0l6yZBI0Z7G0DxtDMEGTBIXFkTU6tGmq3v0HuLJgcg6
fz63Fe9RicBxZmusOQepYHiWo1co8pL49oENHJBkMNfm9By03mzlVvWTaPT9bMKdVVOdN/8+dhjv
GSruDeR+YWvskiI/GEBNkgZh/mTuA3LZ2aAfO1sSRBiBfFpnurZviJTJu5wdQ30KjPScdMYpL6J9
gHOFxLafnL2Vyps3FOOuNc2dJQePmnFOtR5JC6udTaIILwrCa02vFrrDQYnF3iHDplQOaWd7wvxJ
ktFLinJrKuYxIdFxiJwD16/Xi32tVMc5UzDh1XEGyjpnleh/hlnTItttRtWZ95aXYNQFSPxW5/UZ
d3NQfg7kMGWcN12om3RSNkjQcUwpRE+anFO32s2GDXrkkwkhEoSngqsW8cNywEW5V3LJoKtDNzsn
McdgBg8Fuy5yk8Ngx4zrk7mHAW+iEBtIMfbFMnJCCpihXhokeQ5SJ5BYPmLi2L5U5vjY190HQyMc
NjM7cQnK+03LU83tAuFolCk8S5widZoU732/r1q6/BK1/5Ip1DCpOU0mOo+2kDaxW2SFhTiq8Adk
tFbVUmGvOwInx6K2ivxKPVY6UQhDdtLSL3R7mMpyMpO60U+Oppy+MReOnzTrlQcndHNPFUAQyGfH
b0IP4JCGChudpv/OgWLEwQBa3r2GNpveeD6MGn8VXhOsry4peKSwlaz3rjgLAANnowveyr7QX0za
2giVHU/VgpjMyVacl9iHJTNoeWggZZwLxZ+mVgiBIPD6Xarjs2lMFWMrKbKt1VwYhRL8ubwKWVFx
CgZSkygY/6QMOM7BYCW8h9wI3RPLGoaG9GxEoTiS0+Vyu2jpyKThjmJz2IKpHL0FS0OAQ7hngdro
pTHcsoycDpAOFOB5lK1ZfUiZU6EXLEk+NpwSWvtzAjOCJW45ZIzMf+yC3abBv65t6f1SfepQJGhV
/WTHFvyhUNjf4EZod5gRDZYKhvg+Lfvf7yU1gnxSt1yzxcd40Aw+tQMHHMfosDuG8SzVEpANeFky
LhWiFP//IevbEUuxHJI32bOJz5t0MWcnT0EKQ2Zs900AT9vQOznf7GqG1cC+PMVvnbVUQoqVOaGo
b6A3Z4K7/u8vNHaU4mFz9NXxb5gW5jXGeNk5WJvmnk14aAyAy3M8+xLjuHy0HJqywYJj1QM8CIBu
q74jIl3I6qC5Vfvw+8IMlfPXtF+cltzb0VBiKhkOxp1dfXfRZLCHRuKflsMwlv4ps6OvISJvqVFn
+lE0f1a7Cpp5V9NCfLIcGoNlgtnLcXlUzgKmIrOuBp7T/RKcs5BjCnSdMLeDr0Zqpe7df8kX4ah+
lK6dc7+Owos6CYVhWGKwd+InVcsP/e9X+n3stCKBEzoE2+Uzy+9E0MsdrFtEP4Mxz60bqTqConag
vzbjFUPt386xq/3Y6/OkVKCWBwGIQtIVysZCjnhd8GFlKR+rIewOyyMrMH7Csuxx9DUDhkG99KqZ
idUZxkvFi7OPotE9d1b5J9XGbLc8Wg6mSgy4t3yIpbz0RF6tW2fEGhAX+htkTGLoB23nmEF3N7R7
Xw3a1TUZtQIj6s6o9NlQaEWJ0zIgi4w2/vI8v/tB+FgFB9rW6hiPD2FXIUFF3768vssrzXuTXayG
EBF3AzZeS6u2o092N353AwXRfOiNgBlFE5sovZDB4Br2Gy8sNZ2cYFwLy6HssSpoqEu9NCa4VVV1
1gC/pBeeTk3sWQBeYF5VJuVMHT3mSfCcZOGz0oRbooS0fUcvfIf8Fv9lMTN95sWnShBf2R19OCEU
LlRlIPWK741Cpzv4bsfgxx32tBiilyplDTbQPv3GBCXmVGHdoT3U8uLcmIrGWwPyF5ER/PGRj5be
ib+j+UxPakQGNWvsFcP2rsjV9DGbEA0UXaDgbiB3WffJPHRaosnmXq42xMaF6Y1+McTwZ3bg0zfr
n8MGI6pFqb5vezgClWbTWC6Wd+WLJX1ty4CIFj48u7HW+12htH5DIi8LBj4q55iHr35oOAjf40dI
n8dWncZjBP+Um22Wop+P3aPfJQ8RG3YiEjD86vOhLwO22XGpTSuTxEmP9Fssp3Nl44oMVkGO63uY
+CF6EmJTn0GzDT3bc58aTPsRE9V6eNJmsI2TrZHlhMNOdVs2b3axRlJnn34JWZYmiQGuWvYcVUZf
TfT+c91aDSbecUBMHMF+myOs2rGz9k2UvrkIlMXMw9M1xrCdEctXPXTI4FtV1hRdsEmXl4w3+aXG
dnVKGqQpdS7yCz0X3TNoqK5StziXIbg8QsHEbtbRnYt2m0SNRmsFyakdcqkaetXQI9KGcIPfwMVe
IVNOOfK/o1UqzrzHL39qr9XRP9gLA8hJEPw7lfFPOYJPIcU2foibAPRUNdkPsh3401Netp3IjOxU
1IX70joz8p8cc5stUqCT1afZutg3CCC93gUW5ZoAkatO6mhNLWcnVLVZZwNe1bghygbvxo2XK6b3
hjJYSW4RhMMpqB9co74HwmyPSLbgLCcGern5YcYt+qLRIrOpgERxG/vBPsy/MUjrcKxCxGjwD7TS
oC+px0/cblDb1Y2SM3Oq7Z3j5VpuH9oESVs03/F1RafhTW2GItrB6y6b4JhA5elBXZygWXo626O5
s8W7RDpfjp3/HWu33i3no5Uy33fwsmhtxuEBxGK7j2tOgYa8pfZRJi9nMVQrhjBzc2qMv9W+oY6f
v10QA0PUi7C78G5sVpWRF0dN4PZA8CDPvyeLEJvsCBGYHC+/3w59cgwSxz+YS2ItQfHdZgQKsbKG
eXY9lcidMfmelo9qt2EsyMBR07p+JWpFEasqSctj3ujHpVxZDsU8pgvS6M1o53e2G8EO75qnHIkZ
zv2MBmjpWPco9fWVmbbNPkP45TOXgfGXjQdbMEVcyhVDurgxGWlIisH1wvRUO9VgpDrubGnHaMsI
ilRLK8EwCaSysK2/MS5FLG3gtEwmiHON0Fu+czT6AEzY+OgX6ts4VPGDKEhbd0by+gLdNenhjmSa
B91+AV45ua1+CvqgVxKKSqJh7XALU/o8VGVybFsNdZVNMimWXhSMjgb7J/Sjx8agrmRGgX4bd92U
7Al/RPya3pbDEq08Sxbm96irRT9SVdES6F27w/o5XktJ3uWyCP8uqIJIibUq0Yss6+kArE/RemR1
fTX+vp970013AK7xfGs92RJznQKc8K/S4JhSaqFf3PmAADE7253S3XrCU3fL0vDLYSsshGWoTfTb
mEb8OTnckFLLjdvyXJqO2iEBDF845W3BHgDk7WAZzcugUpjdRbX2oq6Sq1qZ5HdFWJaIfLMeXcMG
UhCZ2bGKB+vR9xEHsMbdyEyh0eSUcq/KVLsGWKfw07r6WzC2IdPt95KL46kDJJG6SbWVEqm/ybxn
08bAORK6rN6EjG+njsnHYOTtYQnuSphL70kGGd1vNGHBk8j66G7FOfJDsu0gjQWrNgUOvQqUULsA
CrROY4/GZKY02D0tSsQDpAHEintZnnOBDF6GWOr7PDSfl/ItBPbLZpzCGlDBPmYZIVNyvC6nrYok
WnSLtiDb+rw6pkntXy1dt6/Y9Wbcaeho76kj9P1SwgQgeoQfk7pKi+pBUFZujbhCnG10fbgxoZRj
AWdA0WW0yv99sqLDo5ENkgAAWVYuc36mUkxuQRg77qqu1I9kiBC+FCLNYiSIdEXmZAItlfecejP4
jnqyredlCVoObWS566FkABaNZIytISYcGkuzj5Wihg9JXdGMs2mk2GmFdATP5nNl/uDoaTbdNKsz
5qBeiH7i0iUJUS7U2BBjk5U+AfU2Z2PUYfkxy2eAYKfIGY+thi1rVULH40Zb+kc1YvQ2FIQCu4p4
EmDJT1oUGze7Uf+GESOEfW/MeZdsMW5oiHHoD5eFz0ZpA47R8eud2WiPZOH5O2NEUL9EHMNpag9s
NSzH69NYMD/MjQN9oftSfEQmVqrO7KZNWJrHAF/cZ5IrQNHtPrunNDy200iMpph8k9pOZyoxL19N
31fbAG0Qnr+yRbYEn2caEfI4bgBvP5Gll1IA0Xoq5Ws74Bwui9y+aSZaM21wM+6TrQXsBB6L43sw
aUOYLeZ3NGdXN4wWDthEHxACR9dleTCK8Gc5eWFF67cJjWBLIerelOS9SnIGnxbFcCObE1P5V2A2
7CCC8mZqinHTSDaaAKnMLNORlrwpl9jx+RfONKmeSoAhIALpw1l9Rpere10oe3asnkatl3i4ouqU
Cf9Zn19t4L5rcqeuVhSoN2sqvgN2m2dLuHKrhyh3eXNAzJnva8shb0i9bOo4+g3JTSL9TlhTuzOW
jWPZbbVcvdkxTtrf8zNUCKRTq7oTWyK2phrCep1jHcIIIJ7WoB3NbILJO+4iVOXyNW9xDPXlNJFP
3b1Wlh8/g1PmywXJJj02gozkP9wkyj0If8L5VyXVPT2GcXHCASGuxiQVTw1V/4LKEiwkmRGEb5hP
g53jrFKDS97VMeMO03kNkv6OgmV6DGPTSwOiVVg02lw8LZtgcskdujypWJsFGkXURuOnJVRJYy7K
TsDj10QnJJ5t9PI1MEgFz1+pbtUPHQMVJhUmZUq1d63EpJfvVOfBql6E7ubXCfDiHkfYm16mb3rk
eu1MjFQQYK7ieIJ+HTBTr+d6crnROqXK3VOv79G8ti0LHG4MUg3oJqwJDFUvQeZq+6EfaHormvRS
SmGQnumW9M19rXIV2EkTemjIj9zyzB6jSPc5oUPYayrJOOBdUfr5OcYjHmVtFR51rLcSBsHViRta
ZaZ9G9zG5hbnY+HPffGdhgbujz4919S9T81zJwdCUNMyu9lFvE4aSDXa09AGOei/Mr90pGf+/sc6
teG6zstiaoUAHTRORRlO4uqXNgJCp0OjB/nBCzTlQxEd1JLgPRQqJ1zFl5OC4yGoMfIPVuGrh9Cx
Mv7a0IfrxUHNmMplowwK0AI2qn0/eUoz03xEPWM91nkK1mkAG5HN9y8UrUffIYIexs5PXkbRi+Mm
zq2IjT2i6OglVvu5qqNE4ybIbC80X8FzzsNy82N5lDmFDg3UqYk84JOmSgpWWdBrc40M9wuio6DE
wfTfSiswwmNUJsZkKh3PrabvFrSX1P/KsH3MW1RHQ/FjzPxr6g4YOgxTzt0EvYatK9YwzNz7YgRs
TJ+OPj5VczhiI1sChSfGQS4U9ZJ4VqSFbeyZXdNuAzNUHl2u1qXeaYLq0x1d/bEGjLFxmbFtlodS
y2q4p0z5ADq5u8hN30jxu5VpOV64LsznYXK/4zGpLm1ShP+Pq/Nabhtpt+gToQqpEW6Zo6hkSdYN
Sk7IQCOHpz8LTc9x1X/DImWPRxKJxhf2Xns7QZ7eO7XHm4eT4jyhFj7YLRkoQR9aJ9FPr0hKcrbW
dEZ4XxeMUMwCPMwuTTw2WycssMvMfbmv+2/1mMkL+IIzPJl6ny7joEn85Ejg3pPheMpDLXuIl8Cn
UesfarJoBBEMB+7eLP0Ew3cRR69BIvKnNLM+xCADlLxueNQ1d3r3IvZOHlvnwJzqtVjGkYHdmhdm
ZOBWtf5gJ5a5moMJNZyY+I/IzjNJUjEO6PSj/TD0GRnazW++Ye8JA2W+r6K03MYCyas6wEPX1H+w
oXXhUjvQoZkKIwXWQXdnZl4dOZwZMk55epmxCe2tpEWt3MglJ8Esdybzt0NuaiXz6aZBLYJqFiBw
fOIwrABF5PGJUmhkZHBLRJLTnWFL7VDsOHVsvaM3xo26FIq9F4PQb9ABs3b5Xcr+kDVt/zinOUDj
jn0KbZW7rrWsOppDwmYnsx66KDpbMzW2+lwYDlhilWAN5HZbz4LMU8bZCJ2j5zD6nTiJuS/1oNib
/PLw74GngVAdr3NT/GnKqTzLuagP8xKYahbTm91a2VMBJmZnQOcBv2Ofx5A4j4IBsB2a3B4CcJJd
kKNusewnS7opeijodrFlf1FY1Bei15qLeqY5CdG8tW6u3YiPTZJhbPQXWzmiW/zQ+o3/djbo+qIA
9G0k5/nBbi+29g5lb+vN0ryqQthxeyx4TGjNpWmzlnbUG9MEEjDzIN0t5m+NSXl2PzpswS81hD7H
7iR895giEMpkskvL9d9qYOk01aHD38s8uWLf2JIuM1DhtANCl8DhLWmEth9GuBD1MCcbGQMCGhON
mNbMarwTFp4u86t3oK3WCT7Xo9UCN1fg72GBhOeGWaNqHz3CcnF5ekiIHgZA6ttez4N1IRrQNGU3
bI026tYDfU2zG0zyvlRXYZVuuZs7kaCkHJKz1hUJ7TabRSajKIU5dseUtGOukd/d5P9UJHirATKW
6xSSs0sWe/BWejZcfN1N9jU2tBjU91b3DdK4pzE6IzT5+0DSScxWJfxRFOSvmtDeHgv8KngR+hR2
JPVBnDPDLlgYbUSFylbVxjQxzBskKHxY9Id0wMXoGw1MtKTnDtdmz3HkgA4Gsa/ut2Ne/0Kq3xMS
ZqCRbuxg34UQ3kXdoa2uYRckxBev84CCbjNoZcTBWnprs7DqWwYahEXGQ5Z6/gUBKvc5UyZJs/VK
lAsEeDRUMBzYdVP2h7AbL60mLqwQKLut/jms3Nca0Th8PO/Sq4BI2mOBnNM52NXP1HaBZPolnlBO
TQM5PEl/Y04vqzsCDkFvjiA9nqJhZE9X90/Ufu9qZuDguz3YQ//iIQYaeHcfLekNz6mp7WeyP94o
4pcEroGe1e9AkC4PGGXJWzUcLLeetbezxHgVTKdO9lK+1UV5cGy/3FYz5g3DjF+I/amO1RLbjU2p
vV8DfHo423XLWat/0Uptomwm8/d9XGCO5UcW99TRYzEC9p1JqeLYBFfrDG9FFT1KFrsns0xhQVLm
bYNEZ5MhY7yFc3nO3OyrdxfAZZUvm8wuOMaiAZpl1s9J28aPYY35aWlBZcbQr2XCsNKGGjathx24
0jS2qA6NeKCF8Yl5g/FktDpfk/XVd7Axw5pbq0KvL7326ED5r8davODtRbEZW6uxK5Zgt+aHX5Af
UGO/aHp9WCeAK1igyuHaWB7jIdcWB2idrBtItWU3EnwCsfwRUfkYBisSPyzfaTZ/Z9xqV9M8W6cp
Hq2HMLEe7TZuTqmReNvKpjOA8YY4dyl356q7MCq2vlWB5jwk2ROK426Vt5n2mM3Ma2oNIa4hsfIU
kuQisxu1BycNN54jvrUqv5HE3hcjN9NN5PbxR+rSZAMM9E5ei9N3AgEaubJc34dJUY4WXHgMq8xa
I/Sn9CE2Z0l49H322VHfLS4OXBnzYPxkuZq/GppWXrtQePuwKoYjMfHbNp0z+DNR8QgUB6lIjGu6
NXBN29xXA1R7nlF+mkUeP9//nwjxtnrpw0GF73uOYE3cqL/Tbwsq0SyLq6qUjTQDFzkSythnm3hE
vKDpWDlVd1MWdbvVLN1je8Ms04011Hi0ZRv1sunsW9qlv5wcUKfnas61nZv2CSnlH/9YbbS+Lamw
s/bNVORvCEXYG+x3wNKgEJYnoKAJnJgvbWppV6O0/Bl5BGuhNnIgz9Exhj/cZa2gLocwrzL4C8tg
zioLbBap734rcv0TO6zzC/0LlCjhvbpTI3bIJidilBhlq4caDDZMSXdY3ZM9OzC473NB4OQMsuI5
z8ZjF1KdiWD4UJ9OI0rZMhXeuFdndto2NaXtJO8v4Y4yp5TgscuRH0hi2OG382olwdbuMKmn3vDO
v5mcEuYlu4Dz8hTFyRfZFO2asAtjFy29OdGt/o3Cv10JX5R7eJtz82DbMT016Qh+EV1retJbZcVM
0JzxVyJNcUYaGr2kvhyI04Fhq2nPcRfVP2GHPWv9UP+ceDIkcb1uYgAnhQyhfIT4zDWn3fnOzNRi
nFeWaK1vLG7Ryzk6X9PaEXDTsDE6+jIkWWpcIVo6vxnf/dobZuNs2Mwn1DN+haS2xMWPilOACQiK
kH874yEtJBYsCEB6JcbNJHIs/zURHVGo0H7R4yS0klULSPk6RYlVpDhklxGcmr4lI6qcVWPPI7aX
vMdMTlwKsZ7OQQPzep5avQBzLxg+T0zOS81+If4239bYURG5ahUDr+FZ5ZpKUZFGiaj8kEwSiyWZ
dsEqda2zHYz5YcIuAEmd3axD+64uTSnrYtGq+PjoRH+BGQWPjFvwcJGQwQ3HOTeWiXVNN0ja/e/T
pRYlc0MRJ70YVGQZcDjZGR9zWONrfGDxJpaya1dxMv4eHE4e1T1TK3oreqtq36VGsdOx+Gwi/wWg
lvUzfkWwJH55mKViUgyEmTh7LxX2iwPf42zKFm700hFDIS53qMh9PG6YubFrIFVVOzhwTEcjkb+x
ftavum6s2SV5T+oVt5sZaANwPPVybhjrAbDSt4jgeuDbDH+AETVPWEfEQTiMpe/x3ZBXHYgwnQWQ
yiEs5L97m3rGjh07gDoQRx3y1zKZUp0TFWV76QZ5/5L6eoqIat12PXkMjuae/z04qUQh31TvlNUR
PzCv1B92+peYv6vCRS9C8Oi+luAUsoOT6lDxR8fnGiWoalVB4uGRpU7fmFCYL0VAhlrap8WLLHuG
8XwQ7CNhf/1arbz+PcRps8kiwP9Cp16DwrvqdDP+kBXIg0bHlE5kpn0bG1PgX4h/4vUzDtTaoKIs
ax+0Xh/sNAyGdCbLew20OYLtEZnbyNFvKTjHd33wmiMAxQ1y7QndtAftqh3rxyQa21sfP/77ivry
PGCVKkdujEz2+40Vs0erDVoONiKImi1hH5yh03e29O2DjzZrk4oWRISLIMDCx7OB8wPlsUwgynWD
kd+MJ3apDd8L5Xa9PKvdKr85L2lhu9cCSeAAVGNTYDxG8YLymCGZfY004DaJ48yfpUN9HIomOFka
6Vzq1qAUEuTNpNwSsrxifuO21cGg8z74sVs/4ZAudmMeJhs+aohYkrDdz5nHXKQLqRuiAKzS8rGu
y8jeOJFj7ZgSipfG5jNT2eEP/5u6VGyiSIwdJ3mITr2PHrQiL588IdelgIiu7pitx4a3dMHLETOC
L3NIrtrgt0+GVlZv2QLwYA42NkwCbGGJFymY5gHpAfLl6IJFfDlK1oe9dzHT3APGSCbPv5exhB5L
XICxhr1EqI66xFuyao5qml/xU59gSD2AMqsvTTLKCyL/eUj2hH3yXREPw/Bk4E2Posxgnto1N9W4
uf7Yf7mlTinf+g+j1eEMXw6bbjl8Ogc1bN9I1meBA3K1cvCqitJlhSmSZzxcEESJTlWvnCoA5xme
1VHVqH9iecgYAeJlgzOp/oCsWSAIbB9/jxbHE7OFdtOWRcI/C8x2U2CK5NTuiRTwAgzvosA+5rVv
ntktmfbYturSeoYJzCAomdGD10G6HRsgsc7cXVLB0Cdz2c7NTK0oLVhYGj1tftN0yUPJ7hJ3J95g
2ECUXYAmopsZ5LR8UQMFG93nvzF4Fs/fy/Z7ZfMbVJmn+iQ/USmN5ywR7TXoAsZwKVIyhgNka9X6
EhrfvoURo6Swf0jGMn/VTR0hRAypnG4P7r8wbnGsJ88VShE/n566ZMoOhD+x/o5NVG20XdfSbZKT
ETrV1g8b82ab/Xs0JDhe8l5euzx9cVxrRgP4nCyLHOaI1a24IY72+ZGZAaDwPt81U0uZVMK9vsxk
vpqIuURL5hNJsvxuhVV9uTje68h0mM6SZz4myOMts8FpLstvyzixdMPxlfVgv54a4wcKEfQi6qAa
kQiNiNY9oG4V6TBV90J9Batxto9JH/wmzjC+d5gBYTpA7FDlh9xclOIrJE95IezY17ntAb+lrBO0
ycNExja0cJAveG0S7+25CvlW7Je/BRd7s7xZEB3LX+N22+6Kmu05CM7xej/wC8NNn8ZklkeTyMRV
kJXZ0V4YBmpmLTFZEx+Yxmv1NXP5kaeZtedgCG+nJvhajqEs0iZq6MpgoM8RW7eOvk/q7h5GpxpP
av0c25QkOFVHHDeg9382QoYS4Fggdrig3Ssz/5GVGoT8jmFXgE5UBRTPMyHLVR63W3vpmuYmMs/q
WZZ1M9sq4jIrtiuXnrFFbLWHlth00gREbBx6pNFFJm/Bsp9RMxb+pscWPiGUChpowK7cTB/yUr6o
z50JmH0VhkO3ypboLxrLA1fCQIfFqyDqiPaQQFCVCCQMvHKfxvOb7tblg241uHtKKRGTpxk4spSF
hsHaIgEDuwqUnsXFjqmeSQu/cGD5e5JDHNyl0j54hU7V2IuHsnLnZzQJW2lOV8jG8RpOinyv8ffv
AjtHLB/kgBPcYiKQD7mGeogdw4BuN1ubf1+LcCK79rRRW4r0qLscsfoMT94I9OQMxzjfNLPGhCOo
E4LYyG1Uf6Be+gFDEmoipeDzIRdzDuDh6MUJRyfsoeXBY5V0f6ZeOlb+HYSCv//39SBy0nUya9l+
ajGx41gmP90B+NByG7IBSp3hPtMFkE5wJQNVrieRfhJA2T6oK2t5JQjMO7sWSeqLDGpalFiO9Dnx
NQC22hilcOERgGGHCg/QIF/bSRTRJogQLM+4U+IeXb7DouzCmobg4CVoqSFiZm2AIsQLs5yBvTl8
45KSh5AlKtJL/o/7AZv9TgkPSUs1IRu7RrWtCrt+Go1TE8T2Wv1TQcr2OWxSBIhueHNHIkZ4P+Mp
694wBcizV3gH1X243oud9JL4PfJ228A6CzcLH522iy5Inu2VlHYPTShI8K8RWCYthAdN3cGoSdNf
fQJCGcCNgAEL43lZg8QhFhXgHcOxY6x+lgb+1wi2+WoS1XCAllkwgeShKH3j1DNOz73xWR0jgGie
EzTPMbzOq1cFbP5CK4XcEJfhztX1goBSLyZCyETNKuleWqZq7Wuc+jF5tBSt4QRGIfGNtcpD13x8
MJLPxYQi9Sqtfh9G0gPjfA3N2n9VuVB2qv/plqTxlqSUY1D3iLXtoj0kjp3uhRl7z6072Ol1till
x1HKq2lrEsyF4X6OMnyH+nxTH2Kt9W9IhtLVOFyDKJ0+vKIwj8mMCXQIXf0739Ub+p1fdezhcPdD
BIp8Nv49ZIkz4L+wiVaLGCR38fQxxdlv9VY6VclcNbObgx4Hzk0Tegbzr/JOoL/FmsHBdGYHgxtx
A4KifCrKeuEQGXgph44oNOoaIjuqH8RmF1/98Mp00PiBSZ7mOXVSZkTJ/CDyCAgt7dgD2SrBQV1b
uoV1wGtIwlIvxVK5QxZ7mgITiAyJKCvbGKLbmJPAuepJkTln3LIrrXb3ESzxFYQs7piZ/LU8aUBM
PHKaxCu3S6tDQ07ummyhJT6Y6L0yjo+NHmq/vZ+enaB3GbTfy9cEypuVY4v4BS3zIeUe8WQD0lwy
Y5dYA1IagpoLUL2VnUVMQ2Lbf6jwCnAtv0MwQaviMYiYja+zeKQkAW2wKZ3o5+jm4ntQFNzjQARA
zuj39/iwRuS3yjFwL7f8pj3ZsT/y0l1cpfBgLBxVRvQ0zwOfTHDGGKK04WoGiwQpHGAJsqk5oeOL
gXqMDGzyCCW9VopTMrjdSfoV7iXAMr7JN1mJhKDaqnoLzBaRAl5SdiHpteG6uwkZBKzFrd+cC90h
Ll0sXssaMDMNF0t4xOVkJ0c6Ke8BM52+EVpaPPe4GLtFb6BurmquISEYbQ3wQ7z9Wn2c7eFJI/On
u3czEJ2qLNE/A9PSbo1m3TQj9bemV7OTozPLyqn/kvlUmMxD2uJryMWS+aOL8pnzwbxX4S7QiIvh
CDLkgl+hTN5CnCmnyGJGSAnWPiFDLJaLf/4iI6lY5TartzgO/kSYmF+CcdlRONySlYyHvkIJpGd8
cFddG7HgNWSfTaj9GHlb76XnT9vBgVWnEo6pl/GAcPexRbkmWcJ5DZh6P97bJbtPpkePPXOIBGqy
V/BJnf0cspr1IsvakgnGIVQGCI5KGIstee0IUVkhaYbpEza/JkFbR90wD6vB66f3vg3lHtIq3vh2
NNfqNkSiasIu/78HdZNykZHpUXPVKka0WhcNO0ODHbYyvdA/349wGEPxXRgMTxjf3ARGP63C6zTG
ZMWFJMuocQUAMUTjFlaSZXihtmaIQT/9VIr9XWXs5OXR14AAGxFYFjaA6d6J4wjNgv2rn7r2lJNw
uvIB40nWMeSN2LHYkbRNGw/O8xHuEFZTFmUP948zCIN4P6com4rEE2/1gNbO1aPpoJqenFN/VXbY
tAtSNErSaN9wYKTrKCbxONXIyUGCS0IQuVjGUnFULTA3B7X3knlLRwrFaVNUibFOvKY70jY4K9/T
IWYXPpbO8OneJvAtka/HxP8RfUv4GH2pkzWpU3lioIIAEYXJ4zBHwSaDpEVsz+yekK9x8GkoBZwe
P1qtFF1VDtx5LnDO6T4je9cRzTM+Uu8WkLhhoZnql5hQ1qAz6baSHYEHYASGUmJ9IwXhMaLbhR/h
kmySDwt+ygUdh8SLiZN6OzA62/uSkJK7FLyv+q2ml+2unhv9OVl+XPbaeY0+mT1o6l7MalN5OE+x
Z5xFW6UXoqSPAFuDgzCsn+0cVVjyRrzdTAD6ix7Roz17UfooY6MmbCLCFEtSjiVL75JMXXYN4lan
B0/lZ0xiRuYVZJFGw6f6MRcj/40EnV3aVtP6/t6yDrHljMw66hkFL/PddqL39iRpFUHsffitnX8k
enFwbfKiqqDTN/ff0F39bfsZ+DFPw6hod8j8NGZRo9LlmEW9Vsskc9koqWf/89Jv+c4JLP0EEAnq
xxMJtgrTKrZqh5dF5Ce5NtOqfwppbQnJJWvyGPZDdR1pG8nzMyvgHZ7Gx4D3VIsjcTMdYp2Xgt9J
iSPr/QmrSxHIbQ50YyMM3Nfu8iCT7r2pKuzhFuHW+BWKE0uaNWNEfAL4OO4l2v/ckEcJqGLbtXq9
c42s2/dFLI7338j9LjE21BLL75Fa4akTdXbGi37VtDF9Daf4Gdj19D4M8mfONtiP+pdyWUlUQ7C4
cwmbsbHgKXkQWHX3MZjxL0OqIS14kQyFdhBiJM2+K4HHP/cHW+x0XxHHViRdfa8W58WhNVgOwiHr
UUmKdeQn8Hsw4Qx+1q3lLGy0xs+qAU786uAK2BmwJ24pmPub3Qp/XZQuXQOsUzNIkgv5e8Qix7Ik
jgZgQ2NjUVFln2GRWAvwHmCU8sZoJoZk6dU/zLQqwaB2bOZsv9mUczpTjHUuHy/NQ1lRH4c5y/e9
wMHlemCIMxOZ8bKAMh0Epo5F9ZqUlobrDYgOaGLCwUr7GUpy+zB1zAYaareCiLgkzTEK6ymQ3cVH
cx/Vy9DbCr2nfiO07zKJhswI+aXJIH8ObF1choVNPrDP/Ts7i2uWQJ2cQaBUMRG4nF1rpdG288Dd
cy5Zx3HkbZvdQrxg6/A3eWYNu7XmjWQ4jyL/mZCNXYMubctGf7BwlIOUC5mYaXXVbtRcEnbBNuCu
xLIa0fdKDSb7+eqhDkivTBlRTVU+Ov0ho31flJ8s4tZMyrdFz/3XqORzWVnmtXKy78TayO/s0VD0
OKj/mgb9aJpRvLpe+0z7q3/68xWt+yLbAnyr7qNO0jXPHHJpNvwsA3y7YdHJ93xsuKqNwj+khRGc
7ycXgsWPOJ0fHY3Si3EHWClTO7cdTGngByjTxnw/Umg6J2sgO4Q+Vdl4+h4zzjiZ+bpPOcF3jcWG
3S51k8hUPAMsbv+4Wnf1RTs9kThKqN8UfYuGyTihb0+vhbb4Powa1OYyYq96x6a/GL/bxYj/3C8Z
w+XollczRHP0aQJktpM22wFL1NpZLmrNGaf9zHQF0zQv0ya/AEbGhQ6e5jJimF/b7CpZLLONdEBt
PuoBBAEiu/k3l86jW+6pH249E4vqejBuKoIyuzn+yY4SgMj/fwlU03mAr4nKrc7JBwkG5lcVkank
bh3v/UcESSjp2QJnLpRltVNIZjQIbNoKm9G67H0EcSyAGwgkBZg9jH9Sq71LE8V/fA741zkgU60G
R1yidn8t0+xEyRCe1NWfDAs1pCdSwKjd1wZt8el+gSDqQWlP2wUG8DSXmfuqBiIwKQhmi1+GiLPS
INmFSLuG6bnQYeCP8bCfWzt+1Fw9uN231qOdiIOySMzUfEAMbZsgHp29ZKGHO0erk/t4wFtmBP8z
KKANebrPKyPL9Y7IEG72PARP6oG/7+4rQqDADA/Y09Reredzv1KWPq6deJUDvjn5+R+1SG56bs81
9vCq5/MyFO0JCDzbpXGot9VyfKax8RLpZXrwkqSAO9pM4Emnoyo3bDwJcHZRYgYJMTmFzzlQ0GZn
VFHg5Yb6fktWI331wCetIj+aolCVG4KUMy5KNm33yfaoDY99CLULS7IYFiOCjkodh/64Vba7dU/r
x/ql+0E49JtO4vNsp/0lG/OG/NFhD1lxdZf+OAV34h6P/iQJwYRi8MaWDq/TsjvEq2YBJCvZ7Cwb
n3B221Wj4/nCBfZRRE5/HSpkt1pJ6rDdaJQggLUBDozTiGw8jrb68p6phyal1mSWDhln+bwHmhU/
AqeNmISxtQIQxdopsJJVtnSeRq/JixYcOaLcE0ZQ96SeqQffGP++NHwNJvnyp+prsiTQ15WNvynq
KMPyDsP6dJ9VuT1oX1svSMlaLixkZJi7CzzNxHM6p0RG51na+D0G9p1Ji2DHmlxj3xheAjkbhdV9
ByTyDGm9a0DZSfSfeA/vTYKWZdVDkbUXdbZl7gYxHMkpJsmoRUv51wfQB+MU3fL9aZvQVLSwZjZ9
pB1EB0jo3wN0Ghp0HWuKlfcVtxcXfyKdyGh5n/D4OQ5CI/5EYNIdmzYj2jcQxgauzljuC/cozFff
7KcfnI5JmHAnYCJHy2WQEufr6a502+TqkkyyoXidfljDxmnGr5Bb60EpKv6ttWYXaUjsI/cPWsDN
us91jVarf2+I1JjRrT03lJ0vdZQTMJv4h3v96ZAzhGm+D69KE2uVzUsZck9PF09eDoDh3mAQdITr
YBHR+qGrbasO7sZgdk+1OeCP0+lo/BJFbMCwcDX3VrKXwOzVSra3eUe6lNSuuUwYzTKz3s6mGZ5j
G/OWejYuLyfGqYfItw7q63j/A+I6ufmTUW4Ze5RSA0MQ6C+yNJuLKuHLnBm2UzSbe22blHNFqA7G
eP4LFw+e/58leBlvG/lRy/ut9PIUKSfzNDVeK2wWDsmMvY93h9odOisYEjTOSel83q+OzMdOSk6C
urjUZZbYFhnOWcyqhF/5gSKd4TaTnHWRDtaFCvmax07NlnRkEkeOn7g6yYeBhAPzNtrhEB6sByD6
Xw9mgoLMAtEf46n+jblh2imTLVYHwA5L8dBbZbJW+3cZC/8Wk+fBMttM17oULxDmYxy1aE1VbEkL
bedCzvwDM64uBHgDdhtxqnbQaZu3aY88yCQHHNMePQjTInLkwDWpmZ3jZT+wW8mjzR5kT7xTtL63
UI1LcKEVjKsxG6YPzuR332OjmWkzWXAZKTZ6nzub2Y34qY1FHXW/D6CfflGlprrt4A2l6KYgcSyS
d9WGUe0bg0n0hGvUA2t1WOhObdRPMjbfMJKnx2auzOMwYlgLw6a4qZEMQrGK6n26WuDkPi0blZVW
eNFLzxZxl9SiB4GwaDvyEaOr2/SvuQ8Y3rfpAvumegwFUZW8N8018CISctIKhlLqllsUQc1aaH1J
hDlgTgJhEehhOYGq13nj9JGQz7m8MyuOZ1aFnUdwZhMR7mn0xybrp8/QjH76iZ9frCK9j43/TYZF
2zNUc4KKKFY8WzTcM+zvV4Rhh2rsoysMK2T/bHDX9VjIdyCegCtx/exHF1IvjihUXbqNDwQ+k9fM
pKmnCff70juGWiUfU3uEj13gyffrdkbtg9/qb/vLIGCn6Ua/nwUaOKoPNoNevSrypH0tcnNjJIY8
4fPIH8uM9vxew035zJvIarOw/GrvTLbcBE36VRJ4CwdQyx9tx+Jdi1sKRU8jX7ihGndBCzwLeBIU
JIwq1IVkJ2W1Ga2CmDQMEK9t3hCQzmIGjAcjjLAaflUWOAg1C5S681EldEEoBOZih25wrUEvuDQG
Mt7Q7PqdcFB6qJdla9iIoZJVG1Paq6XsnJXu05JHr/pwdD6YJU3jQd3n5xSOM0tTdAt07gZBEdmi
k22jfNxw6kIcQzpCeES/a6sOkkMlSKRuwuRiL3q+3G66gzGz0tsY4UaJ6oZKdPgFSuvSTCPCgGXO
HpuSKKDiU/O18lAtpw6MQfeqhMDRchxpHQxE/J1f6uv+Bd5QDeMW3aCDZWBx/dMLZOvCEycrR5mk
fqEkiTV4lOuDjRznb4U9hS9mCBo7yvBzVtGkXae4RYjUkhZ6dd3RhcvU0DnA299KktUuan+u1ulV
ObVrl14DzKaHUM0DOo2UsT+a0saAKDIBpssAybV862o9qE7S1G3e9cJ9daK4ueh5F7HcKDGa+2O7
Kx1nfC4nXZIrFsrvo7D+Prt/bbSjXWSaAtDuPJ0Liio38XGYIRhho/TJRR9ugF6652FEPBPq4ce9
sBvLolmy38ZNxK3iQhZCv40j9g/NspbwyGjZJxx26xHyJ9M2b2am4ufWWk0svD6cKWqiEBVe8E5O
VPatR5Pv2rn3gWsFAIsAgzzUjXUVpP6tjCoPXxY5NDQ5+QXPJ7qxJtHfQnzDaCFNJI5j9eqlCR51
CRSGAeO59VnTAcpeBSXhXv5ii+qjOjjx/u01hvRXjSEEYIwWRItEtPj/DzL2/r4M0efskDyYG525
MiFqRCL1Lgw8dUMxumDcMjAs1j72s22VQsrCbz67BzdEK6kMMx4gTg4BF9xu7Tzjl61z/UXtLZIQ
0z3qkU1nQIZdMhOvTdm5+oYZ9xJGbmP0srroZTZDf3U3xTcmGspxYriWWABqc+8F4e/A1DWmoMp9
bI1D7XZXqOWjm1h7LSN1LSv6ZRUAw29f4RFaT4vQbKh8/87tKOv6BcM9YWuyoslemAP0HulzPiI2
QuLgzwNYTkZb6qFZzMOT6WAXWNy4zGsr3LhtuL2PhqhhT2DNKYTHROBYsZDZqpeeaKbDmxWj1FRy
dSRpq8oG1XHvJdxoqPcebSvv0lCeq6749Cvnqm7Bfe//QDwuji1tEdbOdMfvFV3hGA2oDYg5UoWR
qofUMzfnvj6MXr+ymnbVmt89JvufPqOs7aR14tjpOXkuMWhBElfqHRcNsx4fCNuMzxHBLsSTaXhX
N1z1QXYjN9+SIROvUkIk2Wma9pf0aEqT+WmwzDPdRv4qp9m9CDf/6dRtdGUnHm0rT8CMtNoeAHS2
ZnUUEhLZcyiVC8omIIy2RiElWCQv13khmx+a5jGyWl7VXoUiPku6XQfKEzt/QOOyuMc5y7alFEel
fGBfEr9ZDKvWoQa3u/HQVdJBnGcSYu6ToYxX2G1NWH6HOyyECaBDdgdpPl5NEssydk0dz3tou99q
RqgeShFeExLX0BTK/FjqsTwn/VyDyOi/VNHoO1ZzloP4GXARru8lKOcvS2qcKWsCmZ0Hxv9bkhEX
H2lYgq3gAlPP/j2Y2MVJRsLapBWT9dhCD1uTCejt4kUY3Bgs7HHgjgy7/isrxdya36yZLnj8MwTF
9KTBjTnEnk7qUlO8630PO5T++GIJADBzbpTnNna/DXVvnrKc6PbApLtB+vsd0xFdpm78iiIm4nHD
msIiiOzoEh3/jKPqqC10TuzbpHBUMSM4IAyrMJ15Q5ZtS6gzglWuHccFsca2QH/up7J89Hx7rV7l
TJougWHKgzp3nIIxuF0BVMKX/MAvfD9X0jyqIdRo1X9pAepld7p/Ngw0bsouWhGwsGknJlDjxKW8
7f0u24SewDgaRxUZzJr8TriDvfG5Mx77nEji0Me8c7/PoIZ/+9frE/FTVqvYrn71SM32tYUhLTfD
39XibFUPUTLqJ7WAxGqPNAmCZlJr38asj3adCQy2FeN2MBrvSUcUzFREZn+Fy6WurTTf8b9LO2bU
E8vg++DqR6NswOE18aWGFv+tG7/u2zsdEUI5O+2fBvi47jO21qTUrkTyIFc2JufWxG+qkIM0Hh1c
MplW1eD4OPbTQ20jWK0YXcGwgOWW52s1ueP0ZEC1hGrTo/sDZ3OnkyRY5CEohYS7WN5lW31AQ7ms
7sXSZSiSyjzCDZxtsAdtitYwtFMkCepqq7ytbfjf43SQcHoHYzuO9bgf0J5dwyD3r0RNs6kE9+RW
ZoXhpg7PGUIQmnL0KKGZD0fl1uDQJOPEYvBgUYL4Q/5RD9L65lbyqIWm8x677iUMLPELO/OlaDpy
mUx304dJvRnzd6jTGxsf2VVfvqfIBbEiUo+l0/Iy1ftF87RRS0m/bZHyYa+8eNrcwp3IpiPzd1E5
5bfaYsPXDN2jSSIZvjHHuw9l2hTVUWwwVUO2CkXnv/20mo6rJRUz4W0U6UdiuSQocQOMgObL/b2H
cEw+aTHp6ofKNC3Ub4stm5ZnpUyuxFuYJK/wm80jhPF/FxOMLfDPpcVjb/v1NhJkbd4/8mU571GO
wvFZJGmxsIoHp2YvPfnELC7jX+7B/LglpqWhvkEQBKVDHNxDpsv24C6K4vwc/h9XZ7bcxLJt0S+q
iOqbV/WyZNmWDca8VACGrL7vv/6OzOIcbpyHrZAEbLBUlblyrTnHtDz4ylJY7KYaO2iMUSaU6hCH
bHlSS2Y62tnom3tgpJScjYn+dqiZ3ywWBNYoAHJHwlI9cByGbjABKLbNxr0aTfdg0H46KbnyP/Vy
Wuv0ZXw7ZpO0EsFnHfq79aPRxhGRtZeQKR+N/SWoOuOwlkHuDCaFqVR2Kh0ZkDTNBS66oNNeKWXa
7f+b5ZKcTRofTRZ0xeJiTob9pB5qZ0bxbcBsVy8HvF2561bXWZFIqPLI00i893CpsDt3iEdPhf1c
6aZ9/NeQUM8qLHIbY0ZTpjq9amagcwKqJ/4+JcecONvs14pPc/Vk++/3ZSmsi9DLz+paiVL+6a1B
BEwDRqcNkX3bVpq+1Zq762JqzJZNHtodzXGdTty7epZ2Q4OnkACjURrCZ91A6ehZ1rN6sAZQrVkR
hs632MjETsvcjOlh9Y4aGNSNbSTRdYi76Dqm9p8MJJax6zO9uej4GrYB9dYLGZbWmxp7+DX6HJaS
S+1n5aF0CvOSdDKigX4crRLz3Ymi7kuaxhxZpth8S9vprZcaRNpQwz4VI8cYQuijra8B4ytbUV/8
Ogr8bZ76EMh9hLdGJe7SD35j/Je/JcW9aEGvF2Y4fBstlKIz5K31mXqPTu2wGeV76zM93Y0G+GLY
rgnpsdd1ioqolahNOmQcopOQY4g5EHwfh4/N4NgbcsvIMNdEf20n/62F9HPuzMiANP4fp6165hDU
SlmJWtAkfUlE/fDaEo767MT1+sq1inrLSWmekbmw1yH+SMGTqs5h02Ibn00kOOoIVHfcN4xQwp26
Tu25pOyUv+daGlOhZcjUtVuQ1OAwOxRCCMd/651XfG1RVXNG6memofNvo6jhbkkLeR/C5OgWKvt6
wPgIzyOhFbRUuypd3pcAPTsCuequR8gjooSYUo9uB1NXlNJMhcWhmVC3eZZgfiaXCK+1vnfq8mDX
Bxe3QCrexJ1ocSJQtTWkEFgtA0ElAUwEgiW1j7eWXTwUoPsh8y5lfsJ4h5WWLdgGkHO27Nz1ViwK
li/YKJb5rRuditm5pHNDouQ3zpQzLEkn05+sh/VjET2TAirg+ZDXsAmNrjYPi7Brf5M4tnNrql/4
gWImMW38XMlnbUCwhJtvHGGYBzXCmYHEbKQO7moZobXrEgQXf+pmQP7o1MSnyoMtekfCaJRUylhg
XSfecMxy8mPbGCT/P6pco00efguchuRtMvUQ50HmDDdzkl4KZKs0jnv+Ve3yk7krHaUmmr6lRCNE
U3JeV4CVzGDiIKeohXpmYPM+xD0ATKZ8X9jC5l1ZddptmAznmHr+nm1S8rZQyqqHPMEv0sJxP9vN
t7bkxGfLZpcvXPKD1RGROoeTSVQRwl3O3yWHryGScJvNfr4z/ztpiNKo3C5p5B2r2sQYWzs25O56
YnLTf4ks40NLvOnZHd1P1rANvzy9cixkOBcRCtMS3SI0Mb3qYrEfCKe4V/QtLoM3vKhhbC3zpNSz
tD4yG8AZhd188HVEfpF2UbPqeHaibUJa0drNIIf1VCajAw8FGNNYtBQc4wJPPa2hhjEzluos0+q7
R/UqIFsQbbRUMWH6tLZjUBSwwTzKV3niKzqf8AoxH5jLPo+zV33EtnDJTiI4ybFZJ5XmWRgDTCRi
5tI8Jb1EDVt8LwiupuVfgcGU313dJptHgJ6ubRPcOv3Ns5BwTFdv3k0XG/VKWUy076pz19LTB2ul
bVWhbc5O8lz29BvG/lb0UftZme1NZ8D2zfAR6PrJVk0qKz2tTjVTPfZZ+sFTYky7UKr1Ey+2N0Zh
PdaWoDVj20kFiNZsn6zcP02+w5FPJJ+r8gQMF8yBpH1Y5fZB/asnffM2NedY06LrP9YaWJzxyi0U
HINleqXObYnmI1S9dEqGS62Bz84UguIUUs1seOSN89a/91PzOsdBfaBZNO0dk4hbjbb5zkdC+Vl1
enpmwjuejCR7L8Xi3mOShvZmnyH9on4Iud0obVsz9D/oucLdHWL/Ax8v8q+G8nROXtt0XI5GB1zX
ZLgNZMY/lwuKAyPRLwzzQc33U3dXneAEDhjzp23MfOdx8UEJxB7Fr+byJVQZtaFnSHi8N30tIsg3
EonSG9XAPBcOKAYHgfusW14HvuTnyHD3hDYsr1HIW5UUAYkF8zlgoIbttomvgvX89D/PxokUgbGS
pLEu0hk34qnqMaNfkoiw4syl0dbqg3eVJXpbu/0fpr1HWomkwGE1PNiTh6cSlN+7biK9qfFA/BoD
/2AlsfbdK5IZIg5XczDTT+5LDlVzD5jFNVz7YcTKtEHpVD/1ju5s67EkfV2NlRfdxogolTqdQQco
ClPnpFoG0eS9Vaj3toPZ9OfFccdHD5Dc2Pk/rYK+HvedLYJwl8LMvkQNHNpKw4FXhyjs9fwrSQvf
2tG7+cP0S50f+pJ867yYpZyQoheRhWRwNwxXuf1u2QyP/L/LVu9ycZFWUW99g2SMLgmr17YZ2m2i
oV/XkKurwR/+iPw8ej8dbLVElpj2g6jpAntm4QD/dC1wM6Ao1PAyZ5dn4HLBQH73KbhWSQqULAfN
djcctQjmVBVU+k6MY/1hU7MwlPii+1lzUUsmGqWEWDV/2Ec/Ag8dt2ripyBU9lWEGBafEbMSW3sk
DD5MtzPNgcOQdPXOQsB/N2yrQ7deGl+KuUcqjvQYflwlTNLDk8l+shua1sXgpJt0zDAd0H/GoEET
q8leuSScM97g9nnekTATAG8AZ53h9mdeGhyBha/cRiHgKnCnfmvm1MKkHWNNYltFZjd8Ha3FevZ7
C5pGmWLf4c+sVS8pc6QU8qOpl71fDw9Izi6aHYcY4d0PtXyqtoUlU5Lq+rgA+caABwUrrDknWLZZ
HToiBze27Z7TuSKIwgjoAcr2nypoHY/TYU8zSc3LcsP4nILSOfShf1MK4ricv2H08F6iGG+uhCsM
c8f5I5rX+bw7tYhs8u5LnwrZ346N9bMfGuNvERoP8I1FPr2XV3VdAFJ/qnyv2HnYst9MrblHYvid
Jo6ESFKLUQx1YB7yX7SC++n7ko8ggf/kY3jo3N5jLS9vTURCEB2eTdCm4Bh6o4YELxfVPnBfR7N8
cVQdBmGBGKVIrvqwX+IivDGdjfEUWBhlYi89ZrZ28l8XL9UAs0/t51SPWFo6g5ltmVopyCjtizP0
b3Fmhme/64GBOQnMbFVn2Clnas4a6N6pa1AFG4/qwejbkC5wRnhoKpbPiv/fo5154znqxefczw4J
dhy/LTHnv0CfO01O3EHMBMXAkQGMVCBA9vPi1Fjmb8RM/e3f++ol5t4vhZYCE5HSKfVgp8vXubS1
9a3Q7axt1ZFPJcYiI9G6yA626OiSj5oTH4EBoPqn4xl5JRB3Cg41Yot+EHv/kMc+vSxV+VHVO1c7
dWiUQmYU5TeLBLCj7LeNrtOBMrclV45nIziIM8UnZmvMZwRioJFpugFXawyZouh/mnnKZVMa4mTO
87f13Ks27dK2yp0Q83tpevVPMh5V0WNUNvERywwDXR7q2wi4htsC9CI7xDxw+XWrSf/f4S1JvPDQ
tsVjvUzVxS28Cwb189ADgTQ0mkTwApiiDRrRiyPLPJY7ehxNnZW7oIruqPubR1023m00W0ZK42Tw
hcUyY5IPULifXTp9sHdglwlg66qbTnfi5dEg1wUKMxo4WdQQ1X5J0eTx1UvtewC4KQ3+tIzf5FSn
uweQT1CkRyfLTzQZMpO8aXX8rEfNhK2tRTqga/N1ILVzoyqOYUB7CyqODlVP1Ys/LD8zbiu3dLuN
Q2Ea+s4NaD+By0m2+qw5x8TL5ytSrJ0LN+GGguQrJ03EskIGZXL4RTiFreMEqa3e6i5lcd86H3Y9
jnKZJ1LC02mfKwejPprdrdQxsXcG6eEsbK8IxBmLVTldSolV8LE+bzjef0MtihF/eJrJfiKODIws
ODx/T4DO9FoOwTpYw6hwTgjoPOM9j3dQ7VypaCmhi6CUXWwNw/XMRMQJxG2gdXi26oa9dfSME75y
cVrlvjStTv1Mrp7aouKFU6ABlPWUwdKFmZpm975YXqzexOiXYepLCvPJpDt+YVSML8UhUSw13J9t
bMY46Ni51CBuDHXz0tnZZWzs/apoGis6OEPsTLfCaNxd6KKOrYjnUAVe3Pjb2p26r2GWPZhR5R2D
sZp3qkDn/LkdLSzoXF+fvjE9FoW1fNL2LX+2wvrTMXi7qCkGkg7roZrccqMRDbZp4/FX0EvGjVm9
1LTrH5XgMATbjJyim54TgyR3NQCYCsBEBoLJnW3BVo268hRy8Snzi4/x4wE2AfQOyx3BcyfWQchn
hc49rCTjGRrbbR94wWlysvilcOlkyUMTyu43xUpqGF8UTpFdwMs5Gz2NbYKdnOwcN3Z1yiqP2J+G
KNW1QUOZsS0NmwCcUs8Pas+dExTbeHhsCAFCZ0FK3J3e4j31Y4QDIgeWSXj1M3tPhD9bHx6UHwuV
IzqzGIq87XtHOMbRzyHRF1TvY3ucw4HF3zP736wJT15VIhaLimKfa5A4/y0CSE+RvSxLuCsx8+x9
kjFOsQUpHkvC/H2m92Y7eI7QZpj7lKv1sQiaauMMtLy5TpOzPljdJkTcdjKxFzFTkhjcEXF5TfFM
bR5xqgAwpORzpSvayyqEndHM9x3hYzSP7HvLEYQTYvd9mVkTtnqI9LyB8H/kauVMo0U0PlDuXDMZ
ABiRG3d164wJxkRWl3xlhbCqXI90e8xEz6XVRj/nbvA3WMm6h6BcHldnusi/A7rAT0um0V9pdpOa
T3lDFuHkzQ9mSgicpQRT2jjVr1pimajxmv55Reuq3oWBqLzBy3y0hrynqW9kr9i5X8rCIHupMV97
u6MYktaJEchyInk2nFd07tySn0W9lA/qWQ+mah9raOyiwkhftMLyN/wEyWfe/TTbOrqweSCokDj2
OQvTq9f0DfYNqegiHuerg154H1u6WD9eqxDb9dOtg3C6ifBWD4wnkrIaAYcjVDGGCbVimXwpIh1c
BsQbQwxoSuQ4QhEn0RxSfAqyiKRhv4kYP8fV5K1aSGbB5cNQdN/Ud2kYtQyDRvi48bj/T4LdGc8D
Z6rFX9xxlyD45nLDCc2+uF3fs9EjNkhRnlwgGgoQn51ps4aHoaqitzGz8s0cJr/JyIvfhl6n+6wj
3N/XIvq+Hv+I8A33/L9Odpka+I+YEQ9ixNGjTleae8XaAmJzJJbHG7jTt4leH6uOtL3WMcMLbZji
Degq0eohFsQiTq5RT4aZiXWXYUo9X4hheEJPtTCFAof911XdE9G6VIH1QLsCj7FNe9/v0r864tRI
j62cbQqcajuH+K+tapetPTPoXABAGCObeAh7TeSbrkk6ggZ50JI8vCLiO7lSa6beWpLlEyiCgTQr
fVLbGdPW5Fm9yiDJrmM3VD7jOteshGDwLCMwlNGjLpmGFtlcchtgHXR6uqlJG+p3NU7SXfHbirT4
1ISle8tyYWL44gfN3eE18BCbm8NXP7WCm9LGsiQET9kwvlcVbltMvsFm1bPRPXKurXYNw2pZBdV/
W/LB0l9K1BL0KJfsV1cZR0Zf2aM2hf11GJz7RLrKbxtKTtgNb9zhyCTq4QNyUXFcRghdUVoctWZi
U+Db3Zijmb7MlTuTpeWe1PaqHsY4QVFT4fpMyx9zZzQbVUYgOEJ1qfTUCVeZEqXqGXZ48nb9cdt0
aO+U3IHvkPkppd8mig0oYrLJqR7Ul2gY9AAr3ajJi8NPPcQGwBnFUch6NHEKqKsezCnAjp6UH6Od
wlyV0hoPEcUtwgDlIZrdaXqO1SmJ4f5rcXyYCrpDyrALpY6cE3UU9/Sk3tGji9P5YZ200SImLgaZ
dQkRaBWCRF2GdxjQPKcqid6WWHL14BFvBcWcduBQdX+EJP0kUaKR0DbPh0CSfsql+xVZO6d0Wpwd
iPcdgMZ7j70Q5Jof7f2ajlDegfOAmcg/tAm8a+yQPddVBUd5kcY/l3b5Uh9F2mY/yr79xRCi+rGE
1a0PfittydjF2cXOYwkaDIxr4gnOM1qAiXgV+FRzsbPwqFyEljuP2hclUVAPStJC4CniVo/ouxK8
7i6Zhf9Csx6rMTnfWMLY21FFvxJVubBTzNzuZXAppywm5Vq/kq1if60z8Wt0xZMV+91Vp419jpfp
U8nN1XktIi5tY6JlOCvRSGuVLqaaftg1sOqVfgnBQnhMgCptYk8kPwVBs0h6JcQGzlidIY1w+l3q
kmRpact1TFLrWQz6ghEn/4VS0bmUIn9Uro4lv6sGcspYTw/fWVznY9vZ+tXw2BUrKy/WPqYRklST
OvTEVX8gQDODfEC6VKcCFBVrbwvpZ6eqfSut9GN5pJ0/v5qmBw4t9u59Ppz6KhB3ozbCh7GPcmhI
Zby3grnh4iICJB85xYl5/IHYH8yMVv+YUnFJxhq0gpzYl7NjEAdJha+KpoJu7QYVfYd4irioVVdm
Vv5dzWVsG+MNhCCGs061MVB7X0W/ZHjBpSKnxVlRpLZ9reiUHP2kxqmiBilC7y5mN9DjBZNBRlQW
n4qxdre0jAziyibnYVrII8PsAGwgZ9mqZ4T3KOhkENCcvCwM2XB6t965lUEbdYC5faOeChk0kw82
nZyceKKNnic/2Vjo9RBb1ISkCrE0aF9tu+foPtJbVC9jn0/YI0rRlbU4FQPa8av6ARE6fWbhnOwH
1F6r9c6WdLm1I0p29bAbHWKuPH1+CkNb/kRREhKGDHRM1RaZAZx6rtH2QSHzc+MqtBYEpBlZBzS8
6V7Vox1RqSHook1Ae/2kLsdyotmy/i2L1xh7n7xc2aFOtDR8MRYk0K7r/srJkHiJtKWV1o1gR9Je
sB/adOFzt9D71dXTnJVYZezlFCP+OrWBXoL1I/BKmCjOggEXoXrw0cWuz/6958lfTUdMGRUkqd2/
XwBfdSKn8dJNc4lXwL2PSjsQZ9QB8qVaj4FiWgTRuiyOWOdvQPtKHz85S33jWz8Gq9DuBtyoTWHo
DBud/BmyFAjQnFpFcx1q1Qn/cSkzf4pER4gR118WeX5FrKRL/ChCffnS4LDQ+ElDN7ee6SgTugM9
dCt60hTMpfpFOT4eRN6mX1HKpUARU6ADpakx2AIpPh/Gkzs39WcqNS4GOpoN+s0DpDjnW2HCT1RN
Ha/Pm8OSIVKpZhtFLZXFKeq65UuGm/bX0HW0UsIAaytGpyQy2vsyxAyVQaM/mCjjt5HJWD0gAwFD
losikuLqsZ4eVKcQOLV5LXP3q2pnhm37WYaeJ9OomJ5VQ/hc+mxlQ8PJwp4a75zPOSFG9O8iXwB5
WJzpGTJk/dDGabbRLCj0tGJe0pyPF/zN2ejMDUO14cPRQWaHczOgnAVwp1YQCkbrGqIVeunhKW6a
vvM5SDMGVUtTVzKqytLo/m/GU41sOaOWTgfhptOjE6H4Gcx0FTTJBJUnHQqp3U09suVgOi6996X2
tf642v7wuD8OCHifRru6ZFUTvqoH8Dp3pMfRTb3SYAmAmwSE1AWJ9lqDW/mr6nSTpN8Ynee9VFjf
tSyoPnI8Nn/vxRJsaEtcV802JUa0j1w6GnlJct9pGEAmPiguA2DeLsPb932qQTZ2hFrnvXf4H9xC
0yHEXMVjYBW+J+C93kyCgFtbn/+uSjkpr//0DOoZnYC6DK6OQ8yKnkCuF33cvLYGjL1mRpTT1Gb9
mgRYkatAe9N927/nsCSlHq6uyXC0MdGsbWEEn+1hoDrdEUAmibKdcVzi5LS0ZvBdaGAROW4Xm8ps
RoCf0tHZxPFyaGo0CcQVYq/Waw8jt26c8qLoOTGFBQPtIjoGfTDdfBqUqL9j6izpFVsKGbVFDlZm
j92yibkXN1bTZsciQnCbUxsjEJJ2I1p3I1qLaN6Ahq6ekLJQUwI3VsDjyWMK3Lc4vlCalsV2/mVX
zXzPwulOcM3rKmTrSQOu6vEOwIGItJERNYnMd5dG14vW0btae/Op3ZEyHTrdRRfFV1Pz6aw4XrHN
R/RuXi7sfcR58QU2soBEphHC6nc5GVr8fdfIa344c1Mc1Ss90Ong5BkdWPV6IDhx10PL3NKjm6/q
l21s5Y6Uxc9Xb/GcY8xsM8nzUxXbp2E5ExEJXtoITP+whE26U2Vz32q7qHAOoL3hapmz2EXgZc9p
QNTTbD15A2MPTrxZfenxvKnTsZp2/3tQ743QEUBzN3f1fiknBW21aA9my7kr6xmx1P6Q7lubScAm
6l1s/QG00/V1noy/pjb9Exakta0VEf/KN9frzYeodJuHoq6jK8kenGf6ysYhbsW71uq/styZr46b
fm/wn21ybHNXJci3LJT1yX+Ig05EF8tdANhKS6zp+J+luZDQzRBjF4UWhF2KxLe1OB0qrtIldI+6
mwP8xpX9YIVWe8swh+yAEkXEM+k9GYvC2S3IWi9xnxG8m5KFujY+hNZwYDdTd8NW/qsPho+5ztK9
Y4UBwNruJojyevWW2D+OOhkDhAA/CMNw3wnyOCd2bj2O4Fj+GVl0Da70lN9HmeWxMNLjv+rGyBEf
iqopwgQrq49hypFGz0ADRWoayDGUrkgQRjfF1tbOKkK6fO+dLVNbmYL/9DmIj9km+iVHxiDvGq8n
bcUW8F1dr/6EBkf5Y2uLuVXAovX3dCANMZNV+7EGic1AwXq3vAifhfAOnW9ZT1l9hfqwgeGeUByT
rNZtBqvqr+tTHSblxjgLnxPXqgAw3Tzke5WTXh03uJq3hoPmPdCOARFLA9GztOAQ+HRyVEhKAE3v
1Kaxu750ZWYKLFsc31h1916efGQd2sijBYnnpKCRCFrpqascF6e2Xn1t1q4TtIY7/IefjTI+yFRz
7Axnbxq2qwiVnISFeF9EeIwZUD8R6FYdEp3zEKNVqpRuirbKZGZaAs+QeppU2q4n3Os2D6DHwZsD
MVXi4vD72rBqGqJEYP48hdMAQMcW5R1pW3mjZ3hWrxb5ViK42kRYXkpn+B2xB3c2LT95squ8KtvU
xmTyz3GZVlZkoeRD5EDZwq9BqIl6CH2s48RYOft/79GTTkmnwBsy+E656xGInVp6BPv1HFYLpoqj
g1SzNkBPlel35egb68zdth747gKh0GORLzgakBR/KRB/JG70PBlP6y6KTuSYmul0W6aeqXudZ7c0
ATjPx/RgzJ1/KJYlf3BQ+50tEp+VjxZZBPmMAOahnci1eU60+EhANpNSO/CfAgsBZhQILkzpZy0y
+COBE9oP9uKwTOstTQCpd42EtuyclAA4roxPOySLRF1FSH8uWd+6+zKcyKGVnmGjlBncbtbjdk6R
/RZm8GAaHNDsJmjJbE31vcSj0hoz0CXJZ+ViX5O8MvZZBTWD3rT5jPgXLCGwxs3MbPYjLvLn3JuO
6r4q49lEiSzVdXrISQGZB9slXJhEG98sN9dfYkHviUt5MdLvBFJ6u2h2wdBbn0pQjYjr0NeY8CpL
WPDRJGFhssfnxMNyooDcQYBRN9GuWYvzeb1H+TL6jar0Q2KoL+5MFnY95SRn04sdnDj+mUwdKtD0
QC7FkwACclzl+U2GqawYb5PfBI8M8ssboNob4M/yWaPhvf/3TBs7BPQ2BKtV1hKYzGmDviYEvLL0
4+SSLapEXbWJjnddoLJMZtC7kXP1ew/OZWC5DzOnpmcHXRoTGeeeBGX3TEu4ew4BhZwz1rqNR7Gn
FB0e8K4TehtvX5TdtBZ7NDTBCC9BTMyLTkSv43yCj2PHGfvwubfKNy2pHQ70+Xwq9eUbYIP6UCPU
IkG3EHs/ZEnRDCAUCr8XtjnCuABySpUXB5HhiCez7xYsybsYY+0FY3N+jCp9vlkGtGEsBD89bK8b
BM5crDg18EuynA1YmOfoWa/TTzYqhArO7LyBXB+3NH8zGNqa8zZurB9uWXxRQ3lH97sja2V47OqW
lRK++ClninRYOzzI0JndZMEJ3ub0YcT2a+tWVUquKvqUOqYxiP49LRbylIxJ20M5nC5Aq+H6LO1T
Lr7TjGmOaqIQmK/4xaCjmZw7VHvXIzGmswemas1gPTbUK+S4cnteTOQA9d+jjfDEn8LP86cSo587
GgQcYvDCM22P8WoS8blFg0Yc8j5wHjvQCC+VDW0SBvDXdTmJBQkn0kahLuqxRjTA0Ko+1T4BhShW
Lf54NF6ILcm3qcwwGDlekaU83ytLY1YiJ5AGk/GHjs+QMBlO4wwhsmPgtil+mKC7xGONvGHwaKUv
MJq4AJLjCO0RHSixypEMtOdgFWnkQffNs4i1D18qbgoGYwdvEdUpTXJO1uMyXNQRrP5ZgSHbBnIl
Zt1xXrUU2YrR2AG5JzVZzovJvNLtm62ZYZhpy6XH7JvhOfa7sX1k1NxCKSpoHVhn9UK9zWnQONQD
kD9P9j3UyN4wNOS32ITVW7FVv0wLBqeJ9IhzF0KJcJ1LUcCedCuUs6NUAP57MAGVbRi95UfblnIe
qBVn1bLLwYId2nq0toJQiQ3SMPLLwip8oizrr1GXHxiLG2STms7OCUkM1WUDLJX5Ex04VYSroASG
hZBTErEOq9rYNhBBzf533Y3H07pbk9uDOTd8ciId0iHn5J3624nJQWug7irVItIcVG8KY1CYBPvU
3WzAAi3fyr4eBZ8vic3KF/rXGNEkYmu4i025L4C4BkSMcsbAoTVYuvsfLI0NBgIHjImZ3XkrSpZZ
dXHR2pJkYYSNxCbNW1bp7MWe/DvdCu1N1paUpJtKMmyIE63op/Kza8NUPaln9YLwyB6PXWo0q7dH
GXw6yB2wtetvK/aVojyh6K/mb2aKpoyWxwHEoPEsIFxs+JPzrwgj5tqn50upp+i1WnrtQBLmBmv4
olncv8x0XoUYKKenK+aH6aUTRoi1euGaL2VoNnFI6iMLfDLvFIyDmTSZjnBR4HwO4jhJL6iHp+XM
qkC5NIf5RvImHnSK9yFrtdtabUy0Fyd8FkNH0KcS46kHAz79AR4WbphWdx96zQAFMLvRR91UiAHq
4K/IPG+j5inP9HkHWs7b0yo+oxmG0dcDPwAOkHF00Qg8kW95Qdwzb5DDOG2yhucy5+ZAgRufQQ5B
H6HNXkUkJ9PHelSd98gBfrBeXrHmzhJUXOyWSXdJYYViQKsKzEJAa/uRVGcZ4EWR3zy47vBn7YUZ
mh0csiu0Gn0D8hTOa9gnv52iMTdd59s3XJD2zQorYtsmYhGVydGzs5+p0SXoPseQo//404AMfC+I
SBEbrDgzEln6x0VNFoMRLzBuSgT3Ro8fSbnYLG34awhmhAb/ygr+8qfCge0FCNRWdW8JRqUaQ1p7
VEy42XUD2nNFSS+WFRt8cIzQbCiOalZOvQXUUt0xGnXT+n9IZdzTUDO08fEoc3Yx/WdDA7+o1DuK
fwvj8Usku/c6OSgrOyVvkAZOPiFrzTC/1ZYnCYmpTyqcOidIje68WKii1FR/pm1/SxbKtxECcFn6
T2p+4jZITmM3QQghZyqxN9wLDl8Xo/PNYx3Y5oa3411CuZ4eEjJ+t3lgvFm1Ez52Vp+/Ea4IeDwY
7wO8NNwmzPCVjGvhmEVq0PLcJh3FZZtPp1Cfk5tI7btaDk0fVwVdEnA3ssbpNZ3MUvJ2dyEH9EdS
A3vuuRdqP+8QVa5xyXDoXOgSYFZRnx4epZMpY5QCDg0sEAYU1Mq8+FpdbZAMNjLajkl/Of6YWgLh
uV2eVYu4BQyMKxMATa3t08kpsRo09UNsDNTVxDMQkDSACvRb6z6JbET6NTx6EU7f0DYxVY85BpZV
ZRqU0xNRAZowvGczRDjRE+r+ECcltPAhu+ke/J7GtBZm0FO507Q/GsIvYuCcn+uK0UFJkt96euj6
Slw5b55mYYvz6DAIUykapIoPq4IrlSoVPmF7jV8OtV89s/0vTeM9InvuX4S/6F/q4GtIH+m8fv9E
fYfHta07jNlJrbsGoM4L0cjRrvE8d6fWXhXwPVTjRTWCXHyrm2H8KM0sOgSx2z4suoBDAq5vq9H0
v0M+AoWSF95OvQwm0tkZmdd8lgkAa/ldqmMjXJL5mFMUPWbbCv/sB3rh+Fyhwdk7oZW/6ssCRicw
CfBw/J0aNGAEPqOgxm5cFXCbIMNvXenMbhZ7OivGmbHogHzS5q2fXKgaE0O82G/el9qwHmeqIKSg
NwcdyBGS8rRRL9WDZgPfSxBDmNk8nz1wV8eo9ucDGF4QGvWcb8rKSD5djoNi7sYPnfQjphhPxUyM
9CQL1UE+eG4yPZjV8B7LAnYpovA64N9w/muYUv4p24uZVSJqjKsie2F48UO1+4ylk+D24EqT0D0V
+uidYsaEh6Ik97uZcZbE3nL3rIp9BiyJchi5lfcUG5xxl4BjsOqt6/ZEdKfa97qUHqc7w/3sanYJ
KB8b8UGfNXA3bqTHMn8F1h/Kyvd8AldWQ84+mDGCfEJBhe3at5J+xqGlYy2VzNU2brRrSX/8s+/L
1ykKgIxVMfR/m4ib3IRDFeM5iMOiunWRoKVl+e41MM3wDgHzTnJU/stYyvd4t87yCY3BkVl+BEjn
X1DuWTczdudNJXPfFt0ZtmByvidirndqSu9r2Oc7S9y7lgsvM5YfmAqr3RT5BLVOmblbt2TTiMO9
mkymAwkVfYyuS84pg9manqDHbhqSeLa1dNSRD56fO/VSTO9WRJd4lutTBgAZC2yvHYWdjJjHmrOy
/qb4fDd1Hiw3ban2ZCB/5CUuUdKCvi8on+Muvuv98ASwxkTmR+HhMraVIVTiMW+ZNpK43R5UsMJg
paSSixzYVAC8n1mJcYn6pDp5dnkZXGGe7RofrKR+1RmQJ1JZzAdnXjaua1t/0qR5URpZOCFwLQsv
OBeeC8orM/UnjNnkzGEjTVlrTyrqpWgAnndRoR+QFxsbi0DUjaG0AyS3V8fSE2QiVjXb/bzsm3Zw
D2Ns7VSdXNs0qEGWO6iX6JSBw/0SQNvYuFpeM93pqUwEEiyAVXDFhDOTlZfS+nd436GL6TZG8zK2
kHRaJ4GgAz57R9ZVd7ao1JM0RRuS0wwuHVrtgZa/BJZGapflM/rVI1IaPbLuTKmtnoaB2Hf5cg7D
lAAwih1aD01zbpKy3Dmxi0Def2vijC6igSZPJrdqvY9uogojBiZe9NMl0KMKgQH3HR1z5RZ2iBLa
lnj/pRPUssPyTg4o2nkB4NIghO09o5g+6SH9I4Rg4t2NqCQlo1O0cEeLmcysyQVTCjc2OaX2/7F3
ZruRI1m2/ZVEPl9Gcyat0VnAJemzax4jXgiFQsl5Ms78+rvoyqyuqGpk933vAkoIpSSX3J00O3bO
3mtb+HkgRir+UPUa+xRn5jrpDuvVX6UZU5/Z0K5zRRJWF2GMT6NRbCEpd9tZqX+MmnkdDiQfwdPA
ChRCvvQ0h2yY0sGUUAwTpVcPpU0+yLZzg89Z4ydwEYdVjpx7Ko8gbOat6dT3ymgm/EVLSu857vxs
Ju/D5g8OTIwhm6GZFu5CVCOCUNngc7txtLJ+cmV4Li3mRXa+QKVYga2YzWPPXDLla1xU23QxnUfg
QtMhnBDB9SbXgObqxOymaxsyfZC9Yxzwb+3aVd/rmiEoy8qIg0blfEADh3woRD1XMd7dYxQVrxfc
0FTyHdIpyUJdZSHNbNENmFjIWIbOqoQgMlB0fNKQc6fLtqUQ0y2KNOR741NomeusrW9usJwU3zLw
F5cRbWym8/ZCMlQZiAEzQ5Zvi5pWvJ7gLtHq3hc2j79ycbC6eQtZKKKETnaZT7eNHI5Fbq4HmEke
q6FOt2Wz0NuvCiS86KRt5F4wqKv8zCnr7UJcQjdqenYiqUVLYyROcvwep8VuWVL3SgKKOQ0Vl9Cs
jv292cA8ggYY7tuEvMohj0LvcpdZcWT4nZXUnlrZL/gC7R+UcgdFWd6Y1KO2IKD8IBvD3ZQrQFrJ
ssCSy1VtqYQFuZN+iBEp+41TfAzmoD8hPsGuIpmIDhExcrbMKR5XgXpRssRjyP/2qWQceg5SZEfc
tN109Tn0RCPab8JJBG0RxscymXsfMcX2snoWuf7dWeLramytR5hq5a4D2BxcPk37Eawt+CGvc5m/
iNTl9VixJJeRJ/7NCLi5yWHOStKdPjFArGRkAoOJuxMNRdKBSHS9i4ziVI4KUpL1s6TuKp4wKZWg
6wxdXeMFV4yLG47XduUg/BLWw2xE6t3FlpYpnHaTdCneFaTfA0APkt+vLpG04HaXK2bn2Mq5Ndy8
b58u/2onc7mNF9Yu05l7Tyk7xU/s99RYop1tzzUpWevMfi5JeL8UsszUL9FVHQifPfA2wt9Q22/0
rCVN2dRppLTOuImyztkLLV0eEMjeG/E4XY96jkelMI8Ow/GrWnU1CqN1ljfhuN9/xjQz30gqj6sV
xRupeYE+QZQPuVR2MX2cMY0Jk1ovXOSTNS02AmAVCyPCOmcpW4LhoqHPTmgJcHrr1tlRxU2EseU2
SpeGCZsBs9uCLnK5SlOyLjac5Z8a8gSOeY5GmBzi9spRjUfuScYm3fidhD/tvo7R+iOXtYlLBgMA
3zHhPZikqj6BOOg3F+0C/JJoa3TlGCRV7V6F1M8QkIb05JCvlbYMwi/7Qq2ER2sB+hqNmKgdAsf8
MjduDXjor71zUuMR7gQwlWOYNN+LlZI4ora0hiNzuQEK37XrjJxzDV3n6l6UwKFNu/2ULErZsjEO
6SFrIWOv/4jUirHJPN5Sx5lU0CYJir1znU3wtrtGXFe4CgMlnii2a0Z8J5x2DBg4EHjthVqkuA0t
y2UKqpzMnosLCfpYB/jGPQMkXWOP8SpdNIKNZMZw6f8pWlEcTVuNPUdRlyetzQmFVK7U/sa1h+rY
0OW4rmak90Ay/FQvx6fLv1CcIZGZABJlmpacRzndfepklFQtzmURY7BR3fRGUcpd1BkD62uZ3axz
HnVZST6zYzfbHBOQPygFqso6kFY5vrtVTPBHuLLQ24kbzp3u0gXzUmhEtk+bLtslzRw+AAfYfI4q
QxTnw3CVNVr/laVU2THGyWH/utessqi6x7LeQ95gbBlFh0sJ26o0ikL2+l0yixPYX52JIWMqo6Qx
SOGoUNZKHAIjYe8XH+oE3JT6Rf9khkHFfhj0btU/a7d6RgG/5sGpEDPRqYih49gO4K/uSTLtneSB
xmG2MStMVX1XPxDjbfyu0Pvi/yURajkDZiUzbxVSxj3dNeuvdezkGxd28eHS5GfzgWRiQcBxOkpR
02rubCKGg+IymWEJmDjyRrehHT1PKx0MSrL0JXjYEazMobXJIFIaXfNqJFQXhNm8RogZpt2iHdCD
dpZhUA8l8vbeuf+sWCrAcgo5IRlS5CvX/dqnPOQg5wROJV3JpQfMwIaaeEnB6crBOfgwU0dS0i1v
dIYsPEUkeqxN13MonMRrlWI+Nqvlf60Jjmo7v1m1jXuOdItLa2DsnPYmbznwDK0JdX6thN20Kq9h
FAcQwehFW4l+UpylRpCJGjslgZF7cXnobFPelIzEAoJwl00z0EGr6q+WhXap0DUzSLouv7XaR4ya
YD2adsYNxlBC6PJJYey2kyThZO6ABHwoz86shseYFDRPN13JlQFk/GLYKN28/fw0Xe5TMk1uP9EV
ZSQ2fZgiLGq1Tb/C79dlIR4qitjZ/ZrMbouoVhsDZSgi9N7yRGdCucrLvruvHJR09hCd8Z+ou2GZ
f9BSUXMsA+tU6NM0sRZ8WVcWxykzwptRyqNr+MyaisxD4Nn2nf7WJM1zvxKwmmE8tZbmPDRhjVrZ
3o9zzTB+HdPnWr4LcRT6rTE058yV9YmJqbsl3kDddNB4kCdM7Tnsx84fVjuqBhcaXFegzWX6otna
s2D89N5PAgkH+MAyt87J2sWJ1g/uTGKjUupBFaOhrd3WvJExv3XJom9Qiezd52qH2b7bNSPkAtoQ
+UphTO8pAIq+VfcF+gQ85TR3nSIxnsyQ7geK8fOw0vecmkbj5cpzjJfFKe9CN28gn699DMyWdNSL
GoLB6hCLpGodE0e5zrQn2hjO7QU0MapYVNqCemhSZLujm4ic7jImVwuo10Ppk9GS7bJVk5J+ODjF
t9OAJfjzV9gJkVrTUtJCXROFh9Ls91koXy+AsYGGMDTWctrUo9Eg0hyAktk10reVUdcksQpXydij
D5R3CmzajVK3MxogoLufvKoqR6be5Ces9f0+kgBJhClfkKMjqcN4D3Kzp9PQjGxappntW0s8R33x
cbGdabpBMoNbWTSgBC3+CBFprN83IdHKjoJCnUlVD1QUHZxrkaYR1ll5lWvui67Y3y/qSlm42wb1
X4MY7tAwCaHVbImbyzqBWrYLUKgVTFZK2sdoRlhLy0fDJIk6bRhOr4fHBXHGJ1cxt6Oafhu8qE7B
fYF+5GKFHcc1cq5AUCS77g1WH8l/pN1/4o5QnTBywMJaGBNTyPUIun7QlNi3uRefQ9Px8quo1Zw3
R2EH7TOJDBBPu6fjSDW8PGLhUnV4sE1szK+y014W/rpSwYimbXHRLFefrWjHcqN7LpHiD8Y583J3
xeSY31XkphxmVkOq3jp+RMThlS4bJrlGf1YTbdfg9OmQJuoJY65W+DHV4jS/atZkeL/+8m9/+4/3
6d+jjwp63xxV5S9lD8gvKbv2t18N69df6s//fPjx26/ItF1Xt4RjmQ7OHc3UDL7+/naflBHfrf2f
XGlmLabyDgSL5trTxWGJvUM35/1lL1fz5QdZu+aBxJijVYbkuCXKsuvRxCO6mgbPMcPyOrHS758n
i6TFw+wSdxE0FXnwI9AOal0hSKS4POEJyuBYYGwhjNsILlrJwsE1N7jPIkLdN5O8jgL4T1wHy5m8
DYHyzMF/88TV/+KJO7Zg19EtTbia/vMTB+5lGM7A4S+15cflqVqp/lBU7nJucuw90sJw4NTheLLk
o+nQf8ryrW0Q4FjZvN9Dpi6nYf1vspbFVo+n/K6IyC5Ix2iLt4yEtCTeQ6Xsb4SW2EeHcRsFVOY8
D8l0Z4Yc6etop9PsjuEARHL310/PdP/l6QkC4BAhE/ilOuo/P71kIdqjGYuOmoZgkijOp7smip4u
IxnXgpK+bOM0XnZ1rWUvqon7hlybO7vM7+VldqoXJ3NgaEy0Ad5vPTkVRpP7jS6//iclUAykHwpD
BpfgmzwxH2nbs6Qg3L/4YGlgJ0eDUsRQZfYHfJb4ZBgga8YOQaLTVaNkDxfrFOiDoerSl66PNk5X
Ly9ChldNTrhHLeHqhmttWa+BgmNNPJRioqH761fMdv71FYN5bfJS6QbxXa728wVB5WaxJCwDBuQV
LRDXPXAvNBDeLM3h/vJBmTTFk4hM95dPYQsst6X+PC6HC/0XPUrysFJO2Bk6guwnwopbImlbNb6+
fBiFNHGbqUVgGkpzriYm8m7hCJJ9TBuQ7frBEoMH57kE0yTDu8+OPYLQ5dOvxw5V+DJr+q3WdmLT
6uYIlCjOvSzBd1U1aeIxhpLfMrW5Aq50KiuzvUZFXr9o1bWjLsWzvdySxTLe9uX6/Fai4tKMFGxa
X53KmnDAaV1edfqngSJJCb84Sdoohru7SKAMq84EU8A25tx8nrO2xbOSTbCR273WVYe/flMuL/rP
yxNvhQE/zXAFLn57vcz/YXmK4C2iq1gJBYtF9HvmDPtw0PR9R2xs28+P0xgLONSc9opnjmNMMjgM
3i2OvndrW72NM/jOOfQxXu742VSX6GAqLrMDUbU7VdrjpsdG6ncO82bhOGSyxuN435CTk4SDe3v5
jKqqOAwq5HwjfmYcZuCPrcyry79ok6n+lPWYVGK3OY+cnjsCsmhq6NsLlqLVEHFn8ewG04gIx/ZS
pmrBpdc/JLI4CSydWR1X9yU7WVVP+m0Lzsxyk3EzGoZ+ZUDdOkRaFQwSKxVnsoZB+ni49EqnDrdG
PWini8rFmV3bX0T3Jha9vXe6bwPTzmAiK+Q6AqJAp7Ik0mVChALNYDm4GYgTRLw3fa0+Xx7OMvLO
m9mFIiGqA3rS5lYlX/P58o7+2087TnvZgd6resZyHXf/9Onfdh/V9Vvx0f7H+lN//66ff+ZvwcP/
ffzl90r+cvWwffzn7/zpB3n4P3598Na9/fTJBrQo2QD9B5rTj7bPuz+3xvU7/6df/OXj8iiPc/3x
26/vaMm79dGipCp//eNL61aqr0vs37fe9fH/+OL6VH/79SGvho8yefuXH/l4azt2WvuLbTpc31zo
lqpyrf36y/hx+YrxhasffaMQumpbJhs0uVtd/Nuvpv3FdRyhqcwRVM2wHf4AeHSXL1lfTF2zXdWk
tWUI8kJ//fOZ/1EUfL4n/3WRAI1e/LQ4OqpO34izi8sfR7Xgin8qE8RkoU0pLfzfjoawh8FGqmoh
J45Ibs28hEo7kwQ5QOxW0iFB12ICcEo7ScAu+r+w4+xUoPtNWKb8pGwfUhmGezjbp6y7dsYY6C4k
M1cSX5robAW4MnZOXL5Jvd4kHCUOgsvMLxWx7KaEMW5PRyXpFWWfy5gVr5i4LcpKCcwU/i0YjBa/
OjoL2u5lkpEfVN0WDF+Qa2qpT5EFdzqeYppgqnkaF0CnKecQz2ZPWVu/wWQ5zaEs4z1wnJ4cNWxz
aPnQsinTje2o/pwYVsDYs6anjaQMVbNXEpd3JFc99YAjIvJ0t06dMS9ycozfAxNIOzeYt5dvwjI0
n/36JW6nNkjNfBMN3Z4gmo+xboGCWnRbW9FvZ9UEzzWsMUO5IImXyg+pyr5YbdesP1ASGaVuDBtC
t8ysZgukk1FGesBb6rKdVKWn1RuWPxRvkaPx9zevuFuuF3oEXqeiaICvYHl131wJIe8VDoQ+Ob6F
ry83ssa0B2WUWZjBe4EqaS+c0IUrQSQyWAd/zGTr5fHCqVuhF67X4KopipZNF2OyZUnWfRU782La
kEFX5m5R4tqvIsYDoA74efKbAxUEoJHjfbMn67VJEalrcHAQ4XnU6187NVmCuW4eJ5ZCr89cKJc0
rHQlelG68qMcY8QsOPGAFGKZQ+3ujcSx+VbWPkowMuQmLETv8DS1Dt2lxszIbWstcCe08oQsXw+t
Ve6MBCOooi8B3B0DggLB9HlJO7zMiz1PMacHTSJv1/W5V3eorWrjWbOUmmZBjZQE2gfuqhebc9jA
VES1OYwlDGhGKktaOqk8xJLID9dEhN+LmrlKtTNzS9nYY/sVdb3QLN0DVxXD1LZVvA/ulaPx+s0d
XNiw17lRwteuHt1jlMLYWnKMK5IMKyYF6sIg66UsWoIcoIsLN8farDypWchZaxB+pq8W51ZwVUxQ
64h3C3XUb0Ps7BB8Wvdljzum6CHMVzT+03YGTWjXW4V3ppp3U2rfA/Akm8nCqQTBPam5FuGFajDI
GwNQbl7O33ptqo4xUfNc/s9KwUai0nS0C5PArImZG7Wx1y+Z3M6T/txFnM0mEBobfH9H+moJ1mf6
zImywSiBAK/h0nKLJ/psnkuMFVRri8mGvQR1hDdf15AOk0/LXrv672h1Yggpxa61eh/jh7vR3fIr
+OeeFgV6kLgd8D4ZXLo1bOhwnPykM8EKMVMPFH1ivmRX5HCi4XF07V1yAFqNAbXfqogmFyJYcvCh
DGEDzQGczaQALoG4c3lYHzETN0qRPWa63tAiYecf0mXy2kE5YsYgYiQhwEgTmr6Z8BVHlka8insd
DUkIo0zTgwmqrGdKtH+1kzLxiX28x/WW0TtJedEOtMX7yCK/62y5zwvaRrrFPdgzqianMNnMKXet
tbYPFI5P3cxh1SUTEGeye0cmhQy0HBIm5iq6xPareTnLlQP9QtdPxjHbETjbeGAi1A3A16xFKlhR
X7QuZ96YFwbIYLkZ5vwQhwjua7kAqe6KlVKoH3TTZnVNHY8SlF4QhnUfsW3JzD3U8Q/lGqXsj0kt
2oAOodw1JBm4RW3TgiYf2nAXAOEGzZ6ZaHFauoStOq5NMcMyg0HvDpLmSwdR09XLHdRHwswUxKjp
8+DgTgoL5ZRbunoflZoLtHDZL4X6norlkeCKw2WpRK8GZg/PvTBbAI4bY4RDRZftYUFItUm0mHbV
ZbQqVDwM3/vBzncmyvzRnhNCUV9sOXfbPI73dTxgSaZ11hn8edY3C4V8qro+QxSTzS35bgztj8g1
Js8I1dbrFEEra/DD4yqw0bX8rl+M3mPUh2jMmbmT1dzwzClWg2RJbqWm7mDDZCqvBHcq8UtkUDPV
bMSJAexDx0i2Ni2sa2n2Q7BOg2KoogD3ReclAzsQwju7fC+XJPEswNcKTlUjETB4lPal4BKSFRMW
it7yQNX8tc+jYb/qPZxsAFyTs+eNvW36ScwNKNWw3iPnMI0RCHyt/lgfQ5/voxaHoIaeq1Y7HRyU
Ul8XazAfEX2En+Fwie36zir6FOLQnJysnmMOzqxbR6MFZPSZt6BD9XWZFZt+jh6LXiXrHmGu1wEb
CiC5ZLQXqsesMDaMm3V/WXCw1SXNsELZNVFRemxqpMdxRAsyVbP8OjOvmPh/VxOa1nGQan12zHvC
2swhx53vRnQBi+bchMRrIxN2RIp7mBzglNDtYtRJI0xoEaWLcsddOniRvO41WoUSr6sycu+H3bnW
ioSOzPKNWU8dNFP6VantU1XA2tQZKkQlAPFssPfWBICC+a8VcIZ+MFkNgslW7l1BQk4p3Wu884RK
BNmuUsLZ183qLSfAPWhoPLLC2qpPrPEEaCCizZISLVRjfMjxImpQ3KZsfojz9HVNYDHjmA1iKq41
ACLQ7WGu9y60kih3OMW53H50wFfTHvz7rLIAxc7Yv8KS4XzWd4GanbqZU+Y8ckRE7r1LcpbmOeT3
u5HXEzG0beYZQHiOhCSkNqmHUzhi7hn0HsFa1Hnq7Jzape8QHA+eS1f63BcR1uAeCQwGsDRnrW/c
mivLWMbAXps+8K0sbvYG5YI9fuWwNAWqDZsF2NeA32jemAS3eBPLsTfWTuGnNlj0hLaUp3QV6XHL
Jq1dFId9v9cFN3ObGO8x4UnBRLAREeHujgnI3WKXXuW0j1pRx/DzKDPryautkWuoc0fmOXTFR8hx
uToJaFR1tK1T6fdGTT5gnaeBvmrnXEG7FYGU75oFgpasUu47ksjQPDNtGnPxFVeHRrcvwBsVAmnP
GzuYF4wu+HuNIzHIg7+0I6oy1OrzJJHITyS4TwtBIdZSOhvETWECisNZG6+I48e+g4qWW6x+rviG
8QIoPBwID0XYuDVNeTsseNUgAdAMZdy7nQCg+GlT+ZgrW5ZDEqiQvDcbvdPmA5OYj9rAro/bk4tX
b/Cio690lZKAME5DjF2MaG8u4VHoZKo5oXlnlEz1hI78ozYJZTAjZgxy35luv1dHE6cqLbsYLi5B
SPdzKO7hEj7SiJuupQWiVel1JciyuvNMFbygFh+MOaVMW5A9A+hDkYH6fnD3Tpsp+3S25h3acgEm
2dJ9q84oVSF08JP0hYuSP8GenhDILAhUQrbC6VgoGDjB71KaJ9CHu66ZfCXWmBlS/SI9s1Fel+80
h6Agx2s6Alodlnhijrsssxj/9oW3JGLy7E75neZCzVr93iwkLs3RfB7VQkNAMd4pklpcXcjpM1Nq
yhpvZjqW0bnXgVZmwlmCdFwVH0m5L/hOgxbDio+tDhWPIiOtDcBBA7kfEanGrit8tEdyU0eobBas
YPWah7vM5Appg+76qtbDlcGcDWr4ex41gTLSFuvQ7gVa9ZAgxfFjy9pSjhfwm1jOwRyIQOqTP4YN
ys7oFUYai/wSv+qMznc4AJ9Ztq8Ldb6iPYbclNAhq9mEMdUS4RYUHWoqt3K+iZjn5MqY3LdBEz1F
Wk/4mca1kCfcOF28X0xBTVIzu2ZutRDsaoPy6N0DKM+Yy0Ko15LbwBLXxmK2sEjHLmgG8XvGkI9S
Rr409oKriwhbYTy2AHh2IB8yv5eVZ6TVqkqabC/r0H/scFeTnaHUCzGU2TdjLG3WY/Iyl2h8y5P+
HLkYmeYFKTZryp1lRHd9zwaoKCmCOTJGGt5YwRhoU+uT9FUkav2SPpq9+gwRxg3G0byPUsLe6E7H
sPg9+uMkMq0EF9Gnnkme6bHi8bB3GmT2tt96YQSY4LEq86Ltkt7aFzE3NUh/ZcJP2oYoHLVJJSfk
JZ+SzWiKkYyqAufKQIXHPGFLLcG6l7WNP6gVLVOTUiZqLFAo8xDMUsRnY1KmdZFbY+nFDkoPYQkU
ibpLaqu9CxP8Y5WBNlgmxVVOCX5rO/GmR5LCYsDpt6l57FhSKEziqe+XK9GoxFOxvBU56awQ1aIg
KvPhalxNW2rXXLutTUu6YU+YS03ZkJyV+dUyEh7VUMBUxvQjpNELEBv39xy+I6Zz9zrv8Dm3sn3N
zw4sI/usxZzFqqMfdSXd2gIUNckCykaR/czQW/XJLlM9jnfCU6ZqPnfpQHmP2MwbpxTKXrxwzU61
6Rui2mShlZ0zBYEvuZzolxS82tZdKw99WOqPhvaVWUfjYRVHWyuG2yGzEg9nlL6fwKS52VDex0Op
HRGuc8kqP+ayFMfCwig4Txop1lMfxEtsenJyxSmBGRM2HSAdV8kCAfPUw/E9bvIuOrarED7Rq23e
jI2Pbkzb4IE6p7kQuyKfG67cZK81KKQqlTnURB/Or6b0XiS4EGQ0g7PHJTiI5DDV9TnOxQM6DQIM
VP0N2nF2mBiTsl2u+195pamEZkyOH8fhHKSiJEt2gVtj6F2yU7XphJW52SHJpIEx5WcDk1KUhi4E
zjlGUilY2xwOuTrsD+LT1ceso6DuZXcA9NjfZuDcPEuN4y2ySGIYdjOQ9ytSbKjbG7A1NYnWVT8N
B6pr356AROnrCtwOH+GiaYS2jOcZqq80uddzpFQnJ0ND53KO1fp7q1daJrfDk4L64FCSjO3Nljjh
x+QlcI4K+sZAOBEqCKzpEU39YBwqd6/MVQpvVeVgV6jWZmjnH8hOZZDJZLMYFHZm3ZpEuYVvYTFD
d1DLTSiVtwZKHyvpPQchT46Vc2JzE04THgAIU6Tk7naAwc+jcLfHIExITbX9QpFzUJru+6i+94kp
d7oR32kDThHLuIfWpENW85ZRFzurZvmhg99zhK5QHBG0OGJgnhMSKHvc3rRFnB5gdgY4LQs5e8y9
fdLCcVNkFH+0ltKWKOwyjZ7Sjh1G1fVqN81CnLqRsA9QJxyfQEb5Cm2yTWtMPakN8h4jVOS1PdsK
nQ42mBLPcVqkqJMlo6Q55ehuUWNIdTpBEmZR5K+ZRp3TlYt808jH3yHE5hu442T6xJyx2iTHMjVO
RCXnrwXDY8TuSF6R29dzjImTJLYYXcHsfuQotxnlqCMj3rw66IhlfUsNCTSQN24ZFkf+5qCZqU8U
fYR33cn3Qkx3MvyAu/TuFpypZUqDSxPhhmQUHB2s1OYrClJCTgx6euF4G46E6zndxs0qFpciCzda
paKuabS9CGFDRNp71nMKTjulJIBGEYEpkycmGSi28h+SEyBbe7rWI9WmAcE2jkO7mdX+Wke6h/rQ
jNhvlGCx9C3R8V0QFn2yU9YUPqMHradmxt4BXt52ymtbdNBTDlxAYmCnH61YnnqO4PQN38pY/6qp
zG6mwcl2WuZwJdiSPlJo3UU1+Wu1SN4KJb+dgAtvjRgJWB4l0X6kIju7BtZFDKhzUcPP0+uSGn7C
vEn4hydGQW1uTgy1heLBs0o2vVVbm1ziWdQq9OhVKxFoUs7YXTBBDOIMfRsBY9oqDXO/CYZ5pkFr
F9Vs3rxkbviCTTplboYdBpTztKvK9QZnzVKwBu2LutgK3uiz7OwbtMDJ0RqT6yzT7jmuWjzmdyjT
mGHI3sQ7fUArdMy06UWi961jf8zZKPT+jToKGjHchB6x7ikRIzOL7NacYGGGfRv0unpSEvW5to19
X1IF2lVn+iBNIHBw0iTUzEFrvNZBBGInhRe7r3WDN7IxZ9YDMjTwL8ybeBi4UUfnJlZU27PQxAUW
baaljkhmnxB5T9OzOpFnWbnXo4xVrCbPprPcNgobSJh2uq+Q9pW3FD4qO5GXNBP6S2fMuPWm+yXG
wu26d5E53swOrjUXK48KVu2w0DICoUoyeSL3rYbQNCWeUJHRa1ZzV2VHZ02l0dz10eSSeWbV+VWa
S3AnOlEhLIEK7dRSW2OmqPyN8d6Wxqs7p9d6YfzOzJyVRdmUIIRaK7k2m+hBd7lns/hO5pHmLW72
6iSKincQFVmVJ7cq3O6b5rQIzJTORBRyD/3YCkvNB5fzrWTBOluF+TuHfpAb3UhhQ7bJKCA2NHX/
pppEpGUdVy03HHs9aySv83fNsQH+6JSn1g9Az28xnvp9Yvf3gltoB/EX35OaamvtsNOszPRNfcKS
r7FwRXaz497kjOt0V6pZ0KMpnbveYG6PVlHxisp4HMvuiTknZJms37hTrW4K3D5gZ7rIryqcRPVY
/S4n59VV6puB1f1KROUBVdZjlSXvaOFdeLD1BwMnyYU2K3ucBQWH9mKnLUXymCsWlbe1WnXcO1Lm
SVaf6LaWmkGoFNc3yBhuSnLitnWclJ7s0jfb5owWLk/EatFnR8o2NK3pz8dYGGUQDlJhr6Q7aJI2
FTpRf5waFeW2S+NtMdJ9Kp7oqkYIHmmpQOzbxpPkeMnQ20eNvwuRNs19QSobUVhdOEIldHo6YMkU
bzNBomlRRVQvczcTAZDe10ra++MC5MJADxePfIaCKCLa0N3UJOIg4VG0XV2lj9rAC2b2Z6UxiBDI
czRL4Q2eWBEQOI6QFu61q35Fj/cdPR51WK3HqGw4DKsQIYaufeQERB76ZCJHXttcAunAQJ3uRxYt
SSHqhu75skkq7W5o5Y88r9NA5PD9cfc2CD3HH6Q9O8ip/RxEFD4fRK5OimWB1MYLPsyFrZwxXwra
xO5gAGYvtWY/tbytnhXi0h+z0Wai8ERjEDij4NTuVMM+TRPfaktjZ/YjGW8Q53vlkWHzZpjE2eid
7lGkm0nZkzfCstA59Gtoc3LGgwCqiOGORvsxKtnqmHHTjrEz5vYYU7AIcioYR9imTsUZDgAZMsoo
erdaxPD28BA6luLllYb5hnaSs+qgYJv31DM0LsBUcnnp3NexYtzntbWvOVjj+pW+MVAaEs7Dc+ae
SNR5RkM0PYYqfRHFhixXV9a3eTFp7rbtAYGd3JAB6DEBfTX1fNqwM3Py6Ivj0PTyKo8Ner7cn5LJ
FdcxjmwiRL1Cz0iq0HTpzZwPmPumXBtrYqBF3EjhGmRU2LwQdN4DzZiNTSrNV7U3h22uGOYmYzcp
puiNFjbTn6oFQzVLLJT0EBoVoDE3Pd1ChVXcrq7VXr8ZVT1lzN8SurfqvqKJZ2atjEJz4c1JOiwW
iJ5o4EeWtA9KcsrTWQ2EWwxBpOmsO+0PMVTZmX6uQwO2eUEPVH2KiP53psvE8y9num/lL1dvMimr
n6e6/NAfU139i0X4NwltBhNUG6fv36e6+hdzHc7yP8fWhSHQZf051jW+CGEKjTfC0Jniumge/hzr
Gl8YvaqEzlqC5A7DNP9/xroOv/0ftF/MNkygMRayChP5l+GIVRHzD+KKDkmAbo+m5YmqPOXaHOM8
ssAifl8scRwdOmmFC252RQgLUsnT+QM3oOeUDHgZW6nbosOyPkCPYLfWSljKaVdvH2VkAMos9pyk
zoX8cBpmDaJ+AQHz3jiThN3pV2a5NwpC5x2L4lSVJHyU1XsRvY128x6Lho539jC3Lm0qtLBEgshz
l9ks+TYdbBeTMjqcTWN1nPYJsyKCzQj0Qt84CuchY+FUy9SFdO7fnRrBMArxvVYnIDRXCea85bRZ
+CHOL18Wwzd6SXvxaENsnKLud7sBFpq36q4BmDG312LsAT3YW8vWN0WBoNy26js7JDAoUT8Faf97
E+k60ru/EEYMb/n3N/njp1to/ZHPW8hQv1jYGQ10isLSbVQOf7+F1C+maXLZusgiNNey/vMWctcv
qa6FvO//UXZmy20j3ZZ+InRgTAC3nElw1GDZvkFYZRvzlEiMT98fqBNdf3SfOBF9g6DsKlmkgMyd
e6/1LcvxLZe/+a8nyLX/F19a1EwG6ar8xf+HLOL/ESdZNv8oP5nl8bjqlr1IDP/j+dEJda+Yp/UM
STjFFI5+el5oQwGI0plkbCcv7jBIH4yWfreN29t3rkUxVDfydYwj5wMfkLVt73Ora69dlH8A+T/U
TmVciI74zhCgOhSMmS79NHF0zTtB1uikP2YOnuu+HCGUN+HJ0On1Rj1oSY/gaAYSwxuEeoobOhd3
Z4ANmc94rAsP/PriwNKODVkqC13DwPcWMEjcMWbxHyFRhloHodtY0FQ9xum3MiPqrbpjtFOHylYX
sgNqUGm9cYqjDMCdxrHSCtPsjgbRJelOUsXEo4/jO43XaD022WzguqqakmGKu5gEQDz2cWadhNv+
16WKjI1GFtDRCP00MImlCjozX2bddFsTq3ZXVLDRrnGVDOgTysAl1YXMaivcgGeLXv7j5vvvBLHL
rfYfq6LwbXwnnmObNgUaNLHn3//Hb9Vju2fAo/RtwtwDTaxRHT1X37qdZ7xjyVE2TUXhfZ/FOO4d
H8PkCF2T8NUqCGfIdngQ3sG5DZfWo8OBch+CUeWMOgWwxvxW9eXWW9i/jR3RBhYoQ0qAT71liPUU
h1cbDtaLl7YaJxwGa6L1W1y+/Rpfy3inGCwsq/8MWWelzrivyuyTV8cM8BxrpuNAG5eOKFRUyZFs
p3TrWzZONB/CVoTHmk6LVmqUSX4KgRY/b+H2zpbYNYqIsrMeYXtLu86+Z8O0NQv4QP1Ymlu/mGDm
tMhneisp747RvXtC2jfGU7B+3PiGw1oeyilHWgaU/WfT5jeMscN5JPdnFfWW+dplW9h/9b70qm6r
Q9bbm61DJ0paoHAnm7cpIqfdDYwFgkYvxp0Y3lXsEluqrPKAjWQzUqhvclu5D8CqcJSEU742UfJZ
40Lc60VloBAGCcJ9b526GZKDsIaQpRt9h0quyiALKBkIg/UL9qppWBSBJdE7re84EAQtG/YrH/QT
Hd0uzVhBJNb2S9FshSGxweMY32V1Mipy8TqPo4Ow6u+ETg2YvbIfljdEmwSuxmbQJ2igzhBfL6vC
SJNNA8h2h/MJhYrfDvunPW5MmYFjWCwoKxtGjcZ49Nuo2CgH9mjMoNVZSbNgV2zdLqix9ubsRS5E
rJWIYpQF7tsT0ttopjpP5rQmnqEhfSEBaen0vyRuyutoM7uiPY/FaewvSe7SaOMovCSOwYz9Oxea
t+906ll6TNBrjJwEUD+h3bT8dnTl/ZmJlgJIIdg7YYHijvgx+yHhgqqsHjoSeBa/dFvnZnUdVN9s
cmi028ybphuRpSuynPq3HAVvksUdxyd/Ptfa1lMpp0PNjF6iphsPJgrHddIl03cXCTBqrPDRMIfZ
PL+pCeqdWCZf7OGQdGQxTeaan5Q+jlufhyEJ76FlYIiwvomM7/Xl1TCZlYchDM/GC2w9Dy+jUcwM
cfC90xO9PS+iozdfGTOnrzmkHdU56c8EDqevsitmn/atZpawA6WB5aL0cEjL3Nj3dI6uqHKRvYau
ZFgmtyV3wQ86UrAKCJcbpXpxijHdCy9J8KHqeyeywrM5DH9ESB9+ANWPsMYuzxjOKOP7JjllI5Pv
Eubsh0UySAqNiQzyh9Q0gwU+1PdfyPokBfVjaXEeoGhFbVF1iLhj+ADFWaMldfaXS4aLek2in7P5
igbuyS/iAV4RV9XbTvfQFy6M7Pk0TYZyxRxCAl0CTF0gUpcxxB45Q8TexlPMqWNZGTSfszX5OoNt
iZts7OKFE9vLjL1wyMzulbcEQwQZ8Caxk5x8vtzYPd0wZU02KgYstVZIA8hSvoBVcS7u8qo59BGG
oXFAptGPg3g1fW50RFgVqllwA2A+YpeNqmppCtojHzufNW5sYQJOYvJz76vZPHmFuiqivgLyUeYg
lDq2bmjkcWM4gdc1KbtkFu0wmjKfaNrmC781Mv/uCmsIlDX0u/95x7CR1P/fW4YjECn7OrWIQ2Vu
LYX2f2wZcLy9aMJPD2JkWBmahWUnDmu0TnDQHXfJUBi199Qs0ged/vSRihB5OzOLZGK8nZuOzpin
hoJ8bM2K5TefnYWsl28SK/vblAxsalgRV8dJh00/eynVMpDHkDABlAH0GipiFSYcaRcJ7PiCq3Ve
WR2SskGoble3WXvqHOf7kNrazmOez4jHG/dEVphbfPnjPrTrs4tZ9BLWOXdlH4t1jUp1PXXyu4fm
SqEweBzjIkeRFPFESCtBkU9Xdkm8h9BjyxN0au+UVYZ3GnP3aIaaeUtVrJ81PelwoxE6TpEg9mlT
yo31j7aYgibmnQE3/1oY8Oltj+QCK6KvrQqkGJFiAi0i0b4kA6xN55+ubsNrs8RZsu0QPOwYxyG1
fvgL1n7UK3elIxlYc/SAcdQgqmRTyXam2+dv5nRrszi9hcs4tZ1iexfPIr1HWrgOneHv02dstCPN
DQ9WuOsjz4IpUZ9QE2RYOp304hTDNw2UUADHyNxBrUO4AXHg0Ibi3fRaRXeQQamT8x1TEX3yMwBX
yMj0AD5/zcw4DUqtHM8Vqq+1DOGBVxgLkQLfnwCHBCsNfzS4q37K4h2UYrylwip2OZhFyrVp2jh+
981M62PnNs6ZEaLBsWgi6cqw2wPOCMLOqenKbkhPScHjPeP8vDiyt9DEErnJdDnb6yddV9Zb5A3G
Pqadsyk4TxHDMPzuwx4Es9bfwPPA3rdr+24XhbeBfq4F8MF0WATWBWF5wewHIJ/QskfjaewmTfIZ
WtZxCYwR5uiQBBN5L4aLzzubuonGpLt1s1KDUluF+zjN3iwM+RdfMZqcAOildMczc5iOTdFGZ/43
8ziJjPIAEuQzeJng4j33G3ADpfunKTLHRfXHu3WM5BYxb9vYBs+PV4C2aXwUCRYshguk+ewyN8dU
zf4+SnV9r5zYelPdHsgGoYGzO56SDvFI7wztFqbsfJuABZ5Yaxg+5q8S9uVrC9R7FdrauCmkMrYM
0hjQaxA/6kJzrtNouevMEePd9AbmTvE0niIwwWRIo+utcv/ozimLQVHSdyY0a8MwzwHbU79gmmhP
zB+vPoI4lKo0EdNEYqIPxxZVlh/digTqReNiNbXr6gh83KPJxhFXjlcXBiReteoq6Mv1c/8hJnNg
qD0T2gFvf2VTed2bXu2Sxtm5MiWOaKRZ6ALCPg+uci8i1fzLxGFgVYtBMXDr613Yh91Wo127Ksus
CBYlLPmkpXedjNmDNqBTSiGotkqP/DmzZHtPSv8QhkzaB7sxN45Bsq+yiMyMspH0Kwy2PwqGtft6
4fuRE8EMrAR6B/MyO1PvZeeCFURvwsAiY2DbCtpnJcjsczRnyXluymZV26PYMsyLz7pjtNOqCOtp
i9OpCGYMLMHoq3BD59/jruMMQxQyQhytPreeeCdbxDyhXY0eed8c/cnVNqB30A4sZEXMXv7d1U6z
KtDZWNL9pFP3oVWuFTgZivZe1vycFQa+imZgNhbtw0yTC9Zv8mUjWp+0+hHM+qxMioFm0zU01+e4
vWmF/IbFbVo7g8cASZfjDojKEtOcMWpp9PY9TOZr29d/zTqtDtJHg1iMpEGOGtb+0Ce2oAuzvx0E
OcLmijyACPGowg5IpAr3SEjbIEIus3TlRZMunfw88ZHLobZ/xiD53AerZp7+SVXbISr7KWzhnvxp
GcV7KcxGbfLXckDUhFHfOYh5vhLM4/NB8FwNsLYreCQ42JwL7EKBZJqJK4cV1q28/YwT3d2NMEkw
tPGf9ejB+gy5l77oXRpSdk86NpldlrY/iXp8jFOnHZ4ImVSNi8oG2l3Tuip4XlpOBWwk9zDsS1yB
lrs30GluiXVSxCwU34xowCM5mtYljDLyw6tQ/2QNwd1txzflf1Zut5Q/pCfBRnfyHkpx44z+7nlj
KcYItnMy+C2cpoG8sK8Pq0bNjeJYD3zqq2AqxCUN7fBUdF0fNL1zo7Psniu/f1Wl4QdtO2rgKFe9
n0+nehFEyOXSh9irGseqyGQu67OIEnWwvBL/sm+fkKjYp0I2UJs62wOt6ZOjY8xxXDLJCRlH2sxo
V2nMM0d/wz+XWtruGJUscXS9eesKY9tjQoRRCXtinLIJGCWW0AZRL5LWxNpickBtRjT4pte7OuD4
uRFYGgntthHHTwK+tki3WTWPkDG4SKNZdUCWr2Vj27sidRnYpcPPBI/8peZgcekL/7u/MWZf3w+x
Fgcdk7+egxcHBZr3ZpbXu3HiGW114w431oO9HRuXynNfNHT/sFBUe0elYO+yET0PKU61YAk3p+Ts
ofLemT6pfyttaCeEOZYXPC8TKnUh4uFGYknQD012SUvvVA8Rij577pr9iJu3XmUwnvIpJ8CLHJGD
DoGDO0W01AleN67r1DPPzwuhTt7OFs0dlxqYIRI0V2gC/XVTiRrL1zLH0hNZsq7vczn5CDWT/Fq7
vbEvQc2eVOJ+m+g7YYAmoK1HUaP3RgG5iDFRD5YDvxmilBg8tSV9uS8n4AVm90080aXsZRMsmENc
53vN8+yjpfn6qgFptO2BkuEusRG2o7Lq25kNCQu35mkfdRujGcLsNq5mmD/rukWsMWRq21TDeFH2
hOB8wZH/W4WHU4xgvyJYAG7owYLb+VrW7VlqzS5VqrxWbtoeVN2aL9HIFhs36XtRDTcpMy1oJErW
54ljIldmyNip537ygmaqr3PnxQev/0fPiu4a770qET+a+AeJJygmBkI0+wgBhJiuRNhd3Rr/+xCX
zcWqqh+5pjO+ZDuzOr94VdM2IiNprRUY+p9cLCaJlEHT9CszCW3jdLMjtDfmls24DUzI0jSlF53u
XXiTdYeDvJSyRkXKH+KAdZxI5yQggZ51u8G3QelwkKA+HnRMsqJn4rtEtNZDX75WmtEcdPprdJMJ
BCD/8uhaqg1wWNkHG5C5DfvsoqcEL+iT+gRRNu2zsScW0pyJEtBqPbAkWKVGohxMqifypZkQhxJP
t4PV8OFlCqDPssDJukmOPcvnYrk9O5WGEDhms4rGfNNSBRKJV7kn5ZLwgrIwW0mOhaTikEOap02B
96YnvjZ17TNuDRd+QEXI7fJ9n5eqZFRpxexzNQQ/2LgIe/2BKj2ZDH3BEzXQoXWS6RFpFlEc3TRT
nGkN2cVaUe1mSZRdlF9nF8ry31bbDTtlqp7aU3n1ymSBHyNknn7z2S6pZM9oq5KKDuj98u0Rj3EG
L4Rx15G60J6CdFGr3CIBBBFApZdsKCmJpedQd9tgEdkJCZBYS3lyn0Cdxh3OTnqAgYuCb7nYNVsW
UMXLSJDIRqCR3FHpNRv+Tp2LemAkXIp2b9fJSy8GLbDxdcB0Qcj5XNJMJhJIQDM0+IK3aLEI7GJS
AK8t6RUdRrjXXGPKpyagoUVq/OpxOLKqOv2VM1p/1chFoLPS7mpj5qgB3dsErG/qV62Ht93RP9zQ
6vypgA7teSPRRU5QF4QWGmtZWSwty+X5qvd72GYVKEobgvou7+iQpEZC4KEbmduu5S/wX0OX0TP3
6GFIot2T4NfkGSUPOrm5LiUE7lhZpYRyZBMxmCK56d9zMgS+q1nXg6iHRd+bb1HDx6/AJD44N4Ho
xiy3mRLx8QTEhLWZ3LLeQbaJh6PWm/7YFXN9aSU4f8R215Sq7Ka3srxRlgatXAJm4Gs9Sb8W4p2N
iplfTK5+973U2LdT8dnFZf/H5IR6giT6T9IUB9PL/T0JRW+lGoH0GuFdK4AnaSaauibU/YtdUy9y
gj09sUgyVwSb5Jhu8UKfGl0ziZ0ArxU5n8gXOEHBrUvWVs5TWlQNTa7e+siz0V457EpkCI/QspZy
w6hzcZk1d9jVWIo4Fkh0ainRldUsH700snsxoHjKR+PRacl04E40NrlXaDfscJ3M1IWBAR2uymeH
8slK8yq+f8OPggMtw5VGBiTp4F1T4EbLsjggZIxJKZ/ppusg5qxqHeWtNaPCMTF0QTXs/9qD5Z7R
nLUb2nfa2p46mwwJLgIJyy5jZ0J54JPSGFUnCh4OZGY9BXXFxClNxfV5yUOsPaMb/0VC2ZDHRLvo
KxKBrR0i1/CVWfms3eacoOKiMA6zWcJsy/MO+eQcBrn50U0W+9QECEwfqm95WFcoF7gs0jP0VLjl
2Pq+svKegXnw/+5uLCW/yK5CZaB3Z+LP2+O/dmWeiQPSpytsen2XEPt1gRKwtDCRQ5FKMlPiwalM
jchFbwYjgBRACzllD+tGVMgasRWirnF0Dd+Z+j4qv9iHvlkAZ2Zgb3Q6+MkwSe+k0xeM2Spj5fYa
wo64VcDBrKnZGnJIb/rg/R1CAC5da0r0ffOEYmbyXlrpHmU910E5AwsNZzPoavdFjVP0oGnW0/nJ
8W+hhvpBktTy286ywvvm691PwTMFaymUGw+JABQQ0z6UdchxArppaTl/zF6Y71MprYs5372mHZ21
IRMItZzeoVCpa95gGKSZ7+3qShprNm5K0HSSmyTN+/3zNxUL8/tS/B0QFVWQdZn5mLWZX8KeNje6
TXQruTOuHeI/jqM2vSETrThr6/GrI62zC6j82A3N1U58c6ny4mNeTD9cFA4/O3JNnMTb6XkHXKVs
MpzgH2HeFJfGvlSE/V7sEclq3I0ftWlYp3K5pJ00dsyP375w1UQNbcuUeGqOyOWJA9ElibX+qtNB
vhjWyyg5IXGYas6JVzXnEntOoGcRPrtUBOD/SFu3+n4rQsdBQdCvYsm2YtV2coXukWlOdg9xRG4K
TRQMDPhStcq9Jv4Hh7H+HEbVcIarZa9Luq6rHqpSrbrsPcnj6DHukCteYiWH31oyLnXdqMiiRytZ
GVnzphJveDGlWjksXy5Z4scERNYZRy5dWyJnIKgqcU2Wi0Yh0Pgz8Riy2U0VH+HztDT2+Ij1UUrO
enW1o6Ebb80q7c+J9B8Q9gY8vtEA37g6tpoR38zUXw/c2mjTRM5WyiWKsuLcjBaV7BBXpCXypvCb
il3YdH8y3/9lEGS+N414OjthXfAW6mYngV4/ADBILEwjmWcgzUh0l3evaBhVt+X87kTDzY3yV0WD
926ZEDbxYQ6bKE79A/76f2wVpbfGrdzjnOrvQxFFd0dGxIMLIh2ou1vmXyxLtF26S1Xym3RKBKez
gdepdIIYTDgoxvaWxTHTBzm4e84f5o6mGyLaWGHL7IZF1H1qMjH+Jm7vVyYK8TKRUxFHdsFpUFjf
LLxRhakfqVnGF9CKNPkM7mV2rJueoIJyKf1X1pj4TBkgcaVGmR5by/o1F575rvdluIatzK09gSAV
HNHcpGjIM8pW5UCXgWyyxj/oEyEEAOQ9o/X33pT7G9OxUQaMJWFMUIBLjrluHcXfmV2+ZpB4SFes
9wCEsm0Ke3VlEeF7TAlJl1UfBnOVgN0ijZr3lhr3ZrnkLni+ovuolJscuYmr19k2wi1PcL+uCMpE
MN3cGw6bwfNSdhytCJsRm9hGXIDB1eLENxZbnBSkBQnGVG1qwVn1Gax8XYY9OPXia7N7bnulMDkX
6idV1h3kDDJ5xxIb1dzphyHUPrW2snZD0Udrsxj1DXOj5Dza2cDyProkqojiNvZ5eRuaNDrbpKZF
RvnOZu7+OgpGaWeMkNM+isXGrjrtO5JJan7LJ2AHVlyDkOmbQXQMcz1SUYmHCHw//9vrTn8GFVXn
eJctbvG1H/t5QFcXyY/X6wk5Tu5r5XndebDq7uzYSPNtkxOrNmjtNUnkxheoMpAudgeWXNzLRhh9
L6IhPs1JFb/YIW6xaRZy56g0ujme224cM9c2Pd2UtVfU82XSrINH3s/lecl7m2wzNw4KO5WXPozU
C2FqNS6BGK9WzTpBROtAGBufUFyA6zTqzA0a0otoQXkPBPKMxVW/56nxHj7RpCuAOtb+SQ5ul/LN
DfO/cG5N5E84E58fKLLe4kazswsY2JyalGJTVgKgo5sbOFkZ5q9b+kUbM7Zh3HrcPqsWPN82Ii8r
AOhTBy1rZOCWsP6X+w7EhpKrZMmHMlOCepCA2GvpqQ9nKvSdH7G0gPkbgrBSEYrTcTvADNClHcSu
ztK4LCXPV/6ySGZJN24G6GIrfWm+9IP0T16Hsway+LDttU6eJzEyTpsaxl/Ll6aQvyIP7/jz1Ksj
40II19OmCYG9bNBM+ufI4FhiE2v39SpORHNsBLjydDMxnFnq9HwBY/PR/VSWEwZYFfMjsEAg+Ha9
n7NGI9moJodgsGmjprSRzmZaDmsvaf1LnFh/9JZWKP0f/5UwmFuEdvcnoNsgbNkqxlHot26U+UGF
XXKqSz+/lJoK5GS9xJp7jgnxDRQ9YAoxjg1yojeVwKdZG079asgwP+al/5bmjuBEReXBBi62WUnY
lGAy2NYOLb4sqLNcvUo7EbQdO7EnR6J9RbE5enFMPFTlfA7mzmsn+vw2mGdildA/8GhtnyPdUmjm
FhCrtjKjir585bvHxSedL7OpufTtbe7RcqUnm1wcENNTpwe8IT14voqFxSuj+tuaVrkz5tAJyEd3
sJ4wcpJ9elsAWvukHq0T1nnrFMbzdBpfKk9p0GpFShBNRK/H1CamvpZpNHt7dHUOM9K+pzHt/dmn
pUJoTEZDm9JijF3t0NnUhD64hBVHTR+Q2zAdiPFuV3QB3EvVO3/yWDn751cuPdd2cQ34tVJH3Fjl
wTcnJMjlfMZaAezTswsGcVx8t44PdhJ/Z7duL+VyUUhIhU9AuQaGb6svWTwq68xdarfVlt05vdSw
sM60u19Jh2PV6PmkRgKvzfkgsEZ+rzKfGU2Rf4sckV1zi8o/1uEw2nz1/CMK8jd0FI5AHxCG27DS
w3PhltgsUFm5opWnOAnDsw1q86BH9gv+xYVz83+SjZ0ONGbaGT7MAo5U+zJN7kLrcC8fQCPUZzvN
mvPzlSKHo4Yghp+pis8eGdnn56t8jvP9JMzPURPYkGzjjVn0eH0uPvSh21UcY7WA3O9fNDmAb4dt
9PzKoBexdkEOb/JluVe6Cd04luweVQTYQTKbDvTUtGvczby0sxirxrLeT0v77Bkw+byIBXSPzvVi
2+G3YbLi3WDAKNkOZDkm0ng32zkKDFn4r+YIrg4qc7MpQIisuwR9vdup4pyTKYGSwynEEQzhNhfK
C8rl4pAGSh8g/UwLbRleJXZghbYVDD6G1aGxjrHW8gO6QGXWuSLpOFURnculcIdN6mzCmsHGc278
vDxJgdn0OUk6d89143khOA1UUSdfY9JxclVODzKd8m8GvZSpb04TsJed72ZEvaNyunKXQzvJqv3z
3fseZFyL6fZ6FhDLVnVpkIESS43O/WI2FsLd46Nqbyi13XMWRaMByDXSt96SRftvC5EVk0AXM2CD
r+ktjE20SjyKhHBMN65R18HzQrXHGl7n+Fl6wmxavGz/Xlo0wugIe9JumILhZRlenhfL0946z4Lm
4g7GA0pHP9n9I2+HZKUYI6+xgNSfZTgSqJsYmzavrZ3DM/nmOtM6pw/44tnJ2tMKvIViKDcdcIdt
qCmoWZhqT5bM3JPra9YOIfN3MNnZ1bPH9Osix2LfGdpPXcY/bS2Uv5RkDOpG4zsy9mFrmimzfzO3
8Qx7Av3E3G8VibSPxuXAI+Jee5A2u4kEYo55iVdzEPGvXZBdZyTH2694qWhxcCAJcU4cTbEWSbfY
1l3tHKdFk/C8oAyrzhojstZyjqyQOlNrRBMql0tBY0D6G6Zim+jIRdourN+m0G5PdmI/EuUSxGUZ
J8TnJq49Xj0vQ1Ovbc3GAemfgPa2l8ho06s0mQ3i3VG7VmPmPU/xNV6gW7pHDiqoT/z+rjL31cC0
w2/c5JEbdrIfK4lbgvyAr+ZvGUbGOi68Ar2DXh6nOj/+u7k0KOwO+TAHyfuzUIryUtybrLo7kayD
rsPY9hwR2cUf0izFnlQfk/CKIWbIhAOHTUoGdtwd6YWEV/jYLrEmKKQ8qV+TMvVvmdTSIwTWaPHv
mzu3ECUOPwZMlUN0rguFjIZyo90MKosnF65IbMahcclQrMQ3A7qj3c1pvkHVJ38n3adycszaOQN/
4uMgqKOZCqyKJ7hqsg8MjugI+ym5P0fDdR0eo/KXFYXlayFm+uvOq+vluuTfpLtrdt5vp5m9a1YU
Ha7oZHqYPsqmTvcfXTvMp9SJFlUZVdNoXXrheoEcI+oPOeFYTCnLN19TPpG+GqInw4Qf8qaHhAUR
Dxdvp4QYrlFa6UlhUvMmuP5euJwgeFBXrkvP9hmm+VQ5ZZlggq7qevus154X4oE5dZN2OfNDbrzY
BPgpjZBuLYDlpNCzZBMOcbEWcaxvqylyjz3Y4yed1+6XsbVPDoLGxNPRGlz+ndEci7bNH7IIP0Wr
rIuBrwCNjM/uz3mybpamE5PsX2nf0OUqxa1T/N/m0ofIukhcPOPj3zuHD3466RXaupUzpMV3ug5U
pGNAHi+VHYirj67wadALboyced4e5cyLSyNt5VhhwUaITLj8/Zwc2iFWCGIw+bCjFlp7QVB6hk/g
OI5M0pU59UcpACXZqgUnTuIe9Skwj4QGz5aT9vCmo2xuZmHzrPNRjAvRvZ2qz0lPtIPHyG0fZxqW
66UaMI0pPBgMXTaFXv2Qwwi+FaIGodRue7ZyDMy41MfbGI9X9H3Zw7C7f8Yk6070lrIHzlvaU4Bn
thlJJnx772WEUf7u14iVTIQ9RCQQMIzC7YYoXcOBnuTBiJ5tARBmFKSY+3AvYu7X/xrgljY1mWSk
p9hmdCz9/s/QmR9W4kVBtzTynbxBmiSYgEPSO5GIxfhseYV0J18D+/PhJB/D0ifkerlE1EFBmiDS
i/z80ep4iGzmXR+0OohkzobApqzfSA0we+SoIag6lyQBl/MbbHN8XppZX2ZCAC/GcnG7chd7ZXls
smjE9WkOAdrZb34/CLHuWeu34bLTPi+COJSNrVGVbVEAh/vKkxKTF3T9xK6bdWTaL8oOp1MRQ9H9
0uw1yH9PIc3Gc5oNu17N4iqsLn5tuzJGJpNhOJZ6/ag19JVGjvkDpggPHSZNxElJnmwGwQkC8zTH
mQxvGRzS/F3mcR/MLH34W2mtIGLAgEUJ/bxr6xx3kT+JeVtm3BckqGHZjLwMIkrqE5abHR0nDI/5
wKlGwVj6UoNSx7ebNmPegnhrxVo+B2I5PcjQ9M9+wzNCB2Y/qcJiApw7KFERKi4iDYEhEDe8bPCc
TJW756DG+qIh/QIKlzcaJB2A4d/Kbz2rQ0n8zqM1oJxxqEu+5GFz2AIPmQACdYDHwTIpb5uH/XRH
8mTsogalnCmrg1VPHdVkTF/Mtcat7BklxS7oH8DkbaBLc4JPjtl0XWUYMOtGt87K7DVQSjUnugzX
t1lzUNp6YENPqhjsrxstnZkctyERZqnJEmsuRVIzEDmbN/FL5zrg0h23e0ULWb90812rJuI3FyFP
GtG4bSPPu+BZz24Woqi8wAjqQyNOK087k+x76kJZv5ZmMW/GPMSJhQ3qhWytIzk/1BDSji8is/W9
nGrqS6Qq14m7cGOk//id7d9t2xT7nhLhqM8U32pme0kNdCyqS5193nndi3QAiykpDrpWKdaxRL0M
XoE5U8sPiFRJ19BL9Vr3pAABm8u32CaMi9HS7jWlfisrJyVgcOgWVSUpxc/hedEwqXBC7bWLHO+W
g4BeGSa753ME6QJ2IG0jt750gX73NkyD8X0BJFcmq6MHYX+N0euDWZ26478Ei43S9nXIw4X4Q5Sr
jH6H7IlrKXT9Phf2sJDQj88oj0jCKIGD9xiavnthHrl3EjgtSh/e4tnbC1Mah65fgOF6KO6yK4qN
M1KH1aU9b8nGct4yxgY2h+Gvd8IRvLk6y9OGKvLhxL26+Jprra0mLbdAy/Elyq7845jqN+2R1XM8
0iaud28RX3TwCmpcLOdiieJ4viKEFLsns539kFu/ra4q2YlC4/a8EJdiraHhQx/T49/zVBlvhLqK
l9ogUErawAjm1nkVJm4ZzifeeyKo1HRiXaSCcoDAvP0wmpHda27fVcUi5M7OlcjDQGuqFplb577k
is50M44w6Dpv80zjTtCXrlXX/pyEXhxID6jfdcN/GcJ8/hx87V7p3u+xgOz2/Bml1fFNjOqsEyS/
z2bu2YhfzAuN0YPl03dECYplpgYrI4a0vPSZvD3J+J2OJrSJzHWtMZMhfoqEjSVpCOkSjPFkkogr
zPe+NDFNAnW5uo46jBNqwHSR8hIC+IpM1N5YI4r2ih4DJ9gyp54+WIZdbdslPFpjxuPGdoIumv2/
lgV6HfIiQNvg3RsR+0yF+rCIFz0afrwAeVNBSx3QCudhDe+lSUxgnoktAZFQaofBfZh6BmgxbXa6
h1oPevglH8zhRTFDO3namK0tTP88Nvdy+ceqfssBy92xXKjT+L8JO68luZEty34RzAA45DyG1iIV
xQuMRbKgtcbXz3LP6st7u8d6Xtwio8hiZgbg8HPO3mvjg+LnjYiVaqf6WZnVr4HmNKwE4hlcLZNA
FqYbJpkrfgFxUOUk1HRij72TfzNQ9q5tnNg7JFLeU48K/KWd9oMceecU5JQPviSYa3n+t9mKkX3K
Ii+GE8/a0XBLxINjnZyx9T/oEXxkVhrcExLNtnbKkrTDFzdgbjwbRfkaUIKsExfpbqw72D/mKHqb
jDp+auSFzr1b3gvfOEwZv3hMnYCGqxHHcurqAJXJMVr7ccz0u/RM5FCJMxsbrkoE7X1GVyIyxq9R
gdMBwXX/sOuWmVBN8gHYuVdddNpe7ZW2zN/ytOhopagBdAMMQh3Z2XdBDgloz0Tb2aHLAxqx9Av4
oCetkuq11frdn9GzzykavmICKAnh4edtSMAqGfIzEjtEdORBevaXGekawPUy8i4FcNo9AOpfhOzk
0HQcJEtpluy4U49xP7YbdSuXlXaHtOWS8IPQLYr6L/LmOdhzAELdnP8uOj24143MYS3hdAxYxnbq
PYIQgK7E5tWsPOdeWTopj0PBOCEDzsbsiUNtmb8zAAJb7mTut6T+8Orn3D94KC0/IkHIkx5DB6mm
9MWYte9+7ztorXLzAy3yJu6W7JQN8LjCRLsThJMezGScL7pchqjF0R6LV/6xGcx06kEOy6n9SKLJ
97TW2NHlhuakrrvvefaup8m1H7YPU0taaNRiSx9Nbc/W3moaEkMKjQE1C5NOQh+i9IPw93U5wWlU
0OEprzQpPQpXboZG3JeL7k8nH93TSdBn34Wmji+PM+etjET6lodlvhOMBOA1cEFghyZxArvQA2T6
NwZHxDC0tf1QSzJb1yLT+4PTXIxuGCQugYZpl8VfegEGlBiQ+Oz0lbnvYzM6++5cbAhaCUCnzR3H
Y2nuIX1wT1R9c1RNnaRwc8hzvXvIMuytjj/Vx8jrLpZUknaM4OtgboFBcIAkcIShWFoXB4v/BR5s
84zQ0jyrV9pIBk1LTjBihr3d6E3P7FyfL2rhqRmupwy5jCpbFQVHvRIT/fHQI2QPqzQN3YFDy3WC
5nqlnQdLGh2VhGvRYtmrZtUyMAmmDfw6+515bHFSXPo5Pnau6dwj0Dai5tjFifoqpeA4lsXPzO+m
s1rSRPzzKpevitqlLyoGPI14ataofa0exVSWmru+yv1Hx4326AyBhG3xXnFnrkyylh4DSo6nK+PK
SUsPMNhA/ahD+8J/TO5q2kSzy+J8pX+znJlBTqmdBmdaLqnUeKhFfamXP9txbs8VtqMOK3YzXIQ1
PwE52Gva5r+cZh7Pw+SOZ6OPpoM7VIc6CxeuBQqoGbtyvlJfV8YrEoP2VHl6xICcIHXmuhl+aYKY
VohNyEicilwOPHiEuMsqjCdyhog4MaAVdu55kAsqJ/ecCErQfBkbKKy1RszVcveT1LwHKD5BXtnO
xnEkgAvT8z7za6oTORkDDSNuwjl0JOcxZm9NBBp3p5rnG9jgqS6sjyXpfIbKZnew7eEDo6F9cEzX
fmoWXR6fbcqJN13VpV9zVw/2eQvRrwEibMlsyMJn8ttV5EkUFh6VeITsAnMYzGvLcFjNIdScp7Wa
J/Wn2Dt9zciBnCt+iel4atHcEIm6BD2TS8W+YKw5Ws0FKFtDEAndfzIjgf1MMea8IkEx8l9LA2Du
DGQkxiihU9TIUcNoo64NTE7KfGG+ognRztBtEMY5RfkVR3qwL6hIwQQTRb+1qhAIcDGdauw5exwr
+kktJaLAUw+FE6U0U8Wu2GbhyBDG0i9qmeBvXQAnoRiFD2eKRrIZi5tlSIqqk3if4YxZRahONyIM
9UUH7opYPzxfXK7+UIMaS+gTS5WDaouqV1hGZrBhpPr9t1u3R7W5ZkaLilrOMJTqSC3JnP4dVqGF
2JqkU58J2cGE2douo0+t7vU/xgylAE3lV/RXH6FGozguCItJG+dFAxB9qAb5+dYdmS4RSYY8+8RG
HQD/nAdJajtQtRtH9SjKYE8Qal8BVmisv4IIMIgSFpia8xco7usw+umpLyDJNT7ZNKO0SHi9DKGT
2zhwbLaAhrR0e2yqTWzkhJrmdrSf9CQ6kXgoyHhxBfKoLlsLp7N2IfScq+4FFEqTrW+sxlyOtESe
aAq6m9Y7BEp0S7gO+tm9OTaIBc3DiUfClNH/yugdV5gqXsiHBrvmwQ3O+QU+2qn3L3Pwd2kBF0V6
E72boT1xj9Dh5wmsHjhxhRkJvUe4iVzxvui9+Zd6kWJ6BlNXcMhK+KUxax1B7UjYpyaDe6oQ3vw4
EsaUTRdazs50bSPS4NWp0mIkqQvYnzDBwi1w2BDvDjmckzOfmBan22628a567NOZN6efihAvbAjt
aoNsv3i59wKJdksbtjzM7hxvnJQAjc/SXRh6t1KN/iJYgL6h+kJh1I+XRMoG1IIXkm72NO/ApT6N
whmOeTDyIXUcb/GtSl2OT/Gb8YTSKu6hFA2dM7jUlPKfyeCMMC1KtKtRaOObgAlKOplyfSlrldVh
lKxoBXf4jteerTGMbHPhnp9JAlNL3TjqnikaZtdOE7cANqrwbMtFvRpJ5ziHWZ3tWtA2HBqbcK3n
bnxYal/Hv5VUVyNxceOJaD6V5U8lYJzYnAkU2NAZnL+nNAqgF3Fk8a1yxE3g+GhAWKZQhBurSv1N
ORXtrvSGkvJ1hsdjBN4bhJz361FFZX3mZcVgvjU3pS5vho1ZMnOmp73UJ7FYB2L7GOzJJSyxcKSu
T3AolcY6ba3iPOr6cJv/tcBtP49hvyFn8yf6CjDCJd/PPWjbZe1B4mYLauy7VebayR/oXqR0Ui8p
baQj5pxD1KXZmgjQAK0RXSq1mFEVQKpCnZxlHS0VndzkPtKnR18b/hVE1i/6186htevgiQ9Pe+Kt
PjzrukKdiR/mOva2uKahlR9zNGjkKtCPJqMI9NXVrH0uSy9F9B7n5IjDOiPwovVo1NYY38hl2otx
mqSMnv63al7IgUVae/Mh1OtiZ2MUYbYVwaprSQniyIQWgOZ3bLD99TWospIA1q2LAfiz/YDRgCqG
nxver3dSi06PcvrFQU0nCLuutsggrdtcDdmhBJXpjZ574X392nS0xrTiveYaPwZEmjFMiC6JnHmp
JZBfxlRCEkc2ICG2SSEttREc15JtOdfJbcD+KUL7UVk+JUqb1W+VVt5qMVYvrpv4qxH5AvJdCD8i
coxtQ1eO8Hn3VFINrRLV9dMsgBEiEodKFz/GWrOfHsLza+onF/VVynd21o3w78JonE2fDQL3YSfe
6zTnS9cXe1dgl2H+kMsEJiWu7NJl1UTg75Fl8kucp7+m6jbzT1SNrAW9V8Y9xtHt2SvCMtpZM4FV
K5i9W0tv9hPDobeCPLUisdy7+qquW+mVaTDPOe5WfZYdyrRHtwx0u415LwpcClNcksPUJGF8kqmm
n2fXcWnnI1voIUI+vg+a8q8lbUHKTPhdd16FaliM0WyA3oZ8Ae2YrCvem2fT26kThjpzlHHDqBC9
eZjY09njOXPIXJ/dZmYbXhrNBYkzOKtl8lzouj5t9dGuKYFid4uvh/kJnYwV/K7gSRWAsXXu7pMx
CqBjwsPeNcS/vBADp7wP8iE+2JmC7FQC3hH+E2oGUv94NfcRenwjtF8J/Xtx+yD4JlBf8KvuVgau
zIdaaMv6WJHC996LD41q7mv+S615FkZRq7klsulREyWo5SQWoC7rtO+52cE/9nrwmU2Qv5Ks87Vw
kVBNA8YAq8FyjUd+3C7ewmSw0ghIAKYpIHTV4Yn2WXRdEDdto/L3kvTOueyIsR5LSNcwipsfbek+
hyz9sKPMOqQQeF8KylmKJPmYlFIgCCrNjoTmjZZxzdrU/U9qaftgaPG9s4viECVQVe1KzF91J9+U
4m/8E863Ae/jzskG45AIcihbY3lia/5phV1xpJJZztCn0ocuXXh5DmOsRLz8UO+5XnoGKmwdysJn
7BERmnKaWrT/Wqhv+nQuN1nVBISBBM2ljN3f+tIxD5VJhQy9mSpB/u1sKnLivpyrybzl2k2gjLzO
nHZu3VYXau/qsiwzqkl/mIDUMS0oJfUTN2Z7zb3XtMZ70Uu1MIk/v6pqFpyuw4Jo+JiYy3+Z52qo
sWBJebRuuX7r41LP18BK50dUmBxDBi5LJK/pqXZNDzX1oh3MlHCjP0N3L/IskP8EIfpGi+89BgEt
t1rDCVKCbowLonNoS23XbNX7ab/GVqMTeySkETXX4BFyPuB4HKzzeNbwbwBDRZadYWs3ydeSn5+R
4z+0baZpcihZpAZPhn7+jZ6XIAMpiAAMxxShAF5A97XbaA6NjJQYw03JUCF1kHPjhTK2Lc3tlRow
keslJdrsJ7oFkMB34Ymp0lAVibk+vjDDJkBq9B+MH8s9wG5wuAZheetPhIEncwHUaCCWA4WolRQK
LZfWevK1YU4leMTabk98oHsA3oHSlUJot8RFdsgdHry1tN/rQoY8zc20UV/2Q1Pvx75pVlHSzXjr
4hlnaMYIF0ZGkdB27Zi2RUjs+D7MmslSVIO5ItAUW583eBfKH+dCGIBr0v+Wi/I6lB1TnsVMnmHO
H6QPTLNNxEhfMkznmHu7N0Orh+scL8bO7UDtQAOpXVIX0mxfVN1H3tN58TU0P82Cw2AYdZsDK9tT
ARIRJje760ZLTOuIs+YIHA3Keeu/hy0AnbgT5cpxnew9RTLP8KdEtUqXa4vQIdkMXjqfrbifz27U
jWsh4JXMUhsTSZVMJsNSyNf45qeBDu6TGi8IMkRWpbVQFu9HdA7TZBSv8VAVr2jGtbVJqPKm60zz
dU7B8HiJHm/bvv6t9YP1MuiJfgCrmlAnJ9YLYMn0aYrvsWHGx2gITiUMQ1KN+l+Yo5x4b/BoqStc
TzX8XKhG/m+DlKadLVUkasmdJ+D86OTpJuplbEEQh1zI8Z08o2V9r53MvLjbqoNO9l4IDh2eeDPr
H03iP1C2ZMdSpi+6lv+7Qce80yWhxeMmOxZBhMNJY9qU80z8bLNDtuSnwDwatzdTPVIQCiDIAsie
gGje9AtecKjIl2YgQEJgLtjVWpZ95G2AUKWbnzl73iOE/jpl7UfvMbUVo4fgVC5WZg2nGtdcZXKq
DgwTIxSK2kfs0wx1zPoHGxeUxjZ41yxcxET4FHcqVxbXPHZDNp/HYH5Hszzs/URi4gOtP3PcLtZF
gqtDeXUGKSbMg+SnE/WvJdXHeSjci83xem2K6qYCMRE2sXFXmrVDYfszn2OGZF3dnA1c07jdrK8M
vNE1DtNGFPjNxtYIzlHNM89t2xKcIPLHMnIQnmN5OprwNK4NHh2CRAkw8bCAmiYZ3SA1kPPnQHkA
ePTFuR9LyOnd/HdQwgDdWnEerHngU34vBGCvasvYO5ZrnmKpA8vSBE2a1eab3EHq0+i4Giq5FHVF
BUUTGsJHK9DHSdMDNmJ4rSiPV11kWyfyOxj1GvqA4BjAI7Yf+0Sr2z5RZ4ltXoGbBbdL0eQmsLUG
7zdyXvOUIWg4qVdEx6HFUNSbyXkZWtHsGHbqm65JAUvrsU63BcU9aL4nvfjfRoOFtSZj4Fg6wbKO
Ojg4FaoAuxUPE0TIKoBJs1MSH7UwG63XdqJHW1pt6ySbl0sbV4OJ4E/z1i4sDyKBI/Pa7fLF7S7C
/kvZqDmxple4j/XJ1KwHlQ46VpR+XM9teAuchHpH9NmBSu+QWJ37DMbZPtJFbjhl7IaqFru2ct79
HoeYAPnsoJzS8zPxoefGXret/ZdphNV+DPN6WOnu/K7nPXNtqcPEUFadP1/BIxW1uOhygDvLxfcT
LGZIQteQPyqHFKFpX4UG3wffKcdkFDwrsNnRLkafgWqkZDvRyJekT0BEHSMnsCjGk+ZeunUc+2+Z
9rga5PDOt8b0Xnv20avCR62N/S2XD3M9woFnNTp3aO5vmcKx/fVeu3cbOuefrXRRNdORBmkO5mja
u1lpvYPbq8pVXtnJRevLr65MlyP2a3xpE/JiF7guoXOuTTe+D+Ni4X1hDplTWV3+LJED5DVuSJsI
3Nw6/1kyFFOrOkSOQyJWflXLgGn/EoFPvcPFegtHLcQZmIin5XFJaPjw2glZGpmizn2gGX5CA/WY
IgTiYCG1F5SDdEECZnW4UK6d6vbIHk8rF63NfmmI2o/oj4qXxoFQOrjkHoW4sM6CozkTd2s+9mjE
1TdfBWnPMJklWeZlB4D/d7T4mJMY1J7LKbJXxKlmWwP7xqVGzEDTAkf+SzekCPPbvOCqx6rmY6ra
jnXbMKp222ffiUva2SkMN8c/fB699YmzSFfra55Zy1lRQaKIcdScRSfGXjy95SPcLnD+lKbDzRJ3
2rHMhbMpmZVKyDx0Ajzbp8XoIcflrX0ozXi5KyqAQeojBhxtTNprIqwPZ16M05+laz3jlMsQD8je
Vw35P5oHY3wHVxZuk2H4wF0/o+DRvyLFHRG8e9klBgtwawxyhDKwqYyCvDMqqoZZnhfsBoZ/32aK
Rd3v3RN+y4x0v4b+rIRqpmh6343vgbQwq8XpZ++IpXs9RfFSIL9EooAsnzRnq7hlw1B/1HVxiVDe
7bK4ZMpu9fHWQdT+OlKjckhJ5q/0IFekXOTEsKKEt1s/9VZaUsW3Ef4kndB9FMOfTaHt0EjNEMzI
V8wOCWhpApft1ND2ZAnhWtIq7WTkk4f8MOxzMNnMZZRq0Ch9ZmnpXERXi7TC2GtRCnIO6KPoRaAw
3FUhhiXd8B628EcOnCUGRC5vQoQIBtj4TH8x49jRzZOLemWUb20bYibw/Sv7J0XDbHePku/jwGER
tk4Br6I3B0Rr9FjVV0VqmldmSLiaIu3kKJ+yXHDjo2LiYL+u0+CXylCXtrA3iEdOiHJIiyJBdGRX
vA3dTHZHb39kcfMA2MudXZS32YlDrF82cVy6Ud3NvWo6h3Hf3MriUcsTLp2oIxOQ9EA8GF2tYsT6
WDLTVFJLV0pc6GO5J4uxTMMsaBUzVX7ihIxh5leQ2xwEnimBYwfqoJsn3cdqmdL6NR2g2pig67cQ
VXu0lfC6gYsSQSayRQAe8MUXv0VJ68WLdv1nUOZETcRORRgH3e/m2UYjiByRT1g//fdSs8oX3cqr
Wx272Muwe/q6Ti8rDMLD0HIdNiEaf5iw9amTEJnAtGiJFPZ8yJPih5ME+Q+rOc5jle5HkwwXCr6Y
B5LrHxrHwstMyx7xFZ/0obHmWzZr9qHvxa1MW5cEM7yreCzYsp28zg6TScpdC3rOXzGp/GuQaHvO
DkjKZGcn6U1wUczJuOFRfIWIwZAbIGGfNbc7ZgZnXdl0rQ3wfLPTPby6+vlZ0jKJGY6LYT6UIHqw
4gI8UZ8Tmj2Zq5lG1SrR7AXXaFjcPbmUui6ubf5r6dCfFmWOVq/C+g5yKX82LukRoAjkSCGPZORU
gX+HOnS+MQmcblPThhxL8BUjXuA5BIcLxq2Lk91rJ7oPc/qlmEITPHgczWuOYNamyheB6iM+L7Li
S9hltNSbjmNa/9P9tkPDOs/+L0PWAUIunjQ+T34tGSBVuO20sQI3xk5w+S91w/it0ui3/xE5KH3D
Z6O0ddBdd+XcThiBgvqqQX3Bhbq8Qf3iHuhs66zJ549aGFaREoobsNl6cUebmNb8BRhgfiEW+j0n
mHEvKjgWpc3A5m529iAFSu1rv5AhzDYNs9g0NMIFqrfiX15+ZW1YBgyIgAWRcllGGL8tMd3JZPgB
pWBalQUfsETd33KpyuwWDrND4iDXzReOVl1k/NV3xfe/F2e55BKopJYkx0nm+ucw4Cn5Z2laKNQO
tVGKdE1JQ6KRQsqL8GbkyGgvjVWAe/B845XGAKobrujcgWg0OWhksIsYE7kSQ/HSyymcWrhOs0vb
JDeOKc7DlgNSLXLSx2TtBMlq7JiWv8tgRd6KuQmIKWtdnnJZfVTD4cnSPgTnRJhixr3ntH4bELJ7
SuXsJmTBi7D89ekfwGBuHEOqd0siwRrNSs8OgWglrILsA4zpBE8bU2pJMMvFSRzkrK6zozvNaRdt
9QaaMN2juBy/jEWif9a5fD79novuEZvQsP25nDC6T+81CJadNQ7ZOZFMEnQqMd4lQoYEJk8I85m3
DSfHOwCK+8c3M9JROAKigvyIe9CSIJ6wiUcMqBz7MYnRJs6a8JVq+jh7RAv6YsJoPgzzNa+1X2Ga
FCfDgWpRcfJywgINQiSqE2DAwRrwGoOS8qP8VmoDs0PU6JyNjDF8pPvONaDBZfSekaAhnJywqw5+
C6sR+lvPBPXVtqcO2mF4teJ6i1EuuaZaPt75Bsb7gkF712n4P9R7EzqYTzkfjSC0/v/iVygtOgqa
ehVKnyVXf7NSNVtKR/tGadDeGhm7OGC/FBkH0bQcvhmt3cPiYVpa430/j6gApsG4pwbsoQh75C1o
0mqv53F97RfnXlp++sZTn54moWWrNOGYv/hVfutFQ25m0gLcTaA2rOI+77acAbp1U5v165Avvyyd
ZBC6SUjt5HDSm+IbzkX9SfZVvy1yI9suMMFpwY4kxPmTdjEqWnhK1iiqhIOtN269SvCZxUN6NsJs
Z8ZoMm3XZb6AfptzSQ75Z/S/jOYEApuydPWn/ANbhHWHSL7d4GOcI58MswFaMqoOoEO+dIRBSNnV
JVFai94NNxzrYsMe5UHwnyAuqlqoHjCt5V4SblM3EDcrJ149wt0m6AuuezOvt6H066klk2HVjh78
hD0l9nUXJzc7k4ZVYhKXJQRsaQMp8jH+P9WSJfYxGfrpvMlTYGJsVcPVJQ4NhTMiaKaOZ2pJ71xy
NNsmJt5LEg7jcz226P/kK7V4kkK1iJEUJymmF3LxuU4OaZq6CNOKbI+9nGeujQj9+PnmIAg4kLNL
dQyKw2w6D7JdJafqZE/iEYPE9PmKgU+01fj4HRerTyL/kvqbaln81lp5iZstH17BKFv9GHrbk9Fh
BxeFiMOBFa48lAcH9eTKvKxemWOAMTSdEj4Uce6KYLypxaoG/YiC4CX2iwa8e2gxfhvDi1r0ieb3
QCpAISd16EXCM5mZ4dmSS+M1/Sk1D6EcGvthq588F2TRykU6sqF/hP9tCJfz1NkueQ4ktwimrHwj
w4xqAq2mU3kJWIaGjY2dD/cRYCYMNDTijkntbvx5is6uXECT4dxvtdaFuxi/iQ56pdm3iLFt+RIl
jyEHyubaQd9Glgd1ORJsE2IZg+ey8V5jh+wakFloGP71H9UrtyP56PMYG03mgb/FSCvByDlh2jj7
bXpPu6bb0/GgzTVOVnamo+murDHIN0La2Gy5jGUKm6umJW1VqCW6arpyQS7HAW7JLRU4XfImAocT
1mBeRQTbocYI69A/e2fs4K4dJEWvZFaYm6WpSQJx/X77OfbPA+1sUF1KIUAkrB/IkZqdibWZn5/F
6GPsfUOY7pwi+pmMxhRgQkYOnYC5w0BQl0zuEE8Rd+9duihHTLVM6ZdxiKmSpYe44EBsJ8ABOuUt
TsLo/PlQn+LoMUuzuFoyDDWXSDrGa3hn+3KOn8seeR+WMa3qlzOJGgu0qvDpalW8V25GV5Kl1Cvl
cNRGJz1gWjowKHJOHgjjz8XCsoxlKkALwI8qhP7PgjYBmO5ivEmT4efzTT3k1ONOW5o11nrnZLgx
NJWkaU8ld6v6KiZzGgOhjEHkAJjKzopS8hTSlOKgLLKrejwodbZuO/Lu0py/J4Abh0Ez7Z1BnivE
w2J8gAIY6JJ3JKn5d4Ri9dqEXrO1jCS6DHZPj8aGl3WC6LH6b4KIehZcIgy2Nn/mpHUJNNSPnO8D
0MOjb89fItWVaOg77nAbW3sTHvK2dsBDj64QDxEn1gMScMQIhYDe2YUezQTw2CFNoOduLLuKj9yS
bqdyEuXnMkjLE1qA6swFyw7KWXYD33i+qKVpluUwdc2NfSuhp9XxCCzdc17GzEzozmzUl2Pda1ud
ynvlkS1wFcfU4CFR9nmD2rvOypOGEkyCP6uVlVTdGXUodwqgpZOZgNQKAS4hL2eFa/sX53lN2Chh
xjGlqcliSNNTaUSyW9mGL23cSkjaeA29eIKDNVe7ZUbgWPt1uksYBb8NFtkdaRvlp8Gm4Y+IXqxm
eXdmlClkLsi7lb2633gLx5Y/PX71Sm8QlC0znqJveeYwChPpdObhNp1HqVpy7MI4Yo7GfqFnPPfb
ewLsAJlFjs0fM+KzxSCyt6GpMEmrJTsKvFADRxC3DPYzfl8H9VXoiucUVoKxbWJdezljjirRniEU
bpQNrbTmf1xpSVHc2W07NNLiexi+hHEFmNmnH3hI6wjlHtyyTUO21H5oB9zH3gntvfNSJ/QDs6z8
ySO73tRV8j0lK6jblDUzMOGxuXKQ61/qElHG/AozYLhmsZheyyEh6JaW0UHv6Z1qBvI2rPz1wzDc
jknL0kKvCvJrTv9UDTrUyGORTRM/wSiB68WMgxLcJLqZ2f0oegYg1mJsiEhCwjquxtwYyz24QusI
/OlYyp7+Ikt7WcScsO7opPCxg+YEFpNxhmFGPnUJbSH2ZY7rndLwdFY0X7xmG7pUXItZt7uwNbtb
28GDgj2o7Yp+Ni7oYKLD/KXvpm7rUvTefbkYdOowbZPP27rBg+dl8qVo6ulQelB1qjjaRb693MdA
ZtP0DN8gB0d3OjQsFSiyyswJEvLbeymF3w08bB5uICJcHlE3n8HuZsnb98rWDP7fvR2slmxal1BA
M6fCRA/BeFtV1nKJrc4+G+aXMWUWbMjLQKkMlN5gavu/oziuj2QjGSh2F8CAHTxnmJDONSWxfOUa
uwHbLZOQ7o1g5OLFj2JAn5GON6PtTm1iwI/nLAiwz4uZZpGoo2Yrnwspswx5GZMxBYB7KHc6RatT
x6qcqp9qGDdepIDtcumE6A+TRy99ceCBEDPFid7igM5XtdG6x0IjShKSMIUWBbZxt0lEy/TkvRwa
6xtaenc1Ui3e0LV2h25AaxJnxE2WpXB+9fE34OhviyF96OigH64BiS0tkfvM0i7N5aZhskH0HNUY
p5PZ/In2UydqJyzh0y363W+sEhJi265VpwnZX/zZc8rssFoRFevtwqnZJ5GVnZbFj1HEOGxOFn5W
sM8SEafEXK5OtnveLm+6/OHVL6SSDL8CoNCJiMd2ITF9baXQ2krTkJn0kjsHrrQ+90Rxp253/zy4
AbBIdnBR6E4Tf8cgFb05LsjlHz6p1c8U3OFUMNCq64ONjHnH6OEJfmM64kIAxhdm1RE54feIufmd
Rm695eSmHwyLtlaTLpwTIZyQEMXkfa3mfGFZo7Spvb1Blmkco14fAr952nPkboZcnwjXwhTlGP2X
gOOIItllsgOnXuWyDVe7IC4rZqJUq8NBQSrMiNSyMRiBJMnTETfHro7H7KwKF1XCMPq0j42ZPrPR
pRMZaSRcCU8Tq0ijQZzqlJx0m4oV8ABjXXWMUea4Qxg0DeSqRzbJP55BQ7oNnzlshYfrcPCnz+py
oozsU7Qs9olGriulaUDHlgBPM6wVkdvzG3vb2QOBsqZe9l7nyEqeWksiVcxXIe0DvI+uS44s/mkF
RlJL7H6Lw5jJXjp8gQPsHaBcj0xAuRhvTn4sS9nIT61vNTFpRzW4D6nwiWNos1XoJIBvG1I3ZY5b
DJiOCDTnm52RQpu4Bj9HkY6fNDEmV95FTpNEg1Ss9RbEbHSPDxPndccatLtayDn0V35TJzvcm+5m
FBaXuAXND+4i0vrRhIrBzO2qXpVpDfNvtNe6ZvA0WVyizGxJOe1JraSZ3uKJhse3721otC1jLr3L
q7uu+48uKTF5Mlj+fG42VYFBNlyWnWN55lZ3sWCRMzM+PsYxQKNTjtVpUuDJSjTf5MjjtoyGcRs6
QmmrcWVDJ1u7sgGJD7tlX0W8qvBMavGmfiTtmoGv1ke/KtLEdp/P+8jJT/87P9shz+Y/Axcgs9mm
hf3DNg1KBuJz/p2enQj0vuNs+Nu5oCCOizC749J/y4Nl7rE1I+1TSHI1LCVVA/0J+hKKFu/Ecdre
+mb9K4eFc/L1rONpF72YiEFukwEzc7QcrmEHxbzPFn5tW/M2956NGqyoTn2PAS8Dqe6Pxlo5EecG
OyLTEYZGLkRohJjlWS0aEPaNWzbRWoVfLG1uwFpmQzVuYxEMVxXSwXSo5QxHwoViEbQcWxhGzdqm
KEEXiFL/2spx4gI26OTCntxPC6r/rHEfunXsHE0/QXXGaTnFGuN/tkhzrH+YVL101BznUuO/PfFR
kZ9bWhs+9Gxb6EN+VDeEYbz+75+K/T+Y5mi7XEF1bxm25fL5/OensniDpZlAoreiQqyeucMWxX/H
rJ2F7D17FwZMRAEy/POeARmUW2cMTuqP+G3U3+XfyjJAdXkakq/eavZb1rXwTIcp2w3yy45t5pAM
mvH5X4U7epcwJ5FMlxYva9b0K2z7l1gwf90ooXEYJCht0CtBR5dvqiAT9SaS+X+9iTVtZdqgGUXQ
cMNRayPKrtqnmsv/eU9trp3cYdV7ohkanOeM7tUf/vPn1HvqD6v3It2pPjO0fk7/J/xd/j9yRywy
af7jLiCnxnQsIZih6SiNZVTUv98FYdCh8G7qbF/RJhk50B9c4AzkKgMTmKv2kVn6ryJs3jqnGSBg
SmrqgoRkQ6QsLM+6PuOFmk9tCRK3Hxx2+AEpWKZLCjrnzIhswHFCUdDRWdjZ7OOE6BVAZCIO8sOw
coigECMOfGif6MXZ3WnTY9KKp2KjebhTmBHTuQ+H7JQmh1IepFNf71d65MA8hTx4mtwJ2xsVCAO+
duvrAAN8qKP/n83CZN/6H78o2zeEQRPXN3TPNOV28m+wfcuMe47RItxrcI33qfyp1eLV1B6RrYVb
dd5JpgldEVyxyMM6LXA0KRebHnyJ23F8kW9EIgRD4ZlEogRmAyUsRpcYt+kGUdXyMFBWgV6G9dmT
et65WX11ZnzXRR79XORG0SDmOI7e9E8Di1/c72XhbPUHszbSzlk1Dn3Ulup7auBQOfaSHwsr+0nL
fn4x9bhde5gyL9wWEdCH4cXnSoDlaWkvESYaoJuqtRBq5CLUZnlSR6lCzn9FnMO4iXQAT02K7hzk
lonKYVpVlVL1iK9lblGttj2M1J5YQUhAoORAgfgbfabvNgbddMvL0/9l7Lx6HEfSbftXGv3OOfQG
ODPAlaNcSkpblfVClKX3nr/+rIis09ldd27PBQoBUUopsyQxGPF9e69NpQqmz0wfED2RS/TF/CEO
o+za9A5gVaikWxZTBKyWZQ2ZjH5wCoNcIhHJZcelj6VspYpJjZV/cYiJq5QrVhhAztYdCZA3Yn05
amIIgQUAkbOYSElZKfbuWPZ+44HNsPPFPiY2SJkwtfsN7t0K9N12WFQHlzImRU2xzavmaullYM3H
d2y4UpsRkXuZvueXDtcFV+bBVbUfC0ZWn9NBQdkdz1edJYi0icSAdoB7qZOf15TxqLqOfoVvjX50
XEENRJJXWcwhXg4OuBa8NaeIFUK/c3KcbcDN/ZIBFexV7wAl2kexGJ66LtokovZrCFF+nGq+C+nG
n+pg2i3F0NxpXrPVNW2+1E6d+0X0pVBqslZKq71CaUlWARWXaxvdEUa0NpK2/w7s8atRiOQyIK8H
w4r7KwQnOuPIYltTA9hraPUtsANsXcaHuVIT3xXlVVhjVGorrfbWQ6p/LsuyA36DoKCqAQBXKWke
fUOH1jBL9VhWnfUQlgSj0k4PgE8qdxGfF9L5urxCcLtawLMPttEq5x7h2znxxow6CLuCaELvn+Qj
yShjBAV9RDs/dy3FanwItIsCdnKjWiz+qDUw3FJaFW0Y0wW0+kMXduNjHwnhRuC8IJPY1U4RnqlX
LXDwOQE85iWZZKF45rxhKaltVEHWaNqg9/uq/LbklFrd/6UZpT/eVjiQH6FuRzP5GsXUoPeL6dzR
NXLxl5yQCkz7eWqPjcB6yUGqSzDrv3qLae/sKUvOtQHIu9HtVSCcgsZV47O5jVz9yH96aergB13l
m93YC22ZiqKNzdsQTfGT7WFKVgpXX5Pea/gu//UVl8cckHj2mgoZUI5uyl80j2Q7A7atZE4RLW2h
7MjDLdrNkqgWoNmowEnKrCvzYlPf2BG1pSBppKPeGvVZLjDk4NjDdChp+0AMC47vQw2FJSKHfi8L
hJmTDr6GdloX8gySXHDWJdTlFftVAP96qhtdptdXuBTTJoyb2deoK68DnAlrjAvRbhC18KAHR+1E
wgdsteTx6HkMrt/EEHSMxm9jWuoP5vBUDuiy4a/pd1qkPZpkGxEEXdd8e2jAQszMNt5ISAyakotT
BsPDoAH5QbF4x8WeocTGN+ZEwmpaYpITovzoGmKQ3oc60p5L1Zh39qDhH/xjQB1vQEl0C1xfQWVs
F9d9TVT873vPJILa1eGiYEMjySZtyPpVaUYv9ILR6k9uhjkRzO1LErX9Tkd0d5QDCdQKbRa2S1OF
HTsWUqTYdSI24iq97xZPdsO0wlYfBJw4HBYywkxcqRvgBUWJG2vCqFvO6A6JA55rY4+lpD6Xbemt
WkoR+94O3IeFXIA5yT2wIMmJWYmyvJDG0Js3TgJ/WAD9PbRgUtirGcOxF7dqF30VNv+9iqaEKRh0
OLb+S5REH3LT6/1BcJ9MgTToadaybdVfx957MXOIVFVEFRvBZn5OqM760EzUpz6u7o1k3lqz8iWa
1XobzE+hF/Z+SNIXOoP4ZFmzcdCZvxshZFME6Z5o+JHv+cnTSGNIosqkaLMEGw1TH1SlqYu50JE+
TaBGTNl4iXeNyOHRHI2YDCQ3Ni7GDCp11cxnhzkClGp7985Sy1QT6Y5W+EvkV8H41MQmZp6Wy/qg
Ks3BbXTtTJQKessU21Mxah8zLfg60/DDQUAsk1IYCSp+CmZK5t65aT6vA2LbQbyb3akswRaqTODb
QmndVQdedFlGuPxMvOSlNRBdC+faNUl3s/sewYC9z+IIJDmo5l1MU+sGOBoLAcK0DcTHke5l5uKu
jK373sRqa5vayawh+HcabuiweEU7N6dr0ldeZEO9McdkJ/vrVl9/qCLkQktaEGzJm7WhJvuzU6V3
MZMw/dWqvJpjr72GpfapLggNoG9x7khZPnjp4mOK3hBsEB3kBnuqOnDhISesGnq3YKFcCmgL+F2D
6abTctxKI5MIqVxrOd/IYUi7l8DwqmBTlk/Sdqg4trMrS+0rgjXnYOetjzN6vtZFbpzjzGQZr6Ug
9EYcGG4MyGAOJsCIIxEhNYy6Nc7riWBMiJf0De0ja6p4Yyl25o+tPkMusbKTCejeI/rwOsYmVHsa
jLtQmHBGTVTOVfwYXQuNLdGN5A3yWImkrTDJDpbQcy5IH4h85xItMdSUBSe6xe6HuEDhLm1mmaOz
KGUuZ43Vuf7CdLIewroBOl1mh4AelxW2+W2e8eipOiy3ccm+1B22RYno8iio1xNCRWOOrJs7Ot9a
orqLWp8/eapxSfBvQ/cZjsSWcCIM6Q38eLAvhhDibLbsqGRV+5JGwToBMH5f5tFyTLvimk/LdFh0
PTxNYojYnuvqUpylJVut3QfbszVfIzfygC1w844XbYf6K+BsXMwOLosmRdo+iVDCnowRtkjBylF0
zlERnFgCdtiVo/vJttPpHIjyU60XiBK0jYPr1uu0O0p9zWXBXLApM2wFUvOdw+vb0/YQfHvf9OCl
VH2awIBEyt0XrCuNZFTwyoIXkTtnNwMMliblSrZ+DDX+1lAs3oUd4oK+xlTZWAlhiJZ1P/QsjSxY
3DtEwNFaUXAvuksZnl119nNSCz4ohoPUPC7T5zYqvoHyJDuJLJSmcAI8RW2xxaZHa0RoiCobYymq
sg85ZeSV24dHxZrHg44SAp8FYACW7c7Gngz1fg40ZUO13Y/bSMDMiP1aufg3cqfL75UMllIeTgiu
ynQvcV5oNUBI6voKz2aMAn9UL6b6ij+DfoleWggJLwnkCaFxbpH84AghhBZotX1UBgNqPT3ldRVo
tDrpFuxTyj07CzwqWYTxQPWONhEJ8qkPCkOwI2i5Z1X4VUHdtG5YmbNCQmKU2oDWzVrFSUQ6Spa4
1kusBQ9RHhxa0ZmOi2VpaEgbd14RpnsvLD4iPTZ2CbmZfmUsj4BTiAdIIms90eXKasr3rWAcFbax
mz02K5JmqJauKmhGC4CIPAWAw/fGhCoNVsDaVaK9QW8T1n2hfDbAAKEJnfeqnVrn3G5uVm7pe1WU
XUck6EcHb6Kpa8O0mpSPBmfszmusLzL4Ue0QXMagQRURu5KKqAWEvyG7jjZZsTHMAH819wtFuHOX
5AmySALfpnqy/GFWfc+a3LukNCDlUp7ZImuX4X4tuJdRTyHGkQG1yUjh6YfiB5S4FITufeQM8ce2
7o/0FeOtkprDvm+VaV3kC0iWyVa5pBXxzpr1Ten0GpUFZJdW22+DStP8nFB4ZjDnzizr7/Rh2LKg
y1jnDQaZfDB/JIVhnushpZqhD4/YuanXUZTf1mNlPLvI1mZ2h2cz99RtYvRf40kJ1xp0Oq5W4ET1
kuIqdrpdW6rlXWhxwdQVqDRx6O3JhM9Y3IT4ASYYrh7MKnSC8TqnAHAq5jHZGFlfnA3w+mhG4UjI
AZ/ipo80k5OAPnCWkrEkkFAgjHBDDX27wq+4QAgqr4aNFiuwyGyk9eh3tHUeQObvBqPpdzXanq3i
tvW2r/hF3qLN6xycES38fDhXAhOcGAja1SA8kDIVQ/x4xtgM0YzCOr8MZPsCskxLhmXfqIVKZHSw
HIkVy4bPBorL/WhDbKvLKXlE8TZ8p8VJdgfxTXtcLsQ6CXqB5U3PA2rgx3ykOIG9Ly+sj5H5hH3y
BqlkI2UgpCHibDIS5Ck0K4ei+mwhFEG0HS93ChXjjTm4ENmDYTnpTo8cPjSeYog0d0Q0zTCF0mHf
5XZPrzzIttR50eLg48jt4dGaKdmVsOZgYfdfGsg3a7eBaTHGUfaY1BjI1LkY1muaj8ldL4a0JVMw
SdoW04Aarrh4KfvMG6A1TbX1JVlM/i56Geeh1XtfVt+dATK5rUBNNYXDpBPBJlFixLvAXRC8quWy
TRfTugwiPsCZKN14RILt2D9smspuz63FjCu+JrJ9RyBdgm3evRrOaz3oEd8nMKuW8FvhU8FXEmK6
7MQQYs3zDdX6QuefNsaEQ3kZ0nYdznHqrGZyGhHa6PRV0jDlKkWPI0URsHGxHAA3zelNJVZxVFtC
vay8rh9NJ/6qExG4z4fBOFv98JwqhCzxN3Y8yfNo1ttfxtLT7+Ow2DUZomcVMu99gEGDaN+bZXnJ
bjToaasWmRvM0OWTsYTuJq70B0XQvZKOoLi2M+/w6minLkocEW/n9xFlpFx0uFi7v/AGe7tW9K/p
vySbpVum9Ztz2BH24QjB4ZTV3abnCWfqHM2ZTC4TI+Sm1GqmR32v2CyEFTdvzwO6S2GalQMJLfOu
jkIUV0J4KYfQIIUsNNZ8hZWho9G26OMt7PBhy7UHV6uQDiliuKXOwU0zVHRIuHoS4eF6R2D46Njj
srqrXXQugxN7W8pKxAvFqR4cchGkIPYZIANYFttm83myOwGGVDSShuFEHFWxNZG3Mu/Gf7C6KUWO
HxzHRaik47pgYUBfG49izoJ+hX3H2PU6Ugby9KjaujFSwCK7VwkT2LO5A9HQEH0HneFbLWrRcqWh
CExxvSwn04zqY5+rJwsYwzXrPfILPP1pcfCuia657J9rJuFoSWVAehTi+iHGiq8Y7pPqormtURxt
BptoJCdN1AMccQS5WLgXW/jOnfQ1dapPUTml59Jo4g+mGx+/o1PvLpVbs1looIK7JgstQ4l3Sx4A
p7DaD/KaUihAmFlZuQ/k1WeL256AfqZHsBPVA8ovBxswuZfFaWjS7s51XnDhWIeoWZqc03G6EcRN
nEWGGYwLXHDU9KFYjxpeuHcyrF6mHTJI+xaZFptDaxnfNB9pgvROERFqctEJdJPuo9zOm0mw6kXP
P0jM6QD88io3aF1ZvaZLBFOzmXqfbKm7joVFLuRqqth9uoQkz9A5JXPP6kFuzi2WilQbBhas4bNE
VjcpmskBPDYpZoThjC07BMpSxbYh0Hin9al7K0uCLm3iTjcoObINAjBKZR78g5gLQiASOS3N7uFe
s8XwgXS220XUE4G8efz32unguc8khNK2yuiCyMUAFEtEN01116ODwmThlhSMG3WjeyHiZdwO+Pva
woq3FYppwhP5+seGLRQy0AAHw2zuAoVyWleNvNnddHMhW24j/jA+rU/xOH2ptW5mUwhAgILy564l
iIivcEL4IM9tbV29TC4+yNBNlW3UtVgQAUZXyvTRjvNDFU3OIf5B0SY4WWBNgYiCEwU29jXxyBpy
XQpb/ajyH4LpghJluXO84Wtt9IdIiIMKzV5BQKigBBnZLjR/AIdozlNZFMq2zpXovlPTL83IJDpy
RVotjhZeLPxPNYyt1LXjk7kkzG3GQELCfC0M2uVYojS4RsXMudZAKFGt6L4thFWRfvkuzdKDHSjE
q0DWrSuijbt8KDedzdtWE1/ZFEvjs/MfNouSHPvZIqcznr7wp+g79qZbz5yIihmj9k5tSpdc69wn
aLWEatbhBVc74jvizlxFB1ucr6bqtT5xHyyxZDGW6uAxhYmGQqslIvOU1FQp4nQGz63CFUnaqws1
jtVRn50n1jxntaEsEQd5zFaY544RgMXRpPnKbns4FaXJlm4v3S4m2+EDi+dlXVuA/nCgDFv3TbJJ
N+8OBPWz1YbznaGPHwMvokpTL/rWFSHAZd8/KnqX7fWljw91GJzkJojw6m9eOSoHrVHVDa0hwt3J
N8/mVHmNUMpB3uedMhGQqrzcEqG7i1vqZW2Hia1wqwUFb+v6BJjd6mAI/DpFVgvC7bnVqY1gev0x
u0r7wSr7D1RUKYZY1rJbRGkxMJZribbmoKesBQzBOMaPthy9UsPWHSFxoHPs+TESi4scCj7BBQgK
4Rr5Okpq4zq1qg5VCHJXptJ4H7X5Oyig5KhktXFhX77GQFXeQfvRtuXEqZajsViF1ThQ+mZJodbq
bh7m+DYqWIc8mufrJhISfBtcJa2a+Zzq4Z2rqNMejnl5ziLT2I6ziYxXELMaxBK+q3ovqdGNd8pS
7GOdlRU5Od0eiWkOhkJLH/LcZKMYRiT7qFjBM4xGOyqtNjvpB6eF6aYYM1EZU2M97glCfAgDPKW8
/aRW5VS4ZyjTWINICbU1QRRIkFRxq9BPk9OPFxnPjCDgACJBQ1M4qD4bBXoPOh90OuRPOCMRPOAm
TRK6Tk5UCeM2QpFaqw4kQD8Bwwu3zY5yWoTCUYgbi0vg5cj0iry6ZXZ55xLbI5RXpLTqDhgsVTM2
QaqzwyuT8T5082cXbsCuWPhgJ6GAbbr+sxToIRfzA5XGjMgmgi1P4JIC1pmSR3fUEZiuvQR4hPA/
bF3de1KHyPRjYB54afA2oE7GuBXgMSyhwpO3jr71KFnLtNKouJAi5qszOxAL2dMMjRalXrl2PNM0
16HiIKq14XAg2uaKNSIykgPCoWafQoZ5L8fIW6rdkFQVYAVoHNIlR5pY+6xZCIRMHjJPtT7OfHMS
tpebYfwp24M7Thp4Tr8T5a15TFyXxgOZSCqZIkfPtA49ZpT1WLKM9TrQZXKoE1JbqwGNtpR/6F5G
LE/o0FpWE9bojZJil2rGXTYdZSXDWrRpj5+/W2Ejn6AeDWxy7QIzBl0aiV9FM05SRpv4c0ELion1
borz9kpV0vJNU7thmASj7LqXypi8i+PGCp/oq+pCgbYoIeFaMM07S9G/KCl+niLPA6hcivlICtu6
gIO9QZ2CJaMWHE+xsU3FFneYgidjUGdrbWZutZvVMbx4pDHsigIQdx8+oslmYWUp96mFAikPlxcB
XPSNMOU/IvSUSfKMMwOoh6ek55b1/86bg+LsBiPMCnO4TxNonkPOqbF4IgomZfWf5eWnStiATLGe
kLem4aRKFYdokQBJm5jbcVeB6Dy0rEiuZMxm0ESX+kTQz/BIUZ53uaBNh2JqJA6XYO8piJHk91gg
2wxkgtHp43nk3DtWibO10AkPpqf6vaMHDfGggUNnTv3YzFF+6v4YFqywnMNZhVktxUL25qw1CpQi
yqx4FOyMF8K4jBsZtfZDk2SrFgnoYpTNxW2D+iJvdZq16ktM5B6Yyhqtmhmt0IxYu8A2KwAnU+ps
G48CuAn9i5180Pok8gScVDRQ/nB+LrjsSbrNbx605L1Oztukm0BsgMz3h9IgotPVbPRWM7W5OBpT
f4rHpxGX5FEO7UgwSmpOLwU8l10oTBhyiGzqtnWWIeMR93kiHyBhaRolCXVtMXHI2UMTImnPyi9u
QU0Z6YmFTMwMk50ZEEyAmZ+NAAu8tVSQSy35DMaKHS3eZWz1FsKYwUUkZT4qwBd5h9WeEmKfp5uU
7TgpQEES76WdtRaFe5R7xCEbabkBbfzTt9x1meuzRL2w4DT57VGd30VZ97nJxhZvVm1BIi68y+wh
G+yt8diphsUXGscVop5ozRdhXEsaZ2iW2s4ewanIw55vYNMuw7GoXHJq5dZnWAMjsI6pdjaHND/G
VWCYyIjotXYxAhhdLPveB21KQTfNGZQdelSTeM8HaSLVMGWOlu74iunMPR86lXfTYxVpZfvR66IH
E+cMTbzFZXvXfTaJovCnlmBUuIzOhvYKoELBD6BElV+a/pWPequRkH1Niq5+oHn+o2hT02+4jhxp
GGzLsMOtNfG/zQj62SReVkDB6VwyZdjkbDC0zEevhSjY1yPBB7FCE0FmGTVajAE/w96WRtNmoqK5
5eo1HLWozXzptokw/rPYTg8TKyKqDHSMy1glCWPwjpNsnGWJwimotSRdufG5FIPdV1sb4OXBEvrm
UBCueo00YJb32JqoNauJifzNANwUCadpECJfLEmJrJAAtYQi3FGlXqtJP57ejHS5oVEBT7muirQT
Nvn87rY/TCrC6r5wPZyXZkNw3rTcnDE2TrGuXls3djdQXknbU2FNN0LKtoAO2aApdtcSKSVJKsSR
00nJkG5Fem655BI51QlOp3KY9HHI96KNI3ekvZge2Nxy3Y54Gep941EOSW6PR3sZH2poWH9qgrFw
9NY45xA7ifWFIoSRiUFlTiujj2PedESA6NYascyC41kxL4OXT7sAVfy2suC9gYSkm8I3bxdWeLZa
QRVHakETWQyZ7gwbE/cMp33lO2JNuBSA+G2DWt2qMsYXvMnBDtDo0day8OaKAZwfjJJwUffFQgkv
wya8IWzIvSap3a7pbWNinQzn2gM9NhzKBVDmo23coXyQrnAXEi9dT+kSD53RT+35wdYL85zki4VC
ZohWzoTHNVf0h5Ad2clLRwZncugJf5CJKNKwa8HtJhC19rYWet89e4dV5ITJmYwuw88i43EGwz+s
ZvEBj2IIJjRIICvyLQEWVIzpmEnzkiaqLM2oj7SLoOIjEjimS6IcggwatEAHDzQerm0deHTUnWJX
GJyLdD+KBzSR0b7IxwLtjv1h0Jt7oP8NUQ5nnX7ZSRrwCboHM9IT/umWwcdYcbXdUqMXdULM+zg6
AxcOKkRBS/RS5aCZ/K1F6dJeWZDZ6sJVKjkzsYGE5O2S0uhErVQ15khmULfbzmFNxvIQYwkcl0Dz
A228SSzde9q26c7fMtFdoWDWw8WDPm6FnAZyQDDD/DWNGJh7rhRbWgsYjDIS41MHaT7WEwKjFcPA
32F4p5Fu5skgjIse9laGU79rQkM3ocQWLPE6kP4E1lj2Jiip40acIFzA7QUahJl9hLVER8ZCMsQe
SMhROyDjAeqzNGg+BVwbdpWw6cFbGinKlPupNUjGY9agOuZiDCVPRekze6vrqE2duuruQtxJhJgQ
JGwPJgkeLlMNAB+qgI5LgiVV5WeCNZ1dXgEnWZs9foUOrFNBAGUWfc2QsUAoie3LWMb6m+ovqpH+
pS3e7no0wr0m/CCK4sdG/JA5y3AdTYuC1Kg/62wpz4PNF6MM9PDK1/a5C+qPTWhqD7alF4CFVBtC
M0iBDm3E2g1jw7eW4ts8820dCCRGsF4juZ5rYXlrQl9TmBukvzzrVcIKVc5SuRCJo3A6h5GLv3zU
zc3i9TjgaU1vlwrT1gLVDSWzU+GjHyaAUWpBecgsm2UfOPGuMvFAyMEWc5TVFC9aj8IhbyPxn8z5
sSVut3ThvHML5+cQxNFBHvEh3ScmVDYjyNprrAvgHpWSbsEZ0mWc9JnSVzdN6YOrSzIWYk6U55TL
KxIq1yygJsq6OHf0hLqAKN5Cjc33BI7eSyBPp8+I6NRy60D4uNQ9euKwSmCwA2NvBnIAgE5GMGvo
XCxiPWGimjg5tXEKqf/vJSnIEBXdSZtOfy++NL1fNG42xANKs5YHwMzVvF/Fl0mngqq22HOoJBCt
YIFuBqE/k0NuDT9vyUPWTzO5fEfmC7IIRRleDnapd5xrw33SiUJsG1VXazDNPRULpi01xutEsZuZ
rxJtrCKDx21WvM+oKWhIk8+QoBapcyjnLZifsEARlStjA1mKqxAduv5uVlFfeSRybOXWpxUGkHOi
Kclrx2JgUI5tm5xowlhPcJ5x31K/5XPxqExx5e1kTVdxgvXfv3O6+qs80FYNTbXEm6fbTFO/qolN
Nk66leSDb6JHRTs3X2wxVOyCLovNuYCtQN3JB0rHefVa1kG24rRHOXRa2r3dkofmHw9k7sLGneLr
RsPq/ZYrjqoUSwXpLPIu84+88fdDeQsVlbWZyrxdy0M5LOJF2mSv0vM9WuSl2Os4nOKTHDKTxgCQ
V64VwhM/CUDz+/B+n3Ztdeyj8iEtyTAGaGgqDLV9QPupXCFZOBtNUF/kYQyD0kEMnR1zA0SjvE8O
Xpe7h0mrPkHfWdkJheCsVdB20n7Szn2LzIOCDM4H0grqreLFIfXyc9ACRbAazEMGzkcZMSzvSmBx
38mhaSCBO6n24Zf7oz9+QtcIOYTkiVDhj/vkU+UzlqRhgURpdCuRxBHK8aPpZajLerT1k5Bgy/vk
o++H2LGwbcvjt5u/PC4P5ZAvkI7lrbfXqcfykKnZmg1OcueSASq27c2yUfEDrOmc0QESw6xTWdnI
m6EuZC8ZTeFBPOf9Z3TBJ38/xJV5GCzqhWEj0moEH6Gnd3MG7EWzMlABhIpDB1Fvy5ouQ1YXYKXN
ymU6U2SYzhoy+DU8O4B44r73B94PE/FAZOkDzEg9OyaKG130rLnoZcHVpImuBWoXLloZqzatY8Nl
mYMof6v1WzZpKNYxSrzsic+MD4tgc79llopb8pBVcQG40CV1z/6GlLm+zVSCEOixLSo8qAGoYltk
lHMC/kQMc5exxg66aAeo8gRS3tyHADBOsntjeaxGBaHQjDbB3r7UyOS2QZgYm4z8w1suchpIiYQw
I2Tc8j6KPMP17+cL+1fZta15ZLJbjqU5rE0tR/+rmliD36RZObsSLWtuOeCmH8p1ASz4yMotfGt+
Y20O2Mpy0otWuBxgcwKOzLGbk32kBxtC5X4+Ug01higyEpMdTV6KNald7Nmp0XKfVe02tpV2A8m/
XFX9UR7o+PPvxjLaaqJqK4dWtGZCUYP9fx6OOIdXscEJXqdPk2tn3yMDtRvOfKEso30YdZ59IaDr
51BFSFg7WIDyLpjnP+830GtRzqRZkVf21RbEPmkto+6hY/6gmhSyWLZOGVSWvLQQMyxiw+fVGTe5
KE//Qd9t/JvPwzRR3riOabgI4X/5PGazS2g7WJYfs4q65K6r34cjxsEUjkqGmORe3hUBBzoVVvPh
/a6kDLR9PCEJTMWTWtUBPMGSFg07/bdBtN5lOy7gG3eYlvaoF3k6kVXNA3VuTv0mgXu9ak3WQX96
iCt0uyOKYfKtfEy2NbgmmtLAKVeRyILzGm/7999IUxgrSjzSJMh8++fvQunDP0fXNcOzDc/VfnkH
vJQLl+o2pl8A62yyb+oAR0oOtZmlIjJx/nks73TSiLAIREcrl2XzjuJ2hNpLzZ5R7zk+gmv4cfIw
LpUDOHRiwVgoqgFdZJFMWIYxPbpcjq68w55GzNrhTmx1UAs3JBfKB/70M/LOPz0e5F4A/K5wt51R
xH6NFMs38258zfIU40tkPGembp2c2394q8Rb8ctbBa9MMzWEaapuSmfRn6wAgTWnmjfYls8VMjmw
pckeQUmQEK1m38Ko0UoQ2rwxvYWFNSkaev8FfTf4KixmAQBwiXMUVnIOnFf8NJ9xO2BdKOg9epmB
8deuiFGews00EY7AuWFdXDEYc2KxqEgu+sRGqp1QqHdWKdQ94lHtPord5U8/KV7BI1HbYi16LbLk
OYoS+xDlY0aAMnfJQaMfv/r7d8cVjpE/vzuOrqlspHXHU0mVJV71r1Nb1SHAHcIAgXNXJNv3C7O8
2M4cryOFSjKfW7iQV871XP5MFEU5ZfThVU0s9NQOht9w/kR4HDKOZBmeCKWFLBsn7VkeWiieNmZU
5b48rLTGBYaBPFUeatW8XMQLYVIcnuRdXfhZvhhGiH//Ylky/vnFQMj9fDFiwZYL7cJ7+ToTGcGi
Dxl0B53mZOzG7VMMLN8fPTwzUz20T6rao3qrtQ9pbY+oAOZLadnNo/zRvnXTVdrUpHKLHw0TjMSz
HqL1FC+UY9lCrSaEwOJRc4B8W4+6//ZChe7tbd0rbvJn3QrZaZRN2kEeLtNMbrzaBxt5qCkDCAf8
T2+vZCiO/khrVz6m0kz1//5T936dPpg5HEczTNUxsNKpxi+fuvh1zjSFNXFMBVxkFyWFHBKhCm6V
+LVja0DxBTEtKsQU1Srp8A8V+s5L2eIH4MsEX8nuyuchCtgzNslHl3CxI+ZXe10oy96DC2zrgN1R
5ZI3Lrvz8tZgt7QrSajQE2RmaZA9IgQYrnKA+TNe6dOZ60LLIOCLB1h2DtdGDF1bfY2dehPjSj3U
Iv6q4Wt1GWvz6FHXAkHNXZVexiy+zcR3xH3EJBV3seJBNHHGc6rSKjWF8vH9sEYPt+mTqlrXwv77
5tdTsATLQ03cUtvXbql93rEEp1VdvcyDhe5Xa6tNVy2PBLaU56GszQuCGnYTXdB8wPbUoAqi2JVN
RH7V5vABtawvUOyvVDHcXU/fw28b0syGAj2eI9KOPTG4RUT1xa2BHMcjOYkx4pRVrJM6v3hFx04Y
rM6RdJ+fQxGj3JZfjv/6i8us/dd/c/y1rOYGm073y+G/PsRpXH3/Fn/+b/G0P37sr0/61+bx/zz9
9qNsfrt73D39+pN/eSKv//P3bz53n/9ysC3oP8/3/fdmfvje9lknfwl+OPGT/78P/vZdvsrTXH3/
5+9fy77oxKuFcVn8/vMhcdnUTa4N//Xn1//54OVzzvOei7j7/u03uobhtzL/v574/XPb/fN37R90
5cAMetD7DfaOnvH7b+N38Yji/sOGv+Wpmu3ohi325L//xu6ui7hgq/9wTdchqs7EvMosyx/Slmhb
//m76f3D03THxs1H09b2LOP3//0Lb28T9duH8+8dgtpfHZmWKXa0ODHpi+iOa+q2+tf5XB2M2LYr
3DNZX/5ArImFYeruTSPFX0RqZOcQ+iKpCnKYVKCBqHHzS6GDYI6GaDxWVWm9KEn8xQiW/j9MPLq8
nrxfb8TfZ7uuwdvG/KODdOaN+LMxL02pSxcsr9ZRNXQHe0BikxvqRVJN5so2V4HRBr48lEOpk5NQ
F8rHetT6VRw3yq3RXEXEcVkiRBS4YUPuHNd9deV1qOQnfak2dFKXT7mX3leZ5edicuVzy5+YDciI
zLwCaLFzDa3pK8tG9VDarYWtTKX0jw54Y3S5irhTIY+ytkZM1nH8pQ0SbY0tv9zBSv5SWmF3BcY/
Drpywe8IvEIHqI1ZMjqEppL47dLlLzpxe3bTkhzZtZrtOzOr4UlG7TRVOh8qVDTlgprBTXuqMFGE
Gz1GdesO2qc0seMvSUW9iown4+SM/N1eaL1AAI4fMbNtFMCjp9guPLHXS19yb4pXOhqITdWp2s6o
JxD6dAvO7ejlJDLG1hpCNmqSt/9bYxPtZY0eFd6s/2TUJol69sc5jkOK/s3sV73t3dM2i/Dus72u
Y+WLQlHEqpv+u2lrP1SSjJ5drcIdMXaHyEGnWLnaDYRjtQ5J11pF5AU95WqYPs1bbwhCyLUpGbuG
ElFmKNk52k1Ock34UGIG5kMIHyKvm/dapEd7u7OfMndY7muEc1wJwuysl1WBbL1w/dbDSephsOwF
Zr7LlelGWjvxajjScoOapwfV4MlQGhLV9EpZycMU5N2VirZ31amEPtuIXK52o7wd9RhEz5Ga47YO
j6SO0pefS9pq4dQrfr15Q678D2HntSO3kmXRX5kfIEATQfOa3lTa8nohZOm959fPIutiplVqXKHR
RKYkXFRlkhEnztl77TrI/WOkp0gXopVpj+NzSHAmM2t2T6IZYaKOZwQwdB6nC3URrnIlOPUV9jfc
FAL8PoKvXdJYwJ8aCJ5D3A1v8VjrK4Xc06WUDCstzXpCzIP/WAz9lQbYsJBhseDIbp9m38JQdR5F
lSL3igcZVrNHcONx2i2tCAgnw9ngB7SOPeY0+42OXrIuXZA4g2M9arp45LQWXXIsIEb5gJWneuDr
GSHXGjsFD1lSYA3lRZdavAiipdKqSBa1hu5mq0vlWLvGU2MTdVSClNA3XWHe2GaH7wMvlLAb3xWM
+KINPADFtXovwb8cAgGaocqhfn1kdtFUqzZ9FFi3vAWrHBU3wCjWzUzCGFNlevIKpb7qLkjAj8yO
ltQMzdPv9L+YTU7fXeyFP8zgeVQT90Gd/gDfx4/QmahJTXW289w6Gql5Qh/6TxKVk/bKorFcsia1
RDm6HAq3QVrhbrAsslOaMib1OedJLosnFfxZCDwazLWqPvdTsJ+NqR+XZHH18NF8+4/d5Z+1+39A
u1+zIK0rtp/fa+9pLaQIYctgsmyA4NQ/rdVu1JLVYXXlEh0JbLewy2ifw6bC8nAS/SWygvDi6rp8
9tq7UhrKS2Hnr3mAw1a7NbBNLoVw7IsnmCaIJNW3YYhsc1DG+PtgIWuoM/lMnEKxFVa0d/EArYsM
a41FP/3ffxFN/E5nmH4Tm7YIhSRHUQtB/6dVHU90hKaOWIKR6galfHjoDQ5NRqAx92FCQOXD6QjX
h3Y1QggonUVTr2hV7zQSqXT2/IbNx2zDZy+3g4WIQn3tV+41MgbvVCZGhUWr1taagza8q2NOcbVj
78o2s5dVpDWrLkiN+/wKd+CCI/eqbhRnWye6/owCXgPm5xFuAIqceffwJYXjWeKqfqyaHFhRaX+J
WYGtUitv80VVTKZI01jNr5LgRKa4c+uU4XuCaO+tZC0lU+g99QPtHes3uat5ruxlZoZvffC1bAJO
erhQLm1Emp9D1M9LkzW4x7VJhRen6mJkHUVBPjYvXY6MIsFJ+6Ba8bc2tJOrlarJvhJ0zYX2Ulr6
sdFN+YocgBajPdinoFma0Ld1VmaT1jx9/lXInNXvJuFx5voozl1rB1uORLfSBrdouH63jkVH2Fzb
MIZyI9KKQty8dYzlpWFltO1oW+YEOCiBq+Meiwc6qk1yg2BIgFbQYhVGVLycJ+3ShuGiWqnFCXgK
kvDbtcLhIG30b0NQNsvQUgQoi0ZfD5oHqxQM+rWbXiks8uz5XnyiGB4JTCQzJ0Mifyk68jl8jYAd
gb/l6jeJdQBsZW3g9OZntdJ4hWfSKJxdmzjGslVdTNFxzlobX1QlKl9qy9kDWVYY6o7hJEbErxdw
jlFqQ3sie4i0Z9frdh1F9VMeuw49N6msnCY7MjUVV1sKIisJYl6Nob369ydD/D5omB4MKh1DcsjS
eMTtz+VYw5AV1FfPI55XWx/E3aIaFJtQn7YEhT4Scd8hPhc5jQHUm3tV1ZWVsKt2Z1UuBrEUvB8L
cfTmG/LdlEawUN3y3Qwi8Ure+QJvef9Mvnh/MaE+8qUtMNAfLF32X/QUeSu+43TdJuIRF1q5hVQE
oKXKlrQbm2+NxtNjD3Wyp/S44Tgb0bAzD6RV8u7S5pOtzQg5Z6727x+J8cdaQQFsOCx3EH8cm4/m
9wqwR3Fh9AWxKwkklkyv/PcUvPSQdyqRNq6Bqk6HDAzc9xZOgeFdbBzVwXYwjo3mZtDS8EFt4CAy
3NlZgW7vO+jHx4gE6r1KlX1TOsinJrkS39kZt4Wf5fh7iuIhjtVhFWZiB/KhPAVR367dtjI3iMvk
CpOw+qCnbNOyBgLmKM2eMTgdDC0Cw4tohQmOaT/8+ydBcc+v+lsxPM2h5oayEKap2Z8+ihbBVGeG
ZK+yQSpGfZxbFkXi52vKvnYDOVKemzJ7t6PaXtZJxQ1vGxMLYbiihPJWc+mbtpCz57e2XgzHwFBA
83qaRhRYmu/zIqvvfemddA+qZF9ryovpxvWiBGN2mt9CIt0IoYOul+KBCTORLgxsYWUJzg6+hZcb
kZ69zMzS34B6/f/DA/yur0mtcr9BC7FmuriZiDup9OJsMO19nkwsKEE2HKXydxfBazPn16Ab4jSN
lzMfsST0jec/DANx9mrtirOtbOdapy6VH0bjDrt5RS6GxNv0nZOtGO3+LPJCKdeAwwLixgyXWT+X
VOnBylIMLsa06Td22pkbUhmz18he667/mCSIuQ01gktdaT/y3LxlOLvCNETdJGiIZxNEbvT7bAGh
njS+lhDOFt3CMVFjNKyGk9wT0pIK9NB3GP9BoIZ37E/6uu5AKoAoDe9h2ECsUUgB9DQ/AIhqmUvK
S39VgckhX8trvAdHB2Pbdb54YWKApZCEkFsSo+UWRMIsczjJm8AyrmHltU8D2oenBpUG3sXqorbN
zqvCeBebmrEm/g1l8NRonv2JeuBjilOJGp3farB3mUlrF5VYsW1dmhvN6IoHh3gDyF/era9/ZTCC
1xKyPz17X2Ndmn9GKyn5iu02v0LIC3FzSvWdDOlk5YFqP9Iotenwdz8iAXSWQsN9+FhuTepk0pTm
C72U7xBjGox9Tr23+6Q9a5Q5lOhkKGjQBtfTpnhtG/fNiIYXVYbli+r5lyQPvXcZKeeWhpFS55ey
qLOnQPIVABHwFnlVfVek7N4Cr7ipXmw+Nmn1RfMtYq3wQAIKncKR5vdtZV9Yi8HTzL+fLckR1Kab
UMvFPclrUvtKUsMsRoQfpLApZnR+xV7YLpMRuG7lkLtm403ASm0ttQEzt2JW2avs8ZYaJcJ12WYe
4teiXeZloBN0Yas7JXbydwUJdI02elHgyniVHtNWxfsZjtZBJ3PQgcZxUQhPRLbFmRwTxeIDUNFw
H+9pVuuL1lMEEs0K5x1LPTiNoMPDMRWyg0y5nTJAtqoHpkzUNQbVKFO2apbvC6lfmFJFm4xW0vXj
m4lg60LzcKNj6AkLUw9hEXYNKUTRYHwryEOuvq6oiCuCl8Eq7ko2QTtstXtJqyLmWQodk2CvsTuW
bmrdcI3Ya/wWw2p+axa2eYMADN0iSJKlril037JQOdQROkOCJJy1mWrhRg0GlltoYiet7lmelWft
HSceOeBpWgSL8C8D/j+3XTABtFmoRWmpwAD6VI+C9m35v58vx1br7wqrpyA6/sws11oxXf0Wog3Y
m1rmXNwAq77OCXetwbBaW5xd1jAoOcAgerkLdLRCT6wfkrJzoZWAxfukILE0X1qmrO6ugaMWAn7+
LlVzH1RqcwPbtpuPKgGDpV2tkKkD3OpLLNGrVBEORaarRBgwIVvEB3OqOcM+AEsQwt6WIrNOlTNY
J/zJ0d8+lD+OG3woGrW7Rh1Ckoz5CdZVEQoHwYiqscqxw83YoNnrA1sCUbp7HaY1rHf9yUubYTHV
02hZOb6+10wcK9MYrwhr8ViqMG0Bdt2E2aJKUI3n+e/5DHddUh+ouuytGbXRw8BubMnq2kWEEgQJ
zUttGykmoovKisWiskrlTJh5jd+3cg3/iqnDPeVjhsgH+E3ohcn3wIWTH6rJi6HZGAwM40wYbn40
ey056rk/bivVjvb/vi0b/2VXtqhNpEAZQpXyuUWlqb6qG9Pn5KMc+TaAymcdpOnN4R11ldpWS9Oj
dnd6gV5Fy9l7Gw70Xdxf8yBfO0pqLhwtyY6wnPXnwESG1EnD3hc6mKeCvOm21X71dkgLmYVmDa/d
2bARexuRIixCrGSeRUFt1ggeVabZ/g4ydUfuzPPoeMazAoWSEmEdJ/hZODi1j3j/iY9sun6v5uVf
jnY67czPJYpl08tUBXcNHcpPN00LOjXSLJoissUlntU9tFdCmMmz1PiCuRhConwqlNfWzn+oNpxm
boABkalj3Uo7hjRmE4yJC0cSerB2mh6jj+MSomxKhHFGAPEwd/eI2HFaKvD0/v3L1D4h6qjATdVx
tKkCp8PK1OPTUqDFZByacBCXSE1gN/4fpP0Ts33+C9mW6bLNDSl2vsPppkajHzbM62ahfgX9fFO2
Q4IBWsHVE7BUIKwDc8W3emjD9IrIC4qY8cM0i/I+v2ltrMYC7uhufmsOZnkwSiDftDOzfWF41AA0
B47QdfBOVLF2seMuw8eAeXekZHzAzoYRooJ/VAeAXIUL+UXa7y3clN1cJKR+7W6BVAJ5o712J/PF
NsGvdYgqrOYlJuUD1/ECbVdFZybG62RE1ht5D+PS0IPhZiiZs+lqTOk5Yy4UiBgQRe8tO083Du2g
vX3wT2wssTN0vO4vReMxV2e72wJg+jpXPp6bKrdgPxdFRmEBiTQUZN2dXSEHT74NRTgcIZytkzLA
bWaT+zdfPij4rt7fil5VH5LOaTYZ6/O6MhrsQLp3xlK6JZNHOLsmyiTfTZkvpZplCzZa7SMnMSRW
ycQvV20VhSnkHA5v+4CXdJpzcHojlYhEtvx0FLQgabk9J10Z7NEAOsu5hQSeI4DbnDvLj/agmlVb
E7uHjmpzowiVhGDuhqWLNuqtMIcvBp1VAEoxx8zQD4YD0+PyNF+6rnY3fRJgmSgyklIGHxYOaNAO
uTOl+RiL70bWjcmSE3hLNh52c4YRS/wnpbFqWx9Fb5jsqTz7fSLJp1oJa8LWyGLFIU49Uvdbp8Ao
/I0HXn1Vhg2UhxhODc4Re5Xge4FqolR3ndgHt+ubC2mM5l8WhE/ai+l5IjqLjhW8RwvE3ucFYeSu
bCyVzb4apTzmuQ5IqVFgeDj+o8xjLs6t7O01qriM+BU6t0c9KpBOKmV0GPsKiva0sotpOaFHqKxK
UXirtiDHbkY3sqsTaqM92/1o39vCfIlacqvzjLw/v2fSFqvQgPMwvjMt2wDCWQ+xoGTSsE/EGimJ
xDcGR62Vw1/klvq0UPx+WDOnkem0hBhScpbk7/9TR6AAOqm6NFlGYQ2xr0oJEaXFMq1w3k+nS9Mn
Jx+6SzY2RzXr+xWeFB4Bl7MpiZ+vSAvSozdmX1o7ZEqcqvq98eRKSwBhOYGeo7Ri75/5Eo2p//r3
VVD8MRUyHY2fnS9NIIthBvP7z94pHZrryo3AO45fkc8o1SLqCmCdm5pm18EfEJKBmLNXUeS6t5Tx
K+LLLt2JIKbZGFQuTTxQHlGr1mSE+v5pqIqn+QYIXVtyEyMrjT2pHuZXaOYHTOFx7wKBoencY1y8
OGZ8FxXZAOhCXpTOSldlhTbd9iDC5+XVrxwGqy6P1PzpKsEUA1FEctESF7gLnOSXXo3JJe0nd1u+
nrXnc7zpLEDX0a9u/v0zm2fgv3/f3N4oI3Q5YSTNzzVkK+BvDzqhmrQPgB8EPtwKJuqvkeJVaL5C
8uHKxMVlzyvPMchzxM+x0eJh7VqdfDEoxM+WZ9GYb7tftta9p1MoUUJ3irTuWl87OZVnXMfyMVbQ
mlaV+WQa2EMpleuNkhADqRHwqI1N+AOC7aSk9sVG9/H2sUyWV80EjkY8M7SEsHGA3hvR3/oTf+79
ILocVaCzwjUkP9NGOy+3PNm2EWf/VFtkkb4Ewlr5THe0ZZg1NkkmRrRB1WacZrS95jjx1pnwyU6P
THsIwre5Udf6ljjVGYUQHq5mC47kLN0SmfT/XSIlQFM9uC///h1+ogazWFmqakyNJkEn3HE+3/eh
TQ8jEVAJsT7xnML1e0NWEtx6Tb7bmvYFmimNQcNI78RkZ/cwV0Fq9fW1bMPsngmd+L8kqHYgHFAj
pMmDXanmVlpWu3DbIEIQoZkrc2jFmihNZTf4MWjyafTQRYSbhZr7DYIE8lirzsgMx9cqnfAR6uNX
2XJs0Gha+71RPVipv61sMu06Ek0Pvm5W98FRnyovXppButOdyno3bVUu3aYqL0lLAHUt8nuvsxQG
yUhM8rwKoWZbeZEqH9FXwd5morP6WKrq0fxOgwuA/XSBGItgBcT6utJ04vCmZXxOnwYl+abgSwJe
mvhHBsnacohtunLYL/7ycGl/1Nh8MbahcmPRtVRV+akqQ0MV+cLMSf5JXHtND048R4a374fue1uO
tDk1s3y2feO71fVfgIcFGxKcvVVutcYrvvul4vqrDGA71jYq4AGDNQotSgA9qP+y7ss/WrgWgdim
RveOYY20Pj8FrlmMOaHTMa0FnrqOr3huu3mjlh/mt8KGgdE1zHHmIEyyPX7IStSbWXk3X2rf8Bd4
SZ4N6XA2zgMsnlFBrqxkOxwLD0ccDH10tiU4yTawaQiQy4Ad7ISxwdoS2vJrfmcrGlYfkh3YOfXq
gtUBlywUnFvnaftuzBSG2wvact1Fhp24mFlGMABibhb7sjyVPbZ+QqUwWU8fY57RawbqoDHR421n
iueAYvqk2nW9B8T1F8nin9Ou6XO0OU5x/lTFH6JNvaKwJiE25qaaNux4FB6djHzFDeifmkxPdopn
tsu2dPHhdX1+Dy2X4kLNqQDT6ilrXAVPAWEgllPsqkQo+7kLFUrsQNPDPU7YUt0SdwRq1v6fbcSj
wT85g7EHD8bu31eX//YbSU0wNmfqxf8+7xApjHEcY0m8/Kjju1o5lsjNGsgDx4wp7BLxGc5k6qB9
HI0KBJ9u+MJXvYwT9H9xsC4Nn7TEfFQORq/Kd5lBuVfreiWtBlbcNN705abx4sd/li8OIsIdX6tR
vP/lV/mjuLE01RRi6swbqkPz5PcCAQYKeW06HWK9Dt9FTweayDXstKbbn1WZWEsn8rzvWbptW5R8
iMEoeib+jpJb6MQiPvCun1y18gUEarmyhsy6MEVoVrqCHVjp4gfDc1J+Oy38y/Opi+ln+22jtjSN
E56hIw9lJfk8RmWy2Hn0EsKll9gNoysREZdJ/8F84VaKX9uBjOe+2Cl14m+T3vmqxIE4p21qrsj9
6JczsRvP6iPt2UXAEO4WE5x9pd0IEL6S6TFwcCm2qJjueSq8rRtLDgOpll7dWOtXGuvYcubPDjjG
8gi0hRnuDFwxnEBcvK+hA46qboM9PxPc1OlkYzR1R+offAI6G0OVwBgqyi2k94tewhfWmejhhG69
nZPU7oMSjtXJ0jh0ZxSLEuXg0dUC1CxNu3LpruKY7B/SqDXXwDZGOOaYUNMieegCzTgnqRndGo+8
hpmkPl3wqC+KIETjU34bJrpFZcbD0iv9bGtntFkSZN2buRkkfVEtexuAeDwEdCVU8ljHLt4CeRsA
8X/41PsQs7pEjoyQh6bJ2Fnjzp9cWOF0SXXXXoEDPtlTxsscfTokBpktCpzJzvDbCxXitvzReqby
YGVpsETwQp+xLXZuBmGAohUIAWz2JwDU48Jv0KIACESp2kWLsS4eFBe3Lmm1/1zgXSo7MpihoZkw
OApRXvOcPFVLBBnBV3BDUIrml3Ew4hWgKgcG67gTiKYvQei91E7aPNCvlVA7qjQK3wbwtUTf6Ixu
o1hddBn4Is+H29kPQCsYs2+k06Tv+B3vCHovQTwCOhJOsYxK++c80M0GTOFly4xFK4vd2Azuwh43
kcnoU2ah80hwZf5uu7r50sRuuVTzITt3m1nZUqeDuY1tXIQ+I3cwV/QZ/ULInU3+RRw1PjTybNW3
ZMbm1CQ7zYzlKwiqFxWNCUpSC2jbVI3Q6hrIPyc9dOEoHonkozTOngjNYwAm3odnudcCKF7TZu/o
9iotzPN8kPznNLnoQhyFni3u0jHbc41NDyVW/xaHdfxQ44064o94QtycrZSQoB5MG8Uu7THdlnE7
fMmmMY9nE1jqRUGwZBhV76EnfYvaKruAv0TTAkRtZTOg2s03CKRJdwkhttCaFEem6j9iIeluhmT6
73S3NKvyaF2L7FsPqw144xA+KQ3tjdZUvrSF4T82RlacvKi6Sz6NdVXZlrFGS5uupNqWzA68AiKD
/mt+Z1sa/Xy1l//h8ydEj7aV74kDdbvyGPsOJxBneMvM4C/9KTn1z35fvKY2IycNi/nfxPv4feFN
HZ1+oYahCBVZt2iUtFu1o4mtpqt/en7AkDySOrIQXnmkQa3KoiE/AvjzivBV55140A1tSeOqBHG5
gM+VQIci72k+jzaSjyJTQc4GzX5qlj94Q+udWqp0BsccyWs7pXllFytND3P81sDQkm6cWBgDoYio
1w8wAN+NJqtW+kha2GwJGROSpXxb8fYc/B9br5ZvPvzgJcC2veXY2Qv29wYk7BdBlM5WmteP3TFX
436T1IRlwMLMjvOreHqlEPL2l93sz5KN+oLRuzZtyhh/P1WXTJg5lasZJdvszpxHPypmKdLRpz6u
Kb4VlorffFKppaUC7WewduCEBmLN4HMeZMz2B0cxU02b4U5vnESD8GIY2uw6NzbToiVeM/f0vziN
5r3q99vBchx7Vkiylf0hzM4V9Hoo2GNKBxi1eaNmZ0BFBjHMpHuismuqfA0nddBD66RPOiEaUM4/
XYi0qttd5ch316qMvZv6IfdB5aV7NVY2VIX0J5O/Sn/+FJzO1ZyGttVUbVN8tlKWtaGoWNfjZUa+
+7OjUxkwMdFv8yvdYw5IxtS5Lkr1NXA7FTZyMB4J1a3OJHLRQAmj4FihkTgX02UwaqQttaUv7yHC
8Rd0AMkdZeZuKKNzWFCIaLbtLIeyGK6QUBm16fnBU1GdTyKRVCvlEcop7ns9Sq+yTzDFT3821lpL
T9K2V2JoiYT1a2g3dfTEj1A+VAVHLtgyTMFyNFJ95/6szeLs57l9s10VeXs/3gMXD6zw69fBKb1V
Ru48DNy2PXtB3J4ZFzDpSFjgpnfzn7cWdOLYIsMgj0P6r1pkH+aH0mpxzqhFiRGAJhWqj6B4bcty
AopX6yYvfCoGBA1AEghkCzOknp4EsBZnMJv1PFx9FLaBdzcYPINoc+GVICmZ8gi6h6o3L73HoJEp
BAhOAhffY7clnSkJr0zC5GNFgDLecvw385FPP8/xepGiyXXr6Q5jy3ld4MPuDjYpLvg5J3+zNNFg
zb1uL3Gg6JmcdjaDTkqV2obmMpwKWyuN3xpOffxKIfV9UkCnAvLYXkgJWEWMse8qtqN7HA5/U5R8
ftxNjuoG/QmVU74l2IM+raFIKPqk6+nMxc1Fabvindlfs6Ct654t/SXXvP5QElyG5cRkMfTkVc9b
KPKmOW5ijgzPlue+DGFl700dlrA7zVzVUjchpR86UW0+KvHYi+7Tu1jayJ7S/H0syo2QSneKIiVd
CdmUa8OMgDfWVvCX2R1juk/7BL+joU/dRzTdAjvnp0AT9GED0LUR42mWmysOJSvfk+x5sp5iZdvk
G09nuvgQtClNCvoLfEqUptdsBKjEeIgYhhKQFZEXUKFDy/NAwHWtj/JJxfzkFsYr/WMUFOo9dy2o
pJpt3cm64+wVbubmblL0NHerdDpkinLr6ARUzJpiPy6CbTnl2M/gEQgm3U7UWHrDPF42WucSnJer
T+RO7VoxNDxhur4WRUe6QSuPpuXROEFGPJ/m+sTh8C80kAvkLF61sPE3H3DpnKdIH8fmlJA5h245
Kt6lQLZn51m1UNrsKwqIFJkC/6zAcX82a+tb3HfBGT18eZZV+KOumsuQJd09QiK+pp8pDybJm5e6
obAT8c1WxscE/Oq+wxT9RMPZ3qYxGY0jBWrP0f5RNijXiCitQdKnT1YTFBffYZajVGZygxCVLmIC
VQ2iTAhTZLMOFm5hRZsAHOtbPnp7srnsr7Gm6gQYprDcV8RGuD/bTGEwU6Zf7KGAM/U8t8woKidE
Cr/ydAoMGstnuCecZWcyfiK0JH9PmuIOGW7dzTEFg9/7fzmwf7KGSdp+PFUotThcWf9F1Anaxsa0
guSnc+KnRmbvhevi9O8b9HcMfJY2LSI+QW8DmkD8gjl+UI2kPjqFRrDsGBFLhCz2Am8tPaBHtDdW
FVVPMvFOneHsR5icr1npmEsgJxppbsxaYt82Hwrq0lVrWV/NPrFxCanpVoNedoVgp638SlpPrp/J
hSgLuSno/+8yoSW7QiuPbs9c6kOZkhMlUBJ3d2hY6KNES558eqaPWqqte7uRL71GZY256RcQ2GhB
upzyMjIZBFIBFLabRFJkNJxGHYmkM/pATcMQ6lHp+Asbes7XRAWfjNDsuZQBek47nJq1zVDuM7sw
Tmxu1p4xBmidzHZvITjGW1MyLFRJViurIFoFGAyes5AbxCn74jQvxVyqA0NlLhqZj0Ag2yfwQ/61
v6pTMmJJ0b+M/bzkAMPb0BXDXwbff0w4+MI5Cpg6sjzNNP7odDll53lSqNEyVMr6REBKtfUqNVxH
fS1uTVP9qE1g0EYaOfMZsrISZf9h8BwzoLwq3VQkqE2y9wx+QjPSvyRjHG1nls2opF+TvLCuVMMR
2ZHu3zxt9Ct+twVPN6wwxdSxJnFvGvd+Lvs0jhxKI/wl6qQvgUW8YDHFvcyZLzYAt32n9jGlQRLe
jMoJbyWQY3AIGsk6/LP5j/K2Z/KO5mURm/jSeyNMl2kfQmCfDvycFYy901nf53eD5j4M9Eq3TuMS
3jKWxrkQj8249+rBuBrlWzd9/Tyjym1wQHPKiywv+Zie5m733Pz+1AanvRksS7a5jcDc+xQwILLS
cu/pkF2UhsDXZmB2gpeXmoqCJox6SA59xOGuVqwXpGU/ws4qf0GcrQOQoiTcNUvwRHJTxZH5EpJ7
nra07fk31U43U0Av2QR3bK5lh8wDZtVXmovGFcmvcU0q6H8JY+Z9Wow1Yvu64M5jZDG3SABHnUGm
MPPSGneBuH16okfQTPhHVhQgBQeS1r6R1wNNlJzelLMZeJcG+Z3r0b5thLsv42CPb8Z4jaLiKdXD
X0ETXD3EAd8hgF1Thpsf7WtY1HgKIvduqJkB+V1dK3Hlb2aplWuWgCLT5uhrJaHmnY2ifPRrCBSm
sxWyKggabodvedgsM1rRb5RWcpW2oBWi0nvSS8VbgNsJ1kkkxR4tarRmmY1WRmO1KHycd2lH3bUb
6ovSNdG6rMsHWK50Nextwq0IVV01j3hPtUdftX6qrZhYgEsMSsE9Mgm1IPhWX/aMM3c+Aa77OpcR
1kWJv6lwNw4xYuvRHJ3XzppG+y1tg7aViOQA3l9CnyVW7afyt5L0trI+P7QT41IJK7lIFat51vPK
WAACDJe16d8YPvb7rkqaZccz/Gw6ofegJzZJb9Nbm6JW1+Re07UQAVbvApMztX8uhtqo+zyjIpgq
hooxHz3hLP94S4oIrS49zCjdYfkVhBDgligvKFa1rdXG/cpVUI62ecf5MiDYdPKHAjY8e04NMnAI
qo9XqeqU9NDh489/a03/pDTJNKqnbbVQCbt1hXgLs7ZftaoRnb3B0HaKMwTHFuv0plITcQsUkmdd
3Y9ey4ReN8dW+QJn+WorTFRSTlRb0YBYc9t9kEXVixU2D47R5N9MoiuXReA0hHWHJlZbJI110mff
cIosNIv+pQcvbOVIHzx8wBJicsJ9SXOW77784arkXJiRR964H90rwb7UdSWoSFQUQ+4EhGYqd2r3
rVnGZKO5BnyzzBrX6BYf6ra0nsiGCp/M3PbvWiTLe8xnvetLVDXzW9ehVaGFDmEvMKF2DdEluTfe
GzvSHudLWMYvmIjy0/zOwRy1IelMrgKI6w2xOgcSL/tloGrFWtR5dw6BUX1choJhyZjrzcHJhbXz
g2rc0t8rnoAIHgL0EmmeeOmqm4IrPl42Omdyi8oS/mq+zwplH8JQHFhvntVSqvuiLXUehI7uCTSP
aMptECgfj/WED857QlYwzUiuLnTtVTRamBNGd5MRWkooGTE5WQHkBhOQfZovNJj7sIh3zLC+Oom2
AuxW/GKkeVXTwnt3EwXrBKpdIqZ3uKLFCvQWIaUoj87N2I9n8mYmmLNWk0DXTnWbKMzsodSh1DCi
s0gJRpJb58MjYMzkyew4nuZwpY5Z7AQPjk//qIyZg5TCrLcc6IdnIy0rFpgGIQc03+exGeU6FGq7
MXLrVzFaXwV+X9wD5J+kNWXG2Ht4I3gkdZ8nlGCm54GjKci7K5g9jk/eHjVb+C4x8IXYsRI3ujSd
1Rz6yI6XauysM2VcNYHDwEcn6lMA1VzpeRBwB/WwfQqCZdUcF41F88fgSE/iW3FwbPdeRntaZi9s
Z9aqaoxD6JndOu0lvBa93LWx+ghY77vqhLuwtom7MsxhYWTE+lZ2HSzIaYe6Z3wdPcJTSmtcJcJc
6FoGUHrcJ0P61RiDjgOohy/NECiYlyjBTylcrC2+ya9y0HQER6lJ9pyBsZQsiS2oDWNJgN+wzMqV
DRxsrRQ0/0mo/0mnkEML4fZLXBivTqgzJan8i8j6r2qMXEaJvGNLubiIO2oyrJ28UJCtx8+GZ8Vb
Fy1Zyn/rGAzKFVE2t3+R/aihFh1UDgEklRvVemjoxtYgbh1B0J1XMOV0DE4mzskA9bCyIyNY46kj
t0AhICInjmpp3PFIskUC2Vxo6G3WrkLKaw559Byzxi9aR1UXpgoJw+H8C1p33HRoLFd6tY6IQt8R
xIzcvI6RHfXHXrRfkwI/jmnJV3ModCS24hb69U+ewW+y3TXi0hnIZQkpQ3AeTWcOsSCzSiN2WV+y
XWCJQKLmCKJLII1G6z7CsZQrab0ybPfgw8FsvCI8weqPF8NgvQBTXZCoJsg3i6tVJdtTA39jgcis
faDNFjMxbg2Zb+q0Wmv+FAGJIqrKFXTDnYQR0ks5dfFr0320gtHetyP74/DTrCDnli2wRjvY1n75
S/PoxzKheIDK5a5cS/lfws6juW2l26K/CFXIYUoQzBSVJXuCsmypkXNq/Pq3ALnqvvLkG1wWQcm6
CkR3n3P2XpsNxHSDKkQ3Ons4YSPD2Ayd8ToSPbVVzf6BXzxbm9apG+Ii8KyMZ6ydG692UELpU+97
Gm0Ih7/otsYXE09d75udQXFFWiAS/+Qn0PegxuWO5yusfCVCpwuMRBYvo07WAQnVUDctPfFLc+Zn
A4Y9amSG93TPfBF6P73uy3Vs4qUz9bFwk9jPEvtX17s1AqlI91nujaW5GR9su9sYzLJijDYuoboP
RvkZM/ANlBlrFgHYmo8/hOXH1WK/aDr0rW3ECUJVPqekei5F8auAnUUc0lfjGTDqwnvqiwN3WHHI
BFGcqO2Otlq+G2Iw/cTWdxYHA9YLfKQlhST4DeTdjwmQ+o1Z9Xx6NxLQMCAcoPNEFOWxt3q5Z0a/
T2qU0rID2yOYpO46hp4gePErNI6CLKo1hmNZvLuuxCThsGIWZB89pVO6ifJeOYhQ3/InhXg4FwUK
YJozYAiMobsNYfo1eoQ9Dw3EeG2Kj7bEktpydPCdHjODxP5Ykp/JCYh3WS/HQNcLvjkAl7Y0riTf
kUikzqexKXDMtA6sYsO4d+lwLUMh9tvAnogA7Rz3PUIn4ie6cyJc5aZTGIC3rIbdNIz7nOnWLrc9
ciCgDIMmro8TNRSYfYhedfVzJuwrt/VA08nQ1vSn1KOB35s9uPPqnSAoTnoIKjjzqmeBGJ5Fs6HY
I7ggBTwbeG34Aut/67FVQSNDM5eNp1pm9WmoaPlI8JMbGoh9mO8i7KqIwPaIKDYpeVFu15d3gskW
LmwynQTnXUf9SpQdesJqQzCAXxIQeTD6DAYMIo+slG9uYqR+7Y07s6zEQa/1JgjT99ZEGpPOrNch
ia2FNu5Lp7KCdCSozvAIkR0MxNZNc0cIse0rRih9BkpkzkLFi1TmEM0C324QSU0JXq8yxVdWixpS
amSTHFjVX6FTe/ueEolMBPfPRHjPVavtY52A+0m0J0Fywwa1y1cKxqugZIttglaKZjr2lbvtx/Ag
TPd1JIIIFDEe6DSqlSCcu87vGEIT3GNvNYyOQa7Xv0rLoEsdj7VvTshkKHy3eYsssMrMkLVIrX2i
QXat3hJShc7LGpTtNBKBIGQq9tmULeLJ8gFoL4m07l7kds05LP6cp6rYTI0GFCsXIefc8eZF1VdX
JrekBXNIvikzS0KLPf216F2SsAks40/HmULBRZOOIWtKbtS7Senprvap743eibPbtE9K8RHL7IqN
8yEK5T0RofecIZ4dMjkDZbReLNbAvjNy327FaSwQyfejQG7i/dLmLPc9410TSaAp4jC44VvV8jOO
sfOilEzGDTYehuveQsWGnWbZv62CdMDEif7EdRdYddofSTTYkLCRHV0vPBW29UQMFRbjyaFNJnSW
WZbBGG60qB/t0njCTaFeopDoK+zfKUZQEr3pZpuM4yAztt0DuqJ9Mn61cXWyybm5st5bj0BZyk1O
wOioYxe0QY5A0oZk7cRvqlHvpUjwSlf7fIiKjdMm1yYOzyMuVq3bc1TTbTLMW5pkPvAuHOkRYudc
+xnBMiC6MYhVEP3dIOARG3ni52PbbcyaMNm4xpyixp+cL60ATfFN5yBMAkJ67swvx+F0Sv8AFhxN
5q2kvd3kDW82S37o+CD6tJ8OtgmHVyq1xno8GLuIUpAPyzrb0YaRBxasfT1HbzVSIV9pHQ8vn7Ur
wxQ0OT23AzY7JJm5s2e75sTFzqMzFttW29rWXxsQ1s7kgdSeaF8mKoyHpP2RQ6yihdlVW41WZuEa
vjBGZpljz3IxgwgrIjbqvNkaoXEgkmoisl3qy4H/h2OCrkTaHTiupDeQa4gKtJARJj65qhV+yKCw
6vMw0EETbghFZmEsxdfQpY9q4stZn/2BmXHAGm0wd0SYqWaF3E2Zfcdp1LgIU1woPbd1wbwnJhsd
AyR9uJHCw2ZJ6wsLp37I9mUQt1ZrCH+nWKcAQkG9/l6innXWmIb2jDL+izy9n9yyUdBazZIoW20I
S6OFlqBghtWxR3Ds7MxDGBPS0uis+GkhpV8YZy3+hDfeQt3xbbc5eT1HVhHOxp7WObMK9BL0AaPT
aNRvyIaZutj844jYHDQwHk5BSRvFZc9Ry98R88MNhC4YucNTzMhog1r1rKvDZzP0xLAKF1TwhiZy
EojahhtfW+/ezLHGUae3OVSMjaI78bEi0yNrcvXJwrg9uMC7EKDmvgJkGNBdtY1qQra0El4uIAbf
TKnRxQhON3dICXYS1Lf8E8OjAd0H6jiDttfIY+2HhiQhALwJNhhB1243Om2LyaE6Fm1uEV5X/g4x
8wny6kHyLmKuhMg4O9cOc2vZVLWce6K0++oVjbHLrOwhk2gb033uqkLcWIKdjW3/XPANBp7sgAwC
elNp1j3BcFXxyA32Zr0sl9fCmiWsOIIijx5yy9afJ7vD9DHa/2PY+E9IOv0yDyCa7mBncE0N69M/
cxOlYRIcolDljl78iUPl+qkBKRh1SnFaBSAZuQSPhPigTouCqu2SS5oU8oDtkZ8OA0MT2zER54iy
iAXdKp52B7TP3LEGlk9Z2+FuU4CEhJNn7NzIak+NwQ9OThCBeMsl+dd/RxGjdwGRqZ1jZXquSsW7
i2a8jKWnxZtvj2JvA/cuRkfj3tiUVT0Dc4HxbbjiyZpCOBhqlZ6iRStA1/qhnBuM05maHJWqs+9T
Nh/g4NU+wtW1yaa8fbiDSELK44LhkI35o1lJAFgXCYTpI9h/XUIkRdroh8pSfiBEmO76flFfWBYd
6vHdqYbyil/j74NTyGvcGfb/UJhp/3Y0HQZBTKcxkNuuDiDon46mFF1DN4Jk+QUiDbAfBxZ41o7J
6GbsLKIDrAIFp9HcKbqSkeRgtYsSF539TIrZPCgZRzD7gDjmf0iDtX+lweg20Spyv+qeg5z8X/1m
ijbAg7dOIyqN+0OPcK2gU/ZmOQ1qF8BXJzGFuPvA551Mho3f+rWEiD5rUKlhU9Ou/sfQX/tXwsa3
5OJTogrDnQBb6J93MxMs24lw39HgRTvCoAnmPJyooAhxkTvz+KyO7W9Vc04pEM+J2ceVYFLDn7Px
f7r+dfVfk7tj4kQyPVzdpmY7pv7PuG4Iw0jIqWYTURhLqs10N/B3GPty13UocvqGbIZGiDsxqES+
NKl5FlpmgxSMzAc3g/qisphl8D62eayGQdx77RI2f1inL3put+DstJ9WN6JiIlciWKPiv0czJq49
RrZpIVRgMXiL2nAwXpyZs9J6mSnaq+uMCxAc/yqrAi7hebGfhZW7Gwz77a9dAwmIZSNfX7Ha9VDj
uSmIQ22R+EORFDRUXSzIahbx1tQGJWiJIV8/lzpi5DAG6LEdh4osMiAExF76ginWh9eT7NliZ9vP
mZfvSkspgsTqF0VyLoOqBvRaS9ph36AiTFPuVaa9d1OXh7xPDcSTmHCt+sHKlQd9zZjvQn6v34Nq
obtPNtvuwoTCPpzQ9wSqX0kM2isWQidhB5mqdpZuFh3UNiZffKaPi9PYmg3Y7YmmPRPz+GiiXrmT
stSeOfqg8JT5GXSIu8WmEG4j1VV3VshcMA+ZV4ajJQNF7cpNSClATQq+Z9YKVHZLUlKMm6zLGvOW
q5uiF82LVmK3ppjyLkmaaITYEh3XGB0TRYu8mzaKbg1d3N33ojy75KyP5DjcR54HqZwAiCYyIbNz
Simc7jNryJ0Idc29B1cWn9CN855js/VTcgyGTdvRhDKNEfy8gPbUCeIw3Iqs0IZk4fVZdOkUIMOk
2FaECuVIxNBHXUK7mq9TidgfpDxzi946cvtgiF3SBXbrI/rd8tFLoRGNCX4S8JHjwYmmfF953U+J
FfJmDlIhgtQyT8BnrFNdRDUOaONoCt5Z83RFuWUdhsgqWNGIjtH0WN+shmclrJqd6xXu0SCTj23X
zPaKHIn2iS0RJLqL9V119ZemmwUN+zrfo2YnSK3+MSb9I5CR+ZHJbsPkAmxEHGuX75tueaaY8kHW
anlYX9KUDh2VM75OXvI+V6W5q7wBZNHCe+2amlzGDhMs3gwEQTHzEKtWC5T1hFVsFFxffhzNmCKl
1d3Xy8OYu6dv2FdIjJQvxnS8Tm7ePWQZWb31k5VKwdGzpi/qEWiJadSANy5JxLZzpmJp5Z2xjGtQ
sXiQimlsS7tOAZmYKiZmHnpYwkgd5P16pVqc/sJFZxEBk1qMJYyBwrv1GTuHfSxD9cltQfaWofec
Mm/cTlYfHWbL/qGv5tTmSbac/wcndwJVzZWLmoKuHws7O+NBD6+K0Zq+7pTaB743mW4HSRxOaaT3
ObyUx9YoFE7IpMi6bQ/pkXS7Y3hl2tCe8cZ7JMR3A/SonDQzE5DOkbb9vl48bLprg6PJJS24knp3
a9YdE9QkEQNxa3rLzNWa7i19UAGpsd/BpBa3cPjpiFmeYguZLQ0FTnzrNS6rcjPK/s/qRs29CvWP
kVrXhnDgTWYO8FhNAx5ERgVoO40dtKZ6j91SnlaK26DsvkUTVh06wGWy7lFa1HlN9kCe78v3x9At
/hSrmpUgmq3d6HKbcdSmlxVbu9GkUbj8u2Yy84dJ3mcLHMGhytzFNiGR62VKNMwVPRxg71RqQZqr
3TWj+2m2jvY8NDBp6+JTWjkL0zLm6KY/TRhLUkbLdte3rfI7LCiC5eDdKtTudxhKSSqbIFgly3St
iSd5MSrzU3N7Wt7c8kp4QPBC32aUJEw5WXVTXN658vG/VxWXYNiKpbj+oH1gbuwCSkRCMluxekAJ
l9iGIFv3FW6/g1FOno+c+ofHX/4dt9PGQbH+k5l6BPrpKbVyGN8JwcGqnOIg1roeuqlMgiadKzaz
ATpx25UBzGRlX5BmFRJSR0RfP7k4z4cx3Nmh13/fd+TFs+lUE73H5Q4sBxgbNFqJo1ylRwTIZSeG
M5e8dpAw1i62mbAsODFzCjVHyRHDVWiVF/l0hSA0lXvN4hc5yf5ngc/SXyNa1gen8NC7rg8mqUSi
HcC9iUK/JgRH7xm1FhuLuh7dddegeJ3iVL/I6ikMdXGYlOQ+5/4Gf85DqmPp0wkXS5qO/jM7+XPl
KUDmkNDD52MEA0DFTpgrMh/4wtPqT4Pr3kvF/vI60F+hKMcLA+E+QI6kEhnE5fqBNuyeXWw6h8yh
X70ZIi2FEEooeCSVK/rPxo9yjjiWLBFlUR5GewVxMbl9vAmqqH9piUzyK81ob9/7H8Y89fD/f6g6
BVk6FIAebUQB14lFR27Wp3r/SkEVZHNiXNTMEq9x6f1xB2Ecv8VDHSa2jQvJQfSV9rE8UVMju4VE
/GwLF1uDsPuXrunR11jVvldIX1r0iiMNCRKB6IL6ymhzMoMrDKkqx+ukVuUH5k00mKpK7y1JmupW
fjXmn2hE0tXFg3ZIGm6eYfaoxznhB4AfrkPhzc+OSRyfyJMq3Zl1Nl9x7+uB2ukiaHv4sFJtaFss
B6+oT8iCSloaZ056iPswe9NDpgOptNxzbvYumif5Eur1tlfq4kQqn4dg9L+n0qMjVqvO+7fxYfVA
QMy3TgJFAyt12/YHa13NWpVspLl1vUAoVrOXyC42q6ZpVYW3JCnezOpXneTaK/Oa+Sg7dvTp3Aql
vbc0yCkgm5Igs0wKXa3UyX6zVHPeFgR6Irhnbp3Bz39z7WjXmrTmteV8tLJfUhxhRA3EsGdt2Xcb
0iPAxkaYFpSqiZ6APCQbREzexV6P4hzktTNpor5deeEZSd/GrcR4yhYkCuHCOmtizWkSs+s33uU/
0Evn/AjdNzmkLpo6l36nylK+XmZ2R6ciNTETzJmmAFsncssOGZ8gqHK2SUZmtNDSz9UEjjhZftvB
S92ZzmqcvaaDrl00h9rT9MAHLYe5Vhrpo81V6003KSHHOfaAb5xArWPVMkJaL+PGmR48bR4OFS4q
Lcvy91pTv+JpyZla3x70rajOrWyyGPwxJdXcOwgNT4xJnBDIMTnWMwd1LW6sU1PREBtc5UroXoI8
spQ/ySpgw/U0jreju1s5IWXWwhbMo/T7cjTHhmxNk8bFLKonWQ4f3tS4bxo4L2jeyml9SJdnMh7e
+iYyruC4knsvFJ91ZMh3wQbKu7jX91ZVyXcnlneJGusICvgs+C0fpX6NkjK+1loafNvEB6wKP6ka
aLeEbFyUzebRw4S6I0HGfRGye4lmWse4jdAQ2KK+JfV4LLHeMXHK01eEPL6p995DB3LiMOvDvK9I
Bn0OoX+xGNiXBhPlndC8CFF99ECyXnVsZBMgltOuld1p1wxnznW9TAr+FmNW/0LMSMhb3BdQTStO
ywZt6/Vy/YDSPtQrxUm6w0GONlmGQua/595vtVz/mKfps8HsvUL2kMi+upROj0k+1Xcc0Airq+Jk
93cdMph6161twEsom0NlE3naSVsF/dUafOdyDup0NBA+wEpT7srCLnac4phLNoAwCwcn91zqJ27U
21o/cSpoA9WUmh8qaXmHuoxgUEfnlN+Ww1GMJaJbkp/IqK26fSnU8cq5qttHyuTsUm36PXOXXTkW
z37a6c2v0otuGnfUyxBnGhMNnfZoRmUAO/M5qpR8m4OqxXCy4LJyO9/2hcrlcjhbP2p17Xywm1zZ
9eiwA3yjw3KyB61JhPirEtt/Cobqd1rY6K+MyrZm3kxPTTn1hwZD0GahwZzdpcJBcwfes01P69X6
ujOlBtFNy6dY/z110W+I7fpZnfpL2MSf2LJztwj95cZb0rfWB2d5VibYi/z1aaxa/3799WvUXvup
jITPrmaD1XZQpQT3TiUhA9OCO6hTcAtwKr/Vo3KJmrZd+5Y7pFdrYL/WwX03MxVQOhG4sdM8hMuD
lU/Em1Hv53lZPyZRQhO+jT7C0qo2WW8EEqzCTu1INRR59fdhveToOPpdqU+0BULjrtGzh46U9aNJ
vizx8pVyhl0iAkuriRNeamc8QIIKlgwoxcuvHMvKu8S0Rz8BChYUc50AouitgM6XCIRpyJ+pYx+5
d+SLlVcHLIE9XlXNoN2fV/iIQvuP2yHccbruzQI8JHJZHybTVX3KXevJUvOXVK29M73tBwaL0WWl
j3AX7JnS8d7XNHnXJGK+Az4t74hQYGpRe/fLf0Vm39upMZHYECqvvda+mrGn3FygGtdG5L9CxFOM
t+0/ppl8NWkavaSoBnZdbWsnY9h5jjO9OMO9acbVWwEB7y4a4md+tYGKkvWzaikXFo7I7Oo320rV
XVhhA3GsmkDDVG0B8I3es9VnY5BnKYqJRSloaF52kNqkgo2caKNTEUd1RcEk6LmmVQ4Kcxlsjnr1
boIt3neLQS5rWxBnaeQGq2Z+hkRBJi5DDQZy2OfyieT7QoKEyxnfx5OV/+4IzEyABL10ivW7ipq3
KEspinADUkiOgg5UXj8J+IqPbAjoeWviZPFhxD8Bka6EifVlTErQJTxwTKE1vBipeB+nUbnRWjZf
vskipJ0aR8Zb5tEt48cCWNPNU/aruwLZ+1bLwvbeQRt2oucI+lTgTqZHGj7akVe+Ikce2GsJ/dXj
IvrBbRFulNkpWc87b2OXTDWakdz7DMUH3dS0/RXJ8eCOtfqqdrQKdI4fvqiqL2Ep6q3s+Q2sz0Du
iR2JwOqNYpvXKpUqPIX0CEWKlRV8wa9W8bbUAc4fBjNo3rxap0eddoekVK4a6Rs3I5nQxzgDhYBs
/cHrOWBi7TqlPV/MzYXCnLkWB2sRvCcdBLaGFZnEl2hv6vBQektL9mmDMsFarMmdtu0HM7l0pLDu
GYL+4r0K4lYjiWomVz2ZutNiAX9N8xSt6zQPZ5bn6FV36HTHBqjF9aNVp36MpUVgG/McdzmpM4wj
wWrSKuYCzPZSj/rIi6Zun/Kl6SqQrL3qDRX5yIgvfpK4lbaJXeZHlO8LSKTAyLGPjGrYu2PKL7no
wkBWkkhi1+oPBQSRl4lunUbJ9wF5E/tGIfObqkqiioW1Q+s3H8tytIne4dBWuvqukMjl9dmsrpUz
mQFRqeoTeebuhs7xe5JG1Z27vB+y5f2gLO8HvAnDE8DGzQSnhaAEKsGFgqynjnLf4eSUcZdQw7UT
5G3+je3lh/9Od+sRr9Cr87CimdsUgV+dTHhaRhEXvt6nMSYOPTnHw2A+6qGCorpMnx1Xg0QTew2x
rcykNllREiDeWOWhnoibbb3m2fP67GCypu2p8g8R07Fb7+Wch7Si+oz4kyUw/Mkp3eh5KPYmqRS7
qYyYgihJ9ie3tm6OtjY2818tuqut53n5ZQYndJeCE/QtL83f/m7YqntF+qjcbFlQ3Nc19X6c2k/F
bIRPwtOec7bray+U4VqWprJx3QvEkelNKZr8Ytug1+qwUV+1TNt2Wv+6krTbMB+3dsFs0ci1Jxl1
j31ruc9OMlzi3Mlew1ZjBWi1x6juH6wFVZPlU0cQpAxqjL3Pg0PwpDeUZ1JKKT0oW9yg7JSQrAA9
OwsyifeKlVhXzY46P05VrMALV1MlLrlsxv3ITKemVUSfC8ZsZ8USK25R7dZLY6XNDqO5/Sjtarpi
nBDQ+Q0btWRZAgIuXd6rsxeAIqmvU931W9ZWTsTZ0G34m4x7pSFlbC7ohFlw6HernW1I098OXFgr
AXqYSDIgLfCtG6xe2EuZBa8QzTwz/uTuMNA8m9VLpXXDcY6b56m/Syp0driH7mjitkcxqfWJi2h9
de7vRFrZLzQEEtgsJMgKz4yuELKr15nlV8lYN+yqj4O0EoxrZWu9EaC1HFrdYSvcCdV4Ml/qgXje
Xk+1bWam3o4UKiKTBW7dbTbrxhtWAbzXZOvsErthND7w02ojctlEj/8gf0LcmF4F2lWyVnngLlBx
1prlLuzl8OjdoV8L8YfYwbolDHZVPLSNCubeVLaxyU4uJzeVQLD46mPd/m4koKu2sbuDrjkTDoCB
1G13/kWQ6pZwQ7genAyZsnFWWh+YIaYcJHs7WC9xXJ+mFrJVb4x4nxfP8zTp4p4oyl2PX/9Js/4a
M1qVqfrqISpV8s0YMWSFMV7nBrWlrCNvuxq0Yzu3Tt2KcLfGgST1Ble2wgn9WHtW8ijGIlsyF/m2
0K+Y3OKE2Q5uE/uROTeXirfl1m0qcAkr6ZmKLaW1udzZucwJKYfvrI6os2aoEhxNCalz+vT6/dRc
cucyDWJOOLLc1jHjcxHn+rdfiKW231aycs3jg0ZfL/KNuaGfojdK0IVe84DPs78Cfjn2C31/ffAS
TQksvnn/v9c6EFrXrIp2DdF4Ps11hgADiM+tFU/mVs9ls7PYVwmFUzsONkl9zie92dIp/6g6I7qs
UQeD2VYnpg4kPyyjvULrR8zkUb0vXaQ3S7VkJGSs4Wavt4YRFZfG8xLajlT6k9FATzOjL+YgIaeK
EGb2rIXPZqvovZ9KMiFWf9Ssu+g9I1Fu18tOm9MD0P9wY0dhszP6ccBc3WvPaVM1J5QirOtyKB6q
MQlPZaJLuOFi+KCqDuZUt98xT7W7bhmDkevCZrgUtyNvxP/30OrDfU6yzGVu1d9ZZ4afavJ7jKfH
lh3q1DfptmJRPscaJxiAnZsZzxs7OdaoHbFB7M+kVB9gqkQPbdx/E4Rc5OtPXYsDLEOwCmkAWU+q
qIg7bPQ7NFPXBwi4D2q7QG0y+ZK2fMvf7U07NeP79ZDZW+9W5mT3ndV0t5FRMLufOK+Zu449JkCI
luu/TyuYvSnU4Ktwy2s7S/WuL7V+k8rWO8W9yugAKyaGNQEUFB8O3UXISbeibsmIbuxT21L1rSVu
LVV0XqOSXhh2PUWN9LixL7iO2xuADbI45sH8YvyAMq7oo8vUk8eUNuGHWzRUpH0rg8bRzE16IP1A
/6w998lR1PmlM6t9qfaf65+v5Xj06KKVtJeO6/K+fvAqVtloa0wJuq5Ksc+O13YfGszsTSuS7A3G
pc4bxUlPI6kQ28Rh9LJMHVJiDe6xuJ6HVqc4QAfn4zGAhuR2A5pCFwd2Tl3VuuV57f2SxMAgRuGn
zdDdX9qCibuViujHjHnMz2vDPIcwbZ86j/rSFu2DWoXRJR/Em8bP8cpxnaEu/rT1Sp19ksby14zw
KKiBcDnd7HfkesmfkGxPXabKW2wkc2AiGkDpatVkrKMtbePvXK2xNj9iZ5LQ1dE5pWWFN7aGo+lq
XXhXhO4QmNIaHoussqCmz8NrotLR7IqCaUZmZAEqvfrsOCBKlnPgup811kvdaeOLpqq/ldxbTg0x
xexwxT5LUof8wyx9Ymmv9ScU3XTi67HYt2axb5YsXzPrmIM53hJlgfTLH+YRpfDy4vphoVkuueto
S8y5w/8czuL630OJQsdxe+CKtaVkf5B05kqlnEadDZuKYnnEBEbPZXnVHiN3N7f9a6qH9bUwVYxX
E5uKTVCvv16uH5CqXk+b1q7ra1tb3ql0s2D96H+fko4Mc5tJeRkhO95LgKhHpUAkWqCCul9fc42p
v/Jn3IP6IQRGBceQqIIk82ruL+Mitl+f5d0Ppj8doRMeg4LSdftLm2EPVGSFPAeRCNItNJmCYfxL
BvmclGna8NWk/GG+gnovrpwl0Vig9bSjs+Lp+eW/B0yQDZJ258/acBQ5CdqKDVG9Hs+yNPTz6NiG
b0m7T9/0yOhvI8eGbefC8l5XE6tsAUaVaN7VqT8ObUwKq+BNQjDdn9UwV7SJcYxTMOSmCpRU4n/d
r/tQ31vpZcx0dLb9FWtUFthGHz3RIzsWwNkvDbjMWyQ7gosNfUQQyargIRJq37pocg+DfurMXPct
FvUfk2Lel1Mx80O8saacyGVnLEu98hR7LNSjpLc+qf0vUVrdISXi+uj0w3G0dMdvqBxObQqHMvIY
UagEjfpG2zU/XJFByVDt7WwvlC5lrh7cHhjM4h7AMYqvaoSy7ZDiOhK5/gvtC/dCrYlrwt57b5H2
i3jUCI8GcUDBKn6ZqX42hs0E42/vlxo+6A3mfGi3HDpH04waqm7PiYcNkMh1GPMtiFuC7G+aRDrv
OdBG171zbYDro4vbxih/KwPZZZXtnvuEARsdVOvMdPkja2vJxISrikAgzCJmfdPiX2HcTPcy9Twf
195JXdqmjQyrAJMXY8OeoYAGZfBDKfkR67H8pLv91cPqeGFtTHa1hdGR9n9/VcygFsUm1lGjfydH
zDZNXtQAnH6WfVR2EfPg6Hclb5PXHJ2V/d6qJRBAgIxGRirb0slY4XYjgqzeaJ0fwir67YD749Io
FB+aNCffKuOXaRr7/fewu8+IgCXgtM8b+7WTUCsQ8ngkPC0Z6cI6oihlBk537MzKRnc9B0bd6nDs
l/9bWLJBy5wGdrpA9dbXEus3++QEmyKP7lp0Kf4oBxioJcn3aGWDhi+7E4llPS/d5iPSH0gly2Us
w/RqJZz5SPaUHaIHXLAVwttFt0jH03wcSVW+LR91nUycjZYzCrN37akExOJ1XvzuYaA7JhPqNkYQ
JMthnt1acOdS20lfvJH4QrPOqyPDSfuBJJ95U4TY0G1hHoBkaX42jG4QN66SBoY73MZBsYKxN96U
2QzP3vKwPhtcI0H0rKcXhnivSDfmh9ax0/vaMgS26FD8UIqoCIrMuoQ0jq6FFoJbBun7w8Ox7I+q
op+7wYtfVJIgsGVqp1Xm8O25Vh1dHtjWDI5uibwfIuWeaY/yqjfyx5Sn4UsTJowjRL/RbVx2ns3N
k1XF30Iv9nAz/negXnuOShFPe/wwL0TMMrICSjQeC3t6AC/kNmq8Ydw7QhQUHCiW4d/6bLDrn73L
4Gpt182OJu5s9TzZyt1KxGGysknmaN5wLLAuVTod8XY0236J7YqAPUSOVjx0mqodu2X2TH8YvPZc
vPQ2rhdkAj/HmjisJtTm/YrVSJwOyqo2Q4ApCsz/k4rz0UwmDURSXC5RMve91szcBKyXQqlLRJRi
ri9xoZ7dOkRTaUFtPTSJx7pcNemF6LpzWXX6wR7y8NRSiNcLh2/9WI5k6VLV7V0VNkZPPRTOrAgq
CilELSe3JYSgc/tonykoGdk4n12NONHvrn/sGrPvfM/KHLAZpZOLQHGH9yTSWBHdD0Vmj3iNIJ0b
1pGIKJykLdELuS4+DbAhO+QR08Zags/VukOOkKRk2+KiNo9GTSSYROQ3KHl08or0pBFGITeNounH
VI3+VqeOO4/777fKd3wAyQsxvQXKHZlN7c6YDbHtksrxTWZDjEl17tCewTl+ld0qAxTYVx+XK4M8
hfvvn6unf/FgC/WhnUgwsCI4zGudRBN+2q917WgLwq10NdpGy1TeoK93CQ1yxk2wTH4Ycj5hIB9f
MH0DW1vmJmH1rJSyeEu9tkXkEOdsD5URRLNQjmGfPGcjb2urHXei04zzOlR3BW0YAXPhWFXpc5E1
PyUIpJuWJbRAKrW8VxgXUjq27QFjQn62KxtRe2M8KIUevbe2QmlPtTBnDBUXH8EqwwobL/arrsP0
EtUflU771KQSfGZ+9JRpUXn0OFPtjTxEFUVzdL/yilXCor9/y92hWgb61QwqjO9ji/Oufx/j8fH7
wzO8sUxx/4+x81puHdmy7a+cqHechk+go+tEXHqKRqS89ILQ3tKG90DCfP0dAKu7TlU/3PvCoJGl
ycy11pxjYgMrhLIwRlHvgYfdDkyNUF6Q63vbAMGzCRXGrnX7C4MVSp297xLGW2oTp2myCUI6L4kp
qse1Ihr3petJZSVUy2l0BPNafclVYjQR8Bj5vJCCtrtRopEluLd63O6sYFvyTKxGnLarKFb9nZbF
L0kQKmfaPdZSyUdvrZjokTvJmKmLpvkBUn6pI8NyEDud6WO8qEmdXgpHuThZN9zR1EEs0hXluw4i
fTFfBHkr1rfsB4yYA22xm+gBTRaROJx9FsGkDx1KS9vPzP7OZULkMZsk3cajf1E5uXYylS07QH6u
bX1v0QDcz+AsZr+V5edbxWtNnGbq3Tx9sFQgUoxXYx8ewDzWkKnssT47wzZGmLEOm7JcVZhBsH+g
CDLCYN1NEbsOA/VbK6ZEQrQPKnFuEP+8eWIgpDaQq9uHCO5bFJkB/sPCeA1yOrKF4hBmYunDI2z6
rVmN5NEkOIjmUYSKoSDMfYBNHc1LJbVeOyWNvoIEJYokDk4UzAlnBr+H3HTT8J5H9d3UB1zb9aG2
Cmvll5wirNpujvNFoKofOiMRjuSY+Flc42YfGkjvQg8pd96dyIdniD+khPHN8kny0QdtFVUsfRoF
Sjlhi6yh2DB9S/i0pea966rQhyr7On+0PNK1oz7r7mtvJSyocqL1pspsekN+O23UffkZzGFLUzpI
cM6IjQLg1e095qtKtEgNLALsnsaynVoSvp4muzpB8V2yXC8ahMiH0SiMXVgB1en6EVUvNdneUkV9
VQLUK/NNrcBAN0f/BH6gHcMGigck1UVddfYL2oA9zXi6wOWwmgkNNXXIWmE8eKV/peO55rkpKv6n
OG23PDV15d4LjWTpmyoxseVDW7ruv93kBVBu4J0uzROaRJx1u4RQs1za0WGsyl/zOzRHesVUo6M1
lkVkWFR+RxKJA1kiv5aVw0y/MxpvHw3qOpm0OjNggZ5Xu0vDBzYA8vFYh5lYGzT6HByojk7Wh9sH
7gUK9E+aMtvOR9ci3EAcoqL9odse9I3p1NT57F9JAp2ZtLz8GMnEf2C4ulFK46ux8LBEpvHfwjUC
nI9tyEAzq3RGzQlgQv7qKDyEpYGXKgqhZ5hpSsZgRb62lMlTkdGQJRLL2vd2Jjepp7WvkmhbRo7x
U1BnySNgBdBXqB8C2nw36VQUt/7h9slIJ91328FdMBxicYJpp/7jgJrTbygTxdgbHRma2kQcrzTQ
cn7RR/Tqk8fOa4Ifij/pv6UxmZYceRcaFsboUX8RFYezzHVJkxRGD46V4+6fF7OcYb6ZdeazMkXc
aX6J73lCvBCj5T+1gK23YSnZ8c3W3gQ626yIQBDMPIVRzxd1TdLaDFbAguauK4cVg6gmAtaSTD8P
FabqDg1iQ4dhF7V5uJE65N1pSXKD1FpmYRSsA+K48EFUBch4sA7oPotyRUDbSGkwDZVZKw5F7OXb
Ggrie1w+VV6eb/K8Txi2hI+ayJVvA8RBTaW90DITYQVCK3r5U5NK8YxIYQIZISIwcVoo0newoRp8
aiYZQgDj3Sk0to0Cf74PeXZH6mG21RNTeZbSvUaNqaGdyHIK/MDFB1P7UG5FZm4pI+6JU0L2LU14
p0TpjGsrkPnWtQPzqfTei1qq3/Afv3pe9LOCdJiTa10uM8Bfz/M14mgruhkIrveWXnYLfxqhtDZr
UGUO1yS15aNoWCKsJL7wVlUQRDKk9Xv7rSpcfTdTrQI9vSJyGPY3HVmJyoJPvH8A3GFBINSHjzFG
Yqr2iotjoxXn1s4suoBLHX4g+0Gg7iFsKKs4j94D2RJ16jnlmyMq5ygwOVX2gD/XLkBTch7ZzE0n
U4xi16ngsm2fD6QJu3ODgL24kB2C3pq6QeCmXwaFlsApQ6Xlk3Pky6hZz5otJef++ZpviGTTMTxd
+uX4Ie22P5VOEm69IIapEAWMRGX16BXozYYaZBHdEHFHOpS+HRID7HbGoALgpnbN00i7xjoQERY7
w2v0bY3JdVmzW+xDl4DaeQEKe/HZVjYkR+b7D6lrnsSY/1QJ1buPiAxC8BvzcckQfcem8HZNaz42
Y6QckkCmOLz5gWri5m/4J37mJuNusiKWQSyChxCb1JYB/UFHVbgjXaekwgsvemJJ4mCTr5lMKW3z
E6SctespYxEBkkeocC6GaRKnP2Pp7PDdxG+e1yK56av8riD2d1Fbls/0h8ZAY42freqFaO4A4MV9
D7G5DMyFHmPSuaF2HAJ9sqi6wD86SVMSK6rE0aomdn3P8DwlqCE1lz2gCfIl24JROAKQ1Wi41s5u
q+GRDvQmjlFV6WBvjp2VNJewwFimEqGyRpliPCsh2cFp8IbZhzTZrjjPtT0LPEVU96hk392kJkq1
6U8TKX3aVtBSNpQtWMVHP6njpyRR+WBOFprb0me3+vPcEi+TiDQjD0XF3BInMXeJa3+rqWW7b8PG
ebHjYY1CfPiwfSSWiNuUvdIaPxUcbkyAVfNi+0610skdPHCICp5MngiCHy+qr8evaRK+FGnUv49N
FUFpiMZH00nqtRzCjSfbOyEtEyi58WGhTKEJ3QRnVszg3HpaQwFr59tMzWG4YuY7K8Bpn4IYgQNY
m7e+RfSlstmtVHc8s088lH1JKwEv8zX1HdTBQshta1jhYwI5gMrhpBNQshxcoi78THmfZfW3PsFQ
FCqWQ4k0uE3TjTP0ZxqK6QYFONm1rYOdIKqJbRn7ctm7jbjYII2XyQC9pkwxWaao/0+GUpnXpBq/
5tci/5/7O0Z1WOJCJgA+AcxzWgV6xEMYdZD6tO5o2N6n2UBkTDzHOKs6viJVw3+cWogYM1vS4ePd
seLUia6VBA5Jexe9CuBmg1lhqHFkj4haXkYpLimgRt66BzG8NgP9VQk0RjhhZQdHiBpOP7xZRH1J
mXc72TTRttB1IgTQnZ1bOkFRkZ7LPmzWnQnHeJg2CyOlVYoum0yXUNf3vdQ/gwS0uF7y8UQZmL1B
Ix7BzL9qVmMC3CXktLOa7MV3Rwy8tK9w7mT5g4Z8eREnen8nc1BlRpHVx8hLr5FXV5ehLsujaNN6
pSDEXSll4qxjt7fuDArvZR96UKBpnm8rYYp14dboG2z7VSud6kizpD72epFsmM6TW+x+z84VI7fq
+xTI2oK3j3fAuOph8tuS8Jesc8sYLmVkvKCBLa5qQp6Zrrs/LYPYQ89Hdzj3Qf5si0hd2RSqchyt
gv5kb2wTrdToR9IwUiQ4QuzK0xwjQaku/OLVxcUY0eiqVcd4pmqFEuiYVGvwepZpno67uSXvR4hu
I3iUPuVAOJ0Wk7wy94PXd0snt/tNPkqW0amzSURDu9SdHNdOmFyUQATvAInMLib6Rqn/uBJna1WL
/ZdIadr7ABcgnsCW6g/RG0HKC40G0jUamnfXmdpbLpJN34uc4+1Ujtp1CukQ+SIsTQNglNVtbMYY
mz7Ik8eaU6pr+OdiynEnG6E4VuPISXW6qZHftBuZbq/EHsxRmUFrTYhS7T0dQSQhwu0W2n/1xByf
4Wdq5t+G8jCw2S9vfpzbWmSGrHOR4alHmaTpqhgj9cnw8icRM2pAWvIhnIBDXUyXpiwRTci4eJyf
GiRwawR5e9bO+irpyZEelbwwvTOeR2OyasuWN5wSTjqapt2yWKF5JpfkqebVWQvFdjaEFODvBXV/
DAlgN90gu8yWCUoSbxeP2IFjI0RbHGUSwVFmPSqNtU9q2d+Td2g92rYQzJ9VRNI1UJUG88Ilz0w0
NnSHVeb5+yENhwvHerFqpOViVWpgzrDfbYVwmPTb+Pmrrh2ut9GZhy935edVf2oSml+oHqotZw97
w7l7WM8mC3Axf9xsm7F9Hi9zwJuWoJyLRuYPQeiKU+Rn8eQsxyuUooPAw0Zfg7z5o2ObKRzKhLNB
4VNH8sAynXW9SJvKpROGHEanTi9iK2MRYrQ7RAaGeNKkb5DpmnbguZvdT6re8X975Hh6ukCNkzAA
q30Bp96MPgwnOFlyML7YdE/kvqxMkRvH2SvplWSRVqNzNio8h1k2AE2AuTcIhvfE6DoPikr5Vlis
jq2/T29VtY/yyDFsi1+Y35ldEF1V/DcI7FW5zlIT4RPDp5fbtQj50ry8a3oVLwo/RzyZVPZDzIH/
xmye/46EmIMVPa5Rhrx2pdZZB2Zr1b7xy6c8V9cdWlVCruxxxWoXfhWjxGVcyu5OEK1N09NlwZD5
mw69dZ02DHbnLjUnyNXt+WkdkxCpaefRIh/ZELvJXa95m0or65cRIejeqfqaY7ilL8MOKFqkl2vb
8r3vqtQfClU8+cVQPplu8kXMVPyJJeqr60ugBFr3rtjpHbub+RoNpNcyamQm3wfRMhDRCvJCcpVG
QBN7cDHpNL26zXLbgv5EAN0ECPfiPrmXqAFx28Kn0NizNmSL/OqmNGQ3qMydW7uwe6L0ovcjQn4q
7FvXTPWzljd7aEKt8OSrTzWOPPLhZnh12kthOMkisMfkhXKaZy7LqvsWnOJOjybGCjg3hYP3Y+l6
1Z1PuPiinCR8832+/BY5GUe1JV7UMjE3TPpefCxnywaV3KurkyCv6kp01OawrDJOkYGGsEtCZHsr
axoKQS0ddre1hVjr6DRj9h3q7y3u/YOfO/1i2qx/dt271/oc7IaR+IElFcoI+qBA+5Lqkk6tFuuP
vaB7HyedIFOQJnwIIAw6Ox4DdYLcU9kgXJyeS1Bj9w5alYMs6mCt5p3+ISOxaNsk31INo7SfCPrC
hh/Te4bcGfM2gZ3MyH3jYUhzdWl4Mt771SM+euPZ8+EVxcyoV1iQxLbyI6r6cIiPpsP/qmWivZpV
xwzJLE5jkikrr+hwL2lOMtzdrnoMi9e066CZAi+swuoLNRr4ojLbNsBW8Zwzq53WTFUfWmwjZ9EW
6rlklL/tCPA43p7ATiDqFxHCyxyd8M0ZZJX1sbINc11MFzOOvYNfoxo7l07M/m8C/FhXs/VN5zgG
wzlVYmTzLqz/P2dJDRMPwsGY5EyWp7TtSRfmkIrYn8FdWz+kRkTlVDjtIiEJ6HD7y0C/LrxJgjS7
bepgBJcbqHLlzM3rRIXcQ37frgsSsfDBbR9NM/F3MbPM27W5EMLtUnMiLupr4ATaQedwCf0bzO+8
trkZEq0gGKa2ZXHHjiQfPRU8le9D0Yq0FLVFKWnl2tC6xsDzgVGP6YKKyfrhIeRz2U2fZdG9gdOD
r575Yj23+eZ1R3p6vSp78WO0sIpIq7UejDxJlk6cs9eZxjmMVHWp2kyQcgPTgoZMqMaFAeJ1LB6M
1ACMp01oCm9Q/GXmGl8qbLG71I+bVZTW4TYxqpr+YVwfE0KCqbOBoYa65i354cq5xhrM2Zoqn+bC
Qcnt9Hu6kpFN8T3EzYE9KZvv+etDCoS6+WvmL6b9xdiX3PNcs3lCxsy++EFCR5Op+BoZZ83ygOXd
yJX+iLcFaRZNqHfeUth+gbDdu04k7umJFcw0hPJOOh6HsT8N8PM1MZniI7F28ntHIdktos14b02w
WnDD9dGAmvuMGjAgPlQGJ7xS3qHJ8g+PevkwX0ShTmQYeiDiT829DArMW6Vn7nHC0ItsOLlXSBae
YwFCqrFZ6xVSxk7zTZBHb14PT3Nd2RzfCNnN3s3IQ5+FfHJQFW+fTLIRHJrtYogAu5ldZxwLHbFH
VJndNmlB4biT4r9O5UvSpu5D1YXVKlVrZydk+xqNRX8Xa05Eu0RVHyD1kTdH01zv13OKKx3Y5I43
ZAyzrSKxwEJ/QaN23TbkLMzdZCEisBN4xnk/AkWEim2QBmbwBi6WhH4xjNelmdKP9j4GQ5Kgh2bZ
WJY0N7ayKn65OOQ+BqXDsk0y8c1m2tqaz7CXhhpqNbEC3lS+o7v65SX8LV3SPagVDOagw+SBDRNG
O/axMkyf++mGIrl7/gK/s6LbtT+/VC3a/t6os36F3ap8xUy8mjHfbqPb66TqE5hBSUX7rlv5Gn1c
nAIdBBazupJ1QA/chvuRZnKKZP777dYs1o91quvPbXyvtG67EkZjXCoxwCwIxp/5oLJeFIp6EXFe
3ykQmTbAnSD6MRje9WqXLNp6inCsWiKqNNrSbXFK1GCc8nT9dd5yyAVGGr2qpSgXBA8Np7BMo9cg
JDvZYBTk6E2JNja/K10/fi0IrwR4BkBm/iqvzH60npNtiw5Sk+kSCapNG8h80Xj+U8E75+CTXnG7
qzCaB8LyvEPijlSZgelfcWLEx/nrY0HEws0b1gS8HckDbB/JAgZC05A/oo+I++PubNuWRKgDTz51
mEpy7olX5nQfB8KPrkpAmVQ9wEGsvczHadvFNH0YcaI77MqqW0ob1xEkJPmY12h4dKvmo9JXm1n6
MV80kZNeHAPHYJTGwyZrP28Txy6QwWIoGucLEpVJJ/m7jNB58VR1TyUa3EWn6uFO6dGXuNOF0hnk
vVo+7RicU3HGkaEYtPswNcRepydJDCBajq6V4iMeSU4DjfJS6X1PQ1dq6xQ39p1awv1HujZp5EQk
0P3Z9oFgabpGTecu55tY94jgSAcdjJJbbfIoGQ99QlMQ9XHOEMOu35WiHXkZohVn4GvuRN3FjTKm
3CGdGBBUJImzElV6himThK35eFmberCOAuJyzEbvjvO1YL5pszXoMr3SPbceNHJETD/ZNu5DXaoG
RQwX0ijGg13eOQx7lqWRU9sYU3orjulrjN91WwV+h/Qr194HedFH2/mIrJHJi31tABqdBNN9DDQY
fxZdFQeb+U4lqILtoCDqjYuSFHRE52UVjQvVTbKNbiT9omvq/C41ByzJiUu1b57CQmor9PtMdUxj
AgtNTrGuZ1RUL3REYO+x4ohdTub9MizsmLyi1hzXEit/abJkNmlqP+SEiW+CqjTuas8bTrZe4RaM
jPEFutinbirKd23yGgkav5DTf+p0QYc8w1qM4/7VzQFOdKl737d2j3dzGmb7LuyPXuwb7LoLbWKW
90Ib9sWEQogai2krk5ShKqiWGfOfFZKC6PHC59cFuatGF9V3gwCySatoWNqySe7CWkBW75J1TKPi
0TDrbOsX4MKp1n5oYYwfoaXB1qSDcTcWZn25dYYK3V7IcQQVAUkH+xuhbM10kwBMdyWS3Ng2Puns
ui7LA+5mnj3QsjsspGQ/1MQw1rkWrJKQXrVnm9kFFGsI9waakxnL6jPMrL3V4fdrmWBt86zItkPn
93u0WfZFHepwKTW7/IrAMlYZyjI3cY+wn+Aa9mG+x7vnbNVssA5a8zAZ5D+rQfVWI5qBQ68iphr0
cV8LpFlqzHiOLLiwLTBbiL551H3/3siM/p1daqgcdM1T0YywsLrDS4iX3vHd+9LQ+cena40wf6YS
fP1oHycj4Atc+kPQBs4V0IP1TIvKz3Es4SSr6Ml5+jLpiLLMWpltfM0OT7GmD3sdLgc80mHYaq3M
F/MoGn2UcewQ0tzA9IRGbbrez+978nrC4GEOA2ZOxunbkyvFCktMB9J/mi9UBLM4Lx/nGwInHB4e
zdz45TRdTOHHiVxqGz/Wh4U5G5ppfTNSQEW6/ne3rU691lJUEx1ivNtVaLxWhZbvFOba7MTcNGjC
L2PLVQ9R6R1h/QuUtUhn2RthA5V7Xxloy5g/5k0Z/q96LNUhWwzK0N4Ehq2cLIXYlRf25ImdrbDD
UHqHjCVAnaI/wLq+xKVr3vdyLHdSNMla8YW3nKf3Siysg4hQpMxPmW6TcGLWwco1e7IVEDDiUi+P
1XA/xyXj5DFOeV8e5lsURgBaZxzT7VwrjMokTI7vGsgax9AX55vZuG5LDHiE9r2niv4xTyWDSTua
KJgvoLZilCwMc9tmLd3YaVdOsBXaSfpYQS6rR7V4D8Ewb7zUPbeD6R4HGUW7wXHqfaYp5arUJaNq
ukhlWfiv0iZEKDTBFJJJ6DwQwbueHU+h4W9a2RSnOgkvytiLXaSooKq8ulmZ+siwKtBsNgE7/3W7
CeNlGrgTCZHl7hnQI/LW1kCWGbTW9nakyTX5ODe64SQ6S0JR5K3RTfAw/8gY0mWnq9MZVXpmErQF
an4t8MlQF/NP0iYkSjY7Rii8jgpUMPq301WH/u/Rmy6YrDtbI6lfpOsxuRARzmHX9KGsEa5Vax11
ZxbfN3pNrZFU/oE2G34sY1RW0BmWiUPsYD+VGWlCSFo+pAbdJHraDsjl+8qKyt3QKO22Fjkk3Di7
hI2ZLQoxmDuMQ8+2Mw2mlSYgwwC2roYQucKMloWMZ4c2KcyF0UCUQB0wTajb0VtBMioqpl5p7bze
xGBDGCTroOzthd/5+3kGoDWoCnFuISDSxlxbZ0qCnLAzT1MJoORq8TN0lAffbrxPzXuhkDkh64m+
LL35xB8cPSci9LcMlsLVbUtzRyDisuaYVVOo/uRDdQlwab7wc++ascuXshTVczJ0cBrUyv42cUwK
/HQj881Vxl6Ih6sZqsN8IaHN364R5/hIi3Hc5tQJ1skBRn10c4vGuRtOqSmTA6To5EvLG2Q3l7tW
XJibOADvytPyC8+BdjHzNsL75YjDYBuvke5bR1MHOWCOeoneqPsDuE9wApGZHEFvTwsqB9r5Wu7e
zxcIfbwtZsFukfbeH/fNDwwiwTSLMGPZBt0HKw/6dVFmhzjr/fNc7OYCBatmYbLtwtU8O+r12LqG
CYbjSRxeJt1LHWgmOmqXtqJrG4f5mtpaTwMclmpNeoVziPNQLPHVaq96Enw3ICS/qV6XOEpWmTX2
uBexJkUWikaU+x1A1ymvxQuteDn/TqMFGVknYID47etWMj7JslCgLYBafGvttAPJJEGSfuSTK5Za
AHtNVuuHMu1hWwQpoJExPeAvIlp4vspKxuRLvYNna5wkrBh6MfVxloeVTjZQF5n9mrRWQJgitkEo
BsPEzBWYu+p+3VPKmDDhOqjO00WtB4caL/+BAWNAvFLTZBtsQPQHW0PhlUpIbMbyOKRi0wGVPIug
be7gUNNXL+V5mO4KJoq5z6q5akaDyMUKkIhSHctQDsd6upBtMl1Y9aIkqWvdW0PFbseAITOtT1NT
8kWustv6IfxGlbicQ16PbDoKH6o5kztUEfxS1l301JQHRnDMeqeGThi33lKt0GbFtDMeYeYswmkV
wRDmH5FJfPoElWzmW3/er2g9mQeaWCDRwQ1XOFO5NRiAdIvYQe/L0EGhb/6zJ/47LirxU3IliLgH
R7nFVpZCOrw0epo+KMK/zsKgypM1McKcZNAmpMSXVG8q0iPaxj97QCVLhy75Wc1GoDZ82g1p5voC
iV+x7l0fGc70qjXR4C6IICHUME+teyjTDE2nkaiOSnJZS7LuZ2qeEsUWQ7QleF/ScLKOirIkSS8Q
xoBiQ3vN0QgtCrvA5Iv/C854CQBaQ17gtxQc9kg3pmRed+hcykBXy1Z9auQnrXPqh0hjsMn7f0/b
dgJOa4z/6Y8+5y5rnRcWqMxaFjyIL8o5E/LEGMF76al9icf0eiT74WbWiDtD9eAnNFlmgaHdZfsM
bHzh9m8wGL0VZNov31HKu3ji7wBdp6U3ZMCrHHIJXU1JT7aiHAsGFI+lCD5LTXNutzQVQYaDNZ0m
GQ/GQdifkHa9zLfmC4lEzhpJ1J1viVQDGJwBwbZCuFpJ0l+Lvvyl0bqOIgIuaIOQEkajUQVnn0nh
ngIFQVjJif+D8/CymOIhUqXjglgZ5AiKtig9tOhLUtpJTM3oW5qxx+CXgAxTG8nwFVa70aGd6eOW
U1nC+9oyD6V47wzMMKto4uY3VmfTl2RQICPmDyxYTPbSDEWXal3H0VH3pum+Yi1NsMeRAsDRszs1
TvqGbt25w3+VbgzmrYu+l/7WnrLinTKtLmPTV5dWqv+vpDvxv9CGpqO7gCiEaarkH/490CrsNZ1G
Bm8WvRxIqQqKfQ2n7FSh27wk4jmcZiojU4CDLpNllMVvIdzxgzM49ilLPWORau6umwJW5kW/APe9
w6xnENHJfa2SgKmvzrlHlrpv0TGdr+Vmz3wFHezNkdUTE3lzaCEiGkH1Ie9te5FiosKgaHZKtNUV
ebn10ROvWxWmuUDVXfyQecpkeuiZ92Z5Sw8fIVI0XQxTMJ9wYnEHIOvf9MSeTRfHigjYxZLDKMuJ
IvZu5E8tzAfatQUnxMmX1viMsei6GZe0AVxVC3T9kXmB2R2vKSTMG74o7j17AS8+WxdowGroEe+6
XRawh73hCXXEqulSY10HhbptIMXM6Yr/8bP/T/87h+Q9+HlW/+u/uP0zL4aKaWbzt5v/2n7n58/0
u/6v6bv+56v++j3/Wj3+n6d//Mqrf5weN09//8q/fCM//o9fv/psPv9yY406uhmuWIuHh++6TZr5
l/CHTl/5//vgP77nn/I0FN+///Yzb8E+8tOw12a//fHQ/uv33/QJkPof//7z/3hw+ld//+3xu/oR
fv6vb/j+rBu+1/inqgqVN7Sl2ZpmTMDH7nt6RHP+SaySNj0iBBr3KeETs3sT/P6baf+TbC2daHo+
BZquqaSk1zlKIh7S/6kbtk4xYbsGD9v2b//9h/3lFfrzFftH1qaXHM1V/ftvcKYn+uXtpZz+NQEA
kGVMJyhPd1WVv+VvdMy2abMRC0q5ZDlqTb1Zmq3e460GxezkJbbLgA0Q9LaexsWqaO4MWq47KyXw
GUPhSs8VRDi0txapnq3sFCES8vUvfyg5j6OioxWaZguJXhZgGUK00H51hihejsw1d7aj3ccdCRJV
+GDHBIu7R85FdE5lvw+LHUQjZaHjH16VFfgABRqPC4Fr6bC680nvliMMwyXGHSIqMDgG8cc47V+U
YMXSdvqlwvzNaqJn+vVYfbx0l4qqWzlaD4fKc04pk9idNaqQKvuz1+OyrbThq2sFCKgC10WvVg8u
h5dl24CjoyW3Ujrs9IpEgwOLZY0hw+KuolhlY7bsI4S7DgFLNsX9wrEKDdeXOJi2oS6pQcHLbpha
twtNTKnr6IbW6OqClYdYKIGZidG03/H+IQrc3YYwGdYg36plmn2DtL2vFCF2g47TauTMvXay4MOz
IibpLf4dJJ39ipartsw6AzQ7hGgMlOnCt7t20w1KiNGz/IYuh5LZbXdhIxOaDXd23RH9Er26PbQY
jVlCdAAf8xXzhegl409PITepi+2PpGRHY4EEUR4ndyPabTy3+q9UeiXCgGbdN81UU3j4NDptQTOK
MXRVLJPR+CAit7Poq+MwCkkxQGul2bhkCgiALQNaVNjlhtPADxiJCKqP9Mki+M79FD1cwxFOI9AS
FbIimqurUEKJSz1IJZuyyR6bdsyxUiJKtUMWz947If/cEi4yreqnQv7yNHwhMniBNpEseLb2TOsW
Zh2z8Wb4nahf1rWCy5ufMAQuMggv3tObeBz07lyk5KFO3+cn0Xa0xvcoogTpEOKBRNPOXfirDu2j
qpgfSqN8dUaAkJB+VIc00c8pg4YKbxOa05d9jOV/EbOSLgGaQPepfUo56+Qpzom+FHOmle27PH1t
Wy5EaX8ifn+h6gbLXjvRgsD6ReMqZ4RzRzvzr5nlnIXmvFldwOuroxtFjsYJD2tsRUfGQOoqSDgi
VuRXpgX7HuWEU4zuYv6XzZThLnht6uhtpTVn2xCPlUZnTv/V+MRExsM9ZqBn+LzHQuKdUD5te0AP
3A1Lwwpe7aC7Dv2dNbG9rfoByc3Pyve2ftbs2ig5meTH9AHDk3LNk3cYsvKhKcN9K4+px+bI0It/
Fj3wqlZt3Mfak2/b+9hry2WAjmZRJPpbWflA6r2l/i7s4oeOiAlIeAgZu1F+Gk745tdZsSjURVUf
Wp+sTVV6H44ZdwulqRkmHLAQyRVYpFXe5pjTy+4zJ+4Wp/4ljLQ9fQGEH1hG7OpTkdpPy5TvXcM7
FrqjV7AkuZZ9KXJ97yrjDqWCgdbmDnUmDgu1PQYwZatOYquJxUFX4xfGDsvKppJAIInLKWDbBxz0
npb2ipzVgMDH1lw6ffxjZzNS453avIVYh8nnCZcx+nC7L1Yo+B/DxOZA1yJICIMYDv210hBgGzr+
497V95UF9RIGHnKAvn9FkXCWKgGureq/2AMbexIaP/pgYI4fIW8PYuwYZLPaefQ1Biu9iX4Ct95D
Rzi5aXwWciRzxXIuYVmt1GoClQfBQzt2/BxUlW7sgLRj4dcb8ZTl2WvYEXeHC+/eXGo1TI2ap5/Z
w9ISzocxQtsiJgBhlrPzoWhEVVRvRO6fIH3c1dOBnwTYRQJQbeE1xskr46tra3t4oF8GCE7UrGaN
JRxFF8CGcln4HrD2Ab2mqhx8goDWhiZfGIX/CO2gWqFrCNcqQKWmEtfe+eFPdxL18Fa75ZvHoWzo
SRyw+PVEJwN1bKwj48VtO/0NTtgjEeJj22DIprK+Sqc8WMzm16yoSGP65KFE62JLrKaW/0GIBNBe
Pkng95c2kne8fYaDEqTaQIsYRuzRadn1C4mBEXzBqyyIcApQUWK4hZZXR9NMDGxIX/f8p0DBQop/
U/moaJArJ4qCL8+3T2ZMtERrQ/nBfVKi3Hcz+zNM3RpTKHFhzfiWOwIT/5ifUhmtG7p1IZ5IgAGf
HQwyxuTmNWRh1nsFAI/tsOjkcbPoDfc1YEq06Wty7A2mHbV/KITzZA0WFP0o+4qDgBkazZKFwG3c
IcpdmI29i0tBiYjAYeEZGtFwqPwAg+K7Uzt9ISNwuf+XpPNYklTJgugXYRZo2CapKysrRekNVqrR
moCAr5/Dm+VMv+4SCRFXuB+f/XeifP4Ry05TWTlBCcdzNRf0zJgP6A55NszXwZ6e+rCzt9ieh5WD
eDVMtdfBARGGC9bF7uJdpnqMmdsYJCOiDe1tN98kUfLR9BasaMfr11X062kHnWTUVWwk/Zpu7crb
C9/XKaHpc7cx5tjndgehSS55qBwQRgGgag6ZTUNh7oaM41sjAmyoMExiNVxZOBR45LdLN56WfCwo
VJftQ8YgqDmy450CL23ek65mYu27n4be3PUhf1GEKSAOIctlgNNI1oHCAk8QJJYSYXLUjzlWxinf
FSG3oJU0xB+AblzBPXxYlgw7ZdLFLgAeN6EFHASRsvpgsKLLd14dcvpwcwZgk2vYtqcOJj/H2xIa
zHZD6dtpSCAQjP2mJ0e9MJzzUGjNKlPGP7dTe+HWb4ohgRH5GJdy56QZ7q0kc29tJD+5R8R00wnc
QjPD8566H/Lot9Bgg/BP+0jBk41bVt7eJEGJC5T1d5aa/IgN67hegCRtb0j1qTkmHBdFOjygwFRB
7OtfMF8xAk/7uJ6pCqJMh3O23JjhM8bSmgjW/k1TxM5PVaIFVar8VWMCahYlaQexYQYmXslVSpjM
UMoqmKsCUo0UtxR5PEPvd+qhbOU0sb4ph/yo6wM1Xwsb1ZuJjGvKTUy2xoobTwZmheTfoFmbfe5x
f6k1lcl4MxfEouHyypGDVVH/A711Zou+CnVNrac8/LG68I9r/6A8fSN1tpnZjJo8GbpzMxdHnmKU
T9HeUiLZkifInQOemCWayziybbUHcvc25GEwPYKAAgY3W4c9hxhu/aAd/DOWrR2m4u/Y5sNfzC58
tV6NhxrEFAXBcPBCMM55jfELraYdCSOI5gj8aPjQLtEWDckliGxbxPMyXINP/ujJFspj4nmSJzZx
r6Q//kSx/UT02qry1TOWeDSkOevgyY4/Xf2iBtfcagobilu1V6rqQ12KAvSN/ZsyU636+tIVMXMB
HT8hSNpguQnLlI9FF3jcC9M5TJlQQamxALEJwyu9gpAZM8f5WTo/RH2/xkm+82v7hSc/W+k2dgWn
rq+4D57rgmyvMQHYilwM/WPxRZQQGAN2BCuPCdpQGRSrE2dWnDAdirILDRSPX1OR8eUxh3Z+Wjv2
KeDbzcBtekwtfdMVGBbjZPyqBd9zO/ZnfNTmvlCkMxqZ9qya+TZPYKjjmVUCGnC0jnZB5Gn92Lt5
vjXsZkJfwRRuaPcphaEuySLE7vDphhyXXL5rCwXd1mcpHeREyK20gmu3iGwQSymJYhBmLVTzI2eu
pZsblEDboYRsg+jaWJEGMq9pq5l0ph3T8dRGdu35BIAIDA6zWlJj612nqp90JuNJ6gcHLVeYeWsx
UQD0Gg/8pOdBW7vFdkRrt++GGmlLnZuoSJm5lIBqAsg96Q6t2Yxdob76KdpXTQIrM9K23E/RB7na
4cYzo2jVaRwcHflR+w4mNQCRZqcn4XNIHb8t9A5LQpk82FlXPDa2RzIC/sNWr/IDSNJjMhEr6ujJ
csxSMsfI19DcbbWIJa2jl3+KWSa8wUfVLxqgWPzYQLdRovUdh7N7owclG6o4iWoGTlmYv2Vd7bEg
bqWj7TVGUmi9LXpF1nnBbMb0kLb8pyc2pY1mpFgnVADb3HqDowjZhRhGltAb31iojLjRAtOFMARU
qB6gG/O/QQbwAzKtgTDjJVa/SmG4kftEMp25mwnsDYai/usJFQHto7HhmT7CxLCCnNnjwO6FfnUW
G5MV/dS6Nl7UkrgaC5F2vbFJXV41druH/RQGdVq6gU/4mq8tQU6pOFeu/SEc3Ph2Wd5J3/2sW3If
pzymABlTkIj68yxScl+6iexg1Num+y7GJW3QaCcGi91uMPT4aHR7N2mzjZHOWJPisQvSWwZT5171
5tVB/HV0RTniOF5YOL55QOi5oA/GFQCKi6gRBbMI/u18ixFq7C7jxHRtGOJJcceua2YekLMqnq8U
2zbxWvQ9cb0OgYqcXBfIM4+0c7Ry9SG6eWD1YLnbIgKdHi7dh05acEyUMdPj0tvqudw3cdTuYXSn
VJn6Q1poHeB34R5HLNCQ/+7Axx9it6oIJ57uk6hQS6QmLzcgKMchQdRwI0I4mgSVlGq+ZCRZAQza
jTFE+ug29K8zaxXdTk+YxWj1wn94q9xjNY2vMbpIXOnMIoTLgzkOwFPQWVY7yLosukkdWOGIy2ka
OJNJgjoQirgxFKVEY1VHh6cLZl9bcW+vq4Jb0LcNg2MKTEnJweQYSR7kmanDhLDFquheYv/Ti1kP
UUSUm7mnUSr2kkCHRowEs/OqBUOPLlYtwtOQkWBlIZhFvkiYVXYLc3tLjW+tG33bNrB/UBrWK6Xl
uL898nRiORLYC8Ec+Q2aKDNfXFnUlBGpuZYmGHqbj14p927G6ZLZ3XPJXJPdg1MHJBX9mxbg/2D4
aaC1oPYTsLUSAcJK6Oaekekc6P7gbJpYe42MLbGZ7SoW1C1TQtIhds4UJgLgKdQbMs8IuPN8QnDd
Fn8BzQ89rQRQyZGE//i3nF3eBXIczJ7QBjgcHRju1g8aVeFr8AjpK4vqnR0FhTbigE3l6gwSBpxT
/RK4llN5osx249QixoD+adm+2Ib5kNFSw2XUjWBbmVaFnh6kn+1izFMkhvJ3jZiYNxTMJrwhPRhM
fjNijuBIjIi33ZqBrja4+4SRQYriHWVMddR6ik5sHFeV6X+j9AFmkbWCJGKbhWQNTA4gtzyChufJ
lvQT8wKwfWjd90LV/wTCmVVRVmSNGCyp8WR0TJO2s5PqQeE7Hzl5fsVkH4vm1fGHd2dAnNHmhNR5
NtTXWuV7wHA8fLVRBbXmY5aNvyjLqpIoo8xgwJDV4U9qQ9fMx5fQIltS5qhHIxlfLATi/w0lelYs
eZOUmwacIa2Oti9lfVfSXJK3NkXqvngFdk/EG8Btc2UFDITzFcahLuA83Do1qLY+vRpt9cfCzCXM
gqPWCmy7acnXGSIIM5CtFn0VQy4oVwi+R4/xgAv7ru9eYT8YgZnLbO2MR9g4f3E8arQdGq2uQDnU
xQwp4hmijR99Ce9EJhdLi7feT2NuJf9Fz/qfSdfhr/D+rxpCG9q4++ykF60hreI2JCOaIYyo0CZq
VcJDhuzUdnKHr8eKTV25e3nl9fBNGgUNqv4jpvzbyzUAuEL8Zn6MsEnjoaCI50xDM67zTrcSw3tb
7Z2Y42vGK7zSa4I0Nf6Wa5OHVKacVbIqP6Rv74bCzlAftl4AxvzTb6r16Bg3r8o/zcb6MLNrP1tv
FOluMEbt75i2L3qO8aoyEtgwKJoQXzPk/EuK/t2lJlxlZkoL09xjCZhYpP96AzBpRmrc8pWTuPwx
JnACJD6YpqlQF0XFCjMp6mf7x4oMKiXxPE/mTSbRBubjwEUc7qtGEDXriFVqY0OHobPzq+4OzuVN
tCBa//vvpqL8bi39HTEmaX2ety2FyYkmPcwDMtqrkSLG0GS7CBP2SODioNJyprF5WWzMFO5Gbh0Y
d676hS+L9RdVAu5SnEw8DgoyNlImYgKME85AGZrrOeGYDyMuVigsZdpX1ItEyBNFNFQNPh2A13Pf
EOxq6uuEB57aEC1eNH8kk0e3MNgbt3prQqRmkTVweI5YTbGBuEJum7m5p3n0LXrns7bNpxGnXt3J
jmZ+7NaC806j2yPYEs2vjXiNAev0UBDYVGKerogNXGl29pPQWkDhuM+jfveriMCOgX5X85J1SAJo
gMcQZyMBQ0LM3oOXbrzQ+Bm67rPJuEfb2SUMNaSDz2Vy1NmBr8oJ0VxnR0cUbphD5XfnMDrEn4Zh
q6kZDkAQZ8ISdSa6XK7+1cBvtxnbQ11E567aCaaT8zivGfNv6+XPUfN8h3AD0ek/40vdx6LceY1L
LCSUqpWOyqUa0o4h/LymCiLcLLT+jXwONne9PyJwLo10ZIj4EnfWC9EOduAzLg3qpHvXGOyvamzV
K8hWH62XfrjT19yP7wi5kPnwJhWs8pMkZnjNBHqMnWcAlGJJyTsqzWEiaPTMyyKuTktsE1z29FUt
b3ns/8ur4qvphmPEuCKcK26omA9jMtlGKvO7ids8MHSO4IEUWB2jIFWVIrscnXUk9+HY0Jz2Rr2o
3q55qd6BUq3wr5Ls6ImnegkzcM3eWFc4h+zMP85mR5vmg+6myf/oIRZ7IT02KMegM6mVJw3ZbiTq
p77tH/VCmmvpnrLeTja4K7XALfpgyCCHaKTlEkF6QmYODkvGv5hnXlEG59zYHgAw7ralhY8PdiVC
BtOjwqvyoMmBAMPcY4wsOXGqCiauxguHF+yCbyDaMoRh1sjggmRYZrl9T7ijc83duD/qobkZZ5T4
HpK/hUb4myqGRrVj1EHfkppb1eLTqpwXfDGEDpIkzivCEW8s0R+qoObwkqecpOJxzB5FiCUDvAWS
9UydSXtlHx/qz4W3lHpVeBUDH/8cyvOk4KXgiWqT7s0R0U1lzFmMRhcs8eEqwB6rcPIFFRZDyiWE
Bh41FN3CTtjo81AnWZOm7b0O80FdnoUbNQHxRM2WB2qtyAULcn16A51MhmIpy3WYIQBLZLHVbO7g
zmXtDUxpxZq22rBbfsvrYp2H1lfuE9RicWAFlMEfvZ59AZUgc3fWXnqbfQjCaBC7nkvC5YxUSAcj
LlX5URXiqjo0zIie0cMTxUtdnR04OSHYrxvPkkd4aqQ+pejiM1gANcLQgEiZdAcXgerUTu5lbX1P
wBUDuxnqbTVg2nEHjUNpLruVQ5wO2eT+vnfsPzMKiantcqQdBb2iF7uBYUzlPlVYmeqB0rlrCHA2
42oNMF7Dhg82v7JVsR0iFLmtaNeAtGegQg3yX+03aaJdaZTUpT1TACMt1ybJjGvfA5rp998JmzUs
Tnv0O7ThcekyV6jaoGbNuxnE9DZlTrto91exPY4bC/MOgbjaJvfpJEk7PiL/MNbkWCWJfMxGjMhh
WHhU5Tpm5J5fu52TqOxUv6H21WYXTOZDQ6ybleUnHT1ojk1dkvTMQgm4WuGQp9V6c7I1YfcwAvPn
8Hee3XOjzcMhzt7A1GDzSxSTbp/WymzZqo8xYKrcoL2ExgWeyF25U7PRHZSYtmwU54f+WbAWnCRT
yTKJq0BCR0o1/0J2+ssIOCXrxbJjgwbNbCZISgehe5aqrV3sMnSeR84VNWGNwRusDLSdpllTETbp
T2iTqxl+dOwIRBu/kD/IMKw1/6kQKic+dp6lam2CDVrF+MXXgqg0xjc2zpsGjqQDt1lNw5tFqUvp
YF1HiMzMXXm87ZYlFFE61CU0V3BdCSDvGJWkvXuoFzsxjCmspI4i9DbZ6p28eiabrHAi0a5pKpai
dbeBg1VixA3AK+D8SW0yWQnxTfRoHbUwWltVHg0NUbX0/c3Q/vj19OGpOl0jXbXYgzKNTQ2Q8xb+
vsoeD0Pl9CvDLc4czf8MIhHWAttHSYHeLfGFs2QjTspu3RM2DiktwEDzNdcDvUUhnwnt+cvmca+y
8sN3CSilYI43tcV0RXnmZiiK8JTJK6itD8LR4v3UTu4RyPo+WWRkdazrR8f/cosZvxnKp3R0T2mU
fGbE09G24EpqnF4DmE2R5fkJ8hPeQt0tDPqGQm1pFDeVNWTrzjvqZn+ShXsnXb7k0G4Fv61y7A3C
n7NmXVNMTWioQOYmjOymDxzhxCmVWcdy0+e+NQy8reNzNsd/vp9g5kBPFdQ1L13rsMSxC+8bEtK0
7UaBvN0aN5nDF59LcSnqdq/Ns7WftfQL8xBKIln8gzIcr4xZZ6DTeYj/RLQAmxsyp6b27E7xj0SN
RjnBV8Hce3Ud8l6sjGQ8DdCdxO+wo0ueudKfCLc/1VBXqPqgyBhMHxiPG+Tdsc6ANuqsZYa8rvtx
NP+5lT6oJYchD/4agzUXcdO7IXrUkBWThAtHI86HRzU7r1GjkStC945bUxBR68qVa+PvC02eLJvC
tum6cCMzUNGG0zMDXBK3De8zBM3QyCFB1Nu+prHYo9lxMP96xEFM8iOz9T+r4g6h9uIm5n5zGWGj
6R7XE9cvHVlztOf4SZJMcORu3JUxXZgsBI5INhyGYMIuigRQ9TLutDa9CWjaz1LIv127D72Mpg5Q
zCbyZl6EBty7533KNSkFjA7JxrDxLJ/gL0crEEHFJs2Hz6rZdDji4x4POd43XKMRg+VmlZtX13VG
niQAzPSpq15OcpOG6iaj+LsyIbOxgtj6CNjj0jzEnv1o+dvQ7Ia1oelUp3h0VlyUWfeOb4t3yQVh
VjLJ6poh/SS2jZJf2MR/S4v0jzR6cjJzDQkWWGCWbBRlIrI1Zl6GmooNms9kjS3zkMA+uTW6v0NE
Ph8rq946uigfhIv3u+f19WZj2wAPNqzsWoWle00P05TlW3RYJ3uebq6jFzv6VbTAtGHGt82BvyXf
nMjoqeaXN9FJdxp1y+ik+Vb2/S/qa94ee/SOU+48IpR3V0k+eMHUYU5JLHM1aJhN4iHqd0NYQTqc
z5GQPv3g0K/90GY+qQhkP1pdBAcZExYJxx+j16xRTcbQebsG0Wj66bABbOC8JkqLN4VK2dMMOZv9
aZyoF7nQyTE+On13isrSI2ycFD97JFW8xs0TGtXa5cNa56MxbLBk4UDn43Ze9LReY8ZMbrXmOAHC
0ry6F76M12PNarFVUPR8+KEygiAU9o/Df4hyPJv1JsohW4EQKYO0Nev1mMp9Hk0kwIe2uUd46tGG
Mo2V0tUeKmVcs2RATShzxQ5voYgj3N34vU/YsqKgH3XiKksDR8wo4KrA+uuMbOZ3LF9o82fOgBOA
p5TBFaf5XNs74YN/MnjD2GEFHSkmW4PN1lqa5ReAxW5b9GsntJLNLJ14E5mvuecccquVD642QopN
DWB1XGceUKu1g2UIFNBraXQEQ0vaIguEKNFH7rg2fO8TausI3Zhmo18EInKCNpA37mPWJ5+OYaN3
BHrtDq2zziAmlAVpkhmqV37GbJcX9qHFJbuavRF6VQrnFbH20cydt0S0mGTMnZpj9zDkPYuPwhk3
HiJjUHs6Mwh72plRyb+dm4Gindn5c0cdwEAsigKjb4ZdvPAg+Hn/ZWzMZokEFIxXxua3eIF+vbDy
elr5vuQ/L1rM4T4fgq4Q/xiNCldmK9/rEnB7LOa761UYUtLs1W8ItzZEfR7CEitM+Y5MihsSp4rj
jDXDtObY6Pa97vgozBnQmWHAyyfRdhQjRvlpT44OJiMfMQhonD+bf3Md0mqvdW1Z9Lqi3gszfy0k
e8rO0X+IM2eX24gnq21e8eFSh+XuXpOzYKADKCPhcSztDg3ozE/UMX7bFl67b1tSiZtCphvNzj2G
qFxng/taepy4Wqi9VELB1Nc10vTWqAW6kyLTZF15fn4I+yPgLJMKJEzvhaufhKM9Nbn/503FdBh8
rAmm3b5DPfsJgT/aSZgfa7EfCtqWUOzymGFrp8Zj6PTXGFtjbdA2KR2kVo/dvXDx1AgPdtPULpaN
pjmkFaAspXFzulq+5M6XV2AYEUGF+sh74mO0yroPl4DPdVwZKe7zR7vP60fKrl9QH8D9j6HlHry6
fesddjs2d/0qyfzz5HAY+BaqefZShLlg+XI8DopR20t/lOsSr1bd+78ZgIHEJsmqbeZ7pZnb3FZv
ktglNgZcV3nFSprjZj2K7Ddi/6Ul81/YAczEaGQv4ng2gOCbhWM9ZOZ4GRXrT9nbjFrz+TumT/Uw
JFO7dJdmTLmHMh3YQM/KevLa5aUNeWnjDJYK/1emymibU3etgIIkp8EsfsKm19atPkQgvL2HlhFE
WOpfBRa1wJSk2Yo3lFw4pXZh1NQH1fIrWraVMsr2vM/LMjM+gpmpt/t5zLZzg8bcS3JGTmN2I59j
n3R5RrPpnAvwPoFBUszOF9uhsUbGY6hWPF3/ojRi+Q7EezXtlTGxfJ3Y7bswX1pOwIZelLUt5uVw
QeplcSBEKNZ967/rVb3uwSCXQ8pAs1s0p9PaxTiFaJ4OAGY+IwNPJy1HmUyb2+cG20Ag2JEHhsJg
VtejtbfDm0RUh2V+rWAuogWT8yNQqrXywCBW8jxEFhIe5+5WYj+243s1llx4hv+LjHrPNb2fwxmB
ng1zIpzustT/CapEL0yfBpPlb9QkEJKqF2BIMe89XT3S+Mdx0HuAKemjgOwg4PhVpoJuIMBqIg96
teOawjVTG3b57PjP4IF/J5LVWWbxX2CoUvBUzCrINRAYjGcaVid6tuDwJPyx1DSao/YK0qY6uFV/
TO2sYlFbTNueBjFt9T+3A2E3Gc3VqaGx6QZS2HpQmyVSqBiXUa7WmwEKYfJGwI5CJnUhNpl0637J
74/u2G/CJZIUtm8eka+TgJHeuBZtxaJKiie8xE3MqWyqu8WiMo1+HCP9rMUUMTQtMTqH3SGMGEQN
MiyPSUaXqGS3MYakudlpuRdl/mf6ZfFtFfPNLaX4tSt5cPPyo+OOvubUklTOY3nyCb0meWXTd9GF
PUK1T+g6eHRdGtCurl/7xDxYwns1Ch5fskLVVozlsY2m9KvR8qsqadidWrq0q121bZRtbpjYsdOf
L31+IVcjepBN841UbW3knn1kDcH9NsV/ibIPOBVI92LhE5qfYTYPq2qmnVJy+PJq9UYABnwLpsar
jNN01zmZWFe99RIR98BLyWSnm3l/kxpZOSfyGwJmUDCpfNazCmQPh/ch5A1UYZfhcoM30DNea6eW
wcscTgEjEWBf+ibyM4PZYb5mlifxJtHPsuv1fLUTEkR/EXcPrqX1vHNFHhRSasewg68KyX8KcB1b
h6BqzeHsDeUldxzE256YHuaEiZ0GfqVzBy4vK/zF//FPGs3rcpKl1Z70SH2rmwnExSj/RgIgm4ER
O8UXA+1tRkw1m8BpFRVkkCFFGKXHTwpnAEO9s55E8+WSCbBKBOQSb0EQkt65a2bHQuskP7oMhN8U
puXZGKxda9s7RhI/pSE2FVymLvaISmNfwBgVCitDhSA2wXk7zXbShy/ESstOly2eRLWz6op6U+hu
yfq+5ReRszImUWkbmcm5G0gz0ULcMFU3seci5h5pgBWn+wTn8baoAIl0ZXHO68bbtU75aNrjiyXy
PTpEHvLIpJ6johunmDl6+2JxCaxavLTodKIbXo+PyX4qx8EKoLkNS715knV5aqjB5trcGzUDYL8m
C7kYGXpCrhhP0m5OzcSRjXtq6zmtxiiKUi7RmpPXIw6DZI62VwK8jBnDZhOZcSkDXNtlZ6Wp5Kh8
f9uUjQFjd9737bIoSJaNwKIPjPTA1wXb9camg2iHaVVq7Y2QbNwnjHc8oRscye5VRv2eqHQMluKA
dmsjOpeQ8RBeoZoeOkUV1CBZwqJNhpO1NZzao7l2Kd8m5CZpFf8O5CbKa55mjwUjR02gBVKZd834
mJuIyQgUMNmw2whDoK119Kyy3UQJgAJF8q9ok7dyPOsLISiwcesnrcnmzcaM1dWEk5LeYBzlC3TY
i2+o3+WbDJ1i67gZsZ76m2mF9wmW6ISKlAv3UMfzFajEc9z7L4PlnZwpOlSCu6GMn3Prnz/JvTXH
N4uYQaXHr2YevhSdfVfayrXUW9R45zxRL2CmTmF/Z9xwUHN2Cck7Tf32PGXmw9zpDwx/D1rEVsKl
n2hJPpXZRSxXisE3OnY6iIqvNry1dXcCQLuBPfqkRf4+DrN3zTE2OhM8EiRWIIlsZ3yi+z8OuJHr
+iV0s2+jIB4MFeDApNZk08L7lzS0rHFMNWPJW2Xu7ZRtpj9wZ4Iu49mPtUfK7GdTRYAfmTznUzDE
+9AlmWym3jWQPzIAOtD5v7daelWWvM9cS8uBwEIS0KZLjGGdf6d5+Mmd8s8h4zAYLfnqJBGuaEZD
tVsiHKoeLCbYWcTLavKGNGI+qnp67CbtVmfVQ9mMm2Y62ACeMWEEEoWc8h+p4pz2G+qUFpkEAMuz
1USboY43mjWjU5t3SvVB7CHywzhncBzHFRPZwSwfvUgDPbLKLJ10cPmZ+vnRaeO3qp5ffaKyBiUZ
+ql/rmt8t47+2BHySzjSffF6zw+1qfaR4G9G1YPfkplTWX/2otTU7JPyUibT6m3E4Ang/MjPZgG1
79lNlo8dcJioXufifUjEpemyxT/swJKK3+K6/8r6s2mNNwQzXwX9XpaiOq6z2/wxz/BkqvpJwqCO
mAq048bkl8IruPGidGv39BtRuan86JWgrs2UDrek9o9FnVwJKd3NFliURTkTbd2eiNmw7m6VDh+X
bKtePs61e3L6ATTTtI+M8RAqM0C4BdK22YTd1aWI6pVLidmiM5mPMZPMsiDJZFlLfwlsw9yEG+BB
DXTCVW3EXxPDgMVovBG2ZPSGpRLuXkVyduHNd9uETZjr+2Ya7qluXLpGewHFdVZsPvjzN8+e3jya
MI2PEevTiz9d/KkhWtl803khlxcQrdqTNLqNY2TAzIab4U5vJd5e5fz/z33EUuFR9gVgw+bDfpJW
dAVHdIHBdhtS7KBZch6y6mD48k43EowGAhzPPbV6d0ePd4vL+SXvw+vEuqKzztrEBgrhbynki5aJ
N5FuLEc+ikhcRIlAPl/WNM4pV8ltivnmp+GMjuucsMkyZbcdWu0uzfgWt/5Z5N7Hcox4g8MyQycd
eLgpSURD8pKM8W05SXxPrXUzAJnjOe9jfYna7HW0i2NE7jz0U9W/dP/gJ6geNDyvBnUw6R5Tden0
4RFtvddd7PKFJuZxxDzVMnXKHIW/b2Lk0G5VMp0EMeF9ll6UhPipTcf/RH1pAklRv5BTcG6k99Ey
M/OwFuoW7xQryPiiPeXz1tXNtSen23LMLf8pu61nNkAv5jC8NEhD8tF+xD1ya2DEs7i5OSK5OSjG
oiF6rduFi38msO8VT/UbG2RcbO4ZLOVrCs/Wan5zKbGYlpfBnS6lqf33g3VdfDM160Wv2P9q5+X7
8Zff58CckqqsHO9dXpKUypppzC9jdc9JajJTYjrbYz/557hLXs0Uq3DHGc2XsvkJUsfZVPUZHs1j
iGXZJn2vj7X78gEs/35hdo/asHPM6IaS6AEd2guuvrcmSU6Kiy7s03dzil6Vg9aYW+8zcZwP2x7v
yxOlD96jcn+mOr/QNN8ANj5ZU3TzUNj7RUEVSFDejNQYw+by8CV488GuH91QXU1P3oTH15LOefmz
3Ar3TfvVyhLtcvI6JfMbyfXYULHpkw5G+9YZzc6c5isrx2fSaO4odD/+u3SE+2EYIyUsi+H4FWno
PXHdD2LlbjbR9Ka8TLL6Llt1dI0Q27Sxi3GM6kyumf5NQOuE1nzGs0Sb/GumUMEhKoYgjZdvAYrH
3utPgx5+LG8Uv6uzLvW3YRifc7lLh/Rs6NND3Vw7c7iPrfXtJuWFSurObuBmz+lehmI7oZ/677ER
w8vy9Ea2OhDREMxMcPHzP/h1v0Bu3+d5uMEveENS87GECOMEvEC1+0CusVOpveXJ5ILA5DmFL0ZV
XApe0OWeHC2iXPAnZLyRdTpew354ln1ys6O/gSPZMqNXS7OPHmT85a+x+Pzvei2z6FmK/jy2xaNe
WUGBCV812bdlZp/tmze313AbpmSsFP+mcHii0L1bSrvGYXdORr66LV9YHp4XcR+Lra6ekGeXeA+H
uzDSd8krp1nOgpmQ/gC0XBGRfKxYtBGHs5Qhy7f138foowbtsCSZKMtQ1vL1+QM/fP3v+3QMUgif
o1n8xk10Y4BAnfe5/BROX75zAl8t5+h70Zkl/l1F0XNqZe9GLN4KHopWOai95UsvQwwj88OIZIbw
x657sVzjqeXcapYFYzb5d+WJh4KoQMfbey1/w6XGMh1UI+VW8Mew2awohn/s8KQtXdYGBtJ3D8te
h+k80D85dFQsj6JXs7C3khM0AlzaqXLboTWr3BW/LerbbldU86PrO1tTE4+NRV6TT9hCmexSalKX
jh3kySlztWeEFYfCrR5Yf5xsfd76Wh4kMWHVY3ZdbnYY8BD0up9Y1gFW/h2JJK+6hmhK062n0IbT
XRePprs4WfrqMpbvY6r/ylyjTjI4FutnZZXfdqte4Sb9dePwVORPgMdvThjvhAO22RqeU4PTNsOk
bHpE6Oorn6WFHt3sSayc0lyHjrt3m/xdTiBdG3WYPFLBUVYWknoZfA2FvV/vPbF2FSMvOe89xEXo
WHYh4N+h4C8gdXLLad2As1xPyCuTcOJssCDUyROgwosZLaMvB6ag/hhV/WlKD60rd+iznwSLPJVv
4wuXRHJmgLrPQ6AyjnNS7rDpGVT34iER/SqM7f+xd17LkSNpln6VfoBFGeBwh7gNgdARDMpk3sCY
SSa01nj6+VDV213VOzNmfTc2theVJViZDEYA8F+c8x0EqkSzLUbB/jFVb9z1EZnwnqQebtCmOFZw
lrDisb4ihB62tV7tdPAzIWIZnbEkUEUUWa9BAL2tyNZM6q6L/M93BLt5/3nJw1EiQy2FdzHd1NUX
O1TKS7UZAkoYtJ66Dugr0o9EE6wW03uRjIRnhbulokSWqLvBGV37scA1I3qXx8F0VH1yDag5HPUD
Asmj1UWPXTzdMRsgeS13ruKZxiK8L29pnjw4iBDxh7HMgay8DnklAasEdBJraSEk6n8GXEUi5onU
9S9F2z+ZGrLIuNnARl4EzURsmPE9SHnc8O2Sb9lELjxQs8dai3blOF36MN/PEoXYzX6PAviWTnmq
GG2NlvsFGOmomE1YythNDNAKDEmu+2nDPGnYoQcsoJ2d4HHW619x45wXdWVr72L3IhTSHCs8tGOy
TllSotNglADEhjtREG2mLa+S/1512SomFqOKoW+V46bv712WrFvivNkEr42Wy4sXEyypReIldyZU
Q2QUodHV6PXtjMkYARb8qWtCTHrhmb51iMhLQHpwNLV8HxrzpWd46zfOAZPUOK2bSWyFLT0gIhsj
YTLjh82GnPZNcyvjfutE06b2p41kReP7y42rrcvRIcEW/LQUGHT6Q5EtAdnFcSZEz6zCHcFHEAKm
hTF5aI0CPIfXod5DYbpNKsFeEdkhcOY59mqBL8fEqUTkl/7p0IMrbqCeH8lvObk/TSSuKAW4TpG6
uubWmR4deVneAf5pqZeXT4GoTYb/xJlO84aV3qND5KxG0L3t6hfX9bfFdtTdYzQrj6lCxEA0euyH
cK+ZRCNm5XseLq1aeM8S+R77jzFSpr6QR7sTb+PNt8cHlP3vPgNzuqyy19HZeLZ+Utz6czFd6mZ8
Rkt2doLsoUddUJKLm5RvaZUe4higBFdBqmsXnjcwRYqfg8WoRgl0OXK6I5BnSU3Ls2xGrcU6Mm2W
69ul5EwK97gceC0azGDytwHArzphYE9SyeDXkE9ZrtePTlKy0YmzS2Bw8g3ipjfRFU88oXPjT193
WSxPR4NXXYC1M21WzBkdutrUWFsAaZ3dPtnj8MBze6v84YmFyYORaDwC9YsqB0SqEpobalaeTiaO
naU0rQIGHLOH2/gyKOUtX+ZE36jYIQ+QYw37Swa9TGSBN+HAmAhjbmGgL/8eZcbOr/kY88HrW7m1
4n0ptQsdySo+D/42mwKmHGDurXmHjnpblyPscnfPCbQ1SUDAJ7W4hHAPb9Mm3WjkjS//eebN1mx/
x615ZZfe8zBYJOfW9GPRVEwIGfEF75aDcIyS+9RnUNXleSyUN7pQ9pj3hXcmAsdJ3hYkQFEg4W+c
a0Y6U2yUN+hfN+HUO913d3H4VLLBhcWkAg8H3bZlYKU1j4N/mye6QVWCmJt31ly9l2ZwLzn2QCAk
oToj8GSCBjQ3cA65FuxqvtSUpI3ma8se1vC2aUPxXPb1BufUpkcYasb1ptHqnT/2WzOzzhaL8SGT
TLeGrdCSgwNBNhvhLPEWuAOe6WlPFtQG295rGfPBUeBFSOSXbo6OBXSF/cRK/40EmGMnUYr8WC4q
p3KPFYJooQ7OmF2mMNpJ5CjxZH3F6WHQWc6NYqvn5d4YTe/37lC2TwGtTJKa36oSdn4U7jTj3ffD
gxzAJCjmeOI8cankNIkODmfVf2RKuzQdG6A6vaRWvq8OemI+KIEDWaq9qfGE6XqP35jthxbTGo8d
288WNdPBztxdVjmH5W1qf8XXVNtqNm+eWLl4DX9/y/lejZw3Pks5ZoubjiQfJr/Li5w0BMSxu2Pi
sOJaIdxu3JhJuBuxVDKg9nzCYPKeIoC/x5G/FQOpqcV7avqeVTiHUQvuQpq3RpeeE/b3SOvOFZ5D
JmQAQCw2CNKLpOSMe9FmlBjhtAEMv0cls+oWS16nM0ooveXB3Hf9Poz29JC8JwS7Ls9qnQ/d1XcZ
0718VB6j+W0XoqElNYx3Y4o7JJu5NxBRoAgSkn2002wLBvewdxwUSlHnyV4/pa19TciwTkT/UrKG
S+b8YIvukNAqY9LnuCbT0Zcoht2dbyC2MRrsAqM35eqashpHq7hAfrywmT/buub/y5jIRG/LlZyA
zMVjc5vL9DKU2p1s8IspEdKiXGnq8Dz3XHS52LK73qMYWxkBgSPNNwGSdgCokxvlJgt/2PR1kAdS
EHyxA9ot99BP75gkbZYPurKRbkSgY0mtSO8zNUmSgvcG6KLkTdfMLQKoI9kvu7LoodakR1gDe3h+
Oz/Cq+Y7G9gAgCPrG9Lum59e6qJ4iKL8EEcZ4N/xqUxoekrwA5F7qGV6QC97zogDik2+EyKbGV9n
irRC52MY0aSK2dlPOStTSm5nPrdTcZiIVls3KaotWcnPVMTmDoURqRAVUhUdW9RDDQUfLb//YkLh
psOG3XzyRyeENV2yIM7oBHw09f+fDzL9wQex/zs+CAvYumv+9nL92/Wra+uP9G/fi/zrr7wQ/oA/
eCGmXHgh8FYFM2RHdxTojz94Iab4DSi5qbuWZTgoIM1/8kJM9ZvQTVPX4YEgPRHGP3kh/HlQRBwM
dAbrVKlM49/ihQA++QstROly4Y4IEwaJI5Aj8PWfH49RHkAXMf4PouvKshWptT7VYjUnnminZ2K9
WK5Ndz02PDf14SwBmczESW+7Z4muEkzFvq0m4l614RPdz9Y3c1KGG68YCc7xIdrGbPdTp9rrvXVl
k/TY6Sc9giU4pR6yo91kk2NDbpNhjqc/fRIPf3BO/gxAMXTj//2RbF3nuS0N3JbwUPgo/vwjGSUS
b/w3xlouhscwCIy9bxDMI6Lk9HtHMxCyAQ3twe4HGKJTVGyTaaq3Q4WDYcYnWPTtZ0yqJW7GGWGq
g4R+7soGceOQ7rpGONu4Ru8HOoixrd9fUanZtFKOgVh2pkoFya9tO6c1j5pyPthkK0I1sEG3usYx
BvC3WfzhcQ4/BTyrsdKt4rlq83GPyOioDwGLC+sX1eJDFsybICm2rPCiW4hRQksgAlJvxaN/z3Jt
FxZVy1IlZ6Q7HB2AkknYvYVujTrc1F6UnRzY4D4V0jqQV3F0Svv7IBMCCnI22QGFKbQKvfIaIR9r
skCJC8apOu5E+pJpSL9dJsEoYXDarAwHfSNmFuTvpF0Pt4axLrlMi7p5M48dYJBhlSJMKXQwaD29
L4nYQyEex6w4lqq6IiypPNF361JFB7NUj6Rd7HvN+WiDowKO7I2VgYmGZxlKEq8rAAZb4c0wCi8v
1XV0sgsCcq+kXGHGc8l7/1SFT6TWHDuGyIFkb4xMjfX7sXOtfYcEpkHaLfwHd7C9pl4SnD8CBtmg
qwnq1r/n2vBYJPPe16Nb7ftb1HQPFC4Sv1n+kKD5ZQV9aw2x6yZrUxYOew6mTT2Vco/pH8dOPTrb
zOU9SMnScKJvA4zAFHt7HSFIa+4j2qFpGW8vUJPY8HfSiuN1EmNTjzUHfRAbfrRcFYdh8tNNk3uI
SQ8iGm1cD8Q7R0BP40bukhsVv79tOlDbuXtPZ+rOsWJIpR8wJ910Ak0XVG0Iga1Hjho6Av9nvuav
WzoWYNPA4DaZZ0RPrD45rrgP9CgcV7OZPAHNuHaDZPIazsB5LHRsaaWvgsA2to6gFyN8Bg6wCKNN
FX7m7X3xUI3DVUSg08UFiNZCYmDRgF4X/VepDZsUxnN3s8Z31X/ToOhPB6dgDk2tBJzcbSgGhLUf
kRbOtgF5BqdfyMLcKV8HV3uibzzYvn+eKnfb2gMMAbVDmLEfe9RoqCBf2OctvcGrDgbPDKxtjw1F
FlxXmrOP7JgqwNgjxXsyAuNJm1gi9dW6Z9E3Jv5pmjIaYnfXKPWtM1Lglf3BcMRJSH3v844iaN8G
jHiaVJHmQ3scqddBEjUd0fDEm2jotvgCdoPjKwIaEMKniGOkYzBWNbEXLA0K9AJgFiuUaRgmagsF
CPZCPQesJvfIKW8BAPkmj73Oz0B+g9xczJq20506zdj68ABM472RaMLqaF8FTNomkH9D6DXFyK7S
eswFRWOYPmWQte0s2tuucTQqJhsNQ+Dc2CDJvvogRsCkHSvejjkqd0bNTtftj4j/FF6UlBpaIbiD
teSQ7OMP1ptZ+pdyiHd20lzKbPAMGv4CoQ6UF8JlGes4PHZa4W+nmqGyOSBccLLiFJJmHBrRZa5z
qpzpjVhb4DogSxxc4uVI/pbMmo9C6x+tpvIQIO5GbCigODB0zDvV5R+4tzCR3kP8MBHuDuyXx24u
Pc5FD5HpFo4PrnZj67IVcVy0cRUxj+m240aJJvQQs0mpaIlfWGH5fjXN4+ImkPo6IzCkNYd73ncf
oUM4JHHX2AKeciTzVth90w16Woc1YzMgvH506JPLNj42dXFD5QA+Eqc+TPipcm6zQj9us+Ma402F
X7lu44Ouk386La1QsMFCy612jUW7ArzAzap5EfMlkIJPZH8/8SFuQ3xKlt3sDEDA0BaOhG0eMeOS
3Fyekqk9NGZ8AYD+agb2PrCdbdmUGwxLO80yGGFqrJRoQPlAWbZvwRxp+vwc1CSoMjEkKWYjy/IK
H5gdP0oYS9+DRXxIgvQ0OoM352gMGNi99hh8ZePcBJjdEKZsmYJ08AsvlM1BqnwHc3RvdtNJ0fzW
vmDIjB86KsF3BfqX2TbXMK/2WYKKH8KB69Jd2x8QvLYp3Pkxb89lxGcwbOJo3AzNt3quwcZglzRK
r6TlKGqat0xtM9Ve58DY9lH6oeXW19yP/joTzQ2Z3SUbHfI9CcTovyZU7vxop9CakJVjbB6re9hm
W1tYGIDLfaDR9CUVeQ86xy+6zRYzSVBV2w4OX2WUj3Ce3zsNlUnYn9mlfcgiRPZYXkYIrSH6mXIy
CWzwWYunKRQmEJdIPhWhsYRK7FXf7XLWm1UtnsGEcZ4kFiZcefJnZxf79n4Gms0D5NDBzTH64eTg
yQBQnR8qlcIkMp6SgQd8lDn3KW+9QqOA6IKNCsVuwgmkBdbRNA2PguSW1MwKf+f2Jme4JTuOrRer
uymroS2OznggjpqYidGWl2JILyFXP2Ckr05j4zbIozOTY9BCeGBpqvakYK4jHLVwi7jmJNLB/GeJ
9soAc9Ym7omR0Adl5d6oLL75F7EFb04GYypwRxS+8Dgsse9bBgtT9zYFGi2nS8Y2CoL5mju4VTNG
nEJsoU5iuRtWYa3jfa43qpw3A+gFw+JpYANBYUZSW15jBaTo5ZQQ/hURDhcSGBUh9pmRE0Y7xcdQ
fQvb+RgE/TlAeCAbTIvE10KqPBlzz6XQXwKYrWWo7po7vvdN3x/AvmzciH1INe7wvR5wSHqVNE/2
bPL4zr/o0gleqY9NOu3qKjiZcXduq/Za9s2TMLLNOImblTcvWZZ40kbCQsRKHZ96Wz2ANH/wHcJh
cDiSF3foxp4L3diHtjrCgNjbPmRNLeM8Ly8TuSfGaBPgMuxCcP+61d+SoHlG0E/7V+7rxr6OmXiU
dnceWzTsYVPdMNocNc245VhP2BytSYVlyKuOM+9HYzZQDIz9gAyKJUJzoWJET9Stssjdl+Z0MGZn
O/naPvY5gAOOdGK6SUD0P0vZeg5piLXNycqlYyf5OScAh/HJQYbhKZ1dvKrZOaq0jSjz0+gH67Rp
f84dkQiNeEGo/mbZ0X1w+tcUhhQK3tkbnHif9d2lC8UhE/KFWQU4L9hkjpU/D1mGttXKH0VkPug6
EQDs3njgjds+IQVaqrVeTmfhWA+yy/Ya3xjtNiQqGofexEeOs4/TE93G4DVqOIlBf7bI4hwg96FA
PrpJyZY5InD2XKYoNgpb2wedPOWyvGJtqDYzMhoyfncj5AdMAozTSjS32ZNbq1sYpBc3cN6Tujta
Yea1Te0xpDoS0kJ18z5iNW9qAIgoSKbQgZ3UH0WVnIIZCKv9oiHSa7ThpOxmyzKAaLLV1DSbrjlW
klsqeTZmddfLdzPLfkn2UTFk1Qh6dmSk8P36vcauJSqNo6PG/YIngfF1Ynx2dGzmYLl+hzp3ZDQN
IULuDC2+8fDHiFm8oe24E37FZ2U/iv4woF2UenxXbMX9MTrg5uIjS2EL2zfI25uMIAmQOOVFz8qz
P1vP7Zzf5gLCWYLCUV+AYLzJe6eMed4Zp2G2j6WsNzOabZWrjZ+Oh9I2l1iXLcnMXsLC2DLLdqMF
DqIW+24EzcYnx6BGcabF3xyc3cTUrEOOI23CEqLj3GdjgGzBQ0y6awuE5eYI0j+LIOpBXAJSoz9Y
HHMrkRs/kPY+x5n7bUoaHozBXW+ggEw68OuJixG7pN1yDwSEG8vybmm4cGwfOVMrLwKwggpeU2Wu
Ex8BbOVfiU54JZyCp5EtgxW2eoZNkYXmyAA/ki4JBUVoa0TjmV6C4wUdo7q5cImZ5F7KMTRRRVQX
NvFku1qP9agXHOr1r662L7WdTnvdYrZnWoyoCEo4BGWVn1vHGLyY0eKUm1gphaF7sSsGnLTRsRsF
JZUhf00OD6uuuhVzhVauX5x5dhwdfAWykl/Il62m8WYkobbWSjBDOusjkWviZ1QTotqnP3NcRqRA
D9mFveFVs0nhrlNfbVRtiQ3+PnwISgCmsEPQiQMWm0KvdM+o/WQ7Sm1AIqupE2i6ZpcOAD16QOIr
5qDPU5s+TEjU1rpPnESUsy4ltHNsUdAWR52E4sqH8qU1Eh9PA/Ma02yJc7NzD1364pqwh7qllKJc
YsrekrejXE4cxO7kgDKqrMEIpyRu015bVPRluWKruxUoeWintv1Mlap/gqnfFIQE4KZkayIJgY+B
JIeHOZquw+Te/ECtDCJCir5/MGf/OKfRj3GGVC/qqySwZpw4wHoCrVekOg6rUQFibCf8sJI9rVHK
eyBhBSIbhtzdQqGQPqrF2DToscRAZZnVX34C84TJIfVaBWMgMZOfohMujRQ7rSy3AdZRRr9pyp5v
kysizsxaepXj//z3x2WX6GddNMWv9l8puX+h614/+var+tf/5X8gSBcGroAv+1+jdA9N+vW34tff
Lh9/AfD+/ff9MSHT5G+m7liOrqslC8Qy5T+QunwJ+6lrYAIT3ClCOMyn/s7UVfI3JjygdB3XtF0H
5O0/mLp8SZeMzxx+k64sS/5bM7K/AnWVZJqku4CYodcKpfOn/nWeVJudhu98GSAH+WZQb46G6IDj
QdEu/um9+U+GV8t796dp3O/fytClYhbIW2Hp5r+MrjoB8MRu+FaDlp5MnAvQ8zHXuPIhmIqdiLJT
VMQ7WFlHd0S7UcknIPVEG7CCSRXRDNV+oVy4lf6VsG8Pk+ltltq+Mme2d8nJLuOHUosRZhQ3COmP
//2Ll7r5n7x6wzUF3FuFv91aBnN/miXOtI8j8Qj+yqn6dutQ7nRsSVdyzqJN6O5SoFJdNp3ljUib
n5LTPCocCD0RN370OBBYUKZv4I/OhFlcY4KTnO+yQ+TqR8GBzFh4aK0Wr3UHz7U9H5SN4WiYUAGj
uykfUzsmE0NfmIIMwDMa19piDIY/iZQhtOJBEH4f8spYaTrcM7sMT4MRefbknuI0fqgmQGa59Z2H
DTD0kOhH9xQQsQ7+qlqeOVu7BEdH7RytEq2nX8bC06b1cTJdGEMseVg04/9wq3Wbml8hS12wl+HJ
Rv3lYmRoJCEWBchzZHwrCHk3gV+EeHkoeQbWu9q1P7Cs1mhBFi44a44UMrBtjGgxJg8j4zHRKXfM
4N3COlKHvJTWqk5lYj8QF3No89CL8Y27wYBacvFYkISJov7Y9/590BY4MsclWaGHzIGm42PNscVZ
M+OHMIzvRq7t3TzdJCK8cnyw2ixu+UTLVjjo3BU7YbyTgBDDnVvDmsk5bhr/I8GlxeaNmC8STsaF
+emLbdF873XGww7Xn1MIqrdN2MaPsJ53hjt6tCfbIZS7DE4DBTJGwvkap5jylPYMSAUTWPswi+rK
dmtTpsluTgdejXWqGFUOpfXhjOGdsgwRIPAN40BIyC4W0UOZ8BO1Q8CooggefbfyAgTKURixVosA
7lTiuz+65wS1wiCNM/tEnIEFljek/5dqgKyvLmzlcTNjrjHiDmV3IKjaoRkVWQKUoGOp3kvjjdUt
Gl8LIj12rR8qDJ9QwTwmckB3lC0ApT5FVe/A9MSC7JuKQNOcC5bHS+AJlszS1ced04LbCOGPgf/i
qJmbdqdYHHI0L/mEMWPTKAFR7WPeZCtE6gKO27WWJYtenyWpFRde7bfamszJ96kJfhbqM4jnXzXZ
WnWAaFGLJHKXN/T57P+CQZDgMr1bLY2fiwmH+Epa4UUVY4F17uaUeAfuUDcykb1XBrqsGP6JRi6n
SPO3Nlcnt4UC0AOwcYPymrXsgMENuNUVlOhOj7kgyEVa6S1uF0Yt9mR99wN3O1sL7rAjuUYJBwfu
YvQsklM5+N+KkHdCH8pvlmQ7INzngk+6zeAN65SaheA2zx3nqUHNWTN3c0T5M5yI6m3eof0/xHZ2
66b4JKNhWyA/mgz8UFl5VcmewKkDLeNaJeqDGftrHbp3J4xeAyPZ9F21V+HISrb55prE0EAfW2cp
36/195mu3X3p/0qF9gvGwtYBUdnhbppm55EJ+oMdqw9LkrZitGd/VQEXXzkJg+tlue7ap9mUHxp4
zokVaGM4X/VQ7cdSfSBqGQgy8kNxJofvQW/LT/x+69IWd59sQyPQ2UHbp9Tp2Fmnb1V5T5W1T/vk
lVC3mLiV5AZjlqigJ6KEDvXU7oJZsjTtLmIe2U5D3uX+mxlxwt3YYSsghAoYFACdg9uktySp2MQ0
Dx341qGleuq47jQRwtrGXIBgu22iF1lkG9jGTCZghQ/agz2033iwf8DyZhGwpstF5VDvHaM55kny
0MyUjFgLqLgeLas+aBabzEgDqceMKMviE+D5XZ7FV+KFvxvsQCa/3o++RuUavPRFgCIYmkbFE6sM
aevjt+ZHapKS145dTW3eXlKjY9Oa0M2rrxzLXz7X4Wp2IUewVammbFhX4OSjGXXhPA5Mn617zUod
6UJ5ravy6vvWqexJqrJG+Ail/TEJ/fzvF3H/KzMRDGDNVDb/dSnnvT/eqOOSr88CGsJf4hH+/nv/
GZBgOobpmtIUlmEvu8s/Fp5C/01a0rJdkOa6YSub7/d/AxLEbyZGYGYqLoWbYiP5j2JO6r85pI5R
5tnSYo5pq39n4WmwdP1LmbIEJLjSsHTKK+mavL5/DUiAn0ITjpuoXsYWVoCgbWgtJvFAVBb9W/2A
1QgZQvygS+ekyvpl0pxdAudn1cUwIZBzqQK2lNYusLiiu3Va+F2Jq9YTTQDnubfR2Q6adrQD/4rB
wbPB3k/juIlqCevXsL45c3VO11OLjg4l47DAqZB0+bjB/YYVHloHBjfoJfxVkcRARhJv0K1529nY
jlKXcAO9aA+9Fn7ACXoeYoKhdJ9VmVAJP4soh402Z6/tiNZe8WheOidAMUn74sMCMad4cWYloPtx
vpYUoisMLrjmR/fZJmI1nKC0VcwXlPhVuva9DOPxmI3nqAAOikEIu2VLSYc+01UVxR2a+1U4YYvV
GP4BpaIpJ/MdO+37UGYTpmw3X4GRBID1RK4BFqDRf48Gh+lKMSwkvxm63Woo8cwQ3Ail4ifgEqhk
1niJIgz+EPCrMW2XkCZjo1HftgIDFPnZRt3cEg0ZaBvfcyIgiJN2HkxVMjSanZPdotJu5wsE+YcY
Bj87nZKHYIS2ZxHYxvmyyzC775bdf+gDcjZ/mEGqka+QgJ4xxpQMuQrxO2LVPrml2nejdV8VJ0aY
8ksUkURY/6ii4KyHw3F08sdMK8INXs8nJciPm8mVB7kx1sGtbzrsZdpZEPqVxSmzI3UazPBKTxug
o0GZTgP0rCrBktn6qfz+NWIVs1JLWII2wpwGeO7qC+RnwYzwaepEYGaMC0MpX7U8vw9tem8HEa7U
hFUNj71tVQwY8IobyAJXpNpmq5amdAUq7gXQ1ZNlI0JB6rxqUUmPw0MU8hH5pX7u9BnX1Ng+4bVZ
a8kiou0gFbaUeWFmQbZ2nqDM7rGkJ6z04jnBuNjCuB2oqCj941OmmwsaoH/Ki2iXRcZ3ajRrXTZH
NDHswGM2iWi8jRl5eO5jAY4yMDdBiRe8H95od94gb1Cbd5fBtHZ+A0YIBE4XGYDi8zP45L3dvzcB
9L/ECj600DzMixs+Fs6PPDdeMjvYajFFB/LjZ3DwGIH1AfUX6QgBaIu65VIKgDMEMwVtnt+a0K2g
Usuf2tjyFvU5NqRlwGKqddSUDwXUpzQYXn7/qmo1SPYc+aKh4jcHl72Eae66MTuSXAp1M9c/EaOv
QgLAwgj0jSSNo4RyUYr0B8qId93pfzly+hFx+2NIBQWRYMokMe8gimNuYYKUSfYQgLDDEz/eWIHY
0zG2fUpdjsC69WidU6pPfgjZsTc0E+42ve+8ieJhcqct8R3nIZ63Qg13aTcXZYaeQQ8SDjoTwOxD
LaDP12K2uYZFch4neZmDAMGxc5ApQL1m2BBZTFZFx3hrLNeZpF3Le7ZhYkI55AQRieKBZCYkNv5g
vjHvhU7KN6dt58enjpqXu7skoNAHaZ4yNd7WKfXvGDQ3MS4QdqZHcgxIUMyoZ+ydi/QdvhLzrK7o
t5WrmhUJeC+lohPSZuzbvjY+zH39GNuhtaqXKNK0PRYpcZt9p78iZWTqyk83tr4G+uLadOj55jjt
lkwHZKvlC3tDMDLpLzECXxzHgVk7AXYZKYNJwXQ5TCqARaCZ7VkeYyv+JSuKmcSosMBiMmgzSFTw
ftnmGtq6tkdumOkLTSBaPbN+nNYGzUrWw1ydZzV5RRHfctHWa9HnkO1y0sIbour7Ut8lc+Ks8f28
5WX5fcY6T6vIbHkeFNMoaBJj4KNrfu8ynZdZvRMm84Xn213VT1DXc140huEGApxsoIy2xQ0wAlsZ
vNU8rE59oNBojPEXvAVYPozhIs4AjJjcYEakv8YxSZSzwAEAWms9xO59qhAIQkkQjID3c41bNiVL
mgey/mOS3/04ALiiT/GadhucSa8BlgDF0bek9PLuruCdtV0DLnhoWuy545WenSd/rn/5MnlhoPlk
z/3n5EQHMSGTrAf8ypx4ICYXIYnNs8URzWs2W4anGJrjO39J+WXRgxdrLdKhSEePbtkAQ6RhIhSa
v4ajtMJ+1btc735BYZnV674DY8xH9uwo38AGEr8b1V3nBFiXbgTK1v4WZwD2iqwldI2YFpIEADaY
FNQS4Zxp6MdGGTcOP/TcLt5g1/zRdCkg6xGPHIk7L2mVaCvZ+9e8Ss6mwxXTWGoLweJc+8jrW/1D
C6qfXXhEsvplVzdEI99mmvJuCYN2gGhJWX03VMunorI3uxuelUhOjfXeqvm1LrN3w12ylNLI5/Zj
kwx1PtHK59JPPwVGbIyyGPVtUcOGHSNvFvV5SbKojOys1WhxgpYDdOjLA+KUFxuDJc963pGoGQFH
MQZuMMQWdvNpjRUstELfKFPHWMIzc80dwHAZ3BwjKGwZ+bW3yAyZDQ5smx3MKtUsgNzOB5rMl5jx
Cg1z+2xJ9C4Gq/dRymsZNAm0ewcCYyov3ZRRoOPW38QN6KPKYJ2R4VLMWuuARPJTkE2GK7wgJVLh
yc6UoJRvTIYtLhgxPe2mtdKxENcF7hyjbrc87W6EkaC3AXrL2zd+by39BDMFKOwz5Ew+LY2c19Yk
4PQWzO49AAyzMgCZrbp+fHUz8ZXTPyIbyR6DsL/wuNsxMRsbfR836tUsjGfGhscBnKAWEFChaMzC
ZzTX0aoOjZ2rNfSE8iV+o+skq7QEIThYtcXQJ0GgbB8d8jvp9THWJw4gRT1ub6YwuYShEtrwYMD2
IwoIR3fNlcqCv3iTmA8QWTBxFnD76YpOQ9MRyi0PVVYfXGPeOcbC2P72e1GWMU1oSDAXM8iwXPeK
MvPS2D4Xaf2ZmXg79VKtLBl6fj7+bJz0qdLLb3jKPh2siOhS4d78ahuF/mWk7zXK+tbOE8k3UUTe
rLqYGQvXJeHEtdJfRBlyCjuAWYndYlkR4zjyex98iqGALlVnGydW1SXUkLC8GMn0PGUBVVDlfauH
HPOFBsksB9Ok1REp3B1nWfAUdcHDoKtLWuKab/MOQFbPqAcSd+7Id03GN6MNfnHyrWKcBeuZrD3f
NZ6HqbwtZWIWWYdBWc9jwbNnVDiiWti+Fq7yFQ/pH3HBQU6vwGIakxQ/33ZKxxeiP5FgwdBBhzXT
V5IyMIfWZxtlb72EoNVyMBfh/IXzjMdXHGzz0PkuTG9IUbkXj1pNiVsusU4+CaFMedTj3COLK8N8
7aRQV3zitWwOdiM/xkvqFnbKfbPkcGkEco1LMldokdEFgwfKC7FdxUB+VznnIMipfUk9Y+IjwFTC
XPTftRheUMSeDd87MGbJ3E2Yn4ZNkHm85IWxvN3ZuPVi0e/H1Gq3HdWcTbuOKt+0GRpAiu5zIPlB
QxZZyfp41klQU6ckzYiZXBRGOizgackxY0G8tnGFb6phIuMsxbgbDMlzMOJ3MZcFy5KIVrKJX5Nm
+bhwLgCEgJTGtfWpjbBRDSLVrFnf5TGb2oKwNff31DWb/LWIIDaLSmRrEc0WhP7Xf3B3ZstxI2mW
fpW6nLlAmgOO1aytzSb2YERwJ0XqBiaKFPbNATiWp58PyuwqSVOVNXnZXWZVVkpJySAIwP/lnO94
7L2IhK7XskaUEJivxcydlg0NKvOeg5QKZZ0FKVOSKFjPhf3g1km+op/M2Ngx+07ZoVt6RLJIEXj2
lhw5ad2JuNKI/+YbjQvz4PdUFqTzfdLs6UhYofIamXwCJCe0hTndep6qd3Q3at07xYYR/lLG4ASa
CQcAcpHv4V/3BzO7shIGpIXkPexMxpWWaQPbT5yipTztmbqs5XyBmEMBhIbaXsTUxiKr3guUUDv7
+6wZ1XW7yK8r5zZlGAanrgF+tB+Vb+0Z9L23fSlX8yLhxsCHXWk6A1K4y3iwpxx+uj9j3HPiAWWp
8+qg9dkYime2g1Na2wysAYoL4G3WkzVzEhj9cEVw7ATeLOsWfswyRbZ7+2WGI4s6/S4B+bFK8BPY
AITiXH3u4OhtuK0oOtoHwsweJthvs10laxuZIBDBhiEPL1QOS1wmkkVxUGXrjIHRdlaYwUwhOnhD
fF4f5h8spGBY91ntrNkeGuQkTeM2kQzGVQqTI+g4EALNsCZBf2e4Z9lDIe0LE++kgDfEWzMz7cuQ
l89hn+9Grz85sPp5bBTaQEiJSd4cMxR3a20QSVSjYpUJGYSZ4keJ7IkoPhHnAAAkWAq/d7eBFpAR
mW3sJ9CdOA0/ZuawiPmTGSRhSG2ph4RJW0aHAqEx9C7xkII7c8b6GOpgGywo/UawUBAdWz+JLFBW
OrgBo3MquzQ9dWwu7AIJUZKZ3Tax3S3ClhXGyWE7zsvgu0NFE5bJU+m+1GA9N/NU3MSlHW1tQtNv
FE1TadTTCXGK7eptTAm/L0q6lHoJwcsKbZIgLO7GlOa3XeAizcSY09TndjOq7MkcKgXykKAwgKPp
3i9pVSKzTa+//8+cWhDczRRwRoe1LcTX53QT+1As77hlhheJjxSwnchBXH5qonRYOalJH2QMa3B+
HG1FwES5N8d5lRfWxc7JByzQklo8UbV3zbL3iK8MuaQ+W7LLn1s5vPGjVYDnxnqHMYu8xqm5+F0D
6TLq050I3V2kncOQh9jF5mDGhDZNd1EfKcCUl1IyhVakp7+HzR3pT/WTNTTXaTIFZ69zPmCqzkwp
E3b6T1mEtlVwQCsZyrWuzZ00jI+maR9TZqwkGcK+MPtm2PQJD90gaaeEgM2HXqLvesjflHS9hVqA
WHv0SIJ9Hatw1fT345SQPug8pblJJm513wm2xwH5KrqJ7tqmeJdl8m4P3n0Bu6FjPTCm7V0fBvqu
sEnnlSOZhGb14ETWU8Wrl1HYIRP0tLKi72uSvVNbxh4l3o4ZZrez8KdE/nSnOkwzHgzXLU/UppUB
RaJGFhtrWAyx++rX6CuMgi08iR33ZZMobpFUrNPcPZQ+ZZLqoUQLlSNIqOTa4BhP9AhjLyXxS4zW
CwqHYh3JpqTGS7/42SCvyjtrAkbtC/nNcKoW1StJEWyjYupwBHm0l02UIymvMAx38FS0p66lmC6e
5dwkNIKNJa+483Dk8iJ0qlfbqznl80mhEoresu6YNwoGmxV8Jf3xs+UBPJjsr5PRvJqauAm77L9F
xhE0yBNYOPoZ+YUAgn1pYeyZOWsyJrrWQPVRL2/DwC2P7TR8DGbeHmhOcGvfVJo3v0/KFIJ0Akyq
R9xJZzmX75oWJwjQ6AdqpCIVyWs0wxoI2o1OY5N2tZy3JYMBqgGyrnColrqqQPUBJgVDTBZg6tJl
hjujv3FKIKZVRDE6ZN5usbcaxhYoIRse79CqDNBWmDLkiRkgLUxGFPVjLh7IMEpXDXQIBDLeieC8
eeM1BAWaEPPCLig32p7aTZUWzSEMvSeHQL+dNUCZ999jvbUxkslNvIztpyolYrOlTPLsGDBsnFi7
AtRklTCadCvPRkrifgnTnKwKYZ/x5ONd5Pqv625615kxn5DXkj6jQXJEwWMyi08j+Ju2dFHlgH5b
FW7zJXLVt9nybqF478xwxo6V8c5u7YSouz5k5BVi9yr6sN90LFZTh05qguAMQgQux8Zwui3/qIu9
r1XFq4x+L2SQCViPkVMy1PdqgXQ6JnZhUFphqR/d3vtstvDTqwoReSh7yj9hHzOEum1T32dwwwht
mDdzJ8erLOD9MznK2ZObs+ml++7NwSLsUs/aRmwvkWhlvru3hwogbOJAkR4LNk6Ts/O09TWcCDUD
AfmIsv2zBpi6Mzu5xH2Eajt640sepf32r68B/v+0HP/dspE9Ci13mYn/603AffU1+5LnPxqe/v63
/pB0mPI3V5r24nrysSstQ/s/lgAGv+U5NENYn0xcT760/r4FcLzf2A8I13c8VgE+7qe/bwH4LZtM
qP9aHKDE+CtbgO+2pn+EJDsEoAvfdoQXsGqwfFxCP0sV/KGovGpEc296TGyC2sfMGLaVzzpv9KE+
UdL5gbEJcstnlFJN+qQDM9q3hPFtUpbH+3ToODw9o7w2s6a6/v7/GsiM11R8yAFI64KTU8Q3EX3l
DfXeauiFvkhziG+64nflxR9B2X/oRn4J5v7ll//5KcmS+uM9+fKraugnYdF/u5vxT+/Dnfoov8Z/
Y2P9pfxpH+Xx1/64ER2TGzEIFgeeG5i2cPlJ/76NMlAJOciKhLfsgJD1LM68/9IWcYv6FqoiHHgm
mp8AKcsfed3WbyYCFz8IuGlc20Zn9FduRBOP34+KH9fkIZA+K68//HfLsuoHzUzoVeRg+HO0Hp1u
OAeV/UpIEcxDf7yl8N9VJqW4ajk2kZQY0rgtCvuMuJ2RaxVDE7Bmc//Do/xPNEgmcXC/fiaPR5dv
zHJsB2ugvfz+D58pRadFqPVI/omhTnaefyvNkpjlDhu7hUScJtaNmWxiEEfjEfvBXguYWkLDFOqv
51SSHIoqDzInGImKeAoDtSIYrGXqmb9k5lWh53Jv0OsdRlk8ZwkChYhUHVrnFUYBvaEVRl3aVu9l
xMPZNHO3C4aZIPNCXoMlQxfqo5RO++EGLdkmiL8M6MuJnmIC5qWUwGY1Hpu6wxjWXNlp+9LE09Mk
Q41CRp87YYY7JX3yWWKogu0OX+2EMleck8IdrmL433SZIQNAg8JpslmCSN4AiDBF7D96mYWwtRuu
BxBRa5fk6/UitAlIDVlosQWUVVw1zRVx5h+EvBpzdg+9VafYwlHYn9yRanKSDF+SYNglZnFqB2RS
BFNsghGQKy1YgNZE39pZDEGFRM5EF9SSqrmXuV9eRR7T4kIOCXxtn+nBrNGkY9RAYgL1Jqe3n73h
pMg4pZ3T/WaW842HBOouH5JPFcISbInDbVEXZy9Py7WRz4wcRYDRfTNXiI8aoBDYAfps75Gc6EY+
OZZqCq6G8bm2CB5JEx/nfU+gVFTPJ4tT3eWNtoOlcxvng16HYwlfFzXpNooMSomJFyM8tWmaCPRB
NYSebc4OKIRv7IWPSUrvAFDprp7AbDpGoDYgwt+qbtw6LXQfn+ZxJe3sfqrs53Ks5tuhVunKlBVv
5my6cvxqkUll6bZIOja5PuXWHHCbQcNIkSBktRtQf8AKZC86J6z8IMDMK7eW4JgD82GkEYHipwN2
ahG2eNCFbuZeVYUFaGWexCZ4jYOq3mMnfY/qmNkIxG9I0yOOzWEHEynFAmNqPDbNvWqmjeXDqx2Y
829RuhDvKwbCqhL/g53RMey5/1rSpNekqzJscCUDpq4FR8XyzRvJSbYiPAq9t9Nuecti6JkYsq+j
m8WbGk/GEZuF/+L18iOaJtJkPRf+67y0wV8IEJkBhXdvRSZodzv1UOj4cxUMYKsdMl70fJljolkd
fDR89bJmlhc/2pCXVo7uXsxoPNSVd2PDyt7qDhBZOjAZsYeFT/vFtYib1jI7G2FzC0GsW01utMxi
H2dffdhzTypho06DA3MbuaI2aWBnMZ3NcRHHaQde3kxzVPXraV5Wub1dEzjDJNESaM5FcRcGLBFc
zduNbvQ0hJ63Eckh1Ii8RJcxoYawCLtIE2E05x+TtN86TfiRnlwIwuCdDOm/G7W4d8rxA+MH8y7P
YqbuyntDfBkxUuXVgoSdL5OYwVprDZmZhA7h8iw0ZAGGvBcI4xEsCbOzDYods0/ePA4BJe4YjJdW
mAw1bMbKtnNuBGVAd6UX2HliHeKu/UQCdRhWxW5W0ENEQ0aJaSesIJdMKTiMPt25/ViPzXMwZe9t
Xb6bSZeuB2l0KwYVdJw9QIjIX/VudpvJcsI1a29wbm3a2KZBkcVHjFppVQsymUJw+DqLP3zHvUAy
xFPgsRKggt4lHvgkYRKgEDbnQhWfJ5fPZEUvXkizVbIU4TkqCH2xTVy0+opX2dbWGp+p43XbSs7v
QZFMS9uSbC23YrLvpPUuziDUp1l45XT02vHkd5+YpnwjzHafooDfmHP0kQi6IDU5T1LmD1qPF6hA
CMF9sPRVzMtz9ECz2dMlQjeUoDL3LfMasOEhsaujkwZ0k4ULnAvSC16beZOGxo6mlnx1G6x7C275
pqBdITDRb8AUzTtsaNDr0IWHSDWHSTY7p6oPsGdJK7ZYOYHJ/Ny1g9y2kyHXVtxBOsP4kURMgRYY
nWnDhjEeZVR9VmpusO+phwiEbSKqY23wEh3B1fqlvWknO181TILqPnisgSMlOr4tevHNHh4NhdfD
r+8h8YbczsSIDrnuV3W4rGfKb0Vb20zAsIA6I7HldghFGlekgn8O+prGtU/ZGYqEGZimtwUQwedo
Ylgvk3+yS9hb0X2ZJa/uWNDwW2xLM2+Jjq1Xg4/+U3bBhuzL7OyZrPansZ9YH8TNms+LrQuak834
LEMHSL7pbVItubJJc2P3tFasEx4jy+gBaEYAOshF6TrYiMonEa8iXNGKorNJTuenEM5rnhWvfYYw
jUlnOWqxYZWc72uHo73t32YfZOpAbN0xxBLborzAAmL7DNSefAtShWkVH/bQozVDruUGzksbp9VT
7mtxmxTzlSswi8Zjh024ZQk5dy+VY6/YtuhPEy8Ae5yyPXNAuJ9OtpYxDBJAaEw4rL2ls2ytRCKv
kgDouhAU7RYMFd9nnlZj4sCshBbYydQEzM04wyB6cAL0f1GAWWmet0S9A8mrt1NdbR1gNt6SS6N4
FWSQ2xOVl8ccntS6V5T+lizV1lLpsSj65MEvJBsRLwv200zYFqlohRFchtH4HKQdckAZ9bvUGh41
FQekJw93FIsW2NGnOsmMXRTG13WHI9w1dHIyTQLjUiKXNEUYmxmQQZ6tjgBcb7reu7PA8Qil5SNX
kxvRz+7Y/aCqKMJ3ryY+Dl+MQ5QPnLd+oxtUr0yZ1ZJL4h+qkZdX0CH6mdT0TDFHLmc64P3RPj7H
J79WnDmmCTsvDom8n4kcP1XpeIZjwFlgqivhg/dkeU9Ck84Jle3I22JPzx+vbvIYBLMqINdZ6H+u
3XpEYxrDp8EsvG9cAIUknbp7N0ke0omZdyqWiATPBW4zjXBpfOaGBW7YC+Ukqot0PJm9la3mEN1e
62+6iPVk5NwXY/ViB+VdS/7q3nMutj9UF8PBxKgSXoCSNUHRQ5MKfITezdGMR9zrvnEyGfVMoq4e
WgOoqWtHa8fwcyZt4Hxm7Udblg3q0jZTQEI5jj7O9+guGWaEPCng1rH7ohw9nVDNEiRlssidfW86
125+AMe+xFUO8VWAWiwxW5IqTUzBhiugeEcV5CuUIFBR0/bG0SZ+nVBPm++/9IwMf88Sktww9QEJ
O0ML6JOEenA+h/0wXdOtvlgWvjZO0W2oWL6bhCPfzoE4H9sYHHA5jgZlN/x+n5wnoFUWMfZMqlCc
5P4KsP1x5m64xgPLGLPEz8rNvFZVHd8XhnEUkVqHXp1cF4N9atoIv3xsuVsfaUChVfhQ4v1jbvbk
IC2+GDBtwp6JOJTcR7YizbaKr1y7hUduuPi3Q8/YVVN0i/DWx1QZfYtctoUoz4ObJrAOsE4YrzIa
306omqAZAKMUENdwJWxN6cDrTsA4WJic17FKOwAXeQbHC+/yMPmbhBy4Ywx5D80GUc4FxXfFVH2f
kzAn8PH1ZD5UZHPvUhsocOU556ywKNF8/2BQi6TsKhjCfTNmfZpiiZeH3EzCgeXKafIdVHLiNMse
r3Qu6hO5Kztjsh+HxBP3XSDeMGhnuyg2EQCl5ARm+YxVveiGV3DXm37J87W41Y+Mdpdza35C29E8
ZQbYC0g9RE6U+U00VF/AINe72bsTPTgFSyHGMd2eDRUIlWMRGacQV//Gm3Ar0RbSFKXfEgv4j19n
AkMrQXFDAY+d25PLa9SM2Uki90DPkxzNGiLHEx0w982kbd016TPjS9BfKKWWuheaoNCMo4OpptSb
SJ7GB5IKv3w4cjnaVeTFwW4OU2tvRBQ1c96dVFHWuwk6l9nZyUsqvlYyP9b90NwaY2mcirpKWXfM
Vx1Cw8dBEr4ZwYdZFVlbnlokAXkOX9sphuwAnjrdjYn+Os+tCRlXYQBPh3ovYeyHU+1uVZqDtSCt
dVeayjmRMeysqqgC/kgw3zRQF5oGd3hk5q+DgLtVmhmkbni6FId1uS2VztdOQ4StQqp28l+bAU0I
xBJ9DkRyITdjvPZkU60yYT6XQ2CePB+WR95M7kkNxjtCsW9hldv7zHSC49zBOB7LmeSzvPc3LHTF
W1h7t2pMv5plV+/SsRkOZWE0a+mX3laOpn2jPdLNcmu4V1m1EU78wL1jAkzhRK3D6ErDIEXqWVx1
MP7dErZ7jnsBXKlwTv2k60MuyLfUziU1OzjClPFb6bnOTtfZV07t9qjV+Dlu3PhRDGtGoG/+nLrH
eUoutK3+LajOdcCFwewbNttYoQOzpAqhBdpk/gkeMHQBl9CUZHRTDO2rwvO2xhxTVzXBa1NXzjNR
Al/TZBd1pAPCsq8vWex/zZMBGbmPYbsldbgbafAFgW28sZZoTGISrR4VjuVMD0SGwtNgwG4MqELM
3BJX6ExvssAoOLnoQyhA92biete9YX/LvHspkoECKyHPJ+1vCsATSAES3jHupZi5KpkMAKJHHT8J
SFvWrYtD/yCt8quaCmtLsCeydscDvB7VJVqK8b1p6MCLilmER3G7daC5ITQl7nQy5YMrFEmjXgGG
oZUXnqrVNMP7HwrrJTZwIeGcWeI9rvPUdFkyj7BqRmOnYCXH4c4vBnYZRsSo2kUuWdTJl6CPPoEy
kB50AJZ4PLV93exYBD5Mbk16LRV8AoqDjoqCgfyEW9SWznZEb3dgmIBhVH7OEnM8Rq783JmpcSia
x4n8XdA06lO0gPdq2dxxHvBSS2aDkOOCO4IlJK8qHpps2ShxkFOCAJE/jCj+9963smrCrcsmaT3S
Puyz0kLSGd5mQ3w2LFCJQhE4bTIPh93hunsd5DBUe4glGUkfOmJgP7KxJ/iD0hVEHjIPqpayxEyf
qVfDYvhbiRnKT7DSVInEoR/dfCKZ1UJW4AkwUe485tvGLQHdJ1h6iuKV7GdsI0AqHXj3WqQaSnuj
cfS0H/hdBKdlBnphvtJoRY5Z4K0sbyLiLyyoPkTGXn8gjSdPivxUY02oRkIcCHmjKugkC50oPI4T
UhIbz/OqjVp8Wwi4EZr6t6UVfuL7vde6fXJSlR5a3oxImS9AhZ5Ivn2aF8B84WNpnXrGa/EltTVn
3Wjdkxnz0pLIzWPjX/FlmSuk/iYzrQ6yEWgeKdonjtPyoCeUkgWlQgLFLW9Hc9cgK+cRydFI8a22
nXozpsjbWT0qtkgzm2JzhG8crcZ2jFjvZ5OZHAwCCla2Cp5bQTeVIWNbkSxaY+EQZIkHwWvpkWfr
Gj0TmEzQAUVMTqjHm45qISU4Eddx9FJAQ0fPbLL1bHYcEeFVp6I7cFcfSSRm4nXIv0kcxyU2Cg+E
Alszd1Vxo0S4fnKJrzn1vOCGeOvO/VXlUcKnc1Ps+w5dXx0O3ziD2o2H1MFTg7NFGAwZHeduwuwK
q3G6ifDlIV5Kl7mQ9ZlXKG1shqanjSaGGpmiop4/e6L27vzgKU3lk1m11rke0Fkq7ZJU27PjYyyw
hCkiIn5I5pkV4HeaFafedNvbHA4iiysGVf7GLOwPL+tRJyOmAqjfwO/MKGr7s5xqPEWMHhOdOVet
MCxMILA1ipLqwagPo+sG26ohGzwUJZlrAJ3zUXM/UYgk0n8M5l7tkDZm68hjrAUAEOu+6xn2ziuj
l5ZUPvTi840s7rWbk+oKG2xFz4X6XzmEjVgfUdQ7h7TrwJNoIpCjGYJuzquijYhAa03QjcYdS2ng
G0XLC1Oa+8xvD5ijaOO1dyxt+2ZoAeBXaQMuURJvZmT6G++mg1fo/FIRStylQ/40BMCPubnoR5m2
qmTYGSYiiqopvFPnSkgG5OjkccSqHAgtDzxwxdaRG0cMzz1REgRWiUtbpe++6637FseBwpgz6Ih6
uTMdYlVwHHjzVmn4Y9z7n5IAsfzQQI30li5WeXcTmoe5EC7ZDUu3ZINtyfo0XKvYuyerN943MfXQ
EFrepiJkClHwWCB71R9FoLYA/40NofV78i0GIppabKlUMW6QYGA0iRByLAQ8IRQS02J6wxq9Pcjk
zlQTP1AkfSIRyZ7CkOV6uStVUV+FqJovPQYwdLTJRtZgr6YkOVYpsje3gBtsq5cisJ8JU7wN+7a7
IfSUcUIADy5pE4Yd9EqWxok31VgGwy9R15i7QvjGJtKMrn17+OpU/g6//KUL7Wlt4Q+D4Hc95oTi
9hJomDJuuq49ZeQorcXI494Pg7mhVne2Ucuj51bqLY01o0L/tS1B1sPuySN9cCgNB+wSqAiCdaCf
BjTaSOPGJz72zi7sR5Tf92mPIqxzg28dMRBlh2xHTsELK6huJaoaPmyIrS1Nt6Ns1IZgzI1yCirE
4AYTM+57SQzToK6GTp9dEF7SZf1tm4L4m2UtnpV1tdG03lvsUiSOMc+DnoF+MeSgKb10Q+DxtMld
Izq4SfCq+kvKcHyynIfMGy9Bk+6Dwb71+ob0n9arKQLDR7A1gAQQxzoxWmlDLE/3w5wsDjxkYMZN
VTD2yP1Pdc87drDPTGhPrYy7s1EOl7TWxyKDTMZVfm95SkynOrOH45sFlUAEO2NbsRoA43KGjF8E
FgBHM4zjD8gQxI4RPliT88xLmYZ7gpmSZLAG+bmU5nyeBISk0pu4PNa9l0NMpssHE/ERWcFTlgef
rbY7DoCRhBru2dHck/5JKFxGAg1fqvIvZf5Qx15+8gwUKWYbbfMpfHctsNHV4sFtXLUGRL2s+2lF
HadipWBdtzKftknBTM/HVbqxrerFzBj6iHSU13Ud9Rvgb1MueCKim1AsislLmtTPuvae1GSKjREw
UgujSp0kfkrcTAfDrN5QvQWrCB3OwMZ8PZv2Hcsf5xQRAnYhtuzeHY0Ni9XX0LHVqRXQTKgJXGaq
VQMbu2CYOBfE1ZcDfVdoNRfZu1wy0zWPSUxdumR3Od7rWGG7612cQ3ZEWFo52CgnLRdD5ISl3PK2
na4IbnGsc1fdGVXISex+a5Lgo++03pQug95KkoLh93uRL/6QyGMrAN1VGdXJyuHPFDKG2RpW64Fp
+ompsyJT6EYE0+fEB5Qu3JLQnBKBn/W1Fpq4OmaXsVsw7OFwn5JvRtd8DthpkTSmr+mBYC2hSl33
7FIy9Wk4WEZ+zI3eXohcUG8ctc8awJQhmX7kZWU38rYsumxfF1Wwqt34raM33tNBJoYtDxgGntO2
gL5rWY/RMNgrw4C6XpsR7ZubnGfjGbfVBcdzcCDmnXGGh8bW4nSyFDlceaeJufQZGuRoe2VXPts2
iVZydG+BDdrCdG57M6aOCckRCMWdrHsigJD+lbq893nWt0oMHJn+HsUJADPM53ViDsuwF5Y9qw/D
XsgUBMoyGhXXZuhFGzOxIfW1BfsBsoS+7wL/0mL5f6TZcSFM/Gt9w7r6WrV/+1+njw8e0Oh//w2I
xZfyvf1R77D8C37fMAfub7gIfR4UYQoaon/YHfkd/jHhaqDehQy+r57/2C8bpvmbb4GzCGyXhxJS
39/3yxzfsF/ZL6OPkJ7//a/953+wxY8+qp+kAP/49Y88VEv8tMylwPcs27ahV0CTxVjpLdCGH5a5
fV7RCqSOhSuc6rqh6rOLc+eyKRTexvWqPX36fhicdWeTO5sxeEHN7SQ24CiQ6IQrqA7buxVTe6XN
PnHsQ9TMTz9c3n+2c/4nHxKxtgx8Ns6BLZxfPiRpxtzL6JXQy8YX3am7CrjmKiiMLzAMXprqNdCP
cYsBKjExp/z5F3d+9oN+v0JcFhOzqieRqli/QDdwNHAQy4YSZUzfNL4oB1mnD9vOV1RAvo8U3E30
oWZJG9Y3gWN8dvkD5UynIb3wbDDtxaoR3vo1sy3eOjgdwA4gsmXvFa+zGkV05mwK0kuFW99BNXid
iA6IgCFaHG2LWlbF8VlZ8DTjSd0xhSWtAAcCQnkcgyTnhM4DwERyn9GohHcOAS9NCjs7qE1+aK+w
yV6CJviSL/GooDRh8eMoxcuxigkMu0Vu/tQ6xpeUhivMMWVAkTr8+RU0f0Hu/n4JIbA4gjcv2sDl
GfjxJgMugkW2GO19ybYO7wCnLYHwRYTnEkMe/bX09pVlf5VKQ7cizaBXBoajyWX7Yb0xGIH+UFaw
INUdXKhLZAAst8EFshjRKVDKsWze69n78JuFmeE1RPLpDy8C8BHl1quUT3MSvelAPX+/nPMyA6q0
/4VB3Vk0zTOI9auk0SeTsFq3I3zDK/az3+5VJcVayGffK3gU4k9O1MKhVEcvqp67qb3zVPRmsvde
9XV6mItubwf8rJOieZ74eiWiVVXX8EvNJROLtji7CTucPbRgYrTR65qIJ/kE7hHQGqZ3GJrFBzY8
vDct8QrOZjp0U/IhdHFN7QiliSUYiFNcCHvrjVKNTEpCpZtTCIB2eQAdntblC2WCNCSeUiN2Nl1f
cZbpNzvo1h0u29jT12HZflr+qpDtM7JUDwcFxfAF0sOdgecGsW2zTrrmbmKoYw7eqVYVD5uh7r7f
Fn/p9PifqZFbFDP/+vj4Q5b0UDFr/1Dl3zg7/vZ/ShYHX7vk69/Ovx4ly7/s96PEQ/7GugrRza9a
JUf8ZkLVsVDA8apykaz9XaqE1+M3z/9uaEe0Y0re9/84S+zgN/z3Dlo725KS96v9V8RKv6jmfGnb
vg2CibMOn45ry1+c86oJZZaIdjpk1qtT19PLdzKvMR9Aw7lAA4Nhn2cOZJi+pzL1jPBUKeVsbGJD
Ps3MrMCDIegdb4M2fYtj9plxBOslK2EUxZ75bFsq2/VxYx87l8CI0bsK5Zx++uFn8U/Omu+v839I
/3zUXK4F8lw6Dt+IZ/36TXRRBomgIRZhKo3PfjA/pHrEkt0kpAG4+XNEcLSag2u7CrydrdPplmLz
RJJUfRazfRqKqDkgcyiwukWCgSu+wxutGobVVlBARpfkWUrWrAVe6rRyaE5xDq2ZiTEXRDN7gJx5
/PPvaFFF1j99R470OOFBFeNzEBz3P799MS8WceQzNMztsrwK/czbOjdRR1ffeFp+8pgJWmlyUt0D
oGIS0kzk+3UV7Eab/Nnvg/bvKxYl2K3YM4uP7/+ME3G8NQoME20RHyBdlrzQR3mQYf/Wza2zkzFr
XtkjckGLH11QdJwc0rVuHbfFHvU2EXT/HOSms+9NLsUQGOdaRFgouqhYG2kUguZR4c7JzQ7uphh3
bbJsE6yFkDnD/VqXo9Xvis75+m8u11JM/Hy5CFvxqdXAiqEzXfSnPx1WSdyUWqlxVwY1Mv3wXmZF
+QnHTdgshAefgBZi7rM+m8k6CUiHMxFzA1h3DxPmSLTQn3EzgA4YOmAKUh7piMtuDK/rVJnXigE0
e/4bVNMDZ1iaPwPgB/eX9BiXjCtB0MZpIoBYu2pnmV56W7saO2cKALklFq6Fx73tTAQxa+1g0cOZ
cCOp39YdiVTotRPcan3Sfk7yyt/8+XUxf72NbIHqBRkk8l8OcWrWn69Lt9jCcFm57Kud3YAv9j6D
FM4KXR0RNQyI7PZV+FG3bXROotreZHqKtuwTqlvZ1ZC1Z4dvLVTI4I1yu/z333y+5efy489t+Xy+
DbuD/1Amfud6/FDJskxUKrFn9yCIq954bf2gHYA/pSO7a9PEsM2Ctdg6yCxWZeH7l8H0Quq0sk/v
QpLH/vzT/PoudHjXEp/ObbTASqjzf3nogMq6nRgQFjDqsFmPggWwupZtkzdau8CJiycolYxES1YE
eVxexc0N2dbzNXy3Z/T63nGaIjjATStOEBPgmoU5++C8xyyq4XeXvt77iV/sptroWOukJY8R7NXe
Axb+59/Kgnn55cKa1BeLSnb5lkzrl2/Fb8G2QUvBwq+KIYdCNaebweudJxzfWhPeVqlu2A9LCrAS
BWT+DMl0l/GIxgK/NPj+xU7oaGJsKiYEkTXtmTiOqIBM59/FO/z68HLZFzEvslw6JM/79SYddTZI
Ca7pQKA4Ihr86BuMX+VVJ/viMfoYJY41rKcn8AQBDC8crLiRcA5nGGi0Y/6b3uH/OUxs9mBcOocz
1rZsboSfn5k2iMgVjFyYSzlWJ5gN6XYy+o+2JcQGFoWmbW9dFrAz8bxpss070o8mTx5N/PVcn5zp
h4X71Zx8ErLiJkJ32FlPfYHG5vsvZYhFnTdxeyWTOSfrNwKzVpL0aSQZjuA6UOfRid/+/Iaw6D5/
uSEW7TMea2tRBwe/3hClZfu/39tjkAT7LgOcMBuQYg1rQEg4t/UrbmL/2hvVvinuyyhW5+8L3RS5
isB/fQP07v9ydx7NcTNZFv0rE7NHB1zCLGZThfKGRStSGwRFifA24X/9HJSmoyWqQ4zezuJjdLQk
VgFIpHnv3nNJke1p2SmQ/D2y2JnUzXG4lLZ88JECHpECK8u/f21sUmydPn5x1xbslBxmClT+H0by
GIxGPqFh2P5cQRw/x7iDymvSh/RJo1O8hqTSLyla6d4ArPvoUoMq8BFdBA1qeiqRdvSj8GIx+JCn
iSdr0rWjhphlUQ9ht5Ow1YmBRw0mrTJYV1bxBgOVYK4p3E9Oqu6zplGXpXsbpsn4bBEB3FJpX2Kl
ZS/hp8c2y6M9RNozgPo3c14/+/kOmwaB2RTySJtUnvymMTdNpSiega1+TfF4Plr45ea6yyis3Npp
o9B2xZw/NR9Z1Xi8Iyk5vtewnGFRdbCcOYhnDXEYVPkeKba7y1LU0EXprEo62SVBJuQm0uiiBpiv
Dcz7+7GP4CcG2LFNKvkrvQ04svapeZnm3rU7/iBulhgBRErNdAa9aR2ueyOljb+UY0XbvwS3MloG
Yj8EI43bkxMhnRCTeSBv1SlaNEGoHOg8Co8yWOK1qMNPcdfATutxo9LCm8+HMsCceJ3eybJCuTSn
yxnO6Tp08Mi6sO98sqbdBnaMIXGIa6W/VAqUCPoQWIs8pbdXWDqofNR/h1Gm1DuJ8ZofMO1P0NEU
a3Z+QQBu7vTgxsJDUhrpk0kjFSdt7Ryvn626cbztW+21VFHT/BweAj+zmslhTwzhbZ2gbgFqNp6E
nX53fHQr+PWijebnN31RPF3v2cS2Z2MGsbENRQehvE/wfMZYj9tUPl43XJYMAA+NG1tpxL3fa6y3
82/KxtQLBOlUUU+HWIaW6Y10+C8jgb6KiQCNDHMqDrpBtZ7yLXsSfxH6rH+02qJFEDrRIUjyAe1F
SHWCltPahLHplr04lAolRV3k8Al4aERrlTkxNu27T8DWWo5xhqbVXZbhfdMYZOCZ0e0sQM5iozwL
ie6kTp4GolwuLpo14kEYvyJuxcnq+5Cnz/eoRSJ37Fe8627gX7u8ErXWWroIV0XaMenJBMFG6wfT
HvXKTeXIg9WW9j5xsmgXBdproIb5Rc9M7MdFxR7KwsCt1KX1kgYbjZAhBmV15hmjWYXaX9OV6tMn
xB4R0MNymmHLX4bKic/m2AHxoSlWRenYYmMNXjNN5peIRiTKm2o6VPnYPk0ZhC8LYndQUrxQHG1j
pw2TgtYl2BLoq8aIM7aaMWftBaZX2uJSC64gSDXjfP3HZe+CBLXb/Fgh/8q3Fpbze6B/S0mjfY0R
0l3lNKkRt5aRp1dIcUwSLxCn8eiD3NgFueQIgbWWZQPn55jygqWN/qyj1aj7H4ObPbXKIPbImcsZ
i9WgRJa7AjEbWmOTLNVsIGUGOtUSkdb2Om+jGIOU5EL/LgqHoG4iJdsAP6yV5wpIIGbj6xZ/yPrD
MAXvYUBWD6oLFYM4Dn4ChB9y2Zxx2us3huDG6lPxRdEapLdaccQdqm1kBYQLJQyAqoH3IwZv+krS
7/1c1d/RkplIUQc8glywgWudmTZy+OgpROzUejShiqWZoXYtJrJs7YZIBWyAu8Cc6mOGZpRCmeMp
5hkFfY0+ct5iJlPleNeFULXr4myMeoM+JURA31Bvv14SHiDIiENh7wLX4ZhDTq2OlG6RdYO2rIa6
uZNjx1unqg0u6WFYWNjzvWKg2+Rk5vDzuQdJAtQ+UYhUxVNxSAqfH4OFI3zMBiBEZDpMdngjSLq8
TiQhVfu4QkR0/YJwqEioJbbhHICd8Zym9OjSEK00H8bqgRW71Xed1I3HmSraCfTSbZu3X9Nd7YLW
QFN/O7ZVd2/HHet8HKlo53v6TYgyyXefmkOoKEiLoaSUPiG9mpGTT6MJghHyCGIT52us+LgDBNkn
+lLqRLOy9kjgRDRLgFO7+3BMH68LdovHddEZkLaGnqdbRlin5iu+HlykrJgGO9+gyJSM614Mxl3o
nn0k08de7R6JO0Ej6Nfw8iXMj9rC8YvaQ9mOrUMEWAG2LpkibLUIHfRUv0EWBHtqdnD0wa7OEuW2
bBV7ozVVeMjLC5BlsZa1jHfXl7n053T5nPa01jvgvLDppx1doo6iF60f9dsUqljNWZF0Mx43RGY5
i59f2xiLswpPZ+617jPKbWHsVy92qv64rqA+SKdjqaDliLtyOpaV1vx8btc7MhCCNRvNYRTMKzOa
4JWvTiRyBLoPIybb934TfpuNwoDGN/Q+D/3o+y+9jcUP0w6t+PZO76FgmKBSWl5pOOK3bhRr+7aV
8dY2eAG7PhCHrygF3Q3yB54sNBiEClGRnlrh7lHu1LduS/h3SUhJNpnOBsXbytQmSAWNk5+DQOWE
XWq7JBPMpfXMT2kzJ/R0vUaLEGbTLu5c42LlWJhCW1e/xaYk+0zv7nvsiEcFBu4GQPAj9iX/MGeW
HVoCTMvcHYncHJ2fWwtktZDHwPkozEMXPUJwUSX+1360yxdFwXMfqfGPXLyVdqs9mNLWHggFmxMd
VK+MQfcanLERaMbu5rpAXidUGdXKvmGthKKR1hupwoQwQj3aD2W9vP6NIAPLnEyYNkhB2KjdkHs2
kULo7GL351pAbenb9fWn4OIflIQDiEyL0/WHg8Jz8/OojAiadkFWleNau9EvZWOqB9moGzEkEGDz
JnBWfUBimRUknlVa+KdoufZHggcuEWEqHOTRb2lOfkgJjFx1bW6uC2AnZmxv4VADS0qIqVem9OW6
2CtO+JCTSnASFSofA1AhYhGyEMxkvPhlWHqTNDKvsIb0BMaUhvSwYMPlbgK92KicAHaFiho9r4jR
84tjoTURqjigT5T8FpkscBsZnBDZiSEf6NNUO8UGPdqrGlYRN2zLndVVK9sH3ODC74bbvI+xX8BF
bQesbQm88nhU8iMUS0QqibRX9H/ery+EambY/PSUzMwsJL9qngBIo6hBugbipJAZZ4TifpzYW5H/
+prLzgTuTYJlNrm6NwntUk1ZdcpgCSE9TvXVmMTdLu/bL4WOFG90yOKo8jQ8uloWrrRoNPe6WshV
rwcz6gLeI0tSenGn/A4OYPXiT5NYje9tkIR7rW/LXS61U8rfO9ay4eA/r8zXzWdKTxyqdIJ6wIrg
RwLPOw7cQW4YDzPVLk6PL7HJaHSbPMmlrWfFmRSFYau2MmfD3Tx2PN171Wi+ji3/SC/H7JLGE2Ua
E1YDCysCBfaHlVrnt+yNASjbgrRDV9wjKiXxN3u2pVntTG18TusW1Y+YnuO0AZ8MO9mr25zjJ8qT
3VXGWTeWhqyI01Enwgui3GSl95pcGbIA2yFaVN1x+KRQOaHFGyubqCFIqEzHZpVUabZRi8efQ6ZO
ehJ/m4KNjfPSQM9fz/RUqotNSsYxTogU9+XaHEIXpxLfpdIUT4ypc7reuVyrnFNFTo9KkeXgEKCg
GsEpzg0T9aFWLiwwjWQLgclROj94iUMklTLvbZKXwwmyBEqTsDecs16iDQ67+JYNCazdrjhP7YGw
LK+sq/eIueHu+mPCqgB/dFskZnCZOAjTMrnhJVdROEpS53pHPOHS3QotfRvC2DnXKsau66Awa4PN
DDMsqzOURweoUpAE0S5sg35n1mJW0/XlWa/0HNPZ/HKEGYzWEib66fpjMFBlsXUGVuDbYhkHcfaG
ixXrk8Rm5HSjeodbaZ8kSX0exvYHXP0I2vjYHM0MSpwluw13FhGTqls9FL6s2wxRLTlXgHELdb1c
V8hmasW0R0JRogj5xlrJ4Z4IpSPEuVHVQ9/BtJvaymOo6qTGUjHLMxnuCbhiYsNu9VxlzQskLmKD
lYpwnLl2eP3BIjKcMiHSp1HXTFhY4kfXWvE6GCt2tXhXF5XbomkaFN9rdOgqivBBl8/zsK+06lKq
XC+SF7QrC58d/4x+InpD4homsqbbKRniVSJlq1ujJpYwaUSzLWPrtVa7dE924U0dNcLrS6kgmc2y
DVs1e3EdQXZS3plC6U+W3QC5oMSZaRy5hrQfn80wZvZuwU46hTgoafHIvCfpXsER9dm3HBK1MbEp
dXvMqC2eHkIDDROpaNrUz0MQ22cjTc9D0H8l6ZZyAc69hZKPxkXmcjOKjN18QjYYnuptEOfvVdgN
l7iPjhpCxIoPvulrSvFmzpvWYyxmbzmsYj/by97CzzHZ5j007KPocHPmaOEPaY1jc65eB30TzgQs
NlsOFFCQXMOKbR2npagdt+Xc1m2NuDhWlqy3sGDqW9VNDvN/Fcw5v6yRglcvpsAW5xCXeisRzkkN
gwQvKB0B5LyrUPk+dMBO9SqcDgj6L4KuAITcHqGU0sL7Q/pvsyfkhv78UKKqFfshIBvqm6WiK4xN
NyAaix+4IstlVZiuV11HXxDPQxnYSg4HdpzY0SP5wiwnDfXOlmSkqTYCT6vV+22rU7cDzDYTCbJu
2ys49SaluUuLKdirfkMeUDOfDys5v27C2is9OhrF7KOlbSb2LtImdfeSqbwzVg+WtsECtmwkAcZm
phD8SbbgbYBae2NUjvlY5txClyJ6bJXiKMNmbq5QJ451kN+dxFPpzOfSJLpJ42FEpGZmKyiS4yUg
V9BWkLg5kYGzSuE54yyaX21pkLY4jm22BkcKOz71qTlavnp3PTDks1mkmA83RLevLbpRIOen5Gks
O3BSyLo1XuGt6arJ1nfgaQlLnYgpK2eQTE5Pxw63RajE6xEjMCl2QJvcfh4l9jHr82Xrc7rghhQI
8pI58ZPzCFoO+xDI/DyKgA0dm99PCvPGn+U4E6kINU8xSxSoPP9eZCwYRnpRB8nOyJQWj1K/4vu6
nArSFmdPcSYJrrwX6XPc1/5tTRBhPVc3LDq710YOtM/GYyEdthXBmdbQyV3QUpEZZ510XzQnxegK
qPIzvlSEnj81AZ5Uu73LYcIWPT35KHNfUuJND0PmIOn8vKwr5sLc77V9GCEzc4H8EGp39Cl/68m0
RjOYgWjTndIRJdorLb7NGn1mWyYJ5C21QVGA4HXuK8raApfjk5uBvA/XjTXwv1LF9H4ecobqS0U0
Eg4MKEfuWMf7OosuWkKjPg9T7afzJGidH4llRuep74/YNrfYcgysqwGKNKW+6ZS2PuqxLjfh2APk
FZ1+rIoJu24EHqhiueZIYRwS2zfOnXQw89vTdmhx7mRNUW/cEJvUvzalvmUjFDNNy1O0cTyoHTSw
pm1QNAYT+cpCGVd8VryKrPHmWhH9jzrw/z/BIHSAfikOe6/N63+RCBABFHjNfvzPfyOEbiIZ/tcu
h4iS/9fN2w9+PvygP8T9H38Vcl1/0f+133UQMwxBmsIaOcawQv6JCrG1f+gMT4P6FC0fkoZ4Q/+p
5BL/0Gja2y5/pgrTomr+r/Y7zBrTnGVNCEvoqLnOf9J9/yiy0YVuk9Pt6vN7ojIffNApJSlpXamP
Ph/7PDmnHQh3JX6ZzVV2DgyTarAafjOUGt3p8y837/LzPfxVRGbM+p1fXs8/PvpDm0O0qmKB2pZe
Y2AE92twmXKp9j6AjOSk4TkP8EkMBmr6xFgPNSnN1VfHIFgmnAW3wqO2RFEm33HPV0FdLjAVnl0C
QBywpxOG90CblhKZWduV63QC8qtoaFhxSk7Jxte3gRl5rqOvpzBaI1I4DENFoUY/NVA8wujy94u9
ipX+uNh5JCBy0OiDfLjY1pZ+yjFbeg7ITwWWq662K5tadBU+28Y3Ad6xd+dkj8CL8b1K81RHzl5B
Dj2irmOxolhm1pC52+qTpuO/HwJgetnx2cIyxAcBBtYSSWIGUeSt7iwKg2AUI1zK+DvadO5pOjc2
vEkj7Sx5cQhP++TGfFiHrqOAJqxtUYlRaRJ/WIcyqhiGGVUScwGY1fAuhsGaAtrPxlvd0GbLPgHl
ckH2Iqol5bNP/9Db+b9PN/UZTGPS3PnwWLIoKSayeGB8FBgyZklxGW3Y78JkIfQXuVNYTOvICleS
EJ2cpnU7Osc8mHklDXuT/JNuk/Vvvg/qTZeHoGusWbMk51cZAadwlmzKttgAFTK6pGIuupsypNsv
GljHxM+9GhlmEFPdmF2JGk9UALl9w1pU+IzsaCZFRhcyYn5EVV/AANEWlptQVmq/E386LYlQx+Sc
q9tBFDduCykwk2D3g2x8tMOZGzgOApzhLo/116QOduo07LSCzKYJZk4PFlEVm6r1CQMf9R99OqvH
lfE99dkzjPUxmagNYnODa2xiZiqAmoej/YS1/CWcLAVcHuMnAOhHY6z3hplZ0gwvisRQraO1l+nQ
LGPX+QYLsF9ok0Y1tWsH6kXdPlJw6LXD9Fnr94M+YR4ArhBIbedXk1v/YfilQVn6egxTLw5e/YAC
SvNNqU90YkL7FJWPInyoItzg1VvwoNtvmnw0ndvoXqHx+/f3wNT/nA3hhrmubrBdwfox//kvQgTK
ooXTaSojMQ8vSUnoKa31N+a1vUpeLl7wPF/SbdjULdRJfKFvaps9Z+waMuuLXo/fh1p7RWxxH9lE
JCrRMYwRPEVvQ+/e5CkGmRypSVmL7dQ7x9qwLoFx02vqsaet3VrZnYEEIu3Ks03gRWo0DzNbonT7
YFlBDlpGsNCdWntRjP5r0fR3pqPv/379H5hVyDx5EBZNTm2WPKOj+jALUZ0ase/izOsre9Fb7raW
49nE5TGLn5g/qNiOm66NPBpjoEtv8qJYacGEZUyu//5V9A9ygOtXsWcpmmOqDqbUD2OCTavRAlOV
XuT6yzGfln3QfoP+cpM16Rm2G2qFpj0lqnwZmvZCXu1GyWbo8LibAjPDIM88NZWUUtRhiRWu9Jpq
pCAe3skQaicdir9/3xkp9nEhReSM9sg1aDXi7/196ISpbWlxytBpLAygKvoaKrXnVDfxD4u1EllL
6hP3ZmZ/61TnPnGnJcEi9w7dYLJXSO908R9Lyu2wr3H36CYsojAYl4mEnZHTTVRNhvuYs/WV0200
WY+oz+ee2HhyZbnSscB2uXFg64Qcl2MpU4UToketyktV6N9M2QGyIVE8c76mOnMWDrWvqoMZzpwe
FTN6AbCDhUm7L4CGqmrGUK3gAMh0gzMVvjWzDMIEe0UItVenHMmToqHFbYcPSnYMivzn9vY3rfuv
2xIG2x+3c1aCoLyYpSvsAObb/cubSGG1I+ava7xqyGDzkmMx9cIbWkL7AqbQNA84bxrTxh3pZOZP
7LVZJ+ciUWSSAXLCSTEfg7VNa/XHriL4x4C4a3B9cfRdTQn2HtlxJASNc7+rfQHPwZbR19At39QG
NbqtKYdRH7/GRb+JQOHnJYfsLt9qdX2eBEhXmD9DMzwRIwsSzfgS6s1Dt7HNdBNm+8o2DsIovbLg
IxLBmXzYNCSklVr5QHeCrnggT1ZIgAb7OaoI7OvmVc7Gj0Qh44Ye4MynMU++4+zCqT9kWnlJCGBo
7PoLXP7vJSCR7C7u1DuzMJ5yDeWRBZ1UQOwsTHHD+WTZBsodB0vPZ9mgJ3Snyf5dKS+WQ+k7N36Y
IZEhRhU8Bq54acYE2LK2td3hRsbuOaE4WOHdMi60zY5Q2fCGKl6Zm68dVxtlGR7v7rbNrU9e+asX
4Pft2eyq4P2BIWn8uQyYAfoT6MyNZwLZzibcYG4YXAr0MBDQ6G4a3T0hM85gfheKfKis8UusQCee
ZLGHR/4exObGqsCo2WFmLAsp92zuj2FQmzu73Lr4zfHtAKmvAadOSUU8YLEjQHblV/6jMpQPTTE+
qR0G+OZOtBahkGrxQsLxN+oyx8ieDbz2HUnHzsIUsHiwYqIBR8Y+Zg2LQqme/TC9wX64LRtiofQq
g9Fa1LcMvMVIrB8V4y+9iXX77/OOMc+Dv900zh8MXMfCZWFr6IF/f1Ggj2lqVVSNh0PkGcQMw07u
2OiC+DUBK7XCWqRm/LXz49AL5z1W9R3f797Nd8LAHhWg39D8k6kHhFB7rqKfgiHf8D48OykZFbrf
bnKIG3YYswm237q2B5PEu+dE6U3q2pe/X82fC9D1agQnKltjGv2ovTMUY+CoVzfeKMAMOpR2QSZS
TGXSidf0j0aSReL9nNzgGAMpkAZCtX5Fc+GTyswfsznfw7QdCjwqA1F8/B6qNZSFTy+eBE9KErkJ
IY4NGqzxsnurazj+ANn8Tv/kYc4w1j8epm1zGCSRFpnTx314jtO1QandeG1TXlTRnXuuriMtFY1x
77geOu1dpVhrC15WX7+wlHtpVj6gHf6eKc957mw+eR5/bIW5D+ho2ZVbszrzY4FK4AzSkEs3nhsf
VfVEntZCzwCWi9rrhz0kij3KIoIjMCgTL243mKnntVU5wjL5ZIX9qGLVoUGwKef87qJi1WDG/j7S
Y7ycTkdrx6uCftlo5sqF2qBkG7QcqySu9n0Jrz4v94QuLgfgH6Zi3dcVNvsyuHfJLMryh1YpP5m0
rH/zyJixLM1mwDrYuj7sUxJfTrU1ui3ZuxVkYgs6nGvXGnlIt5Cf9QU8yjkWdF26RFAMjvM+upoH
yViwepqkVJE3oxpgn1FtU0B774YGFrRaLVSqZY2WRwulg40SaeH3NOM3qdYjmezBotOIJFUK59zE
2S14tUAJKZiRczUggUrEN2tUfwSTvqwcHX5Y7nvZaVJKKtj5wZrqrY8aK9dHzxycHzRpHn17mhZ5
MRqLhKaIOwcMZFROa00Qq14iBu/Eu9BxoRhkbRvuCe0tVAAH8JbR7UqlookSjhc3nePD8Vh7qbKj
t3z+ZDT+ea9JH9RBC7uz9e0PZa6RGexKGq2ldGwuYV3uWjXyoMAuIPp0O/DtW571xoAPkjmb1LFX
tUbmQmLe9tBbksLcffJ95oPgb3MvqYWolhmTPHmd6ubvI1JEDR7kUoLY7PIlt2kNEBWIzHJykgWR
uCqTa0TOUHbMYxA6D44cKW+S6hx/leAZq4MRfP/kG83V1D+/EQcpDeeIa6nzn/+ybTLCdBwsDaX2
YD+G/mPI9qbbmNHeJ5GuOIV1skiCQ+2uaHIExzy/++Tj/3xHwd5aKKdxRVJqEx/1pRqgJAY/yCSV
k6JTd7tBd9ekeTjAW0rCY9QeGJv1nAzqxRrGRx8hgmiVLdyRO3Q8t5Hk9fUDvBdEnJnqnjjlcZOm
YhupwWYEBZ+LbMsijlkKiRT8+jLHow2fffZIhF0EsrVFlzVC1cApZ01eK92jD2AxIZgtxJ1Wd/VN
k9qPIDF3ba7cohjaKE12Sxf7PW2RNQgl2lbNDTu2uLS+q768sRo+Gh1KkA8QWYLnStUeySBe50b+
dSRGYuqf0TbeGai0Og38FSC/KmyfiJa27GnTK+opAVpXVQ9Dbz9Uvf29acrXsk050y4mtbqpfW0h
0Ul1wBmLvPDghpLF4VQV/w9cqr4l6jlJ7ivmfARhKLoiol10qb5FivpFaYtFBZWWOBBAa5FN1i+o
gEKLQcib5ATTLat17akPQmJxw9hryCGeiU0qOBy2vFbBi65kjld37c3UAdiV7V2RDmgpXsEH7GuN
6KCLSfydHohPF7s/Fpd5sMBnYLCi4qfi8vtgtTAX9ty6Ob6KHJVaVUijzsA60ZDK9MFc1CWa+QD8
6ry/XTV59O4wA/XOsKMpR+K46OgPNJAOAjsDxUT5RDFDoiS1Ze+297DvOCIr3lhIBMLcqpKUnQe4
jFjpAIA4ir0PFbG1bZAO7dbQ5EM7+t4waV+cBFJQDMMkSVAa5M0F3W7odQ4duFY390jwzvHcjjPR
zVOGORfuwG7LySu4r2CriEXaV+bc4XYQFxE+kfruvex4UoZfw3BJ4WuOwzPFVg8pysEAab9IqfW2
WnoUunHKWrmcscwVkAQgS9uebKMocOlmA4ZT9A1WhCSwDk2B1NDRsnOFfMNt3O8OgsSF3wznse6+
0VRhaj7VVvGQqNOyHZuOYCFAxIAkv0a6pB2zbbN6VaXJMSFJXQHOh0GtWY5KsqmV8QH9IelOSedF
IgsId9TqZeCQEUp2pHSqE4rJH627mzciYU9Zygi9yQ89rTil3b3icoiE2eImw50OS7Fy021g0ZhS
2G4jJbygAoCOY26rbjhEFvLeyL3YLVHYocbxKEL/j/KJhDQycyg6ml8FqIQksClKyvGJeW/VFi7K
uGHTdVxyqz6ebWiuaGBfYAuNC7IsYSGNp9HuFRIklCMS1KMwgu1YsJSRoZqfDShfVqms9AbGKFLj
KPZfjGHk41z7R+zUJz93H2oQB0CgVrHTPpP9+HydLf+jHs7/Sw8+bZNf1o0/Wjin13Zu4rTyt27N
/G9+dmss4x+sH7NjSbOIB6YK+89ujbD+QYGQJ6DZpkqo8LwZ+2e3RlP/gaueQ4OwhG1gE6CiIGej
5v/8t0I8sZiR5y62fEr/2Hb/k3bNtR796yKru0ITGkEFmPJYuz4eDoq+MsSAG2ip9dVT1PQXOkx3
pkGKyCDlOpiok4yVRsZm6TKtR9WObcutVVXppqhJ3yFa6p0ALKs16Hvr32ynGcjSIh0vZJLzJ9zh
GHPUvCNevXRuAv8VpuY2yIaThepxrMkWIenTcbK7UvLmQ+lUSW0KX2Oa4XAkK+RlYYqi0keKb6VL
LYJQ3jZmsi5hWA+4OSWHyZVRIVpHg7HyfURzRe9/MrsbH3ci801i/8GDJMPWNj7aeVIFZl8cxuNy
WI81gSK+kgJaYoHMq/4mhxYXWvFDobYkx7VeSAe61awzWE70d722I8YNRkp0gkdSnIXjn9S83kmT
LLSsAi01WB4JQ+SmR6wWyXDvF2CiUt/fR1EczBlvxzKyNq0f0UFP3rI0eijCzyqU12Lwr8MAlyzV
SRRCZF64DK55t/rLXssXETtxM0UD7DvAleQZPeZSjQiktZh71cRDOLY2Gv+bkSNmDrP7fnj75b25
/Pys38pkH/s2fAVBrZEDo6tZdG4+HD5yPnkIA7v0inC4hMyy0ne2orRef0BbWva6A3CvW1KGWOmO
PP39w68luA/Xz0Wr85acaG/nY8UTuRkHAsMpQTtb63DSIDqd1OmrnlokdMqlNT5m7F/CvAJq6cA7
q1GjkOhG0A7ujSkjlLGRJI9B3bf1NYvMwoaIKfo7m0It2Qmsh8U98V2LZDEUIL9Alf79Av4oncx3
D+M0pkdeYx0Nxu8PMBgBuqoyIBdOvtVaQMjc2J/pSMJI68S0TPADC50eLIDOOQa7lW9OuebUX1N6
dg6SAoTO5gOk3AxXQpAV7IO3QjhPao/Jst+3croUQOwXsdZTuvUpaYFFG8RTBcLn75eizQ/6t2dh
UzLglM7D4GXTP6oscl+U0Ug6lodA6qTbyiPF8aMSiS8NlovR0LcIx15bO3iXlrn95LPn2/T7Z8Mt
ZGa1qX0TMvSxaaBTf9O0DvqRi0Uc3JPxEtK3QzyIDy5P1262C9L10QaG0+TkMg8VUJ+/fwVCXv7N
d2BjbAtzLr1TPfr9UU6hMpjMaMwmEYiluMPVWhkr1oo3Gm+Frb/IzHhR2q5Hom1d3AqPHmfHctkS
TYCWxCA5ENRP1nWzVJR8V1DZq1Y5KtWwbgVqxZqz97I0kMhMgDo1620yfGzlTfwt0MD/Q6RG+Bzx
WxuZAZnaiibEQzmH1ZKeeWf3NE6NNDloKIf74St7qFx1Tpk+/2bVejPduESdJpeKPmXgpds7PBdy
JNHKIr9t2WHopuRITJhYic58aewTQm/kxsYXvEcPGsjpUpLRXejUcs2tNIytKs1vzJzhdG4656SU
2ou05NEU5U3hNndR575BK/jiNNZb7EYPATW10b93pPFl8Lu7AAQeIPBqa5Cv5A3+a9XZ77LE80aX
H66Yk18aZWN1NC2y/gnd3LGsB6LjE+PFt+XR0Ns74sVe7T45wNxc1STKh7oGnJa9a+VQvNdDlqTc
wn2gLd1RvAWlCzdvxE1QKK+I/bawuh96jSdpYuvoRL4jmp7oBf5GJpz7qvxOuwVjVkGZMHnIsugQ
qu5jqELBRf6a1OLUqeJtKKzL/J+MdaJXxDYIjJeUOOUF72uuBXjejS+uNOm+Bty4oPrWTXcxjFh6
7HhvkvlugpE1lOe+ywimBlpcqBBzhco5ZKIfqZvjqjeSMyFhj3ilvuB82ulmi3gIX1+m8m8wRH3P
mwdYXXecdQj7rRoWbY4hQ2RsC2PmyHAqCESZbCNNe2ntVVuae3A0IyknziawuguZ2NyFLHjvsNal
Awnpfqa+FKb2IpIMPLSJkco18NIo5IIw13R4eRZTaLyOhfpDclyKe0K3wajf2U6GiJTs9CjkQ6/X
KIA014ZyIAV6I6wI1S9EHODEO9NJiDagYN1DLrLODPgvvhXvZKkivAOn2OKxYfBgbWzFWywprmTA
8iod2eXIkV7xedeRuS4UGb4zs787g/YyUU7lWjFcGj2l/b7oWCP08N0RTPcRmL0MP1Fq1veRzu/q
CNamB0UGbQX+C+Fu0sdfgmAr2rJdwfXcjUHceUjiwoU/pSuEbgQNBxTfiqE4YkhcOLHL4dk8Cqlt
zYwXsaeQtWzQcjTEO5MfAaNi2jvKTar6niHJjIS+zcWnykKxKNIY/vDgqG+1zcE3xEa9TA3aXi4i
W7PUX8lkg5Vfpvu+RnU/OrhkQpyAqV15KEH9ja6C7QoG0uiBio+ovaMiPDQq+bW49h6h3sEJwm4Q
DLdEmbwNZnMsooKVsKe00eqvltOcECtu+SYth0VADAEqlch090YIvMDOOBxhi7aRCy1j+nOW1nxF
14oguzJf/TrSwa+r5854EZb9KPXhhztYGyPjlpq4d5aco2LjpauCGm4u9SqZ6OfC31ip/cYaMcs3
Adbh0crhmmPPOfpxfNu86lqGekDYj4M0XwuSZOCb3ka++VKlvGihvcyleQgHxv2kRIccaMpg3VUT
N2sI166psx8y38owID1btHDpaGVCLGJAtzRcLPse1hVNbi+CmUckrUTVoFqXUBCc7sAXdMgrWcZx
yJwdW6uq96tF4RCgx4E7Ueu7sjZW/8veeXXHiaxr+BexFxRQwG3nqFa0LN+w7LFNzplffx7QzEhu
n22tc39uWF2E7pYaqr7whjSqyfRY9xQDPR40sErlDHdrmfXuT81TlnUY0BETcbUBbfBF17yVV0C8
Jw3ck9efdds3kfr0y2WHay3MsDUevDuk55dJ/7XNcb+Ox5NEusmszUNPlkH0bvzllEhdpjHlGkx/
vsU2f77rhnAWAgh1KKngysjSkyTGi9fqmA/Fxfc6uTfrl05oe97xYltIlwddB6RbMZ/BnJ4z7VEC
oRZWeiki+6kHco8mnng2ZX8cNH/b9s69NvCo6pP9YVUaaG12w9poNX3lYcOzKDL3szOtOVbmPKVo
qi90s3kwwpCila8su7LuNxgvw94G/KyFJPn4up/6sUZ9KQ4/BZbzAIfxFsAvBWPn1hUpvMscyT2E
ipqHP6/d2nUViHhlCiMBXGBPp5vXoCyn6BonQSpk1fnxY+k0U//OYPEVmxSRatFKNHolpAqedBqU
oQFJGdhzZISPMdOpb+lf//yFZmTBVTwjwSLNOaZNWf8qrh8iJGMTuNqrxhUvSTMs/EinOUpod6NX
JkU7F0zbNDuOlfFi5xgcCWeBoSiqzPRWl+7I7xkN6UXV0mnZoLoXAyRP8AH5KOqT18AZSh0aCYgN
9VHSNLpuiUh4iobfABbvJqIoelgxvRChhwiQ870De0PmBaygC3bJkDw0Cv6fEWiSRFySKn/WkOzt
YpsIDTptCb6lDvS1iTJa5oWXMPPXlt4y79afTPxVqN2e/aw8iA5J2QgkL0ImTqeuCxuwRV3/lKHG
jVneD5331ZP9k9AfDR/IS9v4JytrDmpXM6jMlzFkVXO2Sqv/MKnRLf2XJu2Aa+v9xtf7m0aHDTYp
VNuHWvk2YAgzusDObeqk0Kza6uiWIK7Itd2ctLlBd0hS0Rb9T2AVG0+kuCdL+aLkwZdcIO1c23Cl
UoyUe++h9Zu/4jbdqKi+BDjKtDXeL1PQNmxangGANntImZCoWnopaMx3BfdYWeASRMGWjEaLJGZK
FClr5wku1Qa/6GXX/IXpNIa3CmwcHz3kJ1BuF5nHrCc2oOHHug42Du5ASFbfNUV6bwAIADJ8bjSN
tUBd6eMTc/LOVb5WSKi5Vg/1BNvoRFvFndyjvZ7+VFOx8d3wJE3lrOrDTyfF2WjU9VNDUxp779qO
JoUO89ErWfzDqcIpq/4m7LQ7vaDrVPL7UzIJ4Nt5Z52VtqCg29TRIS2HZZxAInXMvR19F+CwgPzh
Ie0M0COi5put5wdUqrdtVt+mBtReypSK0pyxkj85fX1TdeZLNI53IiFcYJbSCoSuu8GhKNe1e7Og
kjs/nP9fM6OF9G6a+q1mdv+jSYMs/aViNl3xWjEzzf/QgNKlrdKitcDPkR69WiEaVMXIBm2gyhIV
KTGVaf6tmGn/MTUDKCN4z2nenWDH/1bMQEwjyoNUkMW1yKCI/0vFbFbeejel0qpBYmx6N9A8fJPr
TDsJLDUcRw8eTl1s0rbY+JWy6mGfmNY3BSlB5AQRPIwPoXioUu3HFBEYjY4NWBICa2owfrGzgwb8
ZpBQUkIXmyAWvaKTL7C0IYO63yPvVmrxDpORJ7BhiEu5O8PqtiHeM3RDjpTE1/DFFkOpfutsPAiD
bPXu9/hfajFzo/eXvxFEsYGfJJEM07K4rsVUBtIoJR3bpV7VP1s7+Sqz/Fjo8b3rtucakdowFN9j
vSqwwYaRCNqWxzSFcxhEz1oaI/csRmPh9hoSzyhHQoHcCuuEd+7OwukJX+8tUJaNklk4M1bbFkGk
CmuNMDyrIl2CfAcfaQPfUnlgu0WNwxGiKKhpl3eDZa7QHzgXvtjUbYKSukSzUtt2aX6jktn5Zfco
hvzWRtUwiYed1Wpna/yuIUij1rR5bVjx9Vg85iPmQihvwPJquwTdhSelskK0t7+4ztdh1TYY/EYF
fYnoGb4/UYz5OCrRE/TlJRWiRxHHzLQ40C+K1M0XbnymR/2X6D8FRa0tQ52CVdMEZ8K8lz//MjrP
xS8FCoQ/QS9w5yHiyl14vaB7UL0tU6MTGxfORriYh1Q4H0Bdii31pWjtTdgR6xBvmi11qHQJPRmB
DDj7xFWwJXXCETURKzdEOwE/Twf68RB8I9JdY6a5stY9aVbQZhecN7FbAFQTfK2CZNdG252vQmfr
+lMq4q1TledxNC6K3d7++S/8re06/4U6fddJ6tSilvVr+cP0jbzSg1DB15PvR+AHCxqfLH43LaMn
SnNMAS3g+8uhhrcK9/3i6hsH3i6UcR93+v5vfeH/DuC7btUzGUkkcymL8rwzuU2/ybviaC/Kpo+c
RC7hfx+6ot7VXr/VknA3OJT2wJdvPZpEmng0l4n1Ew7TmhbkOuuC23SQj1lbfFDso9x/dReAJrTR
68X0lTiJLzfFoe++kathngR9qMTpA4PMTu/3VlpBCjSy74ZLqSSMHxLHvq0008cRrooBnuYr10Tj
AUP2GOghuiuBqWKgNHmTdThdS+DnucM6nmALoCLjt4HYSwEp7rZ9LvZeaMJnhJq6HGWtLVKcXzcA
174EhZ1vc9kfSvwVtr7q78WATOmIOwxtcweIvQKKK7TqhwJQhtuY+ToncKIdTPdKxYCo77Ey1QJB
FpvcpdI5jq6ZHcCJrKsxQmK1Vm8Sc5I20W3aYIl9B+gfCetGemtCelZ6Bz9Hx+gXUYSCSRZSrm4k
Ok7YXmIUrjwadBBOlVae1Sxm5nS+6mUfb8N4/CzGtKc9gfUk/keG0sB5x61SKfKVgYiUp5fqJfNs
VPEiv986dbjK26jeSTRiFrHZ7YY6Np6LEMF7OWJ1ULVadQc096+8x1u8I7qkQWAFW8gAyG6blLYi
x8c0JVhGVMqOIjhOVJxDir+GVep4gWPiiuS+r+/KAHZCSTNwGSh2AYHjkyhQAQ913d4p+laImwSg
6cHr22RvRArWddamg3LzgEQyfPxxAMNUFhe9+oaeXPEkzf5sRvIHf45fU8b0cBJZliaN5Qq7dKXv
/SWx2LCGQjDgt1G+wIah2oMvqTNVQDuB10SIkL6KIrsXWF91+WBVNIS0jLsJIaJ1zZWTGlJ/JIQ0
8XoBqBCu1S5CXkTL8lVqShTJAZOmrboUqLsv0QO6CQunWsbldy1VP8vhe+gNf5FT+F4nceW0nANc
OcB+IYuHVhsEeKp1hu68s0z3yXE/iabnVkYjXfrb0AHRX8aFXDsCinWLgE5jtXs9E2ffwQUidpC1
t2Oco8oIMRhAZzk8FAwpVZQisNYwAgvKW/o9KRBJN8biXlj9bZKN7jJJyl0bUGWJXRh1GtYITAQL
LZPhskLrIDPo9qtlviJAXVsZ7u3pqDiLqtCBINVi0yFCY4bPPSnoEiyCu8SMwFkiNpYR1A5S+Vw1
ugq9QnchrON8Ag6CyotFo7wCmobTzqYv8GBKsaSqBz9aotvKmnTJaO0vo+mPNgauVxQs6E2KEsAI
FuXU7Meel6fUK4CM023PWHu1KP2udCUyiariAi9qNjJuMS1sNX+pNdE5M2GtU4db65bKulqWJzwG
7ucZYjTHvZMjXlNatPDnqf7/A2Ch/jEAfvgx/OX/iOMf1fsYeL7o7xhY/mcSbYQuQCI89Y1Zkf6O
gTlC5AuLgO6ATeuWI//EwDjWk0DD40MXU6d7MK1T/8TAdJTp7U38P8EZED3+TzHwdaoOUVDVpu9h
sEKTA151KMIyQBBGFS6wJIS4Ktv4ZpqiWbZZuNfyQrxqrn4QFlwvwtNn0uSCOIexOUvH1Ll5v+SV
mmJorY14l/3VqKnfqySswEgQKeyU28Jtzir2KGs9HqhlIfbQpXqLTxIWSTUe3fCI6Iuo5HBl4n4A
5bsu+oDgnMIVGjbkH/w7rhbjIehrt6qotTYoeeOpoYLKoHM2WNG4+fM/4Tr445P4DLzY6Y+aPItT
C/Xd/8Ci7NLUopxE2WV5bNPsp1P1xQ6P2cF9HCvt2JeIbv/5M6+7UTAWULGkEwckFCXia2X+jMin
bH3dW+q4yuyNcB+UkfLY28iVwCxG1GQqCVRriGXigyzkWvFTTB/NIuhAW7PU35l8JRx+tA4dPhqT
DrhoEoRA4JxwJEA9s8aFlObOF+j13oPXO2u9C7V9WBX3noPxorCqhFWp2XW9puxBGqCcE/YP6VjE
H1WurhvXfE0ThCLhqkP1SjOvnoamqBETyaE45lPjwAz8Y+NMBWeULUCmgZIPa+MGCTGkEEwAnY5Y
mx70xA9+pt/vQhI1ACEmPqw8/de/U+qiIBtjdbbsHXfn+5YC4w8xMiznqVWC0nVTmvtC/2aomXMc
6skJBseh0PHQL8ry+4bC5IGbaxWJSDnovbkXDowvwm58xf2VHJ17cH4WjSLcYsyBNpbbH2QBYBtY
1mQP2RmbRkXdETPDrVp336vUAJgpKd9nmBTtvSJHDgVbXQWv0dnBFArExrZAlEAoLpYSQWcsHus1
OoH3YZyZaCJGP8ChJmu03cy9NS2ktDI6DAqXkcS4HBVy7d7yze82M04xYG2nt2pKvwaRNLOlgskz
clcY2udQN6B7EroSVC00S7+NWqNaFZMeFeIEy1n/IqYsv8sU/zEeQAg32R7Qnji6SVJg1qv+nAUX
UXxdJm1db7rA/6S64mjWWrLrpImhGTPi2ijEpHLZb+JqbJeK3pi4NwJhqTz+mGrMECArPBJfJqhM
cxfZ2PQfPKvmdeucWxHtBSZ5+sZT8eRqgujJqUQpuRVhjVRb3Yy9pSHiEz3Jz1qLnjO9bQc8OZIr
YZjvkCFdVRYRKWWvW4qJj01YR/hZwM8bHfMb5rAIeiQPoWNOpEBme0Iebgcw35ZriaVeag/xKg2G
9kZPMS7KFZqYuORSi0twYSWoXxBZwr523QXcDW/Zcr9cBNiExgruNUcgvppqwVrzB7hFftVR2Tef
8wGgGpXguwiO5RRcfjdQ4YBYnVBfbM8ywUnsg0fnKpma/2lAPiZzDZCbmv7rrIrFnWv5Mb6AleyL
tVa+BGj9rSzhjjjk8CB7q1R3ow3SmeVrBfC/Z5b/20NLzYrnlWXZRtX614/OU+nhXshHm+BDD6Fr
PBXS6ReNA/A2QHQRk0D1uc6d9lK4/qaQpXdwfeNiAaCdbHGjhSX6x8C05Qezye8LDfhIZjWmXpY1
65rFXI0QSq02oFGI3lLyUEDz3lNQhdSP89Z+GI9pcPfnH+H3kGIKSihsMI/yr5gBSu+WNnwF8lDB
Z2qJVlFVDPWGIGBE0F4s3aKcFBYr94Ms+jdqNOgN+CD2RIrRWFKvP7InIK4Dq6PIHtYgW82EnFfc
5bTXP3dkmivPIukbW/hvTVPfUvT73puFPBTKOIA+X+WJBfm1xgs6/CSUql9KeoerUEYGUzB5T2e0
zrpVNtQLQV46Ub2FDIScegGJM6ZXldlhhwB0Q6dCrQDCZlDoLOWG1dXYlCEZrTOVBdukOmceAq8N
nmPbMKuas99Fxtqg28+jKkJyZJy2KrODQk7+eawUTMGRkTvZRvTg+wFJnBaS97VFrmJ9FXRrLUc4
tGuKZQ3ncStdy9iPenlERH+hR2N68WSJ81qPNaHS2FjGOsUJP4/+UrTG9s8/+m8rPK0pIjlIchPa
h5LuFeZL9fUx14fBJKgbgq2hA1Fp27wDfaU4m5Y5xQu0cu8Pw2OUwAgk2/bXZr+fH8s8USryQSz4
Kp9yh9nCB0v8Qz267vrPX3OO4N6VQxHPZjJVoRHDQyDSm1XW392ccRXoUcTMSwHCj+FthdVdUznY
73SUR2j2aCvFDnEp9GIMWYfxjJWEQf0nD6HCYBqDsu5+SDuAzPh5NwPM4zJxoPEg2dPK/OCFYnLK
hvXoF9aJaB9/utLEdUXHVFcO7jEwT1UHoLykl3QpBQZaIEZvy94dENxLqyWzwWWwwk2FNBB1W3ub
9ntE8spj1JhocqmyIMsc4BePIzbdsbmKy1H5YMb4TY9CqJhVohFD4diZJ9JfpzJsLc3WJWdZdPgn
rBqj/YI05ndbacS2MzGRZ8nuDm09Au8zJz2KEBLkWKdbw2cthy5VrJG6enI8yjxWazU04Gvy8tYD
i+QBLv3zL/pbo1ZQOpvU0Kmi2ZiOTPna+0g6RqLNrXBbRvDZXtSxFyMLG3wlCmjOQ4/pT+T0zpJu
kY1wf/OtrAjsoyEXFCJgnXYCXSM7kH8ptveRVvt1msMXI25hXpt0MwhGrtKcSh/r3p5AdfpQrjuH
Mr9SaQk8pRCqGKHJn/8P17Pu9Gk2gjCgLu0JgnwVL+A9oPtW5HtUq0PE/Sc3XdoeW7Cufw1dCHDB
SD965H//SD6M5EVYfDax6tUjT/ibGHpL+8RE8vWcWbiyVtUZpc6frktIX3WusvKBNWRhBUvRHLqD
3hBqmnrs7CCJQ/2UN8GgeIgcAsA3IvkRC/U3LCj/fhLleUkAhcqS9Ou94XnWqIPIpdzVBc4NZ36v
sryHYCLNw/AJa/c1s4A8QCW9rdB3oS1uUtCk0w6obTDuko4E1Cf78FM3fonVb8TiA3NDYS3VOBCb
ZMqZ/d60DrL3IgAYer4OKnkYOwnZFcovq1K9UZX+o8L6FMf8MotpNh5YxIdkKVN4ON1672axyFKj
GqlbbxnEqIklTe8+QLV5ihG6XwqfR9R14mqlO7mHPi9868KVWC5COhvt6cYX9QfT6m+3OtOqChdT
ktVjcnIdZKgB5DpkmfkXyPIkEiColYbrK6qOckPn7QNVmt9/VoEomTSIG5jMkd67+vO5p5HQSwDe
dDpBnepVENMbvVia2sj0bNZIw0XWDt21OzXtgqe8R3rEd4szuhDGyq8sBGMjfEnrbryXMvYWeZWB
GNAQxpVo3h5cC65XB0laSORKFFSO13atFHvPnoJwu/3kB+a4073wiFCY/OBf+dtDhcQEfx6SZHRM
TNi2Vz9tVKYqfGmMXgunXyI7uk+qepPmCWpeKBJs6ylr+vPUMcNwf7mdaEsAU0VLCtw0j/LVTAVc
B2MHl4J2leuYkUFhBC6imctY6wziNYjpsBknQ2MMXWUVTUljeUIoTd86siG10PN2pbvS31Vj3e6U
7kjVttr2RXlQMxGtC9wmN2WA8bniils/jQ9+L5M7SLwI8EUlAnxpupFpbS2MEVaAU4C3CIYXgHHt
qTZaLPLK/H7Ug5veTRcZqq8/SEVyVILPwhA5nu0tyWwGxQA0EMxW1XdXZqpFBxJRSNhZikqNi+Ws
U2GXNEb4SwR0++za98+Dqt8FQMm2QWYle9QOoHM1LTbL3Wd8zeQqGIZyVXVRclfaUPzSCjcGYFTN
0WqQayykWSKjk5mnTKeJ6NV1uaWYtuMH9DdphKtBk9rFUyu2kJW3LgWnUyeCJ0SAMfMcNZo3MaSr
wbbwYxUdOlWav4qMxPzg5/2txSSExarrSIdSH3Wt68fFIuvIkSaJlqqvwkG0kO2sFHytfbstz0mZ
37aJQOrPH29pU2w9A5tY1RSrUNyOPtYWIkeSaihFfFOfFCtIll3Xj/dtEO8RtBp3WVoj3KfEu9oe
uo3t0hpBIxmoUYUIY+ZWh9YB7iuM/OjTMidSTShyZ9GhQt9e63Aad4FlpoqvLyGjtSvkIVFLrwpa
N6G+NuxvAqzIJSDKKZAiA+fjoG+qF/F91oz3iTHQ8VX/qsw4PNquEty2tHcW/fi5d2g5zo/J/9e4
HZaX/+4uty1//EgnP9L3Fe7pktcC9+QsatDanarcpJkqmPt/KtyKJf4zUWwg7lBKIyh5V+K2YVOh
DEEITtAiJQjtfyvcJh5yFN9QOZCICpBQ/18wHs6vRU+TCGACeExvZFDo/o2cncl6wIso7M72+BLD
qjhSFcqPOACglq6gOJMWRYqGxLRz3qgD5JHl/JL7NT++XTPv6/498e2SXMqNqOruhIZVvsuwJgDu
m4JV0mtbRUx4egnaUT2GKVBx+BvD+nWo5CpWz+Y/h9+9fL0Ixg6wSNMtVkGB5YmMHaiV6mCd5o1p
+lTB5pdJ0TQtHV5Q+lE8HOMISPhBq2wLsoXdLHM0sxCX48KiRqz+kJK074WP8da079371EDe+LBe
vkgki7ZRCR5l4PsuZ4FK9CIXnR2g8jzJVb5qVuLCXGNUzzjIp/7o0BnlSYn/PlGdRnlpc2A+xyyC
TVM3/dHMh+FmFPIUqu1Z9YRcNmOYf3GN8DJEgf/Y0649WlbmrepKy77Ipv9CWy68r5mytigQdwj/
tclR6UL7ECOHFSQJHiTsicwx/aC68IpTeFsfp3vIMkwLMg4RJFp01zgGZtewIgrTzjIS/SbR3foQ
TZuqEYAuYlR2DjkLx2E+Mg/nV0EyDnQqPCxQTTs/zBsRq/khRh0dMZ9p57uX85hyg1zYfVCvEw/H
ZTPa4BgcX+ZN02nxJRPwEYB37jth2gcbpwTUSALEYj1ri9zQCQkiuHreoK4MyOR2r5pfYA8stEBT
P5dDF+2qWDU3jSvTJylGMCbN16GOjK0fOuHSS2x3JUDwn8BW2ickru3T23Del6a5uQVr/jyP3g6+
nauYYgD4B6i5C8t9aiHMYarNgCxHPBxU0+WhextrTZeI5Tx+PTSf5Vb6cADb/M+p+nT920Xzq3fn
1CB19zXiC6hGGpeqQgw7ruwVT71xqdMonIAEFG3CKfrNJ6I2IkXwn3vhX3C6+CHJtO/q3LAoIrv4
GfRSHt82iRVa74aWlds4mlIkmk/pWIsWrZ8na4mGnrlM0/pLipL81JZFEzY03EM7bQRO2sAo0eqX
oZ2vrdSKcJ+NQzQFmuHONBDxtYPoIwLWlXIcdy4ANwHixSG+o+R6jXdpwYPjV6PHZ03w3MrOq7Zm
5B5LFPWlFVEdtkJ8IfLhIcpHTKw6smfdA3MEcHTVdfrXIp6Ijm0aTHBhXo4ZRKLRbb6/7sPP0ApK
7UHT7rwhKB9UHRX6QaUD7oK+ieFM+u1hrCNeQkrU1qmgV92X5j2AzPqse73/yY+8z1Wc3KRG1256
LUTWIJl8DYJEj/ZkYud5xA36bg37X3Bxcyvnl2ea/wyEXdYFuKA81savcbY+IKWO0FV8JrrcuY7i
n8ZmUepRWi/qeQsIJT+1pZKfXsfzS8Dyz5N8+9bT82gdQhBZWoqR078PmpsibL5FQeEt+0H9DsWH
aUypjp1iVRdv1B2aFQUQhkE5JEquHEqZEM7OL3uYugCOpr2VCwx4MZ/1+vLdCXradksxAJHox36p
2HV5kw1hedOKDiBPL0JzOQbmsamKdoPbWnPRzFSaC9vxnlKvdXa+8yMqerda9KGRnvw8Uv5+GajY
CGm5Wm2As+PhUHrZ/s//bufXdoY5gTwlemlTlcCYaNRXVRo3rENM3jrQIF2HSIoU4vC2yVXl72Gf
EYij//7PeD4HhBE7r05/PXPeSTa1CXpwmG+nzK+u3oa+kv76oRVf9v2n5CU9JrXW9bWMlfpU1REO
0lERro2mhb3VNWZ06jSYZgstSdpDVSb4KFUkQvORcLA5YiI99fdJvZKme0sGu9d989XTxijy+u9r
3o5gDxvslFxesOLibfAe4W2ms5VQcagN5zB7nGxkNRcUIsoYB6t5LKed85BHknK3psJjrsf6ScTZ
AXzYURYD7GOdxHxhxQFIam1MVw3wyef51byvycdPtqCHhM70pZH6uqhD51QCNNmpXXiZR8q0CMyv
qiAcP8hNnOkxe/8Ycl/YLK60iCTqauo1FqB3TA8hFN2CsTQkq3TsxK3XdkjnxFW0s7xUv533IfjZ
bXS9GWGgj6h0e7oPAcLpuS3MIr9pbOIYn7pqNI1q14xAv00vMyMDM0ZMgxFXftNFIkf+1/uJIp9y
aArPO86vYhOHDfxQdR7NX48gcMlDGprNwvL9ca8lHpxZmdHA8oXVLRy7s41lSVERIytJGQg318Og
9JzUZs+OKJHHwLTkqMjcOVYVrUIhQoA+0/BtU/b2++F8gNjBOZbBfkQ9tU2Gk5l3YN4lOq6W3Z8w
5UJIcH6JTB5dhhxFmH7MGqZw3fMPNLkBd6pVtM014wvl5XBrVMUzXWT3GE32O4lLawAY6T/jfij+
PvK2DwaXtgQssTDjSTln0JJsaec0M3IXbafJbqyFlrnJVaNblIbY561g4imKLv+gIG1N9Yf3Nwnl
U+ZpFG91+tt0GK4KjTGU+653dWvfSJx3hlXc+CWCHSXC+xWQX0SsGx06lnLqc3gkVUa+qVvOp1Gb
1NsHRATmIdBFvHpAO6xfj0LjW5ERF3sc5gxglSO+ZaVd3o+FT5pZI6AyjWDnMjc6+ad51EdZdT+Y
ubcWOYKd8755A3pnPWTZcIOJHaw721uVdAZwyELW9r+M5rZ6MfXWORsxRudW7fRVO4zOp4TmcmP5
34Iq9dZa3aVH24u0Ow1jIjjolf/NVrvvcVcr94lIH/00OMmuzs9JGG2d0cTvetrMtgYQv14sN68P
b/slqvtrC+uRlVS08IPyFVCJ6x8LS18NAjvVJNqwv3l51lhLlkLVxn1OmR3rGpGcAF8ywc4vFR/K
CjAKLz2ZWeCu84yUyJ+G877r0+2QGtwCZGqKgSck0czz/c31SfOV83u0xlSaVSoWwinzMEZwzuMY
nbQ5TZn3zZukQ9GO6IRzJJqTJ9+odPRWktPbKfN+/e26efx6xfSuPe86j9KxrE5K0oYHN9ex/qgq
ACJi0LA6cZhuW561eTgfoe8SnYf45zwocr26oeJW3cxDJXaMfWQi26H69euut4MRflmbpIdx+bbv
7XpyS21Vl0gpzkfnA/N7zsOBAs7CtIhJ5wNZKwHJQlNFXhQkVWmV9m7Mu/Z5COyXrJ36UrVmPXnp
z3mvRcv+bAV08uYhzgz+Nh8xw5iHpVErCydCFmhoDfuQdMK6xS8CjduyUCFeeY0Ctqi10CjPYrwd
ODyfk9OOWJiwUKWRWWc7bhsgppHW4HUhLq/D+UjtDNa5nDZjjR94QA8J7mlDxdBRT/PGnl5ZtD+y
Fc1d7MUTW25CZIFSN0KjVExlXzUD4k5k067wkwqAaIb5ej4ybxDYrPrF/LIfNLk1M+vL675Bt8qd
NnXpYiqyd+ChN6Pmi8dxgAvZmjivsADfz6NcFugKFGpzmoexUiQrZMS83Tx0mbi2Wg0zYh6K5sVF
u/ZiQGI2Nb2DSZzbtBpKg9RqbLQF6Ov0tlWVaSeIo/mc2UZyPvDuvCbA5tApb/1EcTE6guInfVv5
RL4U71RUd9fz0Gn9cdUSmO3moaZP1uqUhFF75WTy+5Wmtt3e6Vz+0ml5mDfFPJ9XSRYcQdM02siK
EYjunnZWMH4KYia82MQRJChwXdY7OM+roDERaG5tbYUY7DekX6pdm1rlpem6vzcQ3CMtji5Xu6m+
qn0hbvpfz+7zZ4Gcx818fdx1SGPV9WEQoXUWim6dQ+2AR02ER01XcwNNu+aDXtogCJyZFiBcZAle
D2d+zF3GJcaYghCf3uTvXdM5Q6jcIUSKdVHUn9HS7V43nmRomGW3tXhuBQT5gvthH1C+bfY6cLJj
yJLkr2IQ4iuRj7dlA7uwijT1ft6oPS2EvOxo10773M4oLngtbqqiVqmyu1q9boqhWmemMyRLPGU3
BazBvUH1GYPYR7Bx7g/KpqghkitpIH/XmCAHZzfU0mNIq32DruH4kNnycxPB8ZlsF+dNW5N10Dpp
lr4Ru+t5Hz8emci0eTsw75uPzgeMjHLR2xVZKtBkdfCe+SqcKlsWlfR0lCB8cyONThCBBCGShirk
oNT/GqgUnPzJy061yuyGgvSqUnt5RA4411f5lD9O+8Yik8cMNACSQdPJ0z7K6fI4j4bp0vl6P+qc
D5qktIZ/XZ2go+koDk+0MwB2KLhcpX2KCXmrDDp308dEkGQr+XPm5cfIr7P7pmqtB2T71mEis+fI
DoaTVbo6PJQ0f05r6W1tK40Q9POLLSW2YD0bwBBvPweeZ+wzyl54Kk0/wbQPBrax96f/9ryLCj+O
mDJGkidWNmPXvh6bd/97zfw+3fTTzbv+3c//xNi/nfrvfql3xn4e6Xo17GKlyzFAHuoDGpCwQdQk
u4eEmd47rehXWIlGm3k4HzDBxkPNdk7wltP7XMCbjEZ1N4/ms6qkjrZhapp0k/95o9FHQzRKvAS6
Bu/r4tk6lX+3+FIVkzlVcURxBbLVtGkifE+TzkxovXCgCvXiaFeuH+znceLLcbI2WvuG6j8YNhiz
ojK1/aBnDMdEP9VYModDTtgJowTxE+LR/XyyWmOnBggbkn6FSp0dBModQb57ZzaRs8q1cVjP+8JG
uHdW2BSIgBTmfh7OBzoaDU2UlJf5qsTvIzIFY2dZRbxBViNftZPhVlNiqJH31JA0SRT373A+WE9n
xLb+egZSJZwR/jOcTYzm0+Zd9iguRpVXdz2RWon2DllwhiBcz3ugTedMZIvJmUtPkdN6PVQZ2OjO
h+adZZr32XbeWXXjY4ugURwOMr9xGkJ4s7nzRqmlB8hu1QeFkiuaGu19Ay8ZAOL0WymAUurniXrX
a85NPSBzFu2mScxxY/K3HK1/N/6onBsn8A+oljg3TYJDS215l6oeEZKPY3mfjFa68aQfgR3Vk6VW
9z/0Ngo+KfAQ4PZ0oL/rpO3gDOPkJxTqJU4ObTilenNy9IamZ2JvOrdztwDitWdKxd+j3rq4tR7s
bIk257zxvK/dmOe3+UhalHK3foQr/G3aQA6SdvME6BCEvMbVtGHyDSxUMMuNjrqGsipt9HaGqbjl
SwMSuQ7oLE2pKYSZMVJmS/DgpqVs9WpzbvOUKEtOTr+NPGBMJw+9ZZ9LK9G3rR0NR0cPCMiyvN02
iQ+Wd7RRjsbaEunO7hDSiwRWNEk9+5qLgUb0FPXYpkJU+uFJOmcoQjunuFBfurCJ1x5ty/vQpvWW
DVADsWK71zQK+nhrWLQuThR6UOLxSYmExqNa6pfcGe6NFMtlU6CwYsXpZz8s9ItItSenx368sozs
VjNGGtJ9fIp9BAhw8RYYj2SwwD35pWj78Wx11ngGhTyeXYocGEWCPhWkQ4sU58Nnv3X5cYkcD4Vb
ep+NCoXEhrlWJ4e7HaPhZd7dlYa21QVKofNF1OKQTKxEf07wEX2Omm0iO+W5CV17Q+Kxa3PTe6gL
GvToxsS6InAMs6w1+VT4Qf55ndIw5U0607A0KVEYZKBTj+ndI2D9D2XnteQ2DqXhJ2IVCeZb5Sx1
dLhhudtj5kyC4en3I3vWPe6ZtWurpjAESMktiQRwzvkDmuN57YFkHCI13XSOPRyp2v7dWBnWvyPU
JYhqlIcjUUdL8oLV2pqeZtHb2TlHhxOZ9uN7IwJYwH3vvhYlhVFPK+IFyNTnBkmZFVocwWX0FP8C
f8C/VPjz/WEZnJOb/wio+UA80Wh5Q9BkKSQ/9usHahK9V1B/ajfV2IOmn7CHcxNgbko5Bq0ObjRr
M4/1MTYgLjgHpS2yh9ICLwl3wdtUWCA86IgXXI0iRNnJRckhcrrTkMl470CnwymdlR3Uv33+sJe3
0ugHe1pvqykjsKvWMUL0Ob+P4eBc2EQ4l/kInTxly8aYNPJ0Ym4yisBLsHe4yc4vDaLRWobdyDzR
mcGle62NCOuK1hpubPKcIz+Jf4fsao7NjYTiK9HpMxpMMBpuGqnBu2v1nADVGyx0CafDuYGGGC1F
iBL1+9i0o8CdIEPz/Pe5UftXyAcpURjyEICRM0AtbxIK+/XXQPWlizsdoBRaRO7VTu6jIY1PaYy4
+dwAGq7W+Whk+EXW/p1sHPdkF/0hnT6cOiT5zh7VfG0pUPApnRPKGs6gLZH8ywIbhl1nOEcH+7Jl
XULvrEHvrYPCO6pRMe7UNHShsYPo1gEzDNFK6V175fT4v8ITtR8j6HzboCF+cJ1S2/k1eDacJdxL
Xtj2LtCalwbUqv42Np8wwfhKF72buaeAvUD60UpJgsT12o9q6LSxEOdEKeTaVstoGbLUnUYIzv2o
aKwGsTdxEKH3aMZwzlL0rdK4u+91DDTYdOorkFnhqStle98guoT1SIWYakxZIm3EusqQ2sA6IN9I
SPlQ71gupwqdjxatVLcxbonjKpruyWRQvvz+h/yPx4rCqQr8zsUzERG/6Yf+xzyBIKYBPKGuNr5T
bqMpg4cMvcDOdkrwzf0mrSBiG+KxlKD2uzg6uk0HcbcO7PJgvx8GIqoO82Dh4LVmxNWwUqIASxCj
KA/z0dzUiosxuDOe/cCipPh2ognMrUshejCKbWAV2JlVLLXDFAeMjtNfkSyRZHSHdYv8ymlues1O
T10ujEWZGqhlqftQWC/90GBpgP2VPCmWKk8B+OfT3LWqdSMGpHQ1Jz2+N6OnN/vCNyj/KDZaKLps
9m5EFrHz9EOJYQR1Um9SmMfQHW/kU5Fo406IwvzDem1/XK95pNjcs2DPxnXmzEz/xy9hgJpWytEv
qQtg9t36I/kKeDOrop10nQF73nm6IwkGTbELXQvU4hBsfdOKL4COkotSezwtflBCo6V6tJgHqwCn
2DytQIZ3ErUUHfcfE+fdnUqocG3cul7UzLlPhENmgYp5ER5KBJwWmoMniXQ6/wri1L+ioYLAAVnH
1s/PbVXm53T0h2Mm7PIKL2elsao/IjDePerYNQ1+7i+C1gKZNKWr8ylHDSKXpPSoBgqVoilfPY+W
QGCQMkJ0LovcqwGVHeVlDcVREwPlacgNkvgQaf2nCkCnDaaRsb6hxC4TnRlh6r5f/PP1NjuGhUM8
jRtuk9/SSP2DYOfH0tA0/ZkqKBB+LxPVpY842cA12ki4VrFRTBxmYDF4G20wuscWVYO9Uqrdcpy6
ke+fc8fZzdkgpgqxVgYfyjaqdi045EOPTtZB6KV5QB4xRQ77Cztb9wVTz7WqxcqDlYTKbq7Fzk0a
BMqhR6oKCzfSHuAe3HtQhy5A7volUMN9Paj5Xh97xOILAtkJvxFn+ga1yerZ5GdhQ9NgKKCMO0tS
v3ACpV4PQysPeFL/s0H+i/Ln++B8jdeEe2wfx2047R/7uUw6NXP3fSxOO5Dz7/3300kT/wjqot0H
feQsop41zWryZpO4YYOzoduthaHF0Ac0mW8wKtFibgMbtZ8VYuCER0Gk7psEMsIcpRBeehuSy8Oy
tNjpaWpk7W018y5KM34myZMt2ZjYe7VwtHsrLhdenn39/dypzUIkv+5JnEkiYnJXAYf4L1ZoWw3J
YDdOu0mjzFvaYavvGpsk+LrUnSPCAfXRT9BkGQhUlpE2YruXtoTqsnyd98gwsatN5ISPtaV1Bw3l
Waa9CMXDerjPo3Fh1EN5CN02OOBwVE2z6NyEIm83dhl/IVHUX5qCrzDutfacuSNpyTFl7pp+zk4N
D0mDQhJU81AA8JFWP55iuOVvzdxN9e6GX3m6gwBVnwYrrU8sqrdACfEN7LMS9bUkue+RakEbDv2n
QdG1Q6K58ToZxUvjAikkb1niMXbqtWrVFJ2799mVYkcp1mNt7/ghwOwwg2FoYR2sKZ5oOg1911E7
hH2FpFws5UFPwdQgA7wVlPcOfuKoSAFr6ZLkc7vuJaTPVZY/OohVHZEcT3B8U+PT2zgVk61meADw
0gjZlHDanE1xLiolYI6qdN/ETZ+uyinn7bYC9JQO4cXKS33ZqKLaYISWHZsG4gq6Ev1Zgwtxwidk
XeYtDsdeFWy5H/ep73oHKAL1BtfrYBKLzw78gRm/DOL+mjtYu5EdSciqdzRivylgrDdQIKa+tAd9
XzUhCTO7fgxK5avi5QW0d3rVKODyKNm49b3AWyrsfrYKv/Kxq3C+6GpC8GVUVw/kJpszkIDqYawV
bQt20FkqIwWUpdM9qLFKfd0vH3wLqGMToMniouKIRoC30iqlPOhTExKnHOau26V3YRbI86An3wAa
a5csttHXCp4pOQ4bbtRooVTReDJ0czixrbePmXocg8AqF5qfCrYINHkEAv73T5Q+IYU/PFAAMPHt
gfbFfx9B2aR1lapwzHpj1UP9Whjj/QDa56BOTTXBleau319t2ep7uI0nGMhrdWjEdvQlKgkT/9Nv
qO7lInHPwRS19rZECHDqamMTHBVb30jIWcesFytBxXmT25ix9k2GhH9kUkCHa/UY2v1D0I7uLhzN
8BSz1aaWQLhfqJ66dP5QUf5gXj3vph3k2EEbgo4HdABS8Z+bMKROfARz9XZT15ncWKPRPaCMF54i
u/rLMCRVhxL8gU1qyxhg1CqBdpgbezoacTffq+JTNRlaG1MAFwD71zz2D44/Doh8SG3f9MJ5GoMW
WZKem5Zl8dBMOyktTrJT6lvfIi2MkAikbDvXbn2qs3/4lMaHKtu0aAIQZ9m0XRMJ+ZkR948Njp2J
xhP8DZsSUvRWT7CWNqemHKS97UrWPS9uT0MckH2RPKhzV4Mhk+aOfinyCqsN4fpHX1UGTMC6u050
7SXy8dBNbY1vidoZbrjIP+Z141znhqL70TQKh10IQwXiFTiYoYYbJmX6qYMfi0OWe9FbV0yyby1C
pmX01BGKXEb1Wocbtt3fGophz0HtRGtqPiwrkI0WWsE/XaWkh9G9ABT3J2rMf90S1CE1bggd7jtA
1V9vCdDZvqE4HXRfuFlXvDyKt0Z4CSkpUi+brHXkoegC5FrcytoyLHKSCUWGo4XaG+rCSTABd9II
Kw5dOjejjZ0bJwEL1SdgTN421LXyNpp+dYtI4ANy4lcxzHxZqO1nJ/o8P/1tXOdrXbKc9tEfQvqP
SK/phgDfTeAxwSi48z9kqLSyB9nmFM3GI5O1pSJemCTyMRgCpGgumzapTnMT+SJeEP0Wm/cx2BTa
UjUTAU8mTY46KoNrbj8WW/KJZ1MjuVWSkJKhty3TC6g1k3q5VYmFOrrhGal/HgA0TrywL05kyN1F
J3ptneSlvAh/KDHhQs0lQxT6BMM8wwQIhaIYpSug/k27E9IST4Gf7PK4ROfcW8Me/RMG/r+eF9fi
SzZM8jfqvzDweRxj2zm49abv+CZkM4iTkWvxui41uexs7YoIPHU4t8ea07b8i9k3Ytd46SdEugIV
SdO2X5k6HPKsHK+YBWcLkjYpHrWJNA+hE69qxYEwVNjpo9m/5lFhP/RgcbpgYC9SDocRxaENKuBP
dez3R8UJGryoFXRi63U5JN5qzJBGswOp3bKu/xKVJhnsJnk1tGzTISj7l4zzSyki62tho6nUfPFB
yNroEv8h1TXrfXxYNKAJM2sK/OH/LdQQwY9Ks6CrN07PLkeb/n4sx3uIHHyI+Wgeo36Bb1LYuesW
noXvRg9tm57Y27ur6+hPmzOI6Lus1/OjYyVrjwACB6XRx/L+4qOtcdDVUhxHKPi7LkFbesJYFkOQ
bLETfTRHIks4sjfN7oBjVvaIRH+xQ+t9vFa5wy1uNWw4PGL+3y+Z4t+ZGLDikJeF5lKrYhv660Qx
FpmKDy6ZGOkjnpqg1rux68GE4BZfc9vvHgqvvAvimC2QIfJ9laL+r+jqd74cpIo06Kpl0xsnA5Lh
vsv7rZfL4BKESXApwAWofvujA6V3ympIJgG/ICJjOeFNgmCp1afKxTHHavP7z/SBGz2th5O6Iak+
1glBzesD8o5KZYiEX1FvTL82kDN01q6ipUDHTP1U57lzyONx2ZNrOzW19EjEm383boIKlG4Ge0D8
VD9SaGxU9YdbVYcClt+JyXCBTikulD8bByl4ysTtUkiNctAJHfL2GAV+fwqrMmkX8+GgFv2pm5qx
q7YRxlGUjwiCWlM/K7nin6aSUdpFyUEWUJtDiJwm2akdLj3tsU5qG2WC3FxalZFTY4UaVQHwyGGd
umS6cKXVJYL2VH69pps+Kly0CU6oeIiZ1fgD7RFUCC6xoq29uKTgG2idfxPAz9+aqg1eNbWP/zA/
69O249cHa7qvDP5D0pL/ffgZWkDwhcLjvon5uiB4p8Ceq0rxrkVS6Xv5KkYJ56hSLl0jFLzqwQzD
2T6Rv9KPQdufJejl/chiv7fN4WUkVXOam/7nUUtyaVGqpb02J63d0SejqbTRqZuaqBoes0xHlhEl
1XNoI2DbZKTbTSRrnbz8gwSA9R+fFqS8prL5RMJCfFSdNNLAbt2Bm7mD6LSsfLNACcHuTorqxBv/
OGTewqUS+2Pwg7sh25opdbSo7FYaloUHZVT0fVS1u6AKegolexjT6WW0LLlpBIIeAOnWnsQjzE+t
dkvJl+Ra13+yo4QaMjomSwo16GZJ6W5dHanO0LbA6ko1JranodTVLGEQDcvBx22rm5pWGu7Gzu1H
NySamJvcH4qzU5TnYRyKhaYX/UZHLPgKyX2TyirGDIEZG+/HWwznc5dR8lihj0Kc5XYNPjDjsyYy
ZRGOeUGoKeTewg1ioVl5OOVOrXVWkqiOPQxMf//AGxOp9cOdNmX2+dKpUwHqEL9OYkVADGogRE6R
WezIwQdHdUTlLoClMuRusnRrHKpsC0carS9eG9uR11DXl4WF5HLMipeNSbkqc428ZWF/K/Rcn7a3
lNWkelZGCA+eM9XkkC5zzRLEqjesfUUd9hIAG7rrR6Vx9zrMesj+Ldr+rdoegIUvS5nrO1PpdcjY
C8RdXfByYLv0JOWrUQxUXKxsJ/vg9fdfx3/dilOl3wbToPGlfESYCszCiqJIq82kF7Iz689Zlbbf
YqOUa0UM8SFRnZPvIS2teYm2tPDC3MKzjB4s6GinqnZXvprtSiOPoQiUwc5OZ+CkZZ1ql3h6HDNo
qKjBl4WVP5ljH1Aed/1Vr8qVnw0vDYWY3bwNoPydHGx1O4SDfrD1/M6FiIHHWBFVkBprY6/HyW3A
HJpIkgo4xJh6WyK/V9RJhxSOoFI27S67Qf/qdeBE5nyXnJJeZR+nW6NXMKXv9QPYFWUdaGgpu6Ui
VorQhi0CBu06rUw4T/bg3FfYe96P0bqeHJ0HKY4SnuM5D5M/maN+oB7Oiw9ivpoGaHOa9z5SD90i
GkisKeVGBAWlzT69R8j/e9qbyTHEVALNWEx2jM6pzoYWqnvdU49VYrS7GlE0RB/H8GZW8jFF1xng
2bYow3STgDncqZ3Voao7Umpzys8o3+NCYeojlc4v4Mz1h4yHVGbGS5qb4Tn21RuAxYlqmbQw4v1P
FeXmg0xsDJGVok2XfonqXmHsCJJ90ocOhVZI3hs7fTH6uEeylnyHHWv1yRl8dC0z+RD4gXZySZLY
EXLwhpfGx7kRSuyQMtKN5ShIz/z+Xp6/rg+P9qSjjDkrLH+k4T7sTyi5tiVVeB7txiKcpuS1bhEE
adtyXCpQoj+FpfIXogNf8k6LiD8ivmFpNxtyw3Lb8RtDn3wMY4MpOS8FaaBnP4koO4/yrhJAWzRe
/2B4VbEzjHXNfnflVZX3OSWsQuQIs3MllAtd6wNWa+70ECsFvADqc4MMwLnyNX5VWbyGVXT8/Qc3
p9Xxlw9O8R0tChP/bYhW6seNGU9TXvSS+8gazY2WDe2xx0lnXyL1iblvuGkUVSzBC0n8adCd1KHk
seQ56Kh2IZaFfZPAzi/0h3h4HHvH2JZqgWOnr9+auFMXSINDpOuS/gwIytqVbgx/B5We3k6Sa5lh
UA+mexNRHgA4GZqboS0BsTCfNtQ6Sih4Au6VO7zyD4pPPYpDVQ+niW/nta7sOzVMlQUfFmhJHMp1
oHQZGic4EsFpyqAVHwxMIbrI3QwjTokCix+vR5CSEFJHIz6K9pXjSnJP+WM15bkBWRiHpgSZ+Pvv
eFYo+vU71nC3mx/XSZRurm79I6UghrGOpGIlG1TXNo5RuucCMsrZatlaeV1VLOcuOxONbCrkhPOo
D8YZmZ3pKhUnCIBu0+HceCZ27xQouvXbmENIWbB7XIZmlN1lAgEuTzExIkOs6m4eA8eurjpixjX7
fA8hetAQkM8HexXlTbO32my8xeiCLtl3qq+GfzDzllQdUjYY/CIQCI8b5R9C8YXaqHAUO8D381Hb
j9fYsRBH+zkudMwj3q4brPqHkEaH7Ao3eZan6UNAHLlpUsU9NJ7fnAMzSKAsj/I589uXvKnjfQXv
MLgRQrB+hdUAyn5o14oe2c+DlJM1Csku1Ant59GRJSqdoj7LAAeYfDCfnUrFksVERC5R7B7tCYt0
CRjCM1oAh8J1NJIqMj/HWMTFW36lYhO5VOEsirBYi1M9+sOkgkTVvx4ugZyEZiNBzL5B/0gSM4qs
UHQrxcZ8MIKzb9gb2ZTJJ5xcql2vKPYGi1vvi1U+6WlRfXOtdKTQUXn7IjHGRyX0blg7Vd+MGqk0
3REqWtnjpegp6qHwgZhfXrv3fWlnSy1tuy9Ejo9DhWgLstf80omNBE48XnypmV/BWDuLUBX+o98k
IB0VtzhqJu5hIJ0egshANzYsL3Mva9N862pNgj9CDrbUZb5vZaAh12CE69jP1GXRqvlFI12+4672
15FIYEEW/iNpL/1p6hEuxWetBvlcKuGj1OIXp7ec01uv01qCWI8vZTqp9NI9qjpGxXO3c8iYlalc
utmg31woc9jXOt/MNpBXH+4nu1unqBZ6hbJQWigWGriOehqmxgTGikV4pC30blBPiUuCCFuhhTO2
AnQessi13sETs035VQmVY8N9/aNVvJUVK86LToZggYq6/RDVNUI2LOenxiMvZ3htuLWN/uPLKZ0b
88uDqHVfjBr4noPZ8y6tLWXp2yE0P9yDb1UYgjwF5HKy3MzfC8Ckh250+yNzur2N3B52G5DUtVkb
4o5nPcGbqC2eErO0WaaH/AswltcADNsrPJE9t8Ps2HRslLqZjJWoasaV9Zdnlff1oAG619uXFP0i
LKfcsD+EWtVTsOMIKey/j3ofFezfz3DaB2MStiPwykkBqcTBKOK7H4kkmRWMEnkob92WmMiYgZlN
nlf2No1r72IAIwHsGcbDxmKXxM1CIgwj+0EBQHw/X9JZQ7DHy/ixLkl6vzfl1EWcsT6AEkL07H9P
BqOL5liASvQ8NneFCDEJeu+/X43KFFwRrW4wnuR17ycQ84HC6gNHwVNjOM6osbkxwvaf3fexRPHF
oWgfJRmYEkuxkF/AFN8ST0S7qgjjjYwGdglFc3OE8O4VO6kullGri3ncJNu51FNtANbt95diYJFD
309am7wavndSP8C2ExAJuadeERTNt3MQPjdda/V4hU5BOXjTHm0VUa+Tqdv3UJ/Dmr3VlFdvYFou
UzAJyFTalXmI+6pZSrScVuOMjRwMgoeBCK/eZE49mZIMz7lws5NUk+bea3LljD8V/K2+uZ+HGq1z
1kODr29UaGIrB8M9+Z2+G0xPfPXCZljGaqndiADrXU16Ya9XpXbFmNdfKSoTDezNb0GW1rsyVJ8x
ILCIDNUiW/hGAWLPYn1OGjwYA3TM0G+O09e0enTa3PjWNCXy613j7yQk6jWWAWQz2Z5Ce9M7Hq8G
km8Fkt/Rm/o4N+qEc0Tsuy8Wui3qozY18xk7a6Zgc+rLJDggT5nv5hOYp3uLNoVey9/pLotAV5Z6
b+nFJcB1/lSuJMUHd9PoLLuW5ZQk0dPEVibhlg6t1Ql99naoBV0GEhYmQxpxxorJ58+n/3HNfJjE
Ic7JKKLJRW/45XoeNPtI/OGp/PfygzskwFIybjrCS2xsf41XWSsxfvZVdw1ie0RCsiIUG2VtLBBV
WmEy41C0I/s6xll2A2GWghjkqAPULjyxSUq93ZmdAwp2amJliLexorBhCAsypaPH1ng+1H0fA1pw
ziSrpZ8f5sH5qFfBgo2mvUoM7BASldrm1ORmduIb9h/UCJezwDPFswqpa4U6Wn/T6s7f/mF6wn5k
is3/sQczmJbsCV6qaRo7MJKRv34XRHm93mEvsgW4tYjHghLbqL34VWjevTVap00KLRQyDR3VU8fT
FDRjkAvAnj3B9aIz2Wv6Rrp7O0826LnuKnF8f4uKNbbLXfs6DxlRTBWXyG2nFfk1QrYJLzdRX82p
qcmPXRFOvaZ4qx1y02/ehn6Oh5k3jSe9yYT297Xz2KDLXStDbR9qgXcVZuVeWzWzl4aB/+XcfT+B
tTcaWVKhEC3cq4hzE4FK+aBKnRzi1EjdF8e6Q4V3NR8aKAxg2Dm0N6UGQjGPxSrZwuimSM//MgT6
sI69TN3N3Tx1kXCtk2c+dYnlRU1uiJXgiyuGckn0SwHH6MNnJK9XoqqDL6Ivhl3RByowXN6tL6EB
WN8RzW8eFNE0D71qr6QQONvq9BxL6dcsOSqVU64QftrgDles55PzUCaFvyx6XK3mMTvp4RuAdljM
Z9+aNLhDGAcDzekfMAcl3epuDT1xekvPMsqHcVV5UiW1FafJyhRhuZ3fLAwi/Tx0JjBArmR3vLaK
yrhhX/t1hOYHiVg1H9Qs6jY+7NNVV/vWg9Ub1TXR+kOVk3tcQif59l/Xzi/VRfUyOhqulrmcgoJU
POPsda+ObfSdLOeT4Q7hs2+GHQ4lCnkuO45uAOvy5XwFn1EiIfWK66AeY/rspqlzG5N+3KExPe7m
bqjnCCNkQ/JiCX9Vd07zl6dFL701xs+5JUfc7tAUK6aGP2RczyfAW79EaoQIRohXVRWHzT7Tkn4R
KChcgGEp0Qsf5WTn28b3ngzje3Zin3Bo8I5zD9ypvLWwvH1fQ3o8XceuM96prYlAagDoqDHwMHUU
ktLZaC/nrhqTtbW0qAS+EFyQAymPhmR6uTlSUQ+RXpfRj54/UsPU8iGx0DAm22Dt5m4T1/WxCMHx
dmbl4aGKxU3v29WFQJJUAgndTWFnxmruirgkNElBi8yP1PwgAi5C6LM3Wu56KQPgO7/2Ayjg2xb+
3OL9uY2VXF9XKIytnNQ8Nl5p3ljBxdPUs5CjuJmZqj+BDHk7J6pMn88VEMXezjWD/v943fye6vQu
v3vd9K/P/8LPf2/+y2CeFVfVar+N5r3TZsULWgnJaqxy8xyiToJYQaqviOWNr43dLamAaq9+SAFM
Ro5zawYlPHihJjeeaunPZlzd5ivqPv9u62X12JeKsR1KhDgDLQgfBE4ri/mK3JUHG4DKZ8MYzbVe
VE9j2AHdNCQ1uipSNioT2Z0Zu0QTgDs/G2PzzAJS+ovPnpNPBjam8mT10vpMqVVdKkHf30WK6W4U
Nx2P89tYreO9vU1pBNr720Cb5m3O72+TV1MlUq3cY5qkGBUPzm/ey61AJs1/kqPkz9MzxHvVCmFC
GrFvsBJdPyeu9YDlsfkwP8lUj6lxWhXcqsx8EFE4IkfC1miRkwJZhC6eO2UY6U8VoQ0uT+rf3fns
3K3t3pkYjnKfubWPcrBODsMc1GQ5pviGVkEqd0WZN/dzY4xLvSN95oIBwceLOS1oDtYAS88vFOOh
QgTkQQV3p5Zeft+5XvhQhemXCJ/Yb7LG681JY/WGEYYgBRsHq/lEjGGcVITyPEp8jHKrj7fQHt3P
rctyOL3SwFp6hQcnlnRZdH6jtmnmQrFLdcrs/E2N+znOlkRl8uxYvWYGHBnohdkhr9coUbZDeoGZ
XImgVCK38U1RlR8FOv33yqQwFowd2gHcLA9xHeHF0cVPytREHVB/R88eLC+iZ5ZnxxXedb6gzWBh
1EHkn+eTOZa04Kyc6jB3FSWrVp3YxjmaLLW4sX5RHvCxYVbwOMFNRvuWZZNVCifh25eWsUoKs/oa
NfgGW7H1ahLzgu6Q+l0gqmrvGbC3AA/nTyLKvsxXWEF/r6dYuMKZeRonk/q8DcXX/ueRbyo/5qGf
B/NVgdmJrz+H3g6usVFb1xEXrafeIGtl+1DkiqI7NxlJfWPqApLUt/k4Y0vb4lPTIjRulr67R/O4
Gk390mZNtXYn62VFlhOPsNIXWSxBFGSi3MdJVFgXtfCppMA1TGEdN8jVadHfTRHl0MG05vg+nuh8
4fMV72O1hTuqWsi9TJ2J5vvz9WGXKtsiVn8wrXgk3mkIlrR1p6JRrpjN32OK1yq7zG4Bx0+XzCdc
VvmzmgT796H5qIhfurTQrhTa3LcrM8t7LpPSB5Rrf5Ik+Q44en92zMA6GC2LR5Hk3i2EobbMVCXc
9hRQlUUFgX3dREBM59PzhYmwkcMpZbEQhWEoi9RR6nPoxTvK2O7b2wBgYNuX4LHjORfVle0tm9UH
6Impl/zSE1Hacf85F9eM25s6CSHPashyuDgjm8xYEVCJrNhxr6Uus1ucteai7eAxRSLObnNT46B6
9Ez3pKI7WhX60qht7dGPrPre7HF/m3qF3WpMwOnODnpxm3t+EBFTVCVr4nQys3NrlbhJsp27wobQ
oCJEs8q08ovnE0OVZhpvoQ/0j4VQflhKUX3PY3JTQtZfSOZYVFNH5eTWqXmKFSLI1M/iL6jTU1fi
0srN/mqV1Hx0pK1skjC29k5YNjdXmYA4mZ99z7aJA2vI0PDKEm7cHexabAPq5gCKpy624ds+oxYZ
5lV/no+CfoCe9PPiEhykedBSUETY/L5dDCRnY5SDjQ2o8C7F1Hgyzda5WljLOZ0wj81HGYbAyMOF
b5mI9/H5pGkEz32s9ntZeyZx3ZSseH+nAUfmyzz2doLqwfs7Da1vbMrAFBtq+99SLIf/GjTEGUPP
fB356pj90+iBsrJNHT1wDkVmS+JqkHuyL8fnny9qUDkHm2u+einorvlFDvJymxZww5oZ6bteqeI5
yvOF7lfD5zCJ8oNK4W2VG8bw2S3YAYdJbZ7+4zIxXZb+elnXBzrRPiz1adzureyQtv4nU2sqpl6j
fh51sDdkWLvXMvLWOWIZVDNx4vDiLP/eIz6Pfk/vf2LSDldtoZswA51oa6vmeAQzmBz7DIUyc8QY
DVqs096iMrmFUypYLfCT8BvrZRQeUsBOEj30AtFfNH/k0VAn/+OiJMiv9OoRlAAgN+wOvgeTC7Ao
6x+WX39Sg1x86vKkXck0DK5RZCiom/a7yCSzlJVi+OqYryplR+pWWr4bIq8HmJYPX6Pi+zzsBe6H
YZhi/mLECfm+dN16rVgd4pmemn2uEvUCU6wirYaiqt8jdivM9LNbY3vrC1wm5y7aMQWIZaW/yFTi
IzYGq/nV0p9XHy1c1WWWfXZTdVy6MsqPMtaz+zok7WNoPdD6qNA/5Ua3He1afUDOLL1rlO7epJL0
KYT5vQ+LVkdYNHvSwLyRN6G2mGZkKAyymAZUQy26hnmi77BO/mvu1ZVsjUUmE3nWSe7MY+8N+irx
VQlMRJSo9Mzj9jQ0j5MXIU2lbEp1YQ9lcwjbcPhcBN99Jupnve6HU5k0sIqm4dYP0pXIx4ZiXzd8
jofX//OqEaOvt/cKh1ddC5TnTGBKrVe1vxNk6u9820Fin3hxiegB/0DhJ0BYQX9u3voAmNOFX0I3
UfrRviu9zL4Lh2oDKkW7uNOQ1Fvt2jXtcj6Xjagk2OOIpupYbDXC52NjyeaYdXq+ZQEdbk3QAjTi
KX32NJMMRJm7r1YXAqzzuN2JINdFV9mvKVWqhax3qOSkT1XUK6tQzXOYKr66l3Zd7Eb2azdrbKOV
mXbJ50RTnyHkGT+i4moSci8yL1KXXQYaNBNas1dy9V9Hw8+z/+d1ijQ+I0xWP4Rl+6m1xvJephHG
bbkXLHsB2SqLUClr0sS4lGMR3+mD81dM0efLIAYKPYk6HL028p8Gzd3P1/8PY+e13DiydOsnQgS8
uaWnKFK27Q2izWx47/H050NS3dT07v3HuZgKZFZWSc2hgELmyrVs17S3RuPa/OWYxZeWwpSDSlDp
UIUPcl45QXO4L10xXOjY3Y7WlHyc5ki5M1H32DTz7Hwp1PZHnEb1E60QFo9ElDMNPXS/DN2Q05Pk
pufUp4mRs/ATmobOF5542ZZfdT62Oo2wevXDDBXzC1nqInIvY9ryv8MPzE1nGA5UeItvGWBONk+B
X0EthSWTttW8XTUlNYCosdKD+K5cRWk0t/usbZCVW5bc1sli3YDLk673MgWDaJZTc7oN3HPa/21q
rdOc5mWQFUWcIlwz5NvMi364w6Ce+S/9AHxaX4ioktO0mHVu2mtHr92DzAbjlG+jeaIeucxakFjt
6trMt2LqZuweXMW116Gdpx/45GMIbhKD09Gy8/IzaCn6cbWqoYOZJDlJ6GSBxA6WCsoSmeZh9iFZ
RAz10tr5ATru5tiByEcCdq1wOz+IWTVFeO6s4qNY+hKRWmCX+s5TT+LzwiY95mbKWUYg/JbR7GoK
TI/XFVUX7qjup9uo1vSV5SXqQ6Taz6YfeZ+zwbPXAV/+RyfL3X2sdEurWKefm6lFiQ8o5AcnyUrO
pMX80+CdUf5qwNq9W85hbH6E9uVtueLxladpptyi7Ao2qebPS4lC6x48A4RdAMs+6n09HIMoUaAr
xwSOZe6CRAt2MmvU1riJrWA+yGxvKs6qTjV67pfgsmk/F3lYP+hjPn4cYf0pzQZ8e2V4rxxKV4PK
GyCdfdVhBmh7oQGGPrGF20er6K3OfAWcIWfBT3HlVGsgc9VJZuewPASwx75AiVA/L1K04o4iTbsL
E940ZVEQ5DlttwqdlsuWBWRo9Lb12yAd0+ckDqkYKQoFuCXlJMM8f+ryanwWY8zyEUoAdzjIC2hQ
Tm/xkRVmNT2en8ZIH5+tJHwZQr1SqB474dHzAnUbQQlt0ARsmZcBGNd9Dm7/nU/hMUTbsN4ij0W0
yQd60ZdBJmowUveNYa3Fr/WVemoAeQxVmL+OrXVBEMa91EabvwZlFm1yf/L2MlmpcwzlOdlCmZ2S
zDr2thuuzG6A+R3F212qFC9zZ8UncSld/nYlvpvpe26LPPuyTJx/W0LvpXqgyM5Xu37Vo0H7Uidt
eXC1ItmBs9W+BFp/6mO7fA3HXKVxcm7XeRhpX7qA/sRqUqdLVfr+U1oon2S55o3puoSunXcoktZF
GQzrso3TUzLrxic1sbdDqaevVF2MxymZP8jD3Jki/aAlKGBLlCxyGzs5yex/L5IohJvX0cKOR9/p
GzyhW2BJN1OuBLwgV3oYJAdb0wCeAGWwqoJv6S34/177x1ZXMMTyc2/bOzxVtmXWVCuvB61jIVZa
Xy/d0Z2BSMLeNmelfrR5GkYbX5zXqXcLMmOK13nVtxtxyjAP5lycrxuC9oW2vHCfyxJ9tngKgmlr
QVS5aiKI8FCUHpC7Dd354nrVnlvlSNore3OJvzGL6WAHxY+b/7o07PibHxzuY0ab0dleduVwoaVN
DFmK1MfS3wydIN17/LD6985UBr51WgKSaXFd9zN0uG+nQH+OkoA7ecv3JfGU5EIdYlZXCzfi5Bvn
qyUTMtRtdaR/y6BnjtibHynD5JL15k+qt/EBlQb2uIXYfLjrKoLD4d2PkEtUU/uNaUKadYu+ruad
BlSs0eqrqy0/oafF7dLk9vNgl/2qA0yzlSqf1PuSxnuIfQfu1qUWaDhVcDbN4OlWCwT+Vm5lURum
WrquO+eBBHT2x4J2WS572INZboFCNtvbJr9/ih1zmIm5rU7FMdYWNe3Sa89V6n+OwE0frlaRd2dD
jxB7Ejty+PoUCbs2y4z4ZMjogRxp3s0g61D1bG3k4/tpia6WJZDIuvsoVr5edxWf7CAhUehWpzBF
Sub2g+VSZhtzMlag8x3kZrW1aTjdKVx+Zx9dLkAkZEdAtjJY0/SfcuLr4cHacTZM1+w3Mgus0V23
YOto0WBGfLaDkh6gQmyIbxcUFGyEV6fMv20ewQY18+orgUOQfKTxF1wuaNqXqPDRD9bbi++m5Uub
w6OkKQvnQJ4BPezL13kGV3udHB2aM3w12NH/VLy0Vj48QgK6kUnZzB+Kbk2dFfbeZTcX7RtIg5OP
MimLfIXGW6X+3ELudJCqlpc7JPtoG/syNXZ//KOi1TfW1S+xt+z77/h3e7S/Ym9hcvXbf0vEiz9z
neveYl1/D52Gwy57iKosvucQVj9JFgbtmKe/uGbXjSjn9M2ThNIa+yQusSRzw+vr3xbKXrLz74VZ
Tz/cX/aSbX5H3baXUMuqrtv/ey/wstH9v12yUPb6/Q/qZ+OrWy1nyiXR9NstkWL9/hf8Zb//9Wn8
Za+//KP+1wfUjyrUBXb4ze6LvdU65oPSQmHte3m2s1Ei3coBUukt7ynJ/5E58ViFskgnDg6QW46j
fVIX5wJZM7Fm6lQvdT7FEGKE3fWEWpH222bIjSB22ax9snvnkmT6uFLUduw3ek4fRsK3UWak4+o6
0bYwwnFs5WEm4Wmr/VoJp/y8o2xUrcSZLzPuCGhs1np6IWz1nGr2XaS33pMTRgy0HxyUrNIh8Pvl
G1PO9GWpZVsJkQkg2AZs5sDZr8uWtaZXnBAQmc7iCl2yhVUerfRWd59kkd7yJgHpwfebC00UbwcT
tr0Wn6zsmgxuzqR0dzffbD77AVg/N8gfpBxlztOrWFKq+m3JnNLACbBESulosapczx/+HXktcfXp
cwuAMqMbPO2nr5FrRJsK8aOTBqydd4zoNe299/4kTuAnRaYeAFt8aTI1pzOU/pFAa+KLDGoSJter
oC3aLX2x5frPiSW4rCNO35b57d2CxS8m8D7gw2Gy+eu+S5jX6Oum509KfpFrWJD2J4WSZkHBAnHv
2VPv5gYcIPdoFOLpdv11Kd44zhR9LVFRq8w2zDEsuHolIDBqZIbBCxz4F7r7cdkqEp8TuCRVmtjc
9OA0TjI0aeqdJsCqHd3dv5x5ppBvoXPe71t1OEY5N27QKRHHqWD2CtCS6gBiaPFe52SX62WK2s8x
bIdDy9vCpUYhahrogK6MOnY2WT13+w4yFFSqGsfeJ072k+7Q4XCdHlu47ZRQPfeF7tr7MSgWXpnA
216n2yrxz3N9KiF61lfX/SsPhUVjdPiDpP+w0Ido5zt9CmYajm3x0br7doXw8dSsCjX5nMSDdahr
LTzoakFaJ8gyk1zYED7QHAcmlga8myssnfChqsfXLp+so0SNmcOCXqVJwhyWjqUAyh273aLS0K5V
elsuQcNz0DKC7jqYaY4qD90tFOr/NSHBrqacEztK73QI/7SV+Dy9MKEtOcoe4rnt1lg2bVuu+XFw
QConofpBaVS6q5YhKBR/WpXO9F2PFH//zieX9QRlbTIma7G838vERO8e/EtTKOuu4QDtkJOWrj4a
SINzYnoB4F+a/G6DhOkxZMD/9jttZm25y3Zru3VrSoZ7TfilMyQutirHtS0QwfBFJofxbZJPYFo5
QfMtbab1tX6ho1jwsJjXUoeYljK/N2FxeG/+sdZnVkObZNXy931HbW9+oVisr6usiw+qEc4vup5p
J4dn9EpmxTekzSlBGeZBXMFsm1u1tSFR8Vkfhkb30A/V8RafDQDJulgtwJCy5WB6LeBYXpHa/otF
Al9b2SR8LlnlFBcb7bYNoDPSx8GIeZtYrmQ2DQAZ2zP1so1M90GcbWJxLjF/rvv3hgn1qHWoj3O3
SSLF2Glm6rngClow5mOXbK92YFXTw1weIs3KoH9bQsCavoVI8cfK3WBrQMu01qBgIjOmND/CwXV3
VRw29/Fk1NchMArkPnkpo+NpCMnVWdVKtyvz05znzi7R3WEHtNT45NMGuTKbYDq70aAeXTeuV6lL
NijWA5PybWpdCpIPC4ND9D1YWKWLktL37CaHKFCa/aCbyavn//j/QEf+LaQzRtSriuCbasMfBkrJ
anj5+fOEqM9IsZTGFSMlRzkZKD6/81NVyDYz6g53eeGdY9stv8Hgp1Ih0JIPGtzQG0AoNt+datzr
U43GUNrkJ5J9075tdOMBITp9k/mUVvt+YeCojewb1ehLGOuvKlQcT12t0YOWt9ZOMvM2aotwBPX+
WXPG4ZPzeH1bh9v8PNiQKcpbuqxp+bPbRUsC4LamKJXhk3shI4b4dV/6lzjN5nsrov0XZsYeGp6+
eVHJ+C/GdTCqFyUKmqWawHwVIFqv1zTlkBa/qwP6HxKvfApco33qoRWlRF4c5BeNSXXT2Btaa/mV
zBFC5KY306OYFkQjsiia0valNMqDuGHeeVuk8c5938UJHKepbp1CY/wUtm7wPEVF+FxZ/byrkCfa
iE+GKNVi2J6N5HDzQTxxZ3ije5ZVsQtbJTCA7W0jH2jlQQ9CHVpyNpdBd0NtU5c8aG6+NlX/M/ce
JcKgRAWkD7JtlUGiQd4OGgEa4IJ7sUm8w50XU0CbujyCzHwJcswMYpFbkFFGtMrBwrN9F6SGQcEf
xxIvkWHGo7jgcOFtsvFrY5TdCWXiIdx6UXISE1kZ3m/M7gO9JaDdsyp/lMHPtfwxWwTYG4iNxTXX
VnsXjMNTaUWVdbZzdNpDcG6ukbibpNEOkYUCA9Kz+o5Woemr436AZir9UuZpciBJ+ebO4w+dg7Iw
hbk+clQyo5n2DEVBx7dO9Y/2Yvad4l7AZR4kou0f2prWl1bXSmfdjT2/+x8DFI8HK+m3Qx7su37n
OI3xjz18bLn3k+NE19jP6/yrnQcIwWv6PQKb+XbU/lFHoz7LoHCGvV6FXhBtLC1bSAvT9oTK7y6A
iPL9Dbf2yJejkbSL6z6mN9tfo1vunaEy5KCa0v4BFHmf58qwrmC03cpkaRqAftVI66B7mo/iUwJ7
aX6J6INx6dO4dzpvwznI/Nq5tbH2e4/fVK+DZ6oxP4tAMb+OHmdIKKjRlcpyAAMRXE+yIFY7D3ko
1CazzgStFbQqAk/eOR1KWGZ/m1MTUMJP0d+V2VhmxbRK5Xw1fwdHlCafgiEOIJwJ/inUyEO5YQi2
dItpr51vhqcpzucVxKraq9s4xaOnOkeZDDpcQdOtyrG1n8WVJdHPysiTs1huC5c7S055qkYbhzsp
xTE7UHdhlxb3Tt/k6UYu6Wic1dQ4XWeDuEdxKVJ5MCQ8ssc6tumOSHIQNtU3OZ/rgP3W/eKve0jO
U5DVaW4MfA4+bLm5jGFLaij2SwTOl6kcUc2B4+t8n0KLt+Zvrzu2QUTfpJ81a7vPvO+U/Fea1tk/
vQYBHNOwC0pWFcXN37E5xTjQ1YYrsQCMzQ+lSpISIWNEnamhA2Q6kkBBGDlWgWr5U/+olgkdibnr
H+zYtx8akwJ1OuT9k08j6dkAlbUSfJVh6/1ZzyGMbf3e+CCmzLaZrl9NH+ai1dgY1TnqQUpUelLv
lMiGLaIbtKeZdCAiUlH+YxFXtAzf+PS3iCy0IGmc+5z6A/nxdPjEB7D07WPIIPlwS88CNBhAlP8x
IQn0UfsoizgkhcZ1Hz0M3xZYEfXO1o4VWCOX8nDN09eyaAaieeGlz+cdpFbGJ5PWGFpsEY6JF1MZ
6eeCgNKh7P1+kWEgo9206rtFI9o0Slo/lPQtPlkN7MkeguzkFbN+E1oL3XIV1P9tK2nTb2TNsDBX
kSQ1tuITIivx3fZBCSCgZ5QQSE5T0F+NeSkb1b8Lq3x88OAFs1dV0AFlK4azUuK7TiilcUnH++si
f3CHh8FwwvsxnQ9RWNvRdhob7dh44ZeWDsBoa2jKuEcOntzbEnxdZyMVsjU66BFlZ1Bq/DSXStuG
fphwm8XT+CDhMgSd9nHMIOxM1YwuZj4O+UeqauSwCLyamPKPNHr03zXTya4+CZY48clHIMHQn77F
XT9PsY1l3e2zuq2TJbJX/p3WaIX22+je1Gv7Puw0+z6YJhK1N1uu9MIuVpE7VTsxxyCr3mLQRs5g
HOdY1x/BeLyoRkXtyARbf7GXIVVCZZPBqbyeZEacMjSAbpA18ox9nSfDpe76/nJdbThfSlgY1wjJ
oT2h6tHnuntsYKYFIFmr57nl8xf3TBF625SVe40ii/+hS1KFMuCsPKtBepKoPi5zeJbVaVXXbrkJ
+7RZz7ZtPNphZj72jafRDsyr9+IyF5f4ay/bD03ancUvQwndy9obx3ZPVZg21aibd8heQBjc1Alq
hiNfbRgZnm6+ZMyap2wZxNc0NDVIiAxJmvRrN/EhJHKDyr4sSoGvVdTCC6c1KmzDo34ykKXeenEx
fJxS82NVGPbPMqU9CTm+L/8ztBzsjwqaYT95BSWH276FBgZNfbdds8DpPy6hxbJr/d+7lu3gIS1Z
rC1QD486DdIbp+7zbVUWnE0XXzFF7QEi7YlizC8ftAnNeULF0FgiJEyGqBppA1XKS2X7ziMytcFp
LJLncTacXZyg3ZnSNX7OrEI7N1U1Tyu59KbBWxtq3m7qzv/lzKAGOkv4FIN+JBcw7iVafO9WdwsT
QOxpp2aisgYQe9k3XRq6e03fUdXRTjYppTfsqIMAsANd1hj0d6oLmT4tP/kzXXw+ZQ3NW4spE5qu
zqvOKMuj+Djj5M+pduL1sHlyFgNmCDi/EchYyZxEpYGnbfQuVbYSIhOZqjxrqsctaPlRXgFVI+zY
u9tPR6512mtjMlx/uizyTXqIiqCdDrefDsH2atDq+E71wtdw0OezDLUJXmZVAe6txkWZYZnQ+RD4
X+EsSlGQBl/NaQzU65K4UeyDN4cv6J+q58ZGSJJWQmgCDeTIIEmaw3m8yGB3HgLPBXUClDNJh/3L
b1fBVo2Q7559cpGSzstjsz/RNmisJPMX+V1/8jOe3Uhwp/ejEtr3+nIfohnLemf6ee9tnAhZSwn5
W9zNV1Nu0OeFhmbZToZ+uXLplEJWzb6g9zGsLJJUkHnY4Us4RMV9W41fr3mKJVkxLxEBB4U78f2O
oI07fPECrz1GYQaZHjIGj2ZuZCsvzOavVQsMWNdQV07bRjlUvdK6NJOSGV+B0ETv03Dcs+P9I0Yz
0pAuV65tpw+wPu/Q4Cruby65mov4P30VGoc//O5QdWvFN55oMge7TVMOdcmS++Uw7EppvgEadpgK
yJ9tr67WNVQSu9RKrEc7GKxHD2KunZl51RrCVrQqXVQV7v0K+vklRAaAhDF6O8NeTwOacQx4BfWS
d1jRkYwWtQ8jjui86I1jl6LsvNGQtrioBItPwkKQkqgzVO5aUml9W9vHyG9e/8y4RdXXWeVbHkMJ
+QxYA5rIZtY/ojHrrwcUh5+8hfsURv78TPMrbE1+E+xVtabnZ+YFPTOtnxP30+XI0d7fhiwNunuQ
fp6+i5sH1zfUk0xyPlV3kQ6lByy/d/0yBH7D/0a5tCc4OOUqy1IdpPtCySnTE9QXOyfNPjqDwamS
9P+pqSEVAL6Y22+XXv2Fqi/qAIugDNKlwT6qBrRo+Ly0vkk+ul1g793I8PYGGeQPrpY+OMief/dK
XlOzJhkfKwReT76L/IVD5/H3YCvzAWR2G2durVNBwYFqE4yUoBQGmigtmJzbL3k/9SdvINfNkxFX
bzdvk7cwXxnpSA2TZi0htwkasstZ7e5SJVrUt2F9AFUYn26m+OxlQq5kyPwZMAQQYtKjkdFuCrH/
CBrm+snP6vxEKiV49tPoH3WCM1SseXnbp5NCy/v5STxD36unKPY+y9Q1KOZFL56adHNbExl5uB7q
gKTWsqsMsdYcqZlHF7FU27MvvlbsbhvRI+McEMr6lDnNvqWS+VAvg1xZy4GOepZ5nXBHn27oOfkM
9k0nUVfbD5EZOg+osrVHmpWg2vnX8gkNrI2TT0jHLrHX5a5hPIawiN+97eagxxjFYECMALHWKkJT
YVM0yJT4i+6VMs1vMliKm2nvTApKryNUh1GOyJMbmPMmV3+asardZxSTzjM5znlTuIW2sXiQbQWS
4zWWf8nn6a1pbGkTcX330xz66TnhFXzPfW/p86AfOukKDolN8V0sGVIHlsyVXE5+DzpMD5ECcJXz
LUSuYj3M0EydISjWECyt5uazqbTWSzq5q6l2jSd7sfowddaQQQADW8y6VSxUU3m968dmDZtPtcs4
QsTg11FL5cnnHWvLwm4yBSCz3V8is3WexiByHirur9dgj5ewk5skPxKZTCLniZeQFMGv6qX3o4+J
g4rTSk060AXQZAtf9rRYwo0tbNo53wL6KfKMsgscy3yVg811mcRkofrXZQubtpP7vPla+rHydY8X
3RbYvF/rUG0ul7qpgNLPrcN7n0xLuKNxO/ZyT99ItAx+ALr9asNbRz6mKzg2LJvJ4NAqA3KC+gVC
aXeR0yVnl3aTgzMBgVssQ0kSmMC4CpZhooLB82uk+hPS7wk5AM5bYE969Z0Zw4BFS3rsAMr8V5ys
yKG64knHzbFyfOukFIs614wAMC1KNBaZOyU0x3tEy8d7XQv5xv028zBXckCvdrwCHtlfA71lWmJg
QM464MK/1li+aW3TCRGLVoXSdiVboq9U+VXxgAiN99Dq6qsNecedjZrOgwxTE8NTqSdHEIn8Dxdf
b2ZownU8F945G09/DckK3cGo9fe1YG83CkQOSXSJG7XczPRmfHDCHKoMhL58q1Y+0FN77jtrfizL
nHPLFPnAtTKoM2mhtIfMhiErbZ6gMamP1TgU+86Jtde61H9KBJ2IJ8po2ecw8/otagrGyc7ChkyD
7ZiH2veaw19pTa4MJ/1CglJTU8xXDsjxd6QoMvOOBsV2GtLtocfz49+Bcwz9S+XF0BpQx9nHrfVd
WdhKZHAXppKbKVd909GtgEz0H/5brEdP9h7R6u/iisixUwsXBpTf2+n6AOQTgkfx5/5wacYOLeWm
1B5beoI3TeEnWzFpQdMeM9RtaMKsvt1cclWPE0rknI5DpNYQvSlmPm/AK/sy89VHCYGvg1sAb3dr
MWVCzXgkuIqxkc2NKdtnaAYD88uVYxTHj9YiX4/00nip3Bzk3TJwY0s2yANrG7VqS30l0xJoTOVd
PsK0GDrB1ylMUA8TDVbHrQ6qN5GpQnJvWhRYK5HcyzK/pzNpge6NoTXed2X4uaGqdLZAx776ZRhs
jHnIDlU896/RONn7InPyjczmyBKc9dT/JpMVt8d7TYm+aTDWPOiKHT+YyzDwUsbt3y6hFfo1IVdj
PeWHeOJvW0xvRqpPrsJRse9nnqeyCdo8wPdlq24O92g9hPegC6xzF38u8yk4ufC6nOxlkKu/+f4W
MqYdnYXxvPm/l44dvA65rm9F/eAmjHAz5eqqkyDTYpO/ftNKyH5f3SYyte4RINY0GI+Ju+0VqxO8
aS50z+FoWGgNqW5xDPsCNBs80utRnTPObFasHLq5yk6QqmYnuZqXGaS6dqYDhtvT7GajqSiPVU4H
2UCep/qFTrMlIZfViXOPNgU6fWX+PGnTq0IB8UviaMZ2SJa+1QGTZPyqS72KRrs+OMGFk2xQaPKe
89nat/AFnepliLN8Ko9iW4MK/VCnD7to0KOjI6YEaaHtwwC8xF8v6yb/aNjJdNS0ilpfWvrU4YfE
AW6AIA+nGigXqiZDtNXyT+NiiesWJ6bVWelasfvyVGbusSmt7iOAxf6gREuDUWP2X3Qw7y4HkW8D
KNBtq9bKQgliPPO5//BQA/mWtQXPinBMH6k1rdS8CR9nx6crXtXzfA0lx7wJgvj+WjVtlwqplDvj
guP/COuXWOIPeEVb0bNUrBvD0daGDcVwkPjTS6E284l+Xfi7Ve9zHI3JA5AO6zQhdb1CFKv9SHIh
onwbZNRgMRPoWHY1XSBg4FNzbbmTsUulC0tVaaLMs/aQTaF/EZ9cZZn2KTA9RFNDQMXO8uixlqEy
PffB8sePaTbkdzc/ypXDveK7ewmAZXY49jr6dmateE+BD6gwhv2eRGEwrNxmQMNyaaptozBBHED5
QkP5A5RcprOZy8i+15ARoMrgzzseGOFGCJbLwqhXakgDkzW3+ofJB5sh5m227932XkyZFVNt6bbp
CjuJ/0MPRUXXRO4fLEWfN2FOU6frZgO0GXmMYiUtn0VkfB8jt37Q8i751B/GYS4+2ZqpbFWOyTxa
f8wO+CFhngCcSj+SOe9u1BQtxYA7fQBXPkwB7BZok5UoEKIA4nitdWXASIMB4rogRmtXGDDCurY4
dg4zcg+wZFgp978gNB/H2Atpx6VbPLDK6AN4LYh2F18QBCP8279m5Up8ha/QAeHQ+pjohc/HrA/r
aZzHnYuEG6xiAYqfdThHKCwq2O7P3kQvKjTnGlm1Vj+2nbbzfbNvV+LL6F1qYX/y6muMODVL0489
gX/4h9qB6REhvKpa9YjH7o2FRqBs5if4O6Fu9DMVqSYnPAMeSrYBqvBrJUijs90oVM1VQ4vu2iQi
wZjX/S7P1PRlzgt7pVKf+O4p0daHPOw/nmOc29GLwRmYJo8QfkLl0nRObbI9xBQRz7FepOu+DfMN
8vIoqJZJae0nKjsmB+W7KY1AkNnLs8/lG3FHZztC2+50GdwsP0yRkczDih6egbcsU3mI21Z5GJ3w
c5THCM8slvjDPLHvYt5c0ccr0AX1rPgZMEMCIyVa9doIhmZuqj5ZR+6rAYfNY533l0C1tENYoTSb
WDUvz3L5bgiLT7nHe/PNNc2cPIGLOUtrwwmx7PmhCbm3uLEy7C016uJt6E5PDVwQd/EyKyG8W5Hg
U0MwCR0459Z1jihQXEiBTirFsVCldWN+hZuIYlq742apPJmB4j8h+wQkRNe+iiX+rIpMGFcdf42I
hH8Ns/qxX6tV3u8lrq8a/6Gnt5mbuftiWuhqxmGm7czJLz/HU7crqLB/DxX0A+zInC+K59VnuoeV
tbzeJ727Svg2fmkWsnoDlaO7Ls26E70nnwMF6aHMHI1vRaweGymdpjME0DBD/myjlOqUXwUftdjU
NhOwHooSVneY+9JEgTOCL3k0PjSmGa5I7lNrQTAmvmtBeqyutQJvIhP2p90v84q51GaShDyYrAe+
bG/L2c+OUneOtPTi8lZyyrWEB4vd+fq+rikvdU4EN5k7BnfXcpMW6C82ncjHtupsZ2NDybQ3KhvZ
lGoAuqcN2QZFSuQnOZCRZWwLAJu68dmMDfiCs/hnb5DkaoMsea2VYNoHADKPWTwHm9Li5ULUHkwS
zJzEEZe5E1uucuqpb06xZUDKOd6C53moaDifCtOtr8Aps1SLjaLF8SYfF36uyX2AZsmHHLJvQUWM
yXw3LINcyeAZCCfbcdivrnqxlUbSskPmRmRcB3q3rtqvbcONPHcW3jqIC0ZhKfjtu4XJKvEvewAV
cIEKdrtyOcJkHdpQqshEiS3D1Q7tBpXJpP0hXOsVvBD5Sl84r67c6xxH7nQ+wDcnH71951c9n92E
2CFol2mTIv2wMadweOjrZkBviiskNnjzNzplK76gUlF3yNVpgms6Gva3QIn2wuJH3iT58Q8/maZz
ZfbmPvDmx8IuvzZa3vJyHBgfnDL/WoxJhGaMKBB6iALFwbiHXFN/oDpmbZQwMl7BE4CCgN9qP/Sa
ugu6GJUZ6gtf5Sqnkfx6dfOVN5/RQGlnKWjLdqX25CXjJbDr5pPnU+vvHbTNxISMBeXaJIZOLbOa
T4AoFm7QrL+IafiAohL3o9dm5QMJvJ+ypjZs7mG1a28kCDrGGGUebndiNlr3kgG4D/VSubSjHj/G
k5oBk2g+iyVD3uQ+SEDDPARK793lrundpcvgUVPkwdLvaVKggE+aa+fF5QI80bRXcxFvco00Wcts
HqrWJQ/UJ7GuCy6p2/SvoZcVW+TKhq2JiNljByRnl9HtPPnhAyCjs6LG3r4G2f9QLoM+R+EBwr1i
NdpdYq1IepYPhhqPx6ZXP4vOhriq3POOqWZ8tau02ExmBLFlVlXA+9ThkmrafUMB/0VcvT9BI+q6
4Z3XphFwknv6RhJ966pVcycDNPf2nndpaFLy+M6ty09DrfY7UELNlaQeZgFI6qfsQ15qHnSp8NbL
wIOr2waw4HPf+OUra3SGy0Q/yqJ5WSmTJcuHzP+v5ZRL6g25SF6TYxQu2xhNYxlcFSDXqgrnZpXx
Pxz6BmZAvaHE6nQBU9cAcTtkN3sd/KT0E3QWikM+jBe8hP7i3Ppjog/olXahrh+yBhEzecOYm6jq
7+XlQ94zZqNyuRPZ/WpqyauVWbKKrHx6rJyapr9cJ+Ft0zi8QoI6PFtlfmgnJ0J33O8/1TMnomsp
sZhpGrZSxfhkc3gJzdL6kNMG/jDpyj/iVmcSgcAljO1sjtNWy8N4oy45/By2rwPNol8QJQdeEy65
/tsEWlVfxBK/SIHLlayClfmLWJMUA5bhNgkNyjqY2gNCnMMdrdHDXRsEb1daN743vX4gQx9Hz249
Ox56AUCLkCn5HNZTdUz9fnos+1dqWD2KR8uJzo6Ah83VzON3cnma2c1rU+bQUJN4rI9xFVCKLIxh
1wHK4clkxne0qR7BHwSnASbRVYsq8GPR+Z9dGi0/g5Sc9jSl8IfXehFc/nq7QikipDUxaT9WQDqo
m0af3cKbTmMYtgCXWeXBU7DpXYC0UxS+GmhabCZ97E/zWFDzWq7UZbj5bmZa5165utmsd81cX836
h7LJ24dEKf8fZde1JLetbb+IVQRBMLyyc5qRZCXrhSVLNnMG49ffhc3RoNWWXOe+oIAdwJammwR3
WKvG474pvnUT2EztefqCYFa6q4SHYhszw8EOP/m8N2wcW1FwkHbR8D6TqKzrCyDirVoQ374rHD8g
JYnYmDxluSieQhQxgVNVpG1zQJN72b41PCkDiwMs0BuRIqXBRV0hqINdXHNu/klRqfoNhWvvO1OO
H6oKZTdT6sqDa/H2HCrYrTr9vnhO9jF1/QiPvUXVyTT8E1/68VDw0t9JliY7HwB222Fxozdtte1A
CfjsdH6GlJkzs31myHLTz0X8xu1LCM0h/dRMRoUwHhxoYLltnEEo8Fb9IctdmeJZ1rbl2d+gns6I
3wGGsTqMhfwaocjowlr70Hnqa00pLBpeFQt9++vwR5YrxQHrssCDUltLbrbHwRPf16d93dXfcJ3s
NDLUqKGx4+dlU55lY3cAbyzR1ewarbgJNdAs82Jx8+fC3AJ+RmzyccmXgITacPCKYxujypLkdyY+
oJ8PqJ38bqaWALgwtrozGRgw+VunsPZaE9nIoEwLbrEyX/oAwWeA1071carA204rPsxetV0V3IaN
It7uUNF1wg0/vc7mQa70lqinBullD3SOFBjGJATyFKZAepquU3JdV6RI7PkTQDJQugX4Lhzzs/7v
Kru4TtN+j90WQafUnd65IxsPYZiI02x71XOIm9cWkMXxF+52J/LJ0+ZtVjf4vQFuNw+zv5t+HpAo
D4d3Gfe+l4ilXEgkEF198hzvRKsZJBTvQgcwQN0gkl0zdelbEKGiDtd8a7VDuGPIz25p6eBUGRic
Z6dE0cwnNxzQxdtMzaexNC5M2gdjCncFb5NPY7q4Z9GN+NXXQ7/xIybOyBmDlMWeYmDaGTip9g0o
U7LmMrAW+dfMew4BKXH2q6E817LdCyB3n8ICBBMmC+sTA/jgphrAvQ0YE9B6ANJ19o+dk3ycbbfd
FSqpifpZCco5z1WE5YlEZU0I4ib1EkXDot6Q9FLLou55rrN41TFl9VvTB/fGR06zjlU8Jb74hvvk
+oaHOzgCYNluTu3ymi5xdaVZWXHk8GmN+rLqinfr5eKWoKWDWSh9VA1q5eoLRPoTE8bXER30Q5R9
Y6NkKO6fs+eo8ZJLGwNFVBZO+QnFls/0FgCYvc8uvmofkrREgWuUhicAEchrC56qLcvn4dMc4e4O
pLnmFs7G8KkUUdAPo/NhAFTfcz/Mf5IVtzv/mLpAoaOlwEv11kM7z4mWQ4biIZfVb2dXootx9lcr
pFvbvSNjMIUBsCxF1PHkSDt9Kpso2RlLJT7gUIaaz3oq/56a93hkin+8dP7QtF77uU2Ae2bURb56
m5PJTwjfpE84Zr54t1aS4z4dVcq7yAHpkTiBvdSfsrJI36NZGXTyRSr2rcADqViAKore5b/qHs3/
bjOIJwbMyVsGiGwU1EHR4RdpllH1ZRGmDZTOuj27XusfpylDd1RuWdtmtofnvB+Mg0KvRQAgq69O
Vpl7HwUibws/5GDEtcJPbtZ+QxVW83eMsvcVnWcykdvqeXLm0axgVSqckZ12Hi/D5I4XA29QSAQv
J1oJ1G4BcTiq0ybQNut61RU8my6k6hgD9EwMgABarka0S1gDH6EbwXgSDuAGpwG/pvjJmZ4NLylv
tNDiGKUJT/ECdImu8KzDg4KMwf1mbSe/cTee2tIVTWEiG5XEpzZLB1AbWzLhGzxNbuCUFB+jKu2u
SYSOnRlxyI85b5qjwwcAzSqtD0ivXZ0u/oG0iWy9IMJ94kLazvVASORZbzq/R3o6rrJj5uJLU4Pg
NuusGIDyeykAyoPSoNjd+RLdpGVWDteobm8+AK6iTc9r6zn0UQrSJG97xhIEOzBkILpMgW75tFqV
on6L4KB7ScoOzduLAVhMo+PpiYzJFy9BAO6Xtr3Xu3AksXbjYDlbBxQfEW5FcXkA10S9QQZQ3pBr
Rf2RCjEtY+7tQNPe7kIAGfzhgqv2zRwNO6Tvgds3C2TA8tGzTmRs4FXvzE2g6NWAL7yGNRqogZfx
XbpNfNL9FnRSVnLbwf89yfXh+VVejH178VPvaIPx4kLD0sVI4/xiGdmphZcerwhWOyE5wI+U4aKn
d45amHq1tUO1XRHQ5mYF9JYGbBZbnUHAa5WzSae02OgUxCN986/XZE/ZijWZQWuzsE/ovvdOVRIh
7QuKz2BU5Fmi7/z2ME+uDNiIYhWGXO4tzBjavWhKRlkwRaWFyuI2vzh40UMb+AugXvTRQn3Rv/Dz
gAo/oWFHgLQHEGx7DaCnPUmGhv1lX0344ZKiNVuwIPoVO1U47T73ifuBqrfarMPjQdjrinSvK9Ip
Syr7Amrqakndn6+WbVI4O1RY+DvqyQXh03HukumZ+m95PjZ7n8f+lpROURTvAIpFunVQZK/cAlwq
teo64QCuXCf5g5Tkk7mgOCp9u7wAT/4Lbq5/9Bk3UNjfvQw42iFI3t1IXBqhYyIezcwgDWW3JzOr
4oAaIj3Qhse9BPE2jk4AK/85IPO4vgvQkIrWpQrlDET5faenKdo9wheMdCEBMYZQVAO8SgDHIy+V
CrzOJMwBuMxQXMBthWgKTf2kQILKnFVpLtLfrnQk0FaQcQcta2sp+PFXACGCEtJLW2ERaQQig6GY
Ks9id0MmZIxqthA1g+G8pbZuDq61N9z+trbn0cqsv+kubcrvRNX3FZtQvFhTy/ZP/g8S7LH2/9GO
SCv0zAMMhjl4+8SVLkobuItiBcz6LPFuA/gEyygvzlo+NqJfgtHqxz03synQxnoDpnZRvoifFKig
+LFx6fdeYJuIchZuET6BNqDeIJuFJm+1LOWEYkw1K/zZPLZO9jc63cAkQLIcqPeoFY7BJBslYwbG
lDh6inrbfJeDdyvASzxw+5uMvWuVIjaba6tWZOHZs7XNyxBAWMqBBqQ0grpHLnuYcm/T5sO0BkGc
zvqQReAlr+q4RsVBYQ07s+HN1jPB6x2gVgdYiX57QpICId7KmvZD2KAwi7Bp1in+b9IV2Yagax5R
bEj4gHRD8DYOmpk2VY9GNbmJavRjARdS4sZScYWR+GO1eIszbt0ITQQxMo7rfSXv7B1eLcWZbiG/
gvP001luJAoyt3TTebgHkWxBiukYgsuNVjCtj72D8oJ568ZWFtzhgJL3Mr/hqFi6kvWvNgXSLQuy
efDXe2VHN0QyzBSYKLoCzkA4uoFSFz15bvakC+yVqFKiNYaulrExZk9mAUDJMEkl2uMzeZ1l933N
77FyOfbMEs+U3rPxLNkClRDv4iXqnJFG8Z8XVY9UzKhTK9kHkmixY/f+PkXvANCRYEpDIeevi2l4
ByrAz9Tf3gSnx46WVLhPMxrW8vw8ahD9B//4nQzkjR9aw2Y4D0b1E5DDcBBQWQFaxlW+X4P+r8s1
R+CiHfYQmRPAGCX+arNtpO9oELHdAV0ELA25ItIjmYNGHdtvsydaxRxcxug9PqGRInzyqynFbwUN
5TgCE/AmHvvmhXO0ZNGX6nXp5n24HQAGtQGzd/xMA5+j5DmLEBKuXEvsHxRlHhf7mCPv9aAYgX6C
EAayGK87GeheCvwJhF8Un6KAltPJMxLuy5lWBcUBKI7lQZEiAXOqxm+5FTY3GhBZadcZLSOz/1YZ
KId5kNOysM3mBjZ2NMKNqNz+lX87V+lmzhDRQdlQtFHHkG9uCFKXKZ//LMA1s2MWMJ/QfJ2/YW75
P1t4IQhnKjG+qSMPpH826lPA/TPsh06O59Ayg7qU6PVKpxwp9hYYo7bCTaBBtIJfWim2JrobVhHJ
ARY7wA+d5S0z6uu61G5OLT6HPUeDy89uTOEuADc+Q8GnALrX63W0XWVH9W5ENmNDWlJ0zHvjoXDy
pCFbq9FBlrpIzyuyq1qKJkzO652IUF0jhe+K19ZVUVCDGclIG/o2YH/rjQ8GDVQxNuAUja1b60h2
awvJ52BpgC4GDNwNqC4gUwoL2KtzQGs2sPhQTCDjbgYEj7ekpy1s0+Sb1kvRUagcaZiqPJkV3M3n
eKlaPEawGSnWHdd1vWE4wOx4M/knJqfoneOF7716zP+sbBAsWtNUoYIqyf+cQbvMkGxBHDJJr7gX
IkcLooB9Ydb5oamiblPJybiA1sX5tAAAXYFnAhnXAFwx/9jb5dvJRWGqlaTgFsib5eSVTRKQjIYw
NuUbG9C0EpACq5w54Td/RJKQDNgst57wBBpQEEbyKJZUxWjUUtToWkYzBP4RS6KCVloLZRh64sXw
odL1wZmMaVcLwcITuAkPFK4rdYBuLr6Ow5SiWRqBZlJSCI+WP3RrtE9b5Ozr1KC0ncy1mByho/20
7t/7jWaJXAIvD8z2XgKjFB2lZWa6SbSlaSjdfdiF8WlCKWqz12HUX/lprTC9ezcxZXh7IbVsOVrc
aBraybTzkP8I6tZDdB+tqe11VgPwD9prUtcQ0trOEFdAHWa1JxtSa0NaroNjgPAs5vsJMVMEtTFY
UZWsM0CL/0v2v9rFEZjpcTA90HaR9L4vrvD2qGgpbn2Hg0NAUxpsFBJWrAAJm+MXNy2nGcmWNsT5
u4iOJHr0JxOZOIDvR/oSCTlcQ/vSbKRL4jgV5KltXgTeOZAKA3adNy/bhud4VUBpICBMMEPhil8F
NKUBWQVgrAA8uFJaLf+lMW3jqwIyUutdfyuzIh4HZoJaOG1MvuRRcVacxfANh1DT2ADyZrmARi7A
m+hwtqgEDDz2yyWv2VKfaEo2Fp7yW9GgAqcdQa6AFtzcvKxqEIMFaKCtdqop++yOIT83Frsfqp+X
pH2QaTfahUweZHkPskWRFkAnUtcwQ3SSB7+6pt7a8NpqB+yCMXAVCoYw+DEqgLjeSK98QpWHglJQ
9WLNYq2Ke5my6Ttx7LrJAwioMlMi2olmSsniCUg6IE0aMoSAxsFHYDpzZKKQaLNLk1rdyzSPpgVQ
2LXKNfIYPaQd2HalCXhx05gB3x9XBkPZTunidXua5oPD87+AMg0Nb3FSFmp4sexiA01FcbtbfUjv
2iWQnRViHn0+I1kctPVIBzAz//7gpAU6ogNgUPyLaLBnhTlio7AC9fzQrGv9L9Y7PmpyIy2CFPXA
eyBWy0vbuYCjHcHyTbO0Nqw6oPU6JenipHYdaHvwPn6XIs33pCX5akLrdgQZxWadqt3RryAvk5ee
5nlKzmCRjraRFzbbSYU8hslHE6FBMY6WWSAaRiKPNH07ANRQRUBoCbTG+eTlOIoreZWgmwTImbuG
jeKiBxEKVKsP2ScUw0SHB/lvlyhxFxdyJRMf/jEK2FZ/LTd8F/gRFrpkxyUDLHZiD/gOuKI9tO2A
clorBvMV+t79bYL/we2dkCH1cMxtgIyTDcij0meuBgu5xVs0NXj9VKxZSuQYnnmJsvKw3s+9RiBf
hIzTRt+2AcfVrfd8kq1PA5r6aKXczqmRbh4eDkuFlzlWDc2W2Ns5LgA8gMYJfGSFz8CFmnCoWCbk
fEDrLnBeLLe0RlWBF1R9lu5SpSbZnZrMJzOqD3k6fSFt2aF6pQaaKGEzlQq0iWao6wSvHKB5gNC0
gH5yA6xFXIS5VYZTE1p9AjKjgRCd0EtWbjzbire5wVAJio4QUHYwI7rQbLGs6IL8lgIvVZq7aeWV
Kcp8yYscjMjugs5Eu3bqotnBVo0TCm5mnZFsKZLwPKH1/EEeKwftVU+8QBNZDtz4nxVkon1n5EaQ
Fxjqnb7YKOr0iCbkL1Tz05kqDeeMn6k+CI0uIzi4lMysls9ksVDN0Kvdb2W0QayqjBDTvduTHOYc
6B4zS8FxBTg0HPuW99KcR4AWmv9QlzQYUsL9kI3L3ozr5HMIBIegZoguI/BQongg3nZlln42osg+
x33nIBaQGh+G6pOfKyYCvDyoMcbxKFQD+hD+Nruc72i12rjIK4oNCfTgkCOtkeh/8dZqkq2baxsj
C731MlqWAo/hYKCZn0SilSzcrZcF6aVZBuuclLnRD8cZtL9G7YKALPJ7duEqREwzGsD28wUMPMue
5KNT/bC7c/nX9NVptSdX8fO++jJ3NnRF6YsvSFWhjFZ9nLu9f+myek99FKFF8Q/LRfGVYUzvy9aK
bjFydBuvsOo/gZuDBLrDxNWeSuc9mqyPJC9DA/3q3uRtQdiDWqAvI2hN0DWMwmoXL+wKWaX+M0y9
N40HYFzAOXRPZgO2YJI7XQ/O33ocL6L7I3d5tjXK1DzT4IHs85wU01gEj2tSaUutzgDy8eKjbdY9
9JrMXZ5MLxtrd71lpK97Z95kkbeJ0cGwiazJBVtL6qHfk5fbyOkEUMsho6GeHfc8ek0PpkglpDXN
WqWhWczAafXoQxoabNkDpkOvf78l2YCZBdVEJsIl2k9fVW9zd1X6KA82q3px/OGExBs4QnvrnDuW
dbbxqsU3NJWm5RRgC6zcYjUgq1JZkV4vadaYhnWmGQ2rH1mHbNrafceP5EaiDoAbeBV+dSGh24kW
VXbgNTRRhOkbMUJOaqAZVWLSrBINO+vlal1T4ab2CWmPVfdoq/ejrfRSu7sLPzRDG6HuGvWh2iyy
HGTxXXvYzCinqYIR0VKk4sYuuYSpUQPoe2DJxVEDCVkyNVUA1Fug7JPAQjR5X9rDlztP7YM6Hf5i
uO5/t3ONLsULSlM4SlymzzJCaqtzmzf4OVc39BRXt6LFYzLQ6xI/UsQNE2OvZXc2tAPYetYdyMSn
Eg2a0rCEKJbFXSUEAwoukHf93+D7bQ6e7PIbsnpoFFJNgLQc2LLILZKO+Y23eNpPxYkWTElm18Px
luzQ7l2gF5EbQECuZxyToTZRVgW0TcsLZGVWtylBqHoUk9joD06z9dPTZ1HhCy/nV/1h7z58WKKU
Mk2k2NwJ565p+m1ZHOZxtq4WSH66chqbeo8+2nCL7Od8KdoehLk0pQEF0fOl0kJakyaoUz5dtNGD
Dy1XR2Biz6shCTmP6ia4c7+TPmyy+kesR0jGHD5bgG48cNXTky2o0aDBVkWDAjBAq6ImMs4WAEZ3
QjKUSvag0DIy0fvHOdvJBV0FteuVKJbA4LTLy4Be5AiE5GqNUP+CpiVQWIdNUa02czGgdEObA6hy
2kqHZRuLzmm/PK2hny/C3XxGw40659Exru9/gujUSzTDiROC9459HEtQXLRI4YBdO8zwXXDgTdNo
lDgaDjVgTss2X20Qw8xAM/rDmmariw147y5Q1l2evlg/7pgUTQ1uaLRcko2XFQ06/tSWAJqe0IQn
P/hOj8awkqEkNmkBJBwN7gJ60dqPn5a+XzZWjg7TmANNNciKarkOcyTEHpEWiUCtjeaKyAH3/ATG
uWvRx7AyW4lU5Th8XDchjSxFfy75pFAisTFdgxR18acNtB0AhqldEsXSN+fNKXUmAByoYfB5hso4
VG53IFmQAQnvpqzrGaQhOmeYiei88qmq6sU7w5sYgAEHAToBJeTTE4577EJmpHzxV276ojZ4044y
yi7ktPqT9cP2gwRGNNgN9igURDa9WGrrDApcPFF+HpBMsM6tAME1KZrC+2H93y6kRQWUjacO+axz
2u5up1U6ZfbFcQd24OpGXuUSN/ZO3eNpTTM9aJlLTwDSrD5aJdRGs197qAEqAi3/1TYk+x9M7i73
q228HCirY5/9Q8o7419Pf7XFo6dJTzOStmMOnvuxz/Fl+vEf8/v/qLtLji06ZUuvdoMyB+IKOp/7
swChRg7kQsBJOK8D+lAg1GuynAeETQKakjupEwvw/ut2tCY1zfQl9D53+z5ckWweZA+XYn3t7kUL
hAf1OfVH+O0lyWT9gORyd3V9ufXf/3CpDpl6YAyYnR0lATfs5giSYufiqHjDYk7DyREjwCOw0gNP
GNqjaE3G8tXDHBJofvZbrc0FYfj9ql8lZOXyYd09ssqqDfCSgBqQkCW79ascMZx+aEpDpQ4njRos
+o7QeqEjktajzi7eWTmIxx/3qGTSxXuStqwSzkY70WzdiTa9239AAYwDFqwNb1zUEqbITtHQOOxl
9t8y1sQA3iQbPoX/k8v/uvWD3cPy//UpH3wflnorExx+myQxza2TRnsEutHubA4AxyoEnhYAp64A
01YGqAAGgrafojeepmSTAZvquIz++yUD6FUwzDlS2sqZBkeATLjrAPukZeuuyEUPYKqyvC3tZUSu
BQIjukJX/oOQVLktE5A9qNMjDZ06362VwDiGtajDsf4mWa8UTYozz1aIv3BsFpeUJ2jIRUxTN/o6
KrbbLkOILBIwIpSSLEwK8HbAMLk6UJAZKWhGyMrk9fOWaxvxq2Lsy+XAx+Ib8FEQ0FUDy8xu33XO
Z8D+gwfHKBHYJUVdjkOypyaDVcqNOF99SB82l7AByVHf8PgPxFuN02QMs4IWBnpULNxDBlSLAwCT
imuPgNU1MhrEJPMiQLEdvsskIy266l5MSLaqR9fPduHoWAHZ+LMB2lW9GfnoJTkuS/1Xl+XenuSZ
iSBUz1HkPaYuKhS5n/dPAumyvl7qiwnQ9ScPlWRPJI+6cbgaQOt+kJPSFB4I2RLQT2mH1h0EU1Ct
1rZDw8l2NVSbukKczSgGIvDPOSOdLnrII9HSs4Fyi5ovAPMiv6RtdbrpYTtRlM/gIpSHeKibC6ia
G3Av/ZhNTgS0KJAhvXeaItyTluy0yZ1M4hjsgUaYT8xGP2tn7C1rCNelKSPxTAqn6gogiZfznpZa
wRv7NOZWdNUi002XqwdKR6RFg6xi3pkCYDSjgQJVvopW0UwrHuwi21sA8KkMyebBRW+jd8UBJUYC
MK7RZEDt5Nwz6j3xMY+AzrrVDgOA0QhieCsEIAXK7p77xsoRcSjHvdH79jlrUKBjVWi/CmhKAzg6
UJf6OpAhqpFeZNqvakEs07ZTvCFZaSArFmi13gu91T80tA/qD6pznZxaPAIuNISqLMHx8pclySxu
tftqnP9hMxctYNRgQgpt9yvZq9t/265XRNgbD1h1XVDX9Vu/S7w9wbpHRS2vdRl9oxWhv6Mr5dkB
nh8QKoH7XuDtEW/iZrwCxWdoQniDbvfVm+wjhupR0xDTmRyaJk1OTSqBTZI5yx/5Al47N68PoLDL
3obop31OQgvxcHQo/Qm8Wr7pog4fC3w6H7wW0ABjyf7MMm/eDzZQqsgMbwZBVU3tJ7uTPeqstkwM
oNt+7dehRHOVzAhcknCM+Y9c8l1aGfXC0dYszGZDRneaf03xnnMKOyc6CRCtXGngrzOLdYkMUDAN
DtcIZRdKwUZL5sClep26hQThQO2ZGwksExlELV417/Q0jdEPcQap+ya2RCwDkjXRgtMpmZsNHn4k
XNChHlg9qwE8gH1WG7PPl5MY2wZ17mAmvPmNj0qUxMJ3VeFdlYOT7FHl46wAVyRbAa8ykYdXtA2Q
iIYH0Ct0iaTg20X76x1C1v9nUw8JZHMrWfx18AuUb9nj+KGUeXVpQj8GOaGa0tA6+FXfrbOhry7I
mckNOI9Rlf5qSApa1iEgmnL0K6z9Ik4++ugTVF0jKDhK0f7WfDVEI/xTrUDxZDNx9HctIdhC6zRZ
DUulmYXloh0bjV1X8qbBQ+dpg+r8w0J4e2RI+6TAmtwz0JUGKxXJQmQmalgZTpa8Q/CPeE1qF91j
QBsv0Q4EPXGVrGpar9wnZP7iSru8MqSQPSA1ftCm/Ie94wLnLxfA5mHtdKbBFoOP9pIOtdYozMwK
/FcpndOZLwbalGQgSICltlnXimSSjUD2WrdDfd6Lty8sbu9Wo9/u+XAJvVw/EAAMJ+AM9iaYUsZT
Sa/M6vWYZjSM9DKt19mrulOv0C29CWs1zXK1D82ASoSX6zn/Cogtvu5PbqTUWz140VKbpAuoFYyq
B9OoLxFcUyUHplUvFyo2oJmbJIhqOTbzD47Z3x5MstkZXsoXeGGNxmbdSKp6hqWf7aBLgYyW8ljg
R82GHhgaSnVvS1cZ//Qmlaqmj0EmtIX+GPNcOIDFUc4knFNAiCZ2guJu2pyEDx+Oi8LatQ2QD1pR
xnxXJylA4W1waTwXnSPPoZ8m43eSok0IteVcoEvSdvJpCwpxaUXPpENdVn9m9uCfZqOLhwJlVEC9
OYd1w28JSiBusgZUTo3G6JXAxUB1JKC3MAC0DNizlnUjspaE6F1Wmz7mMWhVcdsaIwEO6iQ9Ax85
EAgh1wF3re4CjobuwtRMLx/VZJOwfAKjE09QRmsis/d4n0nT4VMWuSC4VrcZfYe5uzMVdD+yRFQH
Wu/z+gNw64sDsNKjK8CxoyvNHpZJjmduKvtllych6BW0Dc3CETnGrfbxUeBqzzNQP7Dp6tHjzAM/
7T3iKHep56OUo3lGps8ESIM0Dp1vH2hF8uFVqWU0+9UScVoAu2n1r2weZLS//gTa979l68diPTgd
uIkCU5ShgGmSorkUyKUwL8qNgAhiPpGEBooVp+UFnbLLKtYBYGzigRTmaaha1Auw9kxvCW6eoBUS
NNuBQW8Y+l1Ev1w8vGtIZAKDvMSh8u5F5u7NRb/YtF7ML565JwkNVpYDrwx4bm6CF7GHYHicFu2p
bDJ06/4m8E4OFKHH3QW3LTQzHOgfnovqQzgBvI3+vXYzIlnexO0q0/8/pH21Jbn+P32VaxHYRNuD
1YMgCmD65sXKQde7WaeNGTUnmo4yv8aAszlObjuhp0hZTm4jjA0w9lGq0YQ/pGGtpoDKcDZ8rsZ1
p9gBAO2kCrDIExzFSXNCZFIx3C/hEW/76TvwFRvARs7746RqrEnWc7nLqjZ/plXWieSWG+ETrUC9
Xd/iAb3z/uze0D3t3mhmG3w+g54Zu/ruDWzHL3IvH9AswfIKDMrmxn3rcxOpHUVBXPSobh2NWV6Z
WuKO+8623PyNBTakj0yYQd46/XtmTeEfUWyCUwFGuczBcWNMH8glH93oyrKF44UKStT3AG91nNot
ae1wOXo9+v0rIDsOAes89wokBffqpHgjTVK0M2BBYuE48t6CND2qwIAsEw477UoK7UczSxjVscjE
O1o5alNt9mDLMhekPpZ3fNjSTtg5s0HS1dCR0S2N25IACUY06MyKAY5aKhENIwPpPUdxwJ5sAWWK
fiGaAmoY6SnZAXll2nOeymcvcQEX4cfNW7DYxmEfb6QB3mxhNl+zaGGglnhbgD1MHLzYk/siB8Ih
OgvmJxpyICmBCS1DzLu3OnYw5n6+jBU7A3ddfHSq9hSZYfUOWDP4MfSgYk+cj14ei+d+YR/JxkAZ
4MWYYxCmD0x8nDy/PkjbQumU2gH8pyjslUZ4NIX5PEVLdipVQoQG4FVlwBNjVxPP0SOJRsrPPJig
hv/FgxSxWK616/bgfHuVW8kATGcHAUhhDi36GKtS3DwHP7EWABRDbnfbFQCAuvulJY9OaI1XAgHo
FBJA3pTecUbvEnAZFSYACQsPIOe2h854jQzAy8W9VYyDZ6oyDygHBGF5UqGmG/0P2YWGWs3CvG0s
ULiAgtUpjGgjJxRCNd9mVwDhFTkgz1ssHCh964KuqT7a0jRVa5qRunNjDxSOZFThVTLLmRHcCclI
+4hmADHe47q0o/cdL6uD3vfhWn2b+qem4JtZZtW8t9Nx3s2Zj0NIPqELGvdF5IPWROhosBMH2VeB
WiLk8vGeiOnSV/z8uF5VJL1zuJuSilwFm9sdMBDi4G6/O/8OgPAvF+T5ToAqAEXj4XI3dOrxPLnW
UKC4HJqX9a9sfsj+28QGS8+6/3/b+aFATcp6TcAPbH0LHDm/+gi0YcWAPMvz8A/eufk+Twp+dBDv
2nmJEBsTL8IozPOe6kS8QArHqk1nyEuGZiZgYckhPua5XcAKHXvUpkczkEujB4imWcbRypYehAKc
Tzz5tkF7yI1WrBmSE55IqBtTylcLXtl/T/a4bNHFHV80EifNSGahmgcQPq/qoen/SGsb742DnC9e
lc2XRdpi04fHqEPkCs1Jsg9oymRy8+xBHAHJHCVnsNJI9HaX1bZVrFVz0vVni/sBrfRgK3Ks3y5J
ge8gIDLzARWGieqJAg4FQA4nMLV2HF30o3txymK6WYOMzuh4vgw4OT6bdRE9581kHezRxEvAq4xm
BhhrQHp9fRCXlhfvWA5wJOqpXDstKzk6m2JCx+66pnZMMJ2hglD1cJLlFHX72McZHcDU/SkUqAlH
TvpmoTAReLZquq5x2Zv4cifOFBVzogYyyHGwdwtLnLSILEhJMqs2ahBWVgyVZz+2JYVsZHxt8+ij
k35FvAudYV7kP/OFhVsjxJu3388ucGxHc5ONudy5uew5+up998ms0eU11f6VVmSXDEl6BIiWvwUs
nX+Q07CcGzvHBY6FIZEs6JbGxJMPZ6ecCW/HFM9Drig1SDEyGW6EHYKxJY7ZJa0bdqGZg9YS3GXt
ZKdlpEjyCn+ljEYSFO50kLV9tu3JAf9UByj0gxH5zptoATdC4FX5xzD2ogvJwKjgoNAMHawIYG1d
x2S7gUBVXAcBCit0GNqmRtChOcgXARfQFfgRoccRv8QZ0Au31jsg2QyO7mWZP4HL7beJorscEdnc
rbMJbNebB09gdmbbvOIRWO4Aa4ES5PJqWFm1R5tyhsqNHzJStMCCkCjIhw0NImmrK2cRKm2m/DiO
YdgEPAQI9ExTpqZ2zYG+PgHUUNVsdd2CV3Sa6iFTJVqIoKJOS9nQks8AC+h9FAh5w2gHoxfnuCdE
6QZnRr6p8gh/7teBA7oKefLXNc24Xy1nYAPgkNhZP9Q1GHeSmotjzHh3NkwMGWraAUxh9N15xj/v
TLNVSHqyJGHsJeh6XacP7mSU0E7anrbDrxzb68tF8d6sEKQP22w8U3KMZvRnoVn8mhfUit/KyKTy
hvglL/jgope/NNSX/6U66jx/09iNh+Jenx0NFxUqEXg8N/Rnsu2mcnc0bajyTv9B76zoj0malkro
frlG8g/fClIVVK6nvgaI5jR8o9dOjOISnJtOqzUpVpsHxzLbd2HqXkan6MD2Ad6FiEdH1ChP/NPr
0siiRL4zmP3FCls06wgzRdDRQ0WYy33EFzAMJrol1nVUxuEqnBML0LRThhBO2OExqM1L4Fu069po
UxiR02pvDam998bma9mGGzn3oLtGh/sQcAWAv04bCfIEB5hEOfAMT7QykKy6zl7GBrBvY0rCdKiz
jeuP4XYKjWYPmMa8Rw5zDI0NNXVSOyfNSvz59mICF55W6FZQrdUAZ6BnqY+D69bAHwZ96jT1zS42
velNwfwQcXy0BJahBbQxZ/5EyMFjFwo00ik4YQZQH4YWlmtb1T9kuDOjt7VHPwiBDfPY/ubJtt6j
onc8TwoebVADzUj2sNQmhoW90REDP0vhqOkdtCzq8uvQLh9BhNxfgTYDOknFONKNU/JXUsj382BP
753/Y+zLliTFgWW/CDNArK9JkvtS2/T2gnX3zLAIBIidr7+uoKapyelzz3mRSaGQKruqE6QID3ew
++26PnMDMLaX4LvRvg54155BzAhAQFYC/ZgphRAarw35TL8cLcjsglolG4O6LpPnvY7XyzN1XX1O
nlFxcETlOxLEatZXplQ2f+LNX7Sy3OMQz/yX1vEg/YY4WlMyE2CnTLo7sNnzsE4QtcarBlSby307
i+Jt0hQoJ6brNd3McUiCoPr7/Vxd1Zc5/4wCfLmQadIJgF7+6zHAavQ9M/P68GBfiDZXv4fTA9E6
PCwhW5fuRctAR+cyYQasrKcTeEcqnCLjeQKNhKgRjVZWGjvKuMyTcW2KFOw0i+cyT64urXcnazxw
aW/JRhtNqEyBBKnajsa00YfPQDO6La1g0iFfjOB928xAG6jspaPA0a1s3nurLbKKbusZmo7UMO7z
oP6CD5g8NSugNR+sNF6myMuwMiyIChw6cbzQQuYZ3xzPz/Zm7ckLsAeBqaEwGIlvYHDq+CgAO6CR
dF0NjA21JjbUbTWx04x4PHuQseEADFxw6/HA3o+jETUZM5S626hvaRiJtGebTFr+OeWA1avT0nJw
QqoKGNVycgMO7E3hAOKKjEn9RE3u+eluFKAHX22iBDpXjIAR6+adzGb1uU/87jI2IBBx5tgLU+h7
ABY7NFdEQZsrTVCPbMhkjMCQe/hWwePBzWzHcYSwQ78ftPwGBUVnH6syjpRqOaIcLF5N8YKDn8QW
v7cLLZ+Q2Va+YLTHFwj/02lEDW2k9iA7dOv6oGg6a9toUXwBB70xo8DWR+7Bnl7IBiCY1lypG5UO
NM+5ODUdFI+sAnFmamgoBahScAj7sWQKhAssn8pL1E4LTHi7IPqUgVIMH8aQjDZPy3jxpWW0yyAm
vEfB1zhvey36mVvOl6LjxicwuFfnWrfSIKmY/qnXR28/u3UWcq/7ZoHH+iI6MP6Nxh9sQNE4DSqQ
uyFfH/1BowZEWi88q+ad2w4IMyt3ssWjpoEqJmsOsV6+OUC9QHp+gugkN4pNBIHAIw1JTRHsXMVG
pMa7jUgioE31bls5I6bSfim524PZwAD4pYjluVNcor3ih3OISnQd0zTN/M7ml11dLVtwbTBQd2/2
gU9EpeuaZcv/eUwzFbSeXTM+WuYAFYJG42Ar1uOwr7Nmu4xr100hcM0cSAareU9DVdvA76btIeqa
RfcERSAoJUg4O2XUtVUBKY2pWYZSMTB9GCt3Gn5Ybmimc0AJ6nb1g5AtqnJk9BJplh4aHXJJS67+
3+iA39ksSueLTNPDpmjqDSEAHh2dct7OEjQgvm1BfRKZd4HTJvRQAur6iqMP5TNQKKFx6jFx8jSP
zeEH18kbrK0PtpigzQxot3B92NaVsD45CEOFE65vOwlirKcYYb9nSFzEm9wHKJrJJnumphhmbVNH
jrVfbVqdVFsGmalQTIm7Bb7Uh7CHHd3tVKtR4p6ErcO1O5moAUdUG4IiAHxrQ+xB30E5T5bxVHqg
7CNn2xf9wXJ8dzP2tb4BeU1/qVS0r8m1i1E43bNRueWnGdFXFRJs5wF8u4n+7NDIFfnJF9EfReyE
FrOnS1uqA9OHbhxHEvjnLtpIz4tOUCScLwarYcMpb774qiF3GspB+zq6HQi3f9k/7LjslXWg4LEb
F5Bo2vthn8XfBf9EmA0pQn7rx1r8yUA/d9Y0/GlylPatPutn+fCDzRu4yZATp3/c+tFyhxd7Dp5N
xBuHq5zcadvpo4mCEQ66GzKuM1D5MQOb4hgDDr5Da7IdmCbbJ0Qj2mPjGMkGHOmGDwwcjM4wnETB
2kvql+0TLt/tU1PgjQRMebklGzWsSOdblbjLosrAQXMzDiCDj4H+3q9+7aRDxDgekk0KwtSndWL9
Ob/sbiH+9XPUhCaAaZIgxkDB9YCovoj+ElA0fs00Yzo4CR/3M0v6P6bWegMHT/Gz6NzfOmTgbbY9
sFrqIsjH3vkzTpGuB2tl/OZYU7pP5hjEx/Vg3N0Ism/NyPRNkoMSwk5VLNtDdKqTSbtLi+YHjVY7
DalJogo1F9RFcL3cVk4EoiTF6xVN7rCVSaEFmi4RpF95vnzI2588y0Zh/L/4v8iDbLM53U2znI5W
KcoAZ4xsR4FkCi6jOgcQHRuiSzNYZ8lUJml9MjPnE5nW4DSqkUVgeAypMBWrptm4jPR7MwRLuHp0
wXig4nD/puykYT3Lr6qUG+nZf5g9iYZzHVLvYelqU+tlDqKw1TSmbrRPNKRmlYZyYc620tndLqQ/
YxHZt2HoHocL6U8EzV9ypleflc3t2UjZC2UjpBL1rTgOUI8ZijRjr0POhmNqoRxoSWC0eY4ErYZD
zQTOEAcMMEsEUIiEh/nolYAB4DvGwQi1FX0+QVcBGB9TNREDlwqO8KA9VsMV/ENDggHZTbbvnTq7
AAGo3xMbxIVNDZpVGk7ubNypJ3pI2NgIbbpxZdx91Yiq8YFBklPjB2mSgowY6NcKGATUJbPy3DSA
Q6JU+k0XRvymiZHfEqN+wWM3WUyDLI+8hDIdAlwySPvSCSE0P1xGB9qLpK6Y8BwSWjmwmEqrkezU
cKAQoH6G8yxY0k+sGLoNS63hPPblp/9/wpgSy5MqZKurNgn0smy2H3hWVh3ByYUgqFcU85ZIWohd
hRoO5uE9Tqdf4rIWKIhAmHouEqSY/z38YNNATxxrgm3JRg0fBr7zvQGk6OrgPGS5Oj3LIbRR44ui
EhyXaQKZOP/u60HvJCDy9xsOGikoUa1Nm8rQTxywXf6y2xqErWqmxKFHSFg/TMhGaVd1gHPQhJsn
7V5o7rDx5VDfLdBBh44LqFRk8hpE9qlb37MqN3ZpL7TFhxw9t6lDVCNPePVN+sss8jaoOzmHUr3E
ZBXrFyOVqNtZx9TrRmCSmx7ymzNNO7oJ919rzCr5OUxM7Oi66JWWAQmFIu1Q1IscG44MdsBV3Nky
LWQS6Jo4yc4/JPq0tREtPcXJMJ7Yrx4NaYJsQ9oCvLSOaXpdsu6w2qjXcugQ6fpfD+bV/+En6kMy
LR+FVqzL1hVgRP7nozz40PB3n5Fsptc5R13eGffxD1WN3ndyAyVmJ8IldNQDw9DbAOqWSBhD2+A1
ESUevaMhN1Wiz69kk5YJoiqNo96x0V+HGdTLjTtVO5rUY5FvZO+BU1vT81duNN+MNpu+ezhwbRqQ
Ht3BzacDhnOxClMHoLP6MVuddmDGkICN4Z9miMwOVWeoZFtt1EtY7xxMK/q52uPKTe5W5fk3RA8g
LnZQQgug4EmjJ81uo6d26DWwhOgGMsImQ1e6VYh3rLGt4tbSUBJSDAenLMCAodxpIaREp4sU6UWQ
C9mU4lyBr9qQeX+IrMgPFGpeI9Hpr5i07eER3JvgH1IRabKTW1ZxcDXTuCgVbbMdezaOd+CKHds8
Qq0g4MSxnognaloQ+55Y3nzyJ7NYTGS31IXEQqz+EOElBxJF0BZAaUZ8yo1GPOVONp4Ggd8wKnxQ
YOiO8oQnKuDyqDY/55P/I5uqogysHiDQdbacIEnWuV7oRjWOrRBvBq8TSQevjW9FKVKaiMWttkT9
9gf1SCiFlm0fJhqBt1FjRZ/IPows2Vk1BwDi16ljPV1ARoaD07jJnW1eA/dOPpXpjsvxZHKMeTdH
6dduSorzVEMuC6oaMtuMiTmFMYnK0dRI8g6tUpHrVYOv0wUUlUC9Z+qBDWr4m6uAB8K1YvA2p8kV
anBdvFcTtR0hwW1kbbxfp70cerZNfq9M0E7M4M5wtsypxvOcVHs7lj504zqcpHzLrrcOUqJgVXTM
+VbO1UFMuG9OHRudrY50wcEdAAKkoSgT/WYMoB6FsKzYtcPcQ4RYraPGOnau3d8+mDMENwH3HgJm
lPkRf4Xpju9usgU1J+gCdPs6GWX0Vzw0+Pyj8y3yyjHIehsvDqiLbT7QgVOXuMLzFsTLkQ2lgd9O
k5HIw/seQb4o5jsmiq07ffOsav7E68hDKq2ojnap6S+2WYGCYgYf3JTkZeA2qapn7aYOsCqQgbeW
fhlRE3Zp09RA2MME976f4+/d1x4IsxIAUVrHijcjODF2flf0l9rzgIlVE4uPq4w00zltefJ8hlAT
TKudVvzOBq040MnV4CL4PzjTj8TjYDuNSX16+Cjrj6Ce1gHr6pnyL6PpITyYONpbqo8bBsbCczaW
xRsDl1voN0IPTeBn32Y/Ti+jMHDKMSsH9I3TxkF87dW5W/omTV3zoGkx/5LVGgDFEGhykD/aQWL3
gx1qxANAUr4ActzKq89z0UK0tklAIwihjT0C7vKAO/KnZWh4rTg3M1TTs7n4CZWZTawkZCzAslTs
2z+7aQ/Go4rN0EwDP+RubNzu3I28PwO00S+91SZ9vYyQjwDTgmlCfXidmd3JPWSsqbO/8xHs77oG
CS3W2tGrnTlP0DSbvg2mUW/Jbis7wp2LHYq57/aI5RoUbMxDJOu91Jru6qgsfNdq6bExQYpHqvFk
y6LxmTzIZKq0Pe4+2oYmqYn9/tnCe+Rxjwn6y5YDndBJhQ9LNx7AoOfmzcZJon6nZy0YOusuE+Hs
o9oawarm6quGLYFC1e1TULx0TnROWITVziCbfZ/XfxcMMCVquOqJNK12KJXqN6jbAv/zOk09fxbJ
tfQfzbniQ206xfwMmbFy4+uesSNjZff19cNWudo/V/vTfuRDvWV13I3JtbUf9x95kgBWAY2dpUDh
gRTPHjlKFbIx2YNxIAY7tipieKxnWJwe6h1oCF2ifV1BRomWiIIDupt4R68GXxcIuS64oBnXWEvM
a0dsj83cySOiXfdcJhYottX0ezeKY0TIwBORKvcPa8gpVfCuyJbxnoYoUIMyRgH49i/o7EQoWaea
m9Bowbi24mVXH+pRQ8DaB5cHv2XD1ed3W9M2D+toGPfVN8gNVzu/4AYET0crPy/dLOkKRLMqH3fp
SneDXk0t3Ua96z5YnZpFCJArB2vo83NVzv1e6OVtNf1ne5pqaOelq/YcoYINtIraaPlxEFjNZsOA
TME/exepawdx3MhgirT2nKN0r9okWdWdDc/NxY6sSCbEUeD31alCkeKhHEe72tAMNR/GiydZM7VJ
RvtBnHIOcJifg2W8zj+u/7CV24H+y9JAAFLpmQb2TogX8KhpbhqwMjcTL3xjEyW829hmnOzXmVT5
0JAP7C5n2z3SClmx97U0aehfqw5VlDS3rvZnzTkjvh+upuVHaU1hHHAf/bZO0E+KbBRbJcjzpyZQ
1IrQ6JxbX4oKoKnZcxGGUM34q1dDD6/eLG6AHtcbmqcx9dIRZALJmN7XJes2H9zUDxvzHlHYdXr9
BKyVfMu9qghodnGkaRrTPssnWdd09pAHgGDhBTejStg3gCAnteZFmBkKnibCbsnWiWRzIdsi3qyj
pOLQFtmPjNnVPuK1cbUGK95NbuQeHemJVxazn+A2Ej80OShMvwPcLbONUx9lIMxCgOw7y8AABweo
PuNcyA3jXFYCjPY+MPmF/nO2J/stByLxZbDTbdNo9huZKrPZ6gm4XGnEZx2hRJZfaeTO4xgwr+dH
qUkH72SphZrW+GGnluPgJI5xrQUtjv4neolzLvJQTzow99aJeOuz1EH1pQM8jnqn22DWfLHtLzQg
/7QYfpqWcC70zh9lkoezAXU18kBEGQKBvTluaDO8T6Fl6/obZMCrz8wTiAhp0LtD4tE+pKjTPPZV
Gd2skiGYoA/Op8bW/yyncfjbfyr5YP3d9c53B0zHy1rItVT3TIudD2sNb5y3rusva/GfMtoAEYKI
pUI9p0g+h0NUxOGKerYcoB5wuS5QBm5CQrRuQssvpmda0I6oO8+k/d3osxnoufIbiMqSH1DGARmq
P6bPuJCbeL4kDAwemJDxl6yR2huoFVlgzLp8BeWHf44r669iUCoaY9Z8EVNpXTyg5l91Bu3sBIHP
d19lM1tvU3RD/Zw3Xv2qxTOiB+DBCmmBgdPDU8ZlaEctD0o9ikK7mruLq5pBFVOV6iBJPbJFjjCC
SZVe0UTm+VBlsOLRaTdLn7yQ9z5OxVgd132ot+6tJ/Z0TJE3xCeuQPyK5GiPp08aIVSWp7h6UbfP
e95CPX2sLjS2lTMzRbzJugbgZDUk23/W0BSqSXHKshFi+bBarenGHiptrXkg3j3i4UP1SnymHtlW
lj7D6ipI+7lfHuzk+7ulDzYr/6pOqecWRN4DgukWwkZAv28GXuMGZfnx1Sz9FGojYMhexqsP2Ywk
x5UfeKv/jVmN6Ne6zv+EfGm0g6Z8CuigDsJ3SwdSs5j4Kc5ciPOp+yw1Wql9Az6yuOTMiwHXdPgJ
DKHvHq6W73WnrPl3HXo5mxK4UQgnVhlOV9I5rLcRM2cI/NL41yxdU6BdDQmIhHn4/49vOuRadyaS
oE/0zY21FsHT0SjBuI7JbGDWPuZ5DuAfHhJmNBg3oGjuPVDYTfBrKfkK/H8PeNuWx+UZgO/xXuN1
vi0NB6KHWnsqU7OwrzgzhJns3X3pzXvf9fwnanQmQdzVRl/1aXw3MSDe7rnVb8gBsmAIbGh9u/ct
DVzcaiX5jpCGgSazXx5LyBguu00Rz0GjbXpIfoGaoPDSLqRiJipZooom37ZrnAT17WqiHrm5VAhF
Yx2P0aUaSs/wCOudGNwzcQMFuigLEUPOcPsGfxLZqLpm/jWxlJNQbY1jWVkoHShXJ4MIaqcWd5/H
4g4GC3EfBsgctDF46Jmb+damVNOsAke5ENkP8kOEFhNaIc2z1sbHdS31ClWfw739al42gjbxtrBn
+0I7rj9V04rXFOJ3EAfFZ1jt0yyaDTNs4EN/TSR9xPdaAVVDg+naueCVH8a8LVBWIjUw7cNGEzRc
G7LRLNlo2GnVFFhx5wdkQwmWJpdtaCyhk/Q+XhfWKNmWbd3sfrc12JW6sCoM8LVzgMitymm/mJ6e
BtGcT29t6neI9cfpM8MBcOdI37tCKltA630GFwmKWA6RIe+lEbmbivXiKTHs4gl8LOLJaZwzw9X9
QnYbD9sQakgQ5CI1O1+xlMdMR8ExFD/DxchbuwmlDsAYgSM6FMrc+D/IU7ztvRsKpiaQqQJTrEaV
GwLf6S4aK1BvDdNh/k46Kqtmyofhg/4KzTQz4jH4V0N7BRXmJZAzs7dNUzGBLoojEtlXYxMwG8nm
3pT6jWzUWGoWH6d3Hb6YyUGACfkGagAQkYIhZLPalt3UHnWCQCGHaib5ArSYBi6yHogEgQ2Nmrn2
ebVrTtlEV20rq3Z9iRuA51Q56IQ764bqJkSl4ui7kYE6WUu5dVvtcwT0I2fpTzLRJPlTr53jH0wt
Wk3kVlZs57oOZBVU6KtQQTCZ9PHSIxv+OPuSgwKYJqlZfWnoV+Zns+z/xItIHOeuKCHNx7alnvFX
UG2dQB/gXGLkuS6I1PaHxjCeyLTaqaeNE87x5DcXUPbMHHAC0cwQFzVAiGqbdY0bs/7g6ux/26up
OapIwXC71TRxXvCUs43iJWfKvkgLKa54jBA27TOveBrB92xGYGmZuBBPHSgun7jrljvyq2YdCWXy
Kzt78QMtgr2NtEnF4v5hwljZMfDEAyfGAwtGPVR1GEURhBgVjca6jugxQOv7wiPUbn2KOcCTsdnc
zXis2TbRSxtyokZ3dPBIOXoQnkA5k2HdqZkVZ4ZkSLvWSAVuHyY05n039Xg6kt01auteFqil7fDt
ndj3gWvavrZwgjUGr3kBGrB90S0ugTy3oz3ZqIm1PyYe82fwC3IQoe3pV0G/qSTuQfbqJkcy0e+N
7PUQpYDhzv/xBb/g4jugoA24eu5DBsMtQtnFzcGRKfvsGvoXqKyXT9J0jTeooiIq07PPQgptj2J6
SJ9MT90A0QubiL0R3b4ubN4gaMivgAzE+7mFTMpiXIi/yZWaIomQ8R6h/rbMa/PQnaRozqbNkkvB
oQiZoB7wSxn59jaJOT+WZZp+qWcFGq/cF90c0ue253+QF5BA0T4zIKlMQ1aXM6jquuHa8xHvJC2P
jq4hLABbKr5fztnqsA3o0DXBQfZKZ23PYt6taOsdN6MOqtJVWx7qWNyEP9zAHg3qc6cGrcV6lpSy
nvUdHQQ5hF13hu6LzXqCbLmWVi8be9IhA0mugNptROzYx/+R4YUIX4gJZnWZoJmgDbW+kMus9t/5
kq2HNl1Uge4czOuVYZ3dFiFeNoJi3G6AAkSgx731jLk3G0I0G8iUdvupTL0bTVBTt5wfEGrKFud1
RauWgXsTRRiOktTFTtTQ+ij2b7g+zY0Z6IBcojHTEDUDKGCsOCTULFJAdJU+YlqPBuTEydyN0Eok
6zKGHOTO7ab0SLa6qN5nlzXkTUYdirohwnKI06vonu+k2VHK4g42ulk/ka0X2dE15+T0IUq3dE1F
wzkgm7MlR7dMEXXVvVcTl7gtdzV5BNsP++x3/n0se+O57w3+6mbVYq5dvTkN1ggmDeWVT9XHRcXo
3n1ZmM9RWy2LYq1MNxAgKHJ/Dx6lwEBY/SsK17qN01geyA6H6iXLkrdm1quvENayQwfx5sOs3Oyp
20A+V3+OkWSccLodWXvj7rwbgNr8FoGBOBxc24AUeTt8Esb0bndBXoUiXn3bJLZ16lTTF1B3WHpe
Yn8cqon+wfYw/OXysNX/YXtyQba2wY/c29lg3anRNce6ty1OZxzXqsPDRMz+rLq6v61mCCXVp1G6
b2TqEA29O/XhQcKD57zaS2F/WfngF8741U9KJRQigA3asyz6QhzxH+jiaWy2fd9uqEuOg+Eujq36
VjVa3+1nrU2e8du3b9ZsBCne3s+jMlEvBbd6jKDHfTV5LH3GewqSlL9cuW4hJ8M9RBaUjZoptfwA
V5lyR0P6KfU0eGHZsQJJhT6PA1S3ykPnoNzWak5N75z7rCv33uDF17Vx6yJBpLzDFXFOrT/jwij3
ZCsdB5dDcpQl/0zpS0pVUl4zawAq1SVPgE5A5pMmRg1IDrfNUVcLU6dreA03Fc6qWS0TaIqqrKcz
AYQMwpQjvgyYjmZ4rnshNyWvbWxuDV54F19VKVhe712StOogAjy8dGV5EI5T3BFGFXfqTWOe3/9c
jXE+FMuMPvv7uQGWeTWRG1AgP107Am5a7UQNeYwtUs6gEwKRg5pYV6VxMm6hazFtVxt9AJ5Pw062
fRysW+Vqre6Y0SFq7J9DYSOFTs4AFjlniI0cHjZZ/gFW16GSbZyOjarcm1U1n2e62q2vOcrdS78+
MN57h8pq3voEyFBq4tSfccgmTGlP+FFLIUtXh8k8jk5S5joCQwZqAaySPw9QnztArQG3zkznz2Rz
zFypztRffCNvT5xbP0vlihKU8cojfrAbP3tukil77mO3e2rlAaKrXQzcIeyFGwEVnvGgaHrEzIBY
660JlOpJeVuLQahohLP3uYg9F6n85NSe81zZqftUz09W3rUZoAz4vw88yx/LcIhqZy+ZEAH5yki4
z1LGbBtVPQtpSBOonB2RLvXyIwPZMsDXebktu864Mwf0wG3XtJBiwFArbeOeVGi8oZu3jZGzrS0g
qmM0IPaQqnaiiGKGNKbjAcmixjhDFYeEDS/A7nrH1JtrSDTxvDA3dRo3Z2CbxoMxyoOWV80Z/CZA
+JjqwkJjasiv9caxWpb8bnq1FfpzVaAUIYcUSBchrh8hY3aNFbpctMZ7L07zERNdoBWgmEFBKmaB
y0OXfCSE+XDbdo9mA4ghNLK+ojQ0ea1S/jmefffkqyOXPXNUB6BObh6ZvNou68YNdQ01HmojDjzG
mxBFSZghI3KSyHKpBqxO2g4aYBylkf/YGkv9FWic6MiSiSSgAYCWQMb/cqNhZiVIoqdTjlshAgcV
hO83s5H0l6KU/YV6a7PaQKsndikvUBAJSKAw87+BP8DBJG7s86Aa6mlOp5R8K2ACBUttVA1yK7QR
4MG5Ss9B56mMS0PjZXmbYIq6NNXidwN+h64KqT4w1rK9EIrurx5QXEI2w45QOEJVgb4qDaSepXfT
KcP31CxQd78iXjyezjuIHgJAp9AXNKFw8yEkt7OtUc95kFWpecAJP3nF5S66Aot8o1rmxoC+JjIn
4O6KpgN4tzLATlPn7Avwn1aj3Yazw6CEq2xWoQGXLq703vdNlHD3fm88ma6Ji3ACCgUwpk/faMIV
fQ+1pXTfNh5o7rii7EkQXEfJrOqWqd27rxK46M3MuhiX+UQD+ywCBqe1mdLOAz2mKqUiI66N6UYY
Ro+ES1WeKy/+2LRWCp6u1fjgU6glc+96wLcD54JqtPmU2+50Sup2BkcNhqsN2h34jdC45OW9TVAq
8ju/1cZlzY6l970SbndtS9Fd9XHCdYrGMkOA3ZGgPhYjss+qwZtZXEE/C0x9NqFEPQZCRyZokvEq
SCAvB1LmGjHX3o9O+dyk/c7zJ0g8pFrz2uO0AMHJbDiSDShx7YQsdYkCtyrMIXR65a0GgSSWQjfb
7wDC97mtp2HEcfoeodYoi1HegMAC+K/r803L3PygGxHCitPLGu6gMAUq5+TJmdn1IQJCw1oBgMZR
P0weYjk16FCQXS6G8o5am2Hb1Im+HSYXf2B/zOwQ7/0hkKWDOj/NEse80OwXW3jxNirTHBEG6bzY
WWw+z/0bDcghA7A75IBehLKv8YL3wfqn4LpZYRf4TqluohC6Hs4Ie4u1T6upsCWoeXPo8B5xF9sR
fyg1CQcv7jJuKu9N+DE/ZWaRAUCAmicoiDeKNuT9tcSFB+CCJ9/oJUV2QyTTIfWh2aTHAy4xdQQd
IUS9+YRHE/Xa3Pxus8Y6AnTgh8wHX6vZa/wZkqZ4L5aFGZjx8A1x2wowFD4+G441PLu2YCB/zG+t
4bMD6gKHQOhOsfMavQAaIR6MPVjeo6OvRadCTnrgWP6b7xa9ArH/8CxX/yJqUCT0pmbsIe6Zv0Qp
P0NP2NgK8OFslSjLPVHNlDT9HcIOqIQzpAGYCmyZxqoz11A/0GfGsdCi4ss0A2LkJg6/6mmRPzex
yzeJiTMzCE1QtSKsS1nr7EPTQsvjEuGXbluuPK+T5GvERtRtisGtofsQh/RM9b35bz2PkDxWT1h6
ONKzdaIn5vqYfZxW3pI7N6vnW2iVGnsz9rLbXBb8Rj1qcNNFKQnv41BXs2yQQLE6ttgjGTVey6EY
cM4FOqulLyFXXziSpZQSpXDM6KJ7JQqV3p2jMzXeCODQkbrQaAbfvL7YU+URrZOoQo7OdYzzaTdm
X1q9eqOy0gbHbYjdcWivTmW0511vnKkklRqy1xHzAw81oSHZhPKlCdSmsqPlyDeyjw0b/O2ATQq1
CXmsO62b1F6/rXW/fbFLA0WeAwQIoQ+r/ZEAYX1JRTltCjVEFbJ/EhroQxs7m5HWAMUOoBmjaqhn
AbkNorCsCFdbqov8UqIKA0yZvxzJWIxOfqmt6RlnHHdPk6udepaOx6UmUcqMuFwXoHK+34KEw77w
DAWvOggSReVL8N2goepo6uG7/7fnacbuwY7/zUO7wUkALU0VWffV46bYr2vXJanDwtFAZTNVjMRT
jxuMKA9Aso1XMn1oQJl0JY/KKw6LHZiqLTL2cru+avEfCwnjeKogzIzXr6blhbXRLRT+dLp5HqBQ
bSExMLy/mDU3CwcFsl5NQzF+s8dUHu0ROk+RMXSHtVKQigwh9/s+QQFymqUJWoHe+4ql8pCMflT+
Zxua8NwiBxSg96HCpNh22Mq+TE/HkYh5vBoxRmD0QeLhuHj2Mo67gtE1R+igs3My++xMPdy1HLmr
EFkFG5c8kM0Bn4Tc2fgvu/j0IsUvDYGNgAoxASnXQ4Q/3M1Sa/lQnVmJCrrgHPwkUZVGt7H2Q8QD
7RNUg/DfhKo1qW6zSK15kzeAkOLU9BKbZnVg/YSMHmD8UENNGuANU5ftJCprj5R2iLzCuCyzpIZK
Y5r5t9+HTAXNbnt1sKnd8Yj6GR3fnqI4ic89am93nSfKImwBWqmQob8aSkia1KQzj+VH6JcB6kgu
EYv7QOeAdpJP7kJkbTNZCD7jtfnbdbX0+XaQYLOkepHctdpr3hrHpSKEhngUHZfyERrigH5cNKMB
Vv2Ps1pLOwF7uwEv7mZWIW4nn8STjuRaPbvljUzUFGXthXpruwENAc4rnqg3VPkHX7JnJYOwFZia
XJXcoV/Z8vtWfwj6JWcS2fBK+0m//PXXTsPFVf1pnAYMPa6NPJcf/Uigq3idptJ4m2rA82PNnQ80
dKFRBY2aOQ1paEQyAthoRDQXaJA3W9P50zC0UA/HiDzmWkArMrobtkT8XKY/8rwKSryhvs59Nezi
PM+P+OPOb5GRv5EDCFBwBzNr/26Jm92DI3dNslAyhZoYGE0rx2lrzaiMogASiUda6FljcsmaMkEp
jAUw4TpOIlCSN92fNKlpNd7t1H0cl7QuK3MRjLq9AY4TPM32PDyhGrEKkizPf87mVwOPsj9dPNA2
ZVSDcNLWYkCq/eR1NiwgBXBACemCluWxcfF9reR4tuYoC1FA6p7qvHCkSnLN3tOImpgKu9axpeDZ
NEz0AZz3qBUKKPFj9Didt76FS8R/80ZkW90GPHjXvNGY+vEeBNootum15tJF8+v0S8oclQc9OJ8K
sNwP7cADlA+aCJhJSK8oH9I3RzwCQoT82dDL/DKoFLs353WgN7w4dmrIzNLdG7GfgScd+fi0tO1b
UjR3GpnGVzs1vX3G+XRnsZVsK2ZUX8fWu7parP31/xj7suZIdS3dv1JRz5fTEggBN/qciE7IeXBm
evYL4amYJyHGX38/lN6V3tWno+8LwdKAbZwJ0lrfkNtiNdq59VKIqHeRJNUWDtypcT3oXZaQN171
oOrhERpF/cpGenRWDSb4g6rRGkE+IlhODJmPMXBw4l5EU9szm0YegSJtjpWOPUIOaltG63mtoVow
lU6/HZpk2RNf25V6i2yW/VjS+BGGk/FTLKMWhRcRL/B2iZ6iEXXgERCag5nJ7CFEURM49Ohp0obf
ZoBzuWpYmg6NR22Qp1Vv7PSrNtC2Zmozj47RCftyuoMKIt0BAIwsBFdwbdUQpFG1msZA2wKP1Eu/
Gu9DGDrFZgmONw5cuMZk5yQpLFDTTo8OEE3S2Acz6E3N9ODIC4CcbSLzPXwzjfuyRG5fhWZOvoeq
9zqYTIOvYegbyRIrx9EreyHPJek7cBZGsiaGVp+dDqRen72oPmgD1uekC3yIxgUVP/AMeagoLOZQ
KG3vTN9otkEL0KsKw0ZzTl3GXRVFwmzvogpSBSOYaSh0tXe9EaVug4fO6qvqbFKOD9vvyq06oxWk
9CKISczBWRq2cHQCPRLETaQTgPnSYHxnD/Pc8eUshKPrXh1KXlV7pAJaN4Rco6faCH7h/TAdrqGZ
U2udG9patasRqvOPENScZzjo+vBtxnXViOs11FgJLbXFWOPG/dGhQj8rIeIJc7YeOFJZxm6Qm/kh
iBrd02g8PmZhiLqk6X9aHEZ+2K29OVGAbF1eNDdDEr10rLobppegUmEj01mRlDksyYdirtquHVC2
XuMple8u7YTMk7Sja+hq0O1oSqCO1eklrkN9axAOCPSYTtIcGDI1BdVkGvnnlD9ndxUo2X6VbtQc
RoN0PlG83aKG9ARADi81MDmLBMiMlQoDFPFb/zmo9WqlEa1YpHoTvSQ8WMRdWDxA6mLYQPgX+6qp
vTDHu2DQqkM0DkthxvRY+QAfVhaKi0Rr6FFLOT2a0A1YD7mZYPf7V5s6w065gYHVUc0knGFvWBCQ
OZLSkyKAxXEs6WYSXHnFugmJM2jA3RqQvVtQwBV3EG4MtiWsYZdGkpSnLLCIm9O89QhogK66MVge
HhORocJrwXGs0husVwYbr7wpgt1M6jmTzdioHMayoM3m0IQDJ0cZkqlRql/i3wQ+cJh5dsyk12RG
cGhSIrbC94MFKijBQ9WwZ17r/INXI1bUtvHcC+draBoJAb+2FMu1aajp02eRlLVnV7Key0kELp3I
eJSE0BjJagMuK9OhYa3/PR5Vvxqq62a2BAD5Rg28TlGdl3FmD7f1LA7vHc35TLU2P/djRLd9g42R
7ST1a1/LRe9Y5SMkQYpV4PST7Spjz6N4Uf2tAR4lrgUdrKiVd4HwT1Yz1q8j/APcRIzLODcliDfj
O4fG5Sbts/qkxDSjRH8ffI4cnBBkyczORvI8gq9E7OT2RsVhSZ50PW49SHquk1qEN6PVNr7nDKux
BgL5Eg0S0MwhzyQ+mnh84O0k9sUwPugk8c+yz/NdAT9uV9MNeqjt8V1lQ9TBTDJ8THVksq4Jkyg1
pFeigIobD8D/ZATsK/dfdSonbzh1hid9sR3KWxWUZZuuO9O4lwVl90OqQWO+1aNf3aM0o/pX3JBf
FZwsHlCwDfF8G+x925jpRspxXAo46Z3CBneLJpH+0rUA5E2TwABZjbCjeMX9KNyqDfjJ8EPw9nId
5dtSg1kts2tQlmyw0EfZi6M62G1kbHM4bheO3zgz1QaiUYSsaVWt687+GgfpdwHtNEgkXNvU4NjP
YPc7Wrtre152BFrjFMoLVSaOqqMryNsoSsDCoB+wNlvglmMIrt46NYgLpplNQn1EVh6qpPeNMPVZ
CUAvdh5hdhNXyUQmG7UVYBrhTSYSVHeI5T+0kr0brCC/Rje3C+0hbCjU2aEKjYxQXZ9GmQIMPmRb
zQzqk2rXef6tCZyzEoUWaFOrMkM9UM9pU5g+xol+40+HJNSGHUWCzzELxmdqGGQOkdjjqCaqcart
ckhRNA5Tk+P7jLmXwakZ4i/t2mXRgUnnsAR74qQ7VE2LhDEHAw0qDHRd5NEZmZSvpmunIPCktiAl
4o5GpUGM9/cY2iJFTpAmXDZmBoFlP/lUb2mzwc+qMjBN1RtcHRJ4fwIdxqONClvIRh6JbsxUpGZV
MPRYgsfxfVaZQcZVQwIBWsuRvQQN3FqWNMnXPQpKM4ub9VkdRlRm3KICtqIhqby0dWIVW6l+UgNQ
Vc/W+ognIAfFMHWzwUxdqadfE9Ih/oxLmM7rLJzE4CYJuG+n5SQPeIm5IOC+Gs/Q7x3PmWTY71ok
fQ+7yAVRANw8Ip9CrCPwakqPegjnIujBlToS5RLW41MYoQzn4nXO3MuXUjk9ZtOXtrKzeZpDgA3m
9MBQqC8uVd1lDHnQPjfcsvd9ULnyD9JgrYl/Nj0MPKUHfNzpARmEZuHzEXvQqe0yNo/IvWVXR7um
8DjEgwIUTBTQysI6lmE5oPqqQyL5d5uZlOlSOMFJt0e57JBUfmQSopCNFb4Z4Pe5LCRsDwVp4xCU
NUQhjTp8K21tW0FK1w2ldDZaRbCdIHV04+savmPjOm7TaI4HDktcuKHA/Yj3UMHCjvucFcid+uVJ
TIFqgX2WgGJ2AqZuRUoXjgLkbPwadTZ8xgbEA5KQd3dQzo4WDr5crs+GrDtQK4c6cGE0C6l12brW
hg57A3Y3RgTg9FKnyEq0Hfgb0dMlmxKZUAwJTNBrL0qYyICGM+oP/z3GH3L2TQBleGyxHZ8SpGNd
go6Vy57tdKijZY5vbMopsrDtLT01Ro2ObSwLrfHVxFcX6Rm9rDaD3uZrmYInZmnYhlaimBO9h1rU
FFYNWD7qTB1I2mN9VcjWNZKqOFDfgNb3KEDA5fawQkYp96gTGPdwmPweyhCyItfeEPTvedwMr00r
2llnGcaRRjE7Zkkf3PRQHrg2GVN7VZm3SHT1K5nafE+5Ed5X2aIitn4fdUl0X2SLegpgnzqe+/a+
rvMt1xL7aI5Svx+14hLpLdfvczP9Fv3u0xIjuRvAgiiAnhKG9lAOpXXDO+RfSBI8tm3YbGzaItE7
dXZFXEDsJWILsIrf9MbmHmCW2gmc7ndiBcOLybQpC9UFe9XOq+Q9aZ3v7aMD1l/XOx0eZCieTTct
D3LtDLC5p4dEvx8Cy1cRyJvYuUx9v0eqvinSsX69J0iB7cbBXra9RV1pYwEUAIf2RFZCSPk0Nvmw
LaEGjK5+eGIyoZA9MGvg6hGi4JEk7dOoR/02yZPRDdJkeNI1bFlsGgRLo9awwYPrBvhVQAhtVTzi
87EtYUINJ4qp/1ss9fAuxdsPzj3i2YiSYn89EOA9voUgRDzLIMRD9O/t2FFFeFnAq1C9sJCAa8Em
Hg3k5/56iV3brm+xsYewsZX3LoMeyLNwJs8JXbx20G+cN1EjNrCo125Ds7hTS66w6gqXcJ4eIGAt
APAO+Ex16KH2BkdZcua4r1vig7HvT2s4+KXPY984yhGYQolU5b5rzK8DBeV+HwvsaEEHGRapKDX4
86mjGlRsiyEglwlqqjCwBNLq9vJIVY/dVh/j3VadXhdI3567306rxMHQdMi+llHX8Sb0YCzC4NES
2M9Z1LX7IkahKwtZDGISCVbVFDp9HYDtgpyF6uWR3aDcGr6ozpjG+Z4NBIsjNx9jeIlZcL+aSgTq
0CqNy1Eg65uP2H12qNzOVI8vYfXEojicq7BopQWMoQZGFSO927E2XgV6m94Wdh4eWE4OoNGltw6q
grd+Iq1ZhNflWrWZYyh3Y5C8oBjgmXVonzsH8MW8hWGBVjnGI898sbDwVyxVCCo+CKvBALwGi5+g
WRzBxcSudhFxVpwWzg1xOLHwWGmrOXCMMDieGq8HMFrvA01nXhRDnd/QDGsfWdICICGyL2dpPhII
3ySW11Um/BRUtxqYdvFTBo1jN87GdFdDaG/bBDpbgFlfn03IgLqpacavJjfWFivYLz9rF0Kvirdh
spLNq56AAm20UF1WgBN1SAxC163ZHq/qpVc0ShMX5qrT2l88KPI4mfUEbtltbQt+ABgkBk0T6TZQ
ltuTP04gnrGszM3Ix1NDsSQqAiddVeMIfYCJzeLjQZbQlN0oIovmOPVyGCDKeqW60AK2Z/jtb8KJ
DKNG5Ebmuxc5h9/zL1djer38o9eKOQh8KJK5VxivRlEUKzJDLBSE99Ixmu0+6Mv5FdqrzipIzFzG
qlALG7kC9qJ14Q8G+gxWi7Ooi8gtRxr/2NF2bTfxtmNF+dBYY73ygzRcdrbPnmzHcquem688kI2H
dUewGyEhewosIWaQIAoWHBk6r56yUyojpQ52Fq/DKmzX19SVnEQFVKdqu4bT2BQpjfW1SQ1Tl+wE
/SUybP9Qyp54HWUE6zl4uVgz3wLFwQQRzJyFTlAtazMhWP9MsZMIcQMrV7aED6e8hPY0XHUUWpav
JDyMZqrNUlOigerY2PHg+yXshGRrPM7e1ED1A9UVZM31NdKuj9eLqvbcYPnGHIPbyzVVWzvE0LLo
bpAUyV7CEskLgIY+GoZ1RGv65q0pm36JdUC67tuhOKH+48xoFYkPIje0Mat3ZOoa0O5y88aAXulG
g4IOuGSkvbcy8RJMF8PGbtdlY/Xk32gLpV2iVEtG265WEjnyq+rJN+ltNQTP3xzIG6TnZiFQ1bPO
gEjlJVZdgPJV7jA65qpKh1uJv+FsydDfFz3Wy5Y2kmcoKqWullvZ3rSH/jaEwqhqH3TAQ8I6Yyso
gNFnLAEKmmMJKviNqJE0V8/3ZnoTXJ76KoYwzUsU4pt2fUVc3gZF4tBtS+3LtEsbL/iiNIm/K8W0
JtC01lWacUrVjRYWdJU8c+CsQjbJkW6oFbhvSlpuHIW5AebkXgnKqfF+nkY7LQRrc8IXXQ9XOwDV
9kd4betFHAIvmt7b/hIiiG5mypoceVmkBywl4QdnQaAF/ycs/n6fdUPgcnD0dn+0V6leHIoU6ghT
pxqfln5AZ+rUtCDO5JjtpUOwXptnjFMXWPbkEPnmrjVSPXeTSurAzlX6sjcr5ywsil1MSrxLbwlZ
Oa8w8xrPKPSm0M09DxaoiwguLWXP5oUtwrn2qqRduqkYoQ6XsIdY7kVc7o9uNcYyzBr0B6eYtxrs
uPH+34aTqCwURqyDptlAiVOoQ2kWMIaqLZv0adVZFKQNbJAcfCKnGWqw6lBhXmiuBXGZXVIZgMuo
jkaLcy+2IwMUElyZNenNILm9K6uMAFVUvrOso+egYeScEKiM2rFlLVUYhIKfQnCMpj51MIDOXsBB
JvUA1KFn4kDLuw2hsxuyUexkCI1UFEqzqfStWtTB9xk28KE13AcosVHoYBLoWvlx2W41H+s8dQZv
x2kxqMNE0oEisasa7WnMRUvtGnOqv1G9BOxMlW10+P6AH1esOlhWr+GTBigL8MBw1UFR53pQbb+H
hTHwDayn1RxKfKNLGhQ5lFfa1UNNnak2AUMqEgNloJqU85ryYFOhLS2+Glv79tpOSgk8OSA4GskC
aGWOw6GDTeVDD8gCJZ1/Z0Ni59wjXzhMzZkOxifWSNAYm8IStO6l3dvtXCsBjYp8rVuLiV8Mz5kd
GKLsdtBre8FSg3hVL8zbLu+0Gx5aSxWB9WXe/n18aMHhV41XnYHgPlYpzmW8mjSNT6brq+g63hqT
aJG1Baxupox87jRlPwNg8B1jyVK1ZYxAxmPqZQwcg1mjA0wF8SA6a4mOWHVdD7wDkeprGViYG5nn
DAWgePhK56l16rf4khUAnxmipdNQ1X9Zso6A/CQozEMPVUJXBqCaYs0ZxOEDM25D7Kj+HssuLNd4
SouZpBz91/F+G2GBbWh8ZUzZgZoG0T5gEAKaoj7F/2k2JWtSBxw5lU6ouG8d0xgc/zGDKKdqU4Md
mfUe6Xs5V229TfcFYHpHKfF6K+x73KD81ANlgcWe9tCQCljVHh9EFZIBMt8pH3xwS9Ebpj2HrFsX
boaMAUA7yPJLYV5ADBHL/t1Vbz5Tj782AD7OgYjcH+hitcabOs2sIrvW19MlkKvIzPcxxNi7GrLs
05k6+IBFX9r6nPTLqAv3187/cey/G2I7Rb8ImyQDQMbB2r0pQXaJSL0qI4osFwQgdx3JxSIpy/Dc
MGC1MicXT6GAbUkv9U82sYGqDI7IQCCvx9qmSxbW+sbpbIjIkOG5am24cEPJGcqJRn0XieqeBEn0
Fkt4jBm5Ux0Lv612aawJT3X4WDkUJBueDRg9LGqDF2C3xPI602aUwGIRWTNRk2qjmZN9Mwmyl7yU
N9IK6gDGIfdgysI9J88/ap3Ix9rhsRf6RX0UTNJl32tkg/0AlORCbRNkDgqKca5DRzgk27gDG5LV
MAAPItmtywBWU+XEVosSgoNpVHhLgcum2tQhre9kjucI+D4owzXyBFHpYC6iQUANK8ICPIc4zRxJ
3r/ia/9ociDCeNLvSQe0jEXxVKn0rocbJs+XDCWtp1gvz0PR+6cSGsn4QNvPqvk6SkL68Uln4qyN
qX/i0XAI44q8C2jl3XCDOEfTvfV9ETxAKKna6w72umr3T5Eb8FCcMdekMzovJd24lR35DMH/vGX+
gJRL7fTLWCPynmsO+LpJ9v5vBmScTUapBDl05Pl2Q2qDfdshlZG3PlQPplB1GN1AdmnmPGokhime
3w9zghU82MrEvM3azNpDX/5cjxa7Ha3cvOVVezQIPo+lUooiMOpawRQ3hPONndQzaMmFwI/hwGgc
7nTh2xDE7Zn3R4cK1RA1uDUbQCVUDH2PYhMYAIxWHGrJINX0VhIunC7P7yTq6NtARx4vSazsruIZ
u42pq/pUSxbrUPl24nSn2jQSDnM9EyFKfBh/nX652sCN2xF2F0aT3dG4aW+jeI51Y7Jrw3oBabFh
nU0benzYkp1qVyEgCXjkZj0YwuDftLNqyur1td56eE42Lux52I5qwJ1feqwpJXiJa9s4ASRWrVSb
mjeoNKE1ZQxVnDpFtDGB6laXUU1hPwnhwbbBK8ccYLBK8yHhVwKhrvsFKgJhehok0JsNtokfRg75
urZ7t0gj3XwAkCVgAC2NkU8XQUjF/WgkrxowUh9lXW+R/myfeF9lc0hmiR3qjRJSA/HR59hwjowC
jFol8hlabyk0WJ5N4sSroUTlTIVRHS5iZPUe2loyAFPBX4unYVDHfOoiKwX4cDD3tikDV40HzVSf
/NbGgwY62QlI/w/VLkq4jcZ6ThaUxtjs5z1gMvXYruF18XVmTm2QR2zXUAX833rNaZy6CjHZPq10
iLRM+aw6hydGHPdQzvudBQNLPoRM2zXu3iQ4mDvV0sQA+uS8DHaZLIyZU6byWFiSbbGr4V6c8Obt
2bL8+k2SzPaw09GxFC2Ayk1BJlfdrHYAThXaPUQu7WWqS8C0R4lEZWxv80HeDMiRH9XBDDN2tJPK
o5Yska//qx3fMgPL1S5cXduQQq6g+9oytxX6vkyHZ0XrS9PgMS64edJRU7xxNAoV3YnW53RNCRJ5
q2+ydjQfU/1ZNbOstlapzru5CqfZmZXyE3Zh4qYCc//bbAu//8apOrFL9PHZLGl9n1rtAmjt6rkv
Y1gmJK2+0FKnfO5yuYU4QgCZaga8uwigPzG1xzWVrmWgcq2mg9qMVC2mV7HdfJsOHP0WwgvB3Uhr
rIqROCg0C5olJFkmgxE828LZstQkt3Wml4c8qsBIntrbxii82vD7jWZ17Kl+U62ZNWQbBwkAT4WR
b4EC4FTGYcTnGkoq0BRTGU04atr7uBwgyYtb7WLNYu+zYVxec5lqhLDI0hwHMB4om1WFXUInUj9y
KAVtge15tCo2kSHittzaTDzWOROn3KzFSTX5aKqmptEq/RkYP4AxNSAnWN1QbB0zBItBnaajj4c2
rZ+/tamB3+LLqWo1s0TYrj1Yxdasx1nBQKhwRq6/h41HuiF6j43KdiNU3A8B5JF2fgZCAKkz87mm
ENRvhP5e+NYwc1D0O/FMSgCF6nAJ8pV2J7kLmy8BsLAZn4CWC7ADBJwoTaX5mkFEcYgC8ykhyOfE
KOQBoBEuG4dm9zqJzlDEK98cG4r3fugMx7yo+DbhkKFUHfi0hADevlp9KsA2m/hDWKOeYom7oAak
if5sMcu+xS8i1hG+lIu4brUnSZvLFTK/5q7fZsMeDtAQkPUrAU6sOFh48i4Bwwdx3oTF2XIoUVTk
WZnCV2aKzQDlwks8oIq6NKb4sgqEvxkA6T2YeU1lg7/lj+NNR7L0BtwpihUkygjXDkAl0pvYb+hM
pO1XB0vK8SadOv6YoToC30JHKSgE6FB5UJeyI0k9Ac2JdarT+0HT+DMFht6D6g0SUijaPDKgbIyo
sZ6brhTLuCuiZZTZ1nM7ICcI67YHAYHkjZAO8VQ7q/qnUvrBua7y9ADyAZ+JcgAvTdO6FTGYtgLh
bXA7u6J3muXoe+YnzyrypdnfEsChpi51KA1nh9tPbjRp0LscovuzInbgCoaX5LrR7WF6OvZ72lrO
ltuAuE/RRW8SlAEYUoHXcAn/Po6ZWreHxeljPYzy0HcRW0UTT4WAzPNE8RGeZaLtdvoUogzmSwcy
E/BqBbnfB8J6agbEop4jVVWtVNh39inklljApa1dZopJozD9UFx1sXXvtm1Gu2IZFaAfcmiOAn2G
rYZfbnMCPBBBeu7cgXsF+X+r2GNrTtfYSrNVU/n1Ac/gcg70ZnpncvjBcmP0X+pY21sOoMkzMSzT
sqyP6YAUKCiAIEa2vjhmjl3uujKpvdEYojefW1jfROOzZtOvtXdQx8ZxugtDAL5UEVKgQ3Bfrocg
roZdaQJ/V/S4v30PQj1P8emdTrlh46PXpQJF51zOqN5oJ6n3bO07YJA6ABY86hwodFsYbzFUfjOg
aaCazu4aqPPPdXgs7IQWZLtGH515HGbWnZMW+ayfxGN/9ZBR/nREWMx0jcMYPQQAqy+1hzTwtQdw
/9pNkeJDpEI410DLsIuNhQoTo4H2e9RUC+RNUlcnaTfXHDt6jjX7Nati/xi3zni04vzD0Fn8HEtZ
zS3k2FZ4ayBElchqs/hRxwcZvvYjc9VspyvtGVTCun1j5c1db32Nl8KQy75MyEJNpyS9qfDSuc07
oUM0BUUzfh6QcDyHbcvOLYxltLbmOxVVQQGazAiRaBVqDUb0NrPxwmrDtZrVdxb0zJmNx8Jf18B6
3fE0CYnzobbY5eI93BpEVi30MIRUHBuf4rEbXkiUmy7nRbuDgiA5p3+1D1O7/bt9Gu/b/vDSA+3u
9nL4Gt/gm5zCG2mDxbrw+lbCl4zZ0Nw2Ou0hxlvEDU0WbvPpfwJ3vjPK/uOxEdXwUGLFNbUWEEm6
GXz78n/rh/ZAc3yHTajHPDY2SUBA04EBIHR4yGNosOrGo06Fv4ubCISkKYxKH9gvaObA+RuhcEAH
+B8mNYY/6Tnj0mqS2fACb5Hy301CyYPf+tRa5fagLVszhP5VnGk3bRUYbocX4Etp6Yuoj5tPKJ/e
l02fPTZxBNGFJEn3WRGN2zhl8aJO9Oje6atoZqDQ/5kY6awpNW1u5iFKJJplQr0aB1O2fAdwF0hp
oJi4g57ynROIqvJUN5lijViA8gNwFzGdLxzkt86j6MAnBcDzjQ39nAB2AkXb5CCARHwWGqypmqzr
j6WZpyvDMHtg7Gt66IpOnzl+fLLTXNxklhGsoWhPVwUyqTdQxg69sOT6U0JhJUWG+ldHUeC1suJ9
iDHR1/XmFiUuPCGQRJ7RBlpEQx3YoWulvTvi2QQTqilMLGjgVQ3MLbr2ZOqiOEH3j5jNKUrS9mTA
hPWY+wG2XlM0tccEdjpGJbFI4ytGbHEHpp64q5lcQTymOl6aRuC7NUC61qoztOHPB5CV5aleZuXY
SJLgl+rk4L3cfagOmLUKXCDb+tJfQ0VUPoQ071a1FluTtgtMjroabAg5vubwtYVCCPU32FiwM8OO
WLU7YwZ3gz5IgVdkyRogCyj3yP7ukm8ihJFtRsavsJTtJbxkq0IblbppsGlD3abvOs8wfX+TkoHu
Yl0680TvtVvJsRJhFQVPP9M9bkAwsXTwRWNCvDg2nCNoWHzCfrqY1TZ2ziEzIHFB6aPWasZ5orrs
VHvRlMPL0PBHJ2fmwqq7zBtSB5ufmL808G6AXZmfYM/fOosOLiZbLH8FhN/xJTKIPdw6MmAzphH9
3McEdu+5AwVvXbZbCq0vkEqmUznJLQ8Z6OUy1ZpZW/jPqmZ1LWF9w2irnoQQ6YGw2rgqvI7+o0Km
wmwabOjx98HfKmx6XUF3Mq5dxXZThLayharyVEFHUlyrNa8H7/HCf1PdQdE18GSfqG/5NMaexnQ0
g+Ew7xMXWRljnIUhd/bqUEl4A2uJ1c+xt/b3MRHoVqcNteo1BLOP39oup5J1Z2Tlk/WfF8OCloHm
kAeuunZaDt2+jefapN9vQGgHzqrVpxLtV4dRwsld2CGIDIZzEfhX7ZUdzYsozg/XoV0IK58yj/la
XUxNyAxkc63ULBeqTa8ZkqgZpOTB7+fgPk63AF8qH+sg7DQto3K+SIOqh6XaGHnX/m+ToMRsuoVd
M3ADGwPr69rfliTMjsxh5gzUkvaN03JvQPXiQeMovAyQyVox0Rj3Zpkc1QAJWufMxoP76OcZhGts
X/Pq9ldAa32uG4m96IWOMl9MYPDMxw0BSG2jQjNktkud+FdZDcmsjGLjvid5slehj6/MHe1PSPuA
KgtrLY9Gefg8Bn49gyIUP1hGBwXGiB58cMaeO1HyhdRJtlRh0naokmDlQ3zYk15uLrxQgqSoL7da
3VaWgyyF7Ji/jsbYnPQybOaOzmRCpGL87iaFVl8/UPCW8yCFbYVvuTyhwPRPbepArSq9CeJkWIS9
48+uHWoGlrbJBjvQs2r3ZW7OGpEPixY7ngM3zQ2II3TTT5FqUmdjBqeirPBUEGW9PERInB5U2GWx
ti5RD1LtlxG/O3Fn9AV8FCHl/rtNnanBeNYlnpNDWP7aps7SGnauGn4RD9YA+YxDnHWpkJTEh7Tx
DGk5wDCtfOZwJ9or8OWlA4xVfY3y42kiVZqe6sFlkrnJYkBqHWie/PzxH//6z/947/9v8FkcC5TW
i7z+138ifi/KQUCNRP4R/mv5WRxes89azfo96u9z/uXd/tfdj1+F+LG/Xdz9OXL6cb8n4vJfP957
la9/C+a5jORwaj7FcP6sm1SqH4JfdBr5/9v541Nd5W4oP//5871ocphmnD+DqMh/fnWtP/75Uydc
3YnLjZiu/9U5/an//Hn7Csf1H8foU4jPH6/5x499VDWfWBb/t2t8vtbynz81k/+D2AzyXYZuOBbj
xPn5o/v8q4sRbnMCGWMTO46fP/JCyPCfP5n1D4q1CHe4BeAcsU3MqYtGdfF/WCbBtpfbhHOM0X/+
dS/+9k+7/hN/5E12LPBb1/jjOH4IysLTP3f6Y01D1yHYSaDTgtIhhfanjv7313OUBxhO/w/TGiOM
8hbb9yIv53rRHawuesTPXVR1BkKQBMPCGMlMoOQ6FhMBKmyQF4mgyNlGfGYJ0mJ/V+0JfGIWjAPH
R4e7UXMC1N+gOGZ2GIRSzZyBSo9sCzyOIv2A1AbUvYr0JUsJQVWq3ffgpPTIDAQonHgtCqMzLP0+
mlhfdw57sMMCEoAABWDD2Xi+Ec0YJE6dcHxwKKTSCzbc0sGLAzPx6hh7OdYHb7Isl05IIDM5fqSk
Rr2b2dBZNqw3/PTPLHG0eTCmBz9GtbTGitg3dc3TkwgPHweip4yecGsOgFy8JKD9+vqHCC3UN6xi
H4Pz4EHvADVkLBq6wX7vDagz5GPhaZ1BQLxL/Nk4jOMqhu2d6AEZhXBPAEiJBMurxDv/Ax6BC1RN
99DZg8uLWT2lZfaCV4WWCjA4/I1sJuGN2N8MrbWgodbPM5m8hTz98K3gBJWhzwyk0nmXBBqEK13I
P/gcg8am/2UZACl92nBsT9scNJc4AAHipi+N4wiq2LyFSHM38ENn9W4YaL/wvPkIffuuguztkjfW
xpapNwIRg1c3akhdhzdNl8/xldTdlDHNaydqCSSVZhrSTC423SjFW40HVRR4elie38P/vEjeRBZk
ri4tbN3hgwIoD3DVPHizmHmyW+R2s8klDyoZw/9j77yW60a2M/xEOAWggUbjdmNH5kyRNyiSkpBz
xtP7g+aUTW7RZNm+9cVoakaUkLpXr/CHLHwdZufA1LL0YK/Dk0XvMjIyWI/R78aXF82MMqBpbkTb
+l6Wp1eaOz/OA15hps2ycOBZIWTLWOC6b+L1XEEl0qsGKBRP7+NoCaFkuIClwQsps1/l2LJggIAf
it5et0ojHc4RiZw51+rgHL3IfDPoLgJySRJiYzd7FKZgflNEKUUR0RoOw40VTni+o8KzmcU1tjTt
ZgzdcVM31XNYgBxr6mxhmeKLOP+yFwVJku1VZGiClLS5F23+s00j6CBKW6Q4+oMVi3abj8L0kvVk
Sso9fzpvm6RYO01trcEykyrNaF7kI2YgWXxrzHJHYcvPQ7kg5auvbMFvmbWL7lpvrLMKv22yf89f
lEjySjSbswBJQK+e0hvpZteNtFCwOM0tsuQgeTXNdBOMFoya+qIYUR51UzQ40/IWQPc2gh/nhsEV
Iq1q1VogqAcNVNSsnSASs0iN5VftLxG7B4N1YBn581z2wzq3JQKe/gLw3OOMuErj+srRoepWyfAw
Ts6W9P/5XST+d3R7H80I1B9jmQIxqFsmGZFpSNDzH2OZxPwAlVwn2CmEUFZOYe+mWO6pRwWLNf3n
APxw/r2/mGF8djWhpE01qBM/j67Wd4ahaaEf7BxVLHLnVzaSHILXasE47KI3yrLzRk8uY6egJGt+
fP2sxhKYPwTu5WFdR5e2MmyTJ/74sAwyRFFgaoB4SvKa147ygvYMIQoP0eGJkPDnW2SoTfvpmcqz
M212tl/fgvPJHRg63anl3ADKrX+8A0vYVoY5E1Tevj+3zOwsCOWhqjJvstJN4SffvHC1/H1HT+yY
JqefYeqOzTN/vF6O2EfdE/92YuZQCZ1sVyeXbUkkqYc2xtYLzdJwhkNYwTCwhwenMa5z0a0rMzzp
1PNEbm23OO09dFXkKWU/Zx1u6v2DKhRlV7IXZQUgyNpZCRzxKm1xNyrRHCbU5Z24zie4uPPgHCor
fm2MiBz6uUBX13Z8ZKz0aPBsV23IXZ7HVFMrKMVnU1VgRzjN0C6y+85N4cOHNXXQ8IKr3l0WoI4E
JR3BeT7hBsUj24uixstM/wrwo1PViOWrnBgiml3ZGdeQUdZ1nZ5bxoiRbQ3cIQAY+4cPVqm7QJkP
yaTuiDRua0OcjwpkSNUFfsET/Cvn0PjzVuMIS7vaKwjtCJKk3p8V8f9J4bLWyI7/m5xw9QuLnF8f
EkB+/t/5n3L+hY47ccJFNt0lXyMD+3f+p9x/wVN0pLvELKmc/0oADcUf4o+5pkLIx4Xh9J8JoGH/
SykHF3Bl6I6LgI/8nySAR+kfIcl1FZcxBUhbV3fUxz3VmRGABjbWDtGogz8MG1l2J0E1fxMqyFff
b91/LmMQr6jbbAIWj/M+y5wQtwZaMzW7TtNOO4ROlBVucyM7qZy95YNmX+p/6/DuI1z9ExneR2jz
06vaOle0leB1Hl014dEM35ybnWO7nJt0BcKm++E2I3ggNJvd6ETKNlgFWHt1ClEX5NuVjSBqeMUX
0FdZNXlu3N0zQLk0M/Ml6lM4IdFz12mXUIBuwP4ZRvJIQ+euENVB82PPcRrgVNrD1w8ilsj2LvL9
8/roOqMgz5cynKPIZwz0VUf4AWCm419LtmWj5rBqzXHbhrs+a/2VSDFWk4pfGLivfeKVkRAcQjc6
s7rcWwb2cyfvgFXfVNNtBRQefe0itk5n9DssbQC1cUpfa1OPzI7jG2jiy2sw6yZatdhS1zRyJXDl
VYsi8jcPt3yF44dzDdcgsEuqIXs5Zt5VIKFlF3Miq2YnU+eiLYZLn1FqV2+FjO/KVFyrIv6ZgLwU
vOMiTTdZTIOndfCaRSQVoFmm5LZ23E2klXsTZptKJG4j2ZkF820uywPsW0NKavoU/2+7eorIc1SC
k+BkX0TjcAnj4kkf8ouvH+tPsvHXY1HxsYl1wTG9pA/vHktD+dBJYUPszNxEQ5L8325Qx0rkTPvc
6C40m3LLNoFpASZzUnFuZtBY8HL3Q6oOHc4QpG5vMPvN1zf22Voic6CCoxh1TLlsmnf3pXeqlAjk
NbuUEySX/kGF2tPXl1iCxvtHt0mHdHPZdVJIQ1jHl5hit0jQm99F+SbT1Wk3NXuzvGsYQqNFsU10
Y/X1BcVxGPtzRWZF9LGVUNTbHx9KtkY2xXnY7Gxqlcy8m8GOO3ZyW2fxzRDOW2PSnwLjuqOICWXt
zfG1SN1TMaNEVaT3Mopu/brdF820LoLsBi+ZyzZKr+zU8JwCLzE/vnEz++AWZ8lEElF1J8jdbt3A
PTW06QEHg3hlUXsCYfrhR9Xb1w9nqCWTPH6fBhGHI0EHs2Utv//uk9kZ+uZpotWotGgA+jJVrnJz
fp6E9YjmsnMYOv8sAki2zijeNgOSR6kakC2USkNGoAC9f6uNp3h2iKvQ6oOVEbsbkzrGC2dkCfQ5
XPeJ9ezPUXQWpzGapnGdrqcpiFHFZTCmQyjNaTCt2rp0UGGsf0IQoyRiP6LgF69k3t2AuH2SfZOu
cuBem7rOYbAbZ0hfsp7du9C16RqKwVm1YXAxOi34jjpFVCrazYZ6RrnpV+oXe3+EsF7b1TYU6r60
XbzEopsiX9gYOXiJrHmJZ4E89TKnkWgnTrBbVyhxP9hhRQGaQHjM0Azb0gb6TZJDwY5uhx/HXp/J
50STzbrPaUzjfrKb4/4lycLWE+3N4GQN6Kp+XFVCJcwgNHvLKO9Z13ZJlpzn0lzbRUPB241XamhQ
SoucN7tXax10wMosfADUCirXvDFYOStcy9fgkWl4Nw1Meyf6GXcowUXINWAvnUYhEkfQMyrjYYy1
Z4bp540sTnLXslb1EtPSsbwfwg2onJ/juJKlfytrsW2gzaLecd/ZHU4ATnaZXCHBW26ikivFTk23
viz1lZ4A2hFe08bo1Wi3lCIzk5uRxZAM59UYmytke4RnQojKOrgsVt/jNrVArprw2k/zB6kpNBkz
5UmoxUF7idTnuEZ4J6fUr4Ds6u0Oy7bT1kdHdnCKw1hWlZcIqbZ9eZ9rj25cQ49mgcm6O9fMPPcg
+e+nfpxXmZ68BsHYrCu0bWLeQGej6gSypyhext59wwrqvNDbA+z+jWEm29FEVFfOyF44GxE9Cjne
zAVOJ0ZUgM9heU013pODWd2ArTv/etO5R9UdPTEdlAUJi+UY1JLHMazIOpX2WVPv0soPN8WQ/0oG
eYLC6yI3wBZJraugvClH5GcqELPOFN3kaZiuFGR80gDI+mGwLxA0WHdQuOup+GE4iK/PITIQmrvK
ofNlKQE+R9p/zO01s9jbeeyufG2RBrXUU4PGNETE+CwgP1sVOSrXIn1iHrq1s8CgRdMXa4B6uadH
TF2g1A6dcFeNFb6YIbO2puFY0XsmiOOi6yqKvRPFTzntDqlVb6hEoqdaDOdOkPxCpRulslJ5rWY+
1QPvdErnW4AK+yiJfruzfTkN4z4poa/ddFLuyxwsEZJa45573UM+u0hkf86k9MkGsYt/65Y+UuCN
NYB95vAVWnPIVUXxTRKx8aLgprPNEYuD7j6G5WNQMKfmbuCYnptZeaXkdWZ1d//1BzWOqtV/Pqhj
CxqrfFtTHFWrQL5HG+ZFvaus8jEbppsEu8BKneKTTAcTh2p6lfNe69RJw7s23fMhQVQV/AKQLBur
Kdp9FWLpVZf++vrO/lz5OLxD7XaFbvKPJY4SoAFppprmb71jDnpX008ral16B7tLxNpx7XplNf7W
JhfodRpus2F6jouqacjSzIn5zDA8MccnuZWej3m77wU2BIn84Yum4BsnayNXpTcHiBDp/Y8OfbUN
/U5J4ExO9Jj+Y9pAcv/6mYzPDmRpCsvgMBYOR/LHI0sXRW2ULWgl+LN4aJT6vojV6HUDCspwunba
POHcNNPLddIVM22mpkXyrLk/KpqriC2xBsP+8uub+mQFWKauC5fprSH+uicYzHab4li9m3PnykYn
bFWm1m1A8WPN1lXklz+/vp5x1LBYlpxE68t2aFgow10qv/fntuFWWta6c42afYH0OW1rhClO6EVf
dwBSU5HcMwenBwx8GdDu1xf/5GG5tqPrjkFnhoX18dpa0cTpGA0sKm3at7K/hw6zB21/ZmGJuTKt
Mf9ffHJpmnxxR7cNk7Tv4xXtQVNulVR8cqf81QCp1Zvwqo6HTTK3cuPanRePzgUJQ7oqGeXN6a7B
x5AD/Vdr8Aey5Ju86dM3IKyljnbQoT7eVhIBVKd2WYKofOo5gGMyw3xhELgXcTh9U+Aet+P++dag
gHSKfIuFf/T0bpfK1kf+dlfa+lPCBAGY3hkySDSWtZ+znd1AkXschuxR0fBGJ31fBr7yvv7mYvmo
R5FE0iAjq6criGDJ8YIzqnoeETLeJfWQk8gsSPiu/5kwKC5KwxOy7bwkNQ+VBDSP7nPXxA+gsF5y
DS1dZaKU1cfxvNJHKtlJP5QMV9ZVb9wmKn20DBr9thufWP2AFWzBSGg6lzNaETOYaBFNzg7wxraN
mFxUqQaiWuNYUXz2rx/ys9AiTRe7TGmbzt9Vvey0UuVw63bYRt46IQcZJtq3lUDuoT8bugSd2yGi
9V6Gb4imX5Eb3MmJJe8HmzbEit0AovH1LR33Gf7sc1cKy/zTC2Uk92GfO76I7XpwK6qP+KZ1h53t
NuiAmYc4KZ4GJmgjqkmjjNpvrrusqePPLRylKHoIsfJ4j09SC0hicB1PZxc0TfFIN/ObS3xSyklB
5GIPSZem+lEpF8i4S/15qHZ6ol2owgjWFobfXhU67bqR+aGL2M4pjvBfv1Hrs9D57rrO0fkRuGE+
crBVuyBPXgILNYNAFY+q91vPns/aHhZLo+vMkCQifXH3Vkv7ookMe+XYEZWzKbYSTApiu9FlLxgV
wXLgXIW2vrFVss1K0a6yTruu6UmtYr8CbJvGHifoQcsCFOHiN5TtWENW2+Bke9nZ2YOJdNWq9FQx
XSeGCrDRac6hgO4Lv5i2Vpg+ff0GPjlAJewKUk9pLN25o/bB1Bi5nvcdW1ljj6bj+SAq/GjC668v
89nSfX+Zo6UL1iSUEiX6Ha2ZmyyPK4zAb8f5AWn4TYSYoZwkvO3O/C5B+Gxdvb+u+LhlirR2I9Jd
tkzfX+U0nkZ/A5x565Txwc+hvqn6mxf6adz4c/4zO3Bd489p/a6KHhzdDFFjrXZFkRDJmpOiDe8Y
hYYrtTOAUHZUu/klIwZ4X8WPcRA7RPX2vWJ65NjBzdfv3fykvpCSRIRJhoWmsH30AjBViAa9ZIFn
gDi7PmgpuMmGh/OaPh9IOcSyMv9Uk6XHvJWRYo1uAikb2fQksCxeIhsWTjndufxXGUMENLNlmEGn
r7n/+lY/izLv7/ToZEO3YzTDQK92k+o92sWbKfhulvZXp3aJoMpyeREcn+hvLMv03bfJZYcTZ+mU
u96y93nZr5pWp2OQVNim5tdSkzdt7cOZAk8+iF8hBhmrCffpBk2NUp1XcbApq3FdhDJj3Dx4Lmwz
YVW3do2ybMNGrkMLvof1uFgJclK9LRup0uPT2rr6+mX91fb78yQOYVc3hEm1cdSrwWuHLsaY8V1L
45mA82hr5bY0820YGGeoKOw7LXzLG4yJ59pLbJCELvbegaCxg7HXmQBEBk/zm9HZPx3io6OCHqRr
CXTL6LPKo3iKw5ol0eIsoS7yslA7vQwD+tXj0Die1jiXdTadKacw1wHAbKjBxICGETdk3pVSw++4
jpDJm92t3eM+bGFdkFd9vw5DMXtgnpMeGIeDCM0qtGgHGPBEQUqUD0GDuLSOjcOqr3vP9otnrWtu
87gu1kPN/0VF+RCZOi6Y9E3GluGwKwIPIYgXp4xelGG9wQnbMEXeDyZtjfakqo1n285i6hp+uMT/
APoBTkZA5AqEPdMOUmqCxHmvYYozaduiht5T6ANQB/sg+5kmUlxeyJiWV1Jvs3Q+T4PJ3GaaOo1b
fdNzDMCSKJKtjVgSrn2neQRUFOXsYue2/Vbrsie/a5nG5XfhQjlP7MFetZI3WRXxsIchfDWP5bku
6c6hmzgiJmZCZy0tl+1dkxwhNpyOSMyU6dbGajryzTOhqR2sFQADVUZvABAAlj+/A9ve2AU2kXX1
s0lWSR5fmF1yEefy1THKrR72fKtun2rhTT6ECwGyg9jc/chmieVdyANGkr+um0TszX2KIbPTHYhD
XjDwwGlMy6cfgORAqI9XM9CyunIPcFTNrcBFfJ3fDGnx25/FJYfCuqrNVwd16fUECtRPS/tedcMq
bx6M2cUBz6megijnc8rsAdfbC4DUp+3QlJ5jhe5mgPI3CweRqgX4WqkLrJwRu9Neg16+jgMuUr4V
4JDDoihU9wRL6XdS57/hC1/ge+xFTXIhelAcCjUf80daOQWdEEtHz6h/quze9SIJ7csJV07407Di
ylNhfGFoqv+uwPkkECKtwPZhKocAkn50VgIphAlSiXIXwQ8oC3MzxRrpXgZvar4B0XSlZ/256B7o
C98qO756aZOMSQ1b6JsYs1zoaDMrnULLcFBdJv07ish+DHQ106dyVxiAfzLcuCkDT4v6uqztUzgy
J0b/VBTAxrsCiEa50sYf39zBJ+kZu88CgkDOu9TTH+O1o5xRi8Oq3JmDfR2q+LlQwUUJs8RAzCnM
/S0A9hsRlT+HNv+m0rI+qeuUqUzw9IL0HwnBj9e2kFOecBIqdsVcmesxoXymyVTjp6Nf6d34FIjy
N8a22L42v6PI9AzEnFNJE6x5mXQ8nibwS09m0yY72SfuJg3tnjkSRvaAR26mXv6O9TRZj3Z9U9jY
cdHK2ILqv4dOdmZMpru20+630spbfU7FqS/FjY8O74nVyHoNVngNyumsrmitGhpem8rdRboPqN/f
tD3kwgpJMqFN2dZGJEotXdFvvsxnb0eYHD4cooy1/tSp707SSWXJ5LpBichJdoaD+c9a17xe2DSJ
m+JZAirI7OrWtJkFTvOPOZBI/gCWCbONW55GSF17URq+pry0byqJz27M1kllHfoDC9bw6LMNlXDa
zil2mZl5dkpVVHYXSCojvHQ5BGL65kV8kj8DrFwOYJe3wej54+VEU5bdUIzFTgsUStPpBi751nHF
d2O+JU873oscqdK00DeQ5nHt14Zu1cV1X+x0kXlBF50WRnKPEultkmgnyDXfz3N/3gk7h0xjnWc1
xqLmKT7S353wn+1IueRPum2DNf0rg0pgVYtRL3aQC9OVj4xVjW5uZJ0gw3A14Yc4FdOmh7hC67n/
pln+WaMLHBSz26Ukl9I5+raJqnE9bfF4jBtkT0P8HkxZQIzNNr1hXBYW5uj4t+S4p1v+8M3FP6lg
4KAwTLUWhMVf3dNuYnI0KrfcoWZ7pcWY51pdtkwkTkv4sJrl3IpK3sah/g3Y7NOHBjEhlSkNhyz+
aIXZA/MXzTLKnQPi0bD0hyj1EdAE7BmJnVUATSwrY2NDNVqh5vj49T7/M/I/WndMA23lKmUyptCP
Wj0JqUqzcJwQKbYfaILJVVROl7Q/r/qaeYHV2K/AOu5lc+sGPwKz2zdlv7VnsZpsJnmj1kfMs66n
cnS81nlrJJJ4VdqYi4LTA/aI6Was5itXDrYn9mXomttGuPTJDRvBFtPcqr6Bm0tCZoXVKred15CO
O5q/pDZ2jHCANL2oNB4RXiIz+VnW88Pou/uyDbYYTr7A6751EvvVRVmg1O0YEczp963paAQnkP3d
oh7X2Ksyi4v1enbJJIqJAI4maglvBDXt7j5wrIOuYwWww8aJZK8vSlyZbJvpHjeUj+5adN1j3/o/
bV1sImCQ6E9Ut19/BfHJ4lu6feBm6L6YjrWc1O+irZ1askQ3nKDmBAattRYtD+wiYE+jXqcCmlBp
udbibDsjy1/AR1yXqX2Iy6z3DK15amnYrcDMnOplW3uq1g52WzJZ1e3Xes4Xl9fi3GSSG7ScJ3rX
URvA5ovsei+d5JJ66WUsl1S2NNutYsQTWa/oLeId2Md4sSHxMSmvz1kSRut4nVM738T0z6odV4Fr
UoKOpwDb8/H58R2PwqQuMbONsleso08SK0b0or5n8pSsAddg4RNd6Nb0XKJ2Rw9M3pRoqoU1s11x
gaf75DVZpn1zW59MVAywJABmXCklGMmj5kmajvDhZpt4lDlkvI246EYWuk96jtqG4QWG9VoNQe4Z
NuhBk9WYDwXMXQZEmG/5v+dEnNtZ8dAPTLSnu5Afn8fmNraMLXB+DFQ6XqWeqJ3ZDE+zbqUnfd8+
GZJWwfhQTbBf8Rl1118vtk8aGEu2J4Skw4tt3HHAAcMTVE5n5XR3211md5oXFQAMs9lBjT6Kt8kQ
P8oU4bSed26kVNFhz2oCbPLYpuIhsrIZvqL/zcv+JA4ahkUW6vK2wfEcnzxFJ6vWVUO+6+izpSae
8dECycY9CIVhFr9+CAqAAhM6Tf13baS/2+5C1xV0CKY6lsvpu/SZ3m1AsFyhbfcRBsQnaVcyYJmm
jaGfDDooh5C6o5WHprLPMhsB+6UxoIZvhkp/NbKObuCoc1HRdAwzPS3AonYnQLwXfsSqGQn+mb+S
oX1ILP9/mtp8vOTxJFP1Zho6VUIC7PZQ7WGM5Ry4RfNNom38FdyW6xhoZHPKEN7kUZkR6JnsRMy7
bf3qoCxC1ogjBe4AJ/ZCSLAQj/fHRzXYd3E7PWRR/NL21t5Szjqudq6Gd0JaIP8ceagk91b29M12
+PTNmwrkNRIFFARHdYA5q04qIybzwn1KafKsqbsForJrwsxLsWHSI23Tu+7VvGDv4z2hYF3DqZow
JcYFcms1ZxkShW7z+s2N/ZV6Lu9t4fs4jkGJ8ges9G5Nlsg4grYIil1VaicLdLhEcxfI8jocq4Ml
cCqtTzAD8Ywmuqva6uA28VPRXI8yua/piH5zN39VrUd3c/SaYk2LwpB5zQ4jl63tkgjL8ZwGOmoG
J8Uk10KKezoFV8AWT+CBbcOo2FdRuatOv76RT1eTZThAwhhNMev+uFOD3BnnIXFzQEyv4WSuukbs
W2NTBBepUUKmYKoN4OHray7P9iFJWp793TXFx2u2Rp45Q+/ku8pFvlOh6t936wHHBvSx/4+XOtos
PuIj9K5Uvmv0nAEUtQCa7kZ/Y347AFuwv588lW24nG6GRRf541MJqysrCQhmN4+cXiMaknE9Iv8B
vLV6EZFxaRXzuc8ZlOHbF55pWfWGRg7+nuGq87FPS7MnvQ9+jo69FfMTybXnxAGaCNNp01bfFaTm
kvv/9Q3AAtLoVqbrqKOzOKtJ9AAd5juAJPvRRMsLto+WNNuygcJNEEG72eulfhpqO6d3DmXob6aU
8jmDt9jmf7ZtGiIZkfePQecJ9tRkgySb2fXpEGJKoMVbzfc3oqPR1nXfnLqfRpl3t3+0bB1UjToz
YwlJm9kh7eZmYZ2e9n2+z/UE9+L5f7NPiLjQJ6io/hqjxxNjOLTa810xaScLHrlU1kXtNyelEGcg
hNcZ84Eiib+L9n8NJJa98odMAmLaUserqgGrBaaLB40m6jUpsw16tUbQnc1QyQqUlaDqrUv7Bw1u
L+rCw9c7damY/14oTAAUiRu5pMEPfFzWPaVIrsXk0mOTFStlAhDMi8tRozOOahtHO7ADwI/GTmSI
Xhr80jvmviGEoaW9D6zqThO3fl9H22HqH43SVuu6oTlcGuIUELi1ALxnnKxkigLyYZDmZVupS3P2
1/D1mG3PzcDgmnFQNjHl7KDROeG9lgbrfrTPLbcq9ujhbQvUuL0FRtROt3hwbHSR5lvMTk8MG8Gt
ub4Pw5ETSa1R/b4oO3O3iIVFwr8usju6UyzX0jhpMNjcBF16rvwEdklinVC00+St2Z11dGdlIPlQ
dbtAHfQlM82HMSzCnWlY1GyBOMhRfy3j05E+8G5CmqkRnTroiDsVnfmAraI4dJO6RXE62ZR6fjYM
E0Lv+DnsgvE8jfPpPGnC83loS6TKUMvo0vCEN/6zHmIgreEtFPd5pU0i2qed1M/Tefwld4YZPwvN
Dq/76jpFXc2bKmzAWnfLUigQgap3oZa+KTtaMr9wGZxy0ORDA8AHhH1vbXI/e3GSYdMuLsPOWMTb
uhZYi1iopqX1KxKN5roK0XBEE+nErtuD3RjaZaYVj5E/YpqDJTzWJMFajpD9SrRQCt/eTsljNViv
wJ1vBcZe+0rETzBJPeAMhteQk67wzf49kwNjQaKh/Ga4E1REa/R8fhNdAumiZ7BpY2Scx879hWT/
76q7cTS16ZKlsB2hsMoOMuSMYHFfwKWr8C9ft/6472Zs9Cz52hoPfsV9t0m680cy3E65KCUzSY3m
fvLKATpgCvSHNfCKqzOIod++No7njdBf3Uzex2Qt+WSddFrxq0z8i7aPX1K/etX2xtRf1S0Ez0I+
O1H0FA53IU30FVbRlYc7DCMXZ+IdOCeObxw6J2GtcFmr4Zd4bO5iaeNuwn/o8Bu1vL2NNP/CjjJr
jcfKk1HSxYY5OME0B4c4JTYSeTpgTIaIoqRpXPKNXB+wkBA1FGwrYSI50ahPmMxls8+QBVIajCj6
9oEV3kyVdZv4Z61cfMoCY1i3GA6Og45OYoE2oE7tCqxtZRctAh/JG3nlYoDIeqkyABN6b9B4jJ58
2zjDEgZoW92scRQEsbjY9LXslnAmpQerp6vwrVyQt31qo1RiXcqMyW3g4Zldr/lvlFqZ1awoxm47
HzGTvt4IFwAGI2em9lr+KLW4XpXJ8NDm3dVkoHY5JXf438iNM+cehhp4nbhob9hZOhyqyD8rWnU7
iPEmFwZGlfLJvej6EdUnFpTthh7M6RobA/tyKPO33KHuQnn61dVR71DJW54XJ7KChjpRlKyRP70v
pNi19luXZhtBb9ioMqZlHXKjC15H+IyugpwKqmsW3HPyFtZ5R+0ETs5ohx+A5oDRVZnhyfq6D36U
QFNXQTXu7UCd0K26j5ob3ESAXsMIDHPkHIKUJTBmCTYB/U7i370wUS/IBJi2pWnn1Ul4WRjqxHGc
fdnrOWYg+akR1NiWT1hE5H6HotBFjYeixxwzpo+gr4ni+zKbWJYAMVQm1HZO8erEDGDFU07nFdYt
6Mz6dIEY0+rK2TYGkl5DfWXGVuv1d2IvuwohcxRpAtVsHNQ1s/QlHYdgjQUT4p7zbq4DHWRzZmyd
NLsO7NUIUnJNKWqsCvMQKmw2Bjax4fZXemzKFSqBF4PNEqp+jb1xzu5DyqriAIB91P8TPMwgeSkI
oH4wrfW5fOTfjxrhc6WZ4JiCUbzSWN8bEbFY4KUIBdp4ZWJ1KSdtI63SPZi+8SDaMTkf3I1T6XcI
dqTbkrTeceVb7aqbjHKQHEEQYaBNr2A7OBHo8kS6JL3WxgFrsTYbla1LYFSrpumvyqhxt6hH70es
pTetg51Y1C7Ryl11YfKUOKiIlnbdb/vF+bKTpD/KPesxVGN6uHzZ0UIOrMhRlnZJnWxGUyFaYo66
b6ppWCsDk26zd9a0kAIk7LHqiJFvLvg5VJZPZ6eb9uUwopgOXVtMA7s9eQuCwF7HTb1hADzshgx+
ue1a3Vrr8GIdRFYjFFDB4MeyCrFTw6CUcfUTLbKGFQQhFnEG572Z2uQcVRcNa0fHXaRC1GXnVv5q
wEpmh1AVWjJJaC4clGoraZPiJxqNm0oMJi3J+NzgVDlRMMKRQPs9G/WwazKmrbAg570ymXa2wvmJ
CBPHj8POokNF27N/iDEBLbT0sUiAOAp7wkBwYChjYjTI8gt4f2GQv2VBd19KfiIlFpkZm0+Uvxx3
rcaFOKCPl8UgPeGO52VuyBU6yfelj2W5k0fpWk2Ru22sZbutu1GeJ3Fz1RjTeVzEZ2YCfM7Ir117
yja+S7iqTbRPiukcpQe1kVq4URCyVqZ01gEIarDFEUikBqJC81K4Fh56tKxpGN9oifVQ0k7bxyLc
JH35S3c5kXqDgGx0m9LoOozJzAPeT2tEqa9RW2MFc1aiWxT9xiQBhrYoiTCFz0EHdbxokxcg7eGK
JrCxNUR8LnvLWLkqSfeAiVdDqcX7wTWeRzGq06htWNNvYFtRHZ3QSmga1Hk7t5l2TJ5fewcvKoTn
egRpfXEYUOMCrz6dyUlxOOr0xBB9ZxYE/rCur2N0XEQMzS9Fgc5TiXM28IcSJ7mfppY6uFa/QhzH
hQhJexBddI3lhN0E2gSL/KFQ2pUcUMpUCH22ExdOTMmOotFYC/0py/0ZBLk2rh2ZXKIfR+RMy2u9
ieHSC332kAp4rNv6obWyfRTkSHhnD1pEFGmK7NQYmrsArUszGavNNPnrdLD3WRaxm+Y+2tY+nHnX
ie+crviNTEHn6fZUn/XMGXaZXsKwxYo6nwmsjP/PfC09c+xMP5m7UyMPp5NaWYecKQFSg+4vmYYY
eGLYGyIU4beMs+upvwtRuQYEtYP9xUFtZXL7H+ydx3LcSrp1X+W+ADrgzbQAlCWLVoaaIETpEDbh
kTBP/y/w9N+SSmwxuu/0ThSSWCy4RJov916bOC+yGEpllZqZvglkkndSmXwnqV48MT3ARht4C0Tq
T4znZi32zNANP6k028+HadsttbZLMY+FrVNfAbtgGLFnmFtL+5dgXu8Tw+EGgCLqvj9jfUG0EeX5
3kx57wDoHHE5gP9kXpgelJlBzAE2gEZk8O2leGrrb0WXK36UQsPV9emkFRJRBSXISha3pouPkj73
sz5in67rnGVa3J2gcnWhlzC1TnTJLMMGhi2MIF+K714ja1alyYtllXI7qKeesS0gQffWyjreTpL5
AohPJzYsSRywp+EYWdnL1JmjH6kvVm0n56IU1z1ocIHUg7zP8bAMKRsCbDACMNA2Y28PaFi8QGav
ewWEydQCv6TsmXYNZ0ryxJf3/oLAarOUhRZM3geHdw7BAYjDbKrPMDWHzdKReIP04Xaoon7vMuHt
l9yj8ypPKaoRUmDKazuJKCY7L4YXPdSEHoZ29l0dO7DeMSWpOJlWWObRa/PjKORRt0ZvE8fKB7aE
M8waiKBQ68KruW33qnlbyxfFuYuyk8iDZQmsGIvORh82U3Xb1I9l9GmmTzW+G7yWEYHuRvVx9m7E
+BDbzwsUbkeQdVV/0yec5LAuB8rx9RQHGmalGEqUMX6JUhJgP9oGoIgFt+XihFpMoORQklTbH1Jy
SWPb2RXqIeu6ayxVgcGmRtm5J0b5Fdi5QVJ8rDzn1On6lTKVN5P+IV/qGxDHRztSDkmaA+QfDlhK
b+KCrq5nj5m93+luykle7yFHmxmlRP1aM5JrrdD2XUZEg6bsDBobW6hU2PWDptwOMglXur/Dqov1
eJCqzrHQ50OpbRZYVrXmnbpqPlYrnCR/YTjd0GVszdYJFEZUtx+ZFU6hmebbugTRYi1hW+GKiuKT
MIBZE5ZJYOZDKrFEln0gmOeUab+P3InFi7kd5NrtbXXN2uck4URx99h7D87QvCgywk5h3MRW/NDL
5VqrPFZ+EdmF8kQe+dFskofcyc6OKtZlTzhHoz+zLZML69qb53tKiFe9Tu+lELy0KPoHw5AnYLzf
vR7gticfmNpc462rZXdtJNFBJAXSk9z30uHetJvTSjhMTP2cWpVfx4eel8zK4ztpdXvXYEVsu/e5
0VxnuvW57MXBcetjbEZPSys+F7ysmog/ECbzScUoqH8Q3XVuUChFr1/N0zFKFMDQXRjp6kecC0dV
HR/ZvHfoeMzQI1FpcV68SD20lrFr8uUuqhSo9ARBMO7Yc0Vv5Pq5S7mGamKU6t9q1Q3qzAgB+Jxn
bwnABl8DUYYGlNxR7WEog+3i3EwVy+1R9W1F2RKWsskWd5cnBvGNRFAJxPWA4hr6wslGilg4pwaO
qeyJNyVzhVQUv8VYpDsyVD1SCCz6zKbwVfMvSz9WVuOzdX1gE5Adk2xfLMpOa/kUs0+zN8E9Kh/U
wTfdFc+9ijZWFwqdNTlDo7ZSGZtTXjP2ekX5kLjmrSSQATBNw6b+kCiHcayRAxHuUixH7P4A8uZH
06PMO+0irya/QYWSg0YFi9ZKWnbt57gpd4Rd4IB3dmIg40DJDwnOtx7NSV6ZbOFj63GUoKQkw4ZQ
YCmc5Bj7poR9oQ9+yaBRVPGxdZxt5HaHngGhpXxnJhCMksBLS0KinTM89aONA1w3ykNW6acWam/f
HklW2HZKu6dOvouc8t4wHHDbJe5L7zB2yh6YdGAxG+tjgM8KClUzC0dMhgakyzKdb2yQrxsGW3Zn
rU2hqWGnI9GmF4sYI5vapiTQH+x82NstpCit3FudsZ0xI9YzlQ8tCQZ5HLz9AKLexSQRsWniKl/V
5a9BUAJgUbGyjdvR2iK3C7OFIDlHIOvUAxRYwTgzkrY6UZvNdk2dVa/cZF3GKgFMx4Da+06gB1hh
IMe2ZWFj1kdKqdgFlQC/2UbKbwmTg5zjcqPDFEu7yqZtr7CurZ+60QnYug2XPg6h8IeUs8FxuFvd
GHZTBDcyy8A8iavMfOp42SMeeqrqTLHjveMYvkuhAm5iWHFGYkW5XSfF6LNi3+jx0+yC5nH2Tmfv
2nrc1kyfIwPAKBF9Yk2m1e+LoaAk0ykHN3XCWRcfIxnthqjwZc8epJyPopjZCe55IPQbCXSQ3PJ1
VwFwDBQkw23IBHVpjG3euJuMfLeO7ixOiW4Eqp09WlW8XXwjW44S+5Niq2EzhBEK+77cZblHbCh3
PiUhotZZxDabSOihElE5mvWvCEBCIF4hkFvumbND9PIkoH6qW5D/Yaye6Wio+fRBC9/PwKU6lPqB
L8bMD+uuUZjuwCmo4FqxRTkkaCZisUPubaScCaztkgjATtUCfDvB4JUnFwm6x7FqBj2lsUm6zP22
6pkaAneqtH1aV1sYTKBbgmhpAvwPm3bRfeDQhgiG6NsaYkt7YLijroczM5rvtfKrO2kAHwIZY6uL
FKzQJ2l4nKpHEuNqH7/Hh1mwVJVjGuTfxZBs09natyUTooqqi5EHairgC9ZBLoBVOSxAuTQUaZsy
GRGJmkGDVbjI65BWsFPrcrXHhA5C0IXg9NhI4R6pvjuZx7pTwkodNtHU3hcdMdYSmn+Xq0EiMNsi
Wsub9CqPl7sU2qMOe2Iw5c7K00dNELCuawdA0P5QT0+La99AZDqkfbWpiW6mGWxBGuMFZWqbopBT
d41GBpNas/+D3W9gwGOzIOrTXasRwEhIKTyYQJuZI3F9drVcFUuxtw1t02DvdppwWIhyQRpbmDkT
KyzOXuSvHSizzCtNki+p0Vt6OTbpCE0vElfEl/B/Fkiv5TxvJ8cAVLGV83hUo78md4DkSRSCClI5
0gKTeEGmimAxeTWHNJAO0SP062ENklOR9p2lPGHhOGoi29e6c+jaZU10PAl2QOKB/t5cXdVQsCQO
DiUNyi2huvt6WVHMDZLR/Cjb6mGcWHXluYpQvPDJZX0pHArG2XSmiHxqKhWyBytFZdobZorM9Uud
uOd8ICQbqXYcRYdMLfdF6W6jFFXfCHFUv4MN5lKBBl8RemNx3ajJqV70E2ucW5IOoDGSNt6/CDbs
aylulNy6Y6J7SClHS0nOcc5bMZT7qAv6ot5GzDFypzkR9HqoM/Vsf8ua8axy22LGwrFmN3VqtxHp
RyyyVW9isgTm8gaMwSaSYRZfo456JqD8kaRzv8f6QvjRbgDEZHTA91zC2AsT9aEEiQbUKIvRi9wr
87AZWdEPQ7eTRhrqfbXtQUxnmKsMSIDZzLo9G4f7rq3bbTe29fHHH22u1kSR5Q9Sq5otVp3umHoJ
2xTr3378M0nERCH/3/349QcXv/L6NXO5/PMLZ10dUWH869+vP/7xe+/8+PWDDnZkcGz2gQKZPHlx
Pp5e//bjj4v/q6MUp8Xrj5HMsRlFjGzw4zPmMlKl+/Hvf/s9Fx8x9eXgYj3ZX/z/T4e7+Kq/j/T6
n6+/k0IUJZ/bpef55Ur+/hx18L6KezaeC0Y7O7lqTOujNlrDziqU/kof2rvOwKHZ1Pm0qaP+r1mR
j/pIhf7Puzlv7IDjGDNVcF1IIlEF/rqVQyZpA5KDrfnRsg8kNPtxDotFsf7zvbnVdwkZAR20Qfzq
r4dJslQtu4puQHbDEfIBkxDeoXyTsvabpw5k7Hugkd81OKuGDI82soNV7+msu9w/7e2bFamJvcMh
x3jYekArI/BgcqjYmGl2CXEU9WJvpS5uXcbmUY73aeVeOfkUtvJ5Mebwz/f5LfnLz6dzabOuRBux
VuFGI/U61Q1SvQbrRl6e+6g+DLpDfWeVplKokmwXuKgF627/53N4Y4P0l1O4eAidMimtGBPuyNjc
GNFNkj25C4M7vVWjY1qY+uOfD/jGpj4HZCMZ2a2LnftCbDotVj7VJYIGpZzDoo/CiM1fytXQk4d3
xD1vHkrTwPCgp3aRW/76tGOdmsqScW1NZ0P7sJCWGvuky8Nccd4T8L71zmAFs7XVQK2rl2ZOE522
2kfsk7PUpYaXsBtIbj0eowD7/sFokOEQ0jQo7IWVBC6bhB4mUO/jYmZzxnkoZPuOtPm9E7pQNAxm
bY7qhGCjSW0WWyDjYdIDlrn/8+N8uw1D80MyA0jwN4xgAaIEzDGrHJlDhfVSuJSVlbHKJ3DUYVaD
dgWotXhy9erzIs56U1KMjN57k97Y/l4RbQY4NMe1LPOiGWuOQnz1jJIxltFVm0IqcmfqCE8ta42p
6Y85gKoZZFNsjvvSy947/Bub3xAHV44iGFpEfheaDhVihk62VLWLWhGiwN/YqgRbVXzKrHHrlMvH
dKD5LS16vsTB3NC5TFds5z0T/xsiHY6OscI1DY/TWU/zp+6tZEVXlvBYdqqeepTOqF01jfdVbQsC
IcqHwSo2hrt8LlRiQf7cDH43RMI5xrGAMEjH26J6Fz0rmWIynVqaeTEV4WD1Ox2IMFN1LfddW4uZ
+gR5hc3MKKx9Ry5ibozqRstddoPXWp+c64dl6VkfUpgUZnY7kHdZFyUqWpFn5Mck7+g01uZ/oWv5
6XzhYP56q2qlZFByuFVO5x5WyXnkmu9ot97oflYdCK3C8yALXDaKeLGbAm5KtSO+8lTaVHXOhmIG
5H6/c6A3NDrYLrEFaqiZTedVbP7TYxc2OS/RyKjm5i07ijCkcvOuYhe86eITq9V3xB5vHg4YoI12
GBrHpSRoYa3a5iaaSeBa/lRcz1UZeDOEzP3KoP1zu3rjHnqAt8mDdkwTsf7ay/10aW1aLDORLKtb
iEXIElGtKjYWoHHLvPvzkd5oEJ6OWhI9Iggvpgm/Hmla0+hrXozdlAJGEGxi6r37+L87xnq1P11N
rE8QuTzGvgxnXMHeFhazd7qi9TQv2jWXwdhq4ZxhZnXRBWD4YrEhFUIEPRU0avpd1uY+UWf1nRf+
zQeD4Gd1KQGt8C5ul2Sbd1JtjlM6y0cpsmdmSuRSFyEgkf/qkn4c6uKuOWYsG/IXWIcVLmm0uQxG
F+K1iP/zLoFb9uM4a7v/6eko42xMTsMlqVCuVce4U0TynqTxzVZmwYAzYNh4ln5x24bZbm0vWmc/
ThQC/d/jzfxvngyuPnK+qZtidfz1Mmp3dhEccRnNuIbJzUFUWltt/kZ94p254xvDDaJt/EKALS0u
6aIPVaVXFnQQaN2W4iWZZbBg4CbPCEqncOyHBgL94r1n2niz4TnImQ2mHNpvsmbCjQqb9lDCIKof
mgXpwmrOMoowk/Idb9Jbh8KSZcAr4X46l8TiudCB8OQExtaLd/YU6l6xhsIRuhMhje9M196Yh3vr
sgToogP4x7l8b8e+sLxKLXdjAWFeO23c+N5Z4ts8fmem+lYHYbJkANW+emF/W3NobWXHllwFiuIK
IDnZgfmVcNJ3/FVvHQZ3E/BbXK48q4u2wc6fcGO2GXeGA12xmvymJdAe4P6fe9S3VO7QILBwqRaT
L0y1v7b2ppzo7EqO03WrBYdqOceyo4eqGM84Q0CEFadYTbcROwJ211Ddtf+iCiVNY0fy+N5tMKxr
zmm0ZAAH5Z1X8dW/cNkbe6bDGhc5KNDfiy5l6frFjQoa68BGyQJrMa5Donl2Tm1tFSrRKDZBPFqo
5Wy278CodU85khcls9CaIIor/Lx3N2YjNovu7fKqDlgzHkk13UxGfCwpXSlOTvwTngUK+K5Zb9+5
vetj+tMFXExsu6Sz3G7FW8USqwoTW/bh9Z2pf58MjEKGvtIEQlNv3xn21/vy22Et/J8qQVdMMy66
SUUXZI81vHlG4m7chQoyeA0FAcVUvTios/98lW+1VeZP/zraxQAjZuBOdbYGQw86rzZ22sHZcP//
fJS3r8lgq4JJMgboi5ZaJnnfuRO3crLmzUqPmtRkF5tXcB38ynbeaXpv9V0AOf51tIv+RKJwy+qK
o1nWy4x0wTHmnaV8TPR3rurte4eDR1+to2Bmfn3/IskenagpkrrKHCrlnepVsBma/+pqfhzl4j0q
5KJ2jq2XqGifcEBuyMIFtGmFmvm/vJyL9l5j95ezwYEkkmlXfCNq12r0d9rbmy0Bg5tBsVDF23mx
VmLQdiV9/Dqh6XbK+GLYUG0U9ru1CUWk906H/2ZL+HG0SxYT5pF06EaOFptdOMUeIkbYq65OK3ff
eUxvXxjzAVw9VAMuGwMBbbWh2jPdnfE0JDA2PiUf13eJtNN3buGbzW6defzzSBcNAjomsX6oFnaz
owfpeHSrNVT2v2p2AESZTzMoA2D5tXF3pZFG5UBr6Ku7dXyBhRIazcekE+/cuDefESOyy1gJY/2y
KBabs1PaDqN/EY9BXbkUpxEbJMymxDtLkN8fEWxnjRrBavtEdnPRs3YZCzroDuUuIpR5ZXJ3sMV7
rJJR0DrlfzxB5GDQx0iXMF4Bmb/eP6nXiTbodKzrwdB/fZRFvUu05KzkyU4YV3p3KgEW/7mf/b1p
cFDK1zbZFjooi4seKV88wttK/LdVvoSq8wla75kMmXca4Bt1Lw5jMTrZKnNgllq/XpunoWh2BI/M
IfmoD0WFYBAAdfpFvUK/FHmHiSlGzp6pU3TvlFDfvELKBIAiyEv5DRLRwBSz4obXrFdWPCjeedx6
JFmG/8WNtDkI5kwXJ8tFXzialRLHCIp2cYRakG3chZ1NBbrynw/z5p20QJF4BoUjCKoXdzLP9ciL
ZMFgr/co09i6VrC4L/dVe10aO1UmwULdzHlRP1XNf36JGtsBdFXsQ+DOvTh0pldFnmSzYDIMWrxS
rnjSgI3Ld7pg/fdpFI4YZB4moFg8hZfLPnUxlS7NXbFrYqEi/DNJd6oRIkzVjaKiq8H8dG0uS72n
GC/BElERM9MuQaOF2UHPdPTr+Mj7dPmWGnj0c/fG8PpPRcd96cz3LEy/d0acLDNPD8k4lMbLfZm4
lEXae6bYkd91b96ZVh2wCXWrR+k7a5717v46y1vJHoaOOsVcPUsX3StqhcIoHEOApMaS4lpccKpY
74zovy9SNUtDMMUGAKgFppO/vqe9S5j71C9ip3szb+mnubHQIn0RKirsuQl1pEmlWT7/uU2vX3px
Zb8c9OLKKLcgkUU4xhocYD7sA8MaUT0jRGIZ4jVp0Fbd058P+UbHjqeQd5X2DL//kpiCTlXVpS05
ZN36xIXsImvZJcR3FylSkqV7r/9bp6uXl0huEUQy+CxUTS6ms7PXJWOrCrEbF7HpNGeLZmqjgvu2
libEtOo75DPM836YHUDT76373rran4+u//pUB7vOF+qOUNKN0a9TvCVyClNkSDEWoVzYf/cT/5eM
s9YZ/n0yTlj8z8PXQn79XrU/x+Osv/QjHof8G4qmRFLg4Ndc3oR/xuN46j/YeoPzhPl8Hf1/zscx
/7FivPmBRn/Pn3RB/wxI1Ix/kIdl4I59Na+DI/j/uT23f7e+v1Ms385HBLX5Wx9DNg8dgMmXglv5
rYd3zGWajcW2tpmMHnuzeK4SaJjdJxznZzj5qT9bLStnRz/3E9HHkXkWEiBMlDoamfL1BjCP8EuB
lqnBsqhORoitydshM/OLhC2MQWk6sLs14P8k3pY2kx2nRWiYjPngFy0UgXYhqRfR53G0HSXMUl1B
soWJp2KXKJs2eWF9tzQHOqTnnJGEp35NupTiRk+l/X3BDUbIVIfXQjqP6yUYlfZt9TSkaemLOPVl
lR9dreED7B+zoeIc4gSl8VIaLwCa8J0MWvL8+jO9iT9MBGBByjY2VeSk6Gny7YCMGb/GsHGGMQuK
zA5Ft0hgMpPnxyXflNVaICtcCoX36E6QSTJDLNu+5RzH4ajb+df1tKaeuJocvAwphY+FBD9l640/
JfMBiPKjTqJgpuH5ctQa+Utcfx+W5Av5C56/DB2uoFiQK9fhVYtHkuxRfiL3fU7QPcYkuG46T+s2
SjvHfiO+2EgSN62TPIu656qN7IZs40fBzW/VrvEra/kGgfSqxmgAwwMxWm+2j00df7JHkW7aAnJO
KbIvuF1eXv+n8dJvSvVEOq7YVIb6uaGtiFjex4t+JCa5wjZnHlqFCSTs+PMsS/ysydkaEEVhRDP9
PoMK0PY9Zht73oxRvrUT9bPwRLE3PRhkJYEZ1EqSQdtaqyWqw3XaeDZ4nDb6PhOlEHfkvKpqdOtU
32jAy6YV5iM1j8+aaA56IfpNlo0f2nx0/TZ7atx28gV4WZhM47NDbzfiM9qMazSZLiIANdS4Zm+6
jwuEuNteL9qzy73bKCOq8HmvNS7KWWM8GIq+ZhsXh1LmyylyKnruOiWqoIHVOOetOCN2TvFXmrft
ctJTQpFRXxKIpsT3o0m8o7UwnFXd0ZtVXH1d/Vys7R40vUH0o+luK9AiGye/R3HpIDpHT+nB0lgs
5CrNAFUpIevTN2OHdywmfNCKt2lWv6iZRkJhFUP6dcwnxNAzTEvtqdC0lf8N4TIrqC7UFLNvq854
UOfy0LJq39TZkiH91W4tdbrt54T5BFVDf2i9K+SfxIF3MTpCuCJUeu+sjkmA4BX17fETM/xPE3kx
AcGfd1n9PVPS6SZRQnIvdDX5zoqtDCpzOfRwHqbERQQ5kHNso9FXcnHQzIhEYu+bcAoiNACaGqnn
l07EExf1AYg/zuSWNAmMECrZ5Ie6B1+TkNwQPanleOeQ8/5ga+N83dUmFcoxrq947i1iWUvZdTHM
xc6bsIqRdiWXRpxKaRzStDKPUZQm162VBjx1okdKMrmFnB5LeqKpVj9r0Dv2LPVKP5Li+5iO4C+7
ijAfTL1J7MUfxt7atENiBsJ04r2EoqdF2DJAnS2YnmW3f+VZGlaObJnMoySrnno5I81EQT/ZxXgU
Da0ht/12fSBWqjsPpVpjhnWsUx0b07aRDzZYp4DclE9dHn1xDMCb2U1qFEyBFDrdnnyNjbNUT0RV
e9n0ZbaKJ2+O46CJUWlOSEVJGRhR1wfjtBQk/5Qbd4we9anaYh+mdrrFi9Nu5g9GA22qMOVzGlcS
pTWdmJvF2tYbEjIT6gObs8kGQwCeuWZiTZ3C0fRqtIJue88mg/ANiZZUSQincTNUzQYGpVFZ3JAY
VjJWpuauBG0QUCfekJP4XZVMwUuteezdYt3vSGnK0jiaUfmBueboa25/56a3sWr1qCGp8FaGkIch
/kvaabmJiq05F6G0jHOnwxQXuvmidNCBNYHrYRxS5ovLoe4MdJqkqJqo2GOtRxjukO6S6NGVnaI5
RFz61JXWl663Smz9EwZmoqyDvtJWjXt6V1uJCGzCO/3ak8O+LtQKXbZIbtOZxZU6Y5Gck4HGyQi1
Vf6qBK73rzmno+g5QaSeRyNCQQE6LKVb8Cq/gSQZDAVtNN6Qgf2RuKP4OM7FTqvWz+kDtmNbu02s
FLK4PpiolYgcJebMyIzj2CASXmz3xZFdH5iFWx4tYZd+4sp6Z9GKVPVmJgW4acpv9ggtVm82Ss9q
yMVwgxQrCvN09Xb1y9lcXIBsHvHjxOGuUtb8xmoJUWV6MmxxGF6RZxoFWQ0kpp7Rko4YZIXDFVXg
Jr7X+n0/KrjTk3xVnWeHeMznh6rzPmcTyTkAaZPdgAkrB4Z1v8xj5GeyqXww2tV9HiPCRVeKOFkw
GvZnJvkfbK0h+bxQtiT0GuCVs8K3e4XJgNWR4yuKj+DFQpIhHQa0jds2D2YKWS5VHfxADuUPzNtf
2Mgr963avrRxXR1sBnVLEB3ULSxahoGsJ+kl+8adsl3uhpKNagwDzVObdSev9WWkPli1slWgpRxH
E2GpQic3DO5OWgyUtp1ePbZ2eu6q/HYW2bWaxkTRiOQJi2kTLjrqhFHTjkOSHrpaudNTdDKK/b1W
+9x/nSRAXlCmZfCnekyJBdXyjQdMa5M+ytDMKivAYBufS2gPvToK1m+MRRNYMA3DfaQdNa25Ubsq
mJXATG7n0r3JtfZsiZ6Zi5XKMJoM9NozFATPuup5kYNpiA+UeK+sSCPwqU2+5Mm4+LLZyiz19gRC
bNkKCecqwcyTUDDT4Yw4eCdNJKLfJgqdO5Kp1PosRX2v203NcGxjqMv6Q4V7qVoZ+O12EJ2yTVOc
2xG23FHGp9iWn3ITZkareZ+X1kBged92DYPwlAbYla7LCEVKPHYj+6me98HKmcRJhmKXRCRnJJxA
ylOjz4qvIatt11Ani4Quo+oPdYSJWiFza+soehNIvRp9p8PuRFgZzmbxpPdTsil6Be14DchPRRW4
n4cmZ6eAiu2cblEWOS+lurc7Iq+8sWtuRzsCvMu0MUjzmIA/CQhfYAi4shBPD9EHVxmnk8DY4MCg
G7NkJN139V8aW31wv2cZjyke6FWs81TPj3FpesDUrFMq1RcCiVwSpjDQlyRYR2Vi3YhJOw/ZcuBF
ux/q6CWr5CdFVE/LlG+6zLqfxrHdZJJ4jrTQicvQ9qSHGwGhbAdod3+5RBxhzO22A3ZXavYmEB/s
LuQ7or3EnNznGQ4Rc77X4UxRBVeQgK750eLZcyU9u5GOu8aUYd43p8pJP43Fqu7tCCuKave+rYjV
abl+FNimOQaxYnwxiSxq1cfWk/tIH79rLtN1N6pI+hqxMaragzNbt2ibHzNh7qRuY0hJeQZJAZ8h
1sR+ND/E0CN8Q+AN1AQmGHKx/DGDOwRzgQbRGuEsvW3dL9d5rP/l5R9ldaomJ6hR1FLAouXnpht6
Jl8YOaNPrHkSxKJCUa/jfFU6apJ281EUGAz4NPVe99NwUw/pk6OsmVKFS5xU9mxikx8jZ+8VZ0yV
NwSKpofki2W3ZwDJN4NwzpJq8SFzYU+5BbaualMoEAS7eDD3MDsKNppenKi/b1Xy8WqmVlUXETPV
JAIrinrtDLY8TxpC2Jih+qj1DcZxTV5piRyYezdXJDLmiOfsr1qRiGseZoDd8k6KsX2MDFw6qkXn
atn1Z++2dNroGLvO2nCmma9QdrLtPtZdYl9PBrL3yK5U7GBPXdxFgWFKhX4ceb8i25OdDHco+beK
tjpQecZwo5lh1alzKHL3MTJZBVCn8/yOdYfXMaviHcsAJV6P0biVBWUGT5zEzHqOFy3zzdH4VImd
s64V9JG0e9eYv5kxlIGILsZKWGW58cScPVaftTjhsQleBugxTDVGN8gBRjI0YrqNyKMQjiJ9oRiP
BJ+5O9e1gyieVF/0wgt5aT6Aj2HrsOrPZoTUEQ0clHJD+uY6+aPBd4HZO4yDo7Nt16BjBDlKmNpH
tUiSACj4cxXppKLZ8oZ4U1LiTNzLiiTzxQSz2AIi5DbRu3LhmQYMwEyYOqlIk3IPD78Glc9XcZsw
S/3LPXdMh5TYXCmaX6fk4+tnxcTnXu+EbHq8ySWJ4OnzErVPYzWeoA2Q6sayzq4Zwp0ILwvLw9ff
kQXu6fWzwrYIk5sFY1tjb+o4n84qLr6UeNtjM1rf6vK+QAZ012rR0coNA5Ce37uSlDcFXbPWK0Rx
sL8S2lr+bKUm5rdZDmEiO23bj+Z8GnoI7+uSIGri/n7g66U6G2GkmjleFOW2mEwRFjW2BmW4bkWu
+12XFzy85YNZuu7dKMwr4fEQVJ1N6l75aipC3qyCdd3qjQ9QMchUrvGjFvP1UPYhtFG+qi+1YGBm
q8bKN9YLDeb04vl1vTm4BNqviypPf/nXfccb/3FM4NP2Gp76XlUPAFShmAxtH7bYxTeOlzzU8Fhq
uA3Hbm6u6rLMWYfuhmSYzrN1TFXirbOhuoeqimunvSZgJyl778oq2mtjZOmelYLlThTZvjnrFd5A
/dAOvCezFuFNbFo7WGGJwTwa87kCbUVArJ3vFjuO93EE8H7qeUviz/asRkfHvrKWCHh0NUviFpfj
tNBhYuQ8eCk3J57vUKQOpImVrL4M0z4UbTZscGCGSYGaq5t4e5P7gpIFzKRHVLzXld59H7PvWj/a
Yb2WTqSu31ij86UikAXrad0Fs3OV9Hi9KpbujNvkWag0nc7mFKJRFX5jw8NZ4m2m9HBx0KhKbrWI
edXX++yqA+iQBqVBx7MIkmjKib03+aQTVm4CTMp9NCLeijhRHgtWH5RdzktJ5cEcKXS2MeeEto8/
sDjrmLL9/mM5fI00+AheMtySCkBMnJIZjFXRozWsI/faQ2Qa/9J1DzaNteWeDZu1aJGl9hnuTBtN
16+vA5pa6Cld8bwqKnUQKZu0yQ5pSdc0TDUnNXMZTIEMoUJE47rWe+3yWZHY3xRpgk9p0HBMVE9c
AY6xcJNvyVQdhtVR6mj6JzUbumA0zfO84LlIEE+L8lDM2aeCicvaONd2qepcaR/3t1m+L+Nyu3aI
SracY5BiwI2WLaIb+BSsAq2Y2pElqSytXxXF/bUieMdUYhxVJjh/n0602CxD1l6J8k4tFdJXmSTR
w1KwYLMHKVlQgIX0Bws2qsMqLDOpDtVrh9AuvoKvjgA7EjoHumwQMM+zozDmdCA+GtbcJVqKKnHJ
5YvpC+v5MygS5/XeKAZdnW5+bkC8+mpBn/v6OMz1nEsQWoPxtXE5rfVBoN5/1EYFcFscNpVGGpBW
GBuJU6R3nM+vJbNM8HWv93deK2bLCAMtM0kK6ofzZE332RoeLMTRzEFZZZ8IOvtqLO1dkU5FgAdm
2Rcu7vrKw0VvjURTjKZS0IUxW1FzDLuq0slwUeYrZ6IR21O7bDtPeRSk67x2kK8d9xQ3TMnkN9uh
GNROKo7A7fr4X4eAyWZLx4st2MKcKZB1RjC3u2U6ujdhDhxmA6aNEo35SqJHD6JmEdq9vAlys4z3
dOcd4zJ1yfU1mRLyBKsWO0NCycx0Ats4NHS1GzzFXdBO3qMaya913X3Ia8ahnwrA/yyx/pzKbayV
9V/q/myXaYiM2blR1xLu+vOfVJJ26/w/9s5jR3IkzbqvMug9G9RiMRuna/cQ7qFjQ4TIIGnUpFEY
n/4/zP4H6KpqdGP2s8kSqKyM8CBNfPfeczu6z2z8SzZPjQI60hcnD25KBr2GVlG3lF+L8d+mLS4R
vF2/h4Z5HT0uX5lWQnnN4tdlEVh+tnaQf/sSkuVxKpv7RsCn5iFMe57KWtss48yg1lEfefOd2L4V
lnk1/xOQ9S8K0fIdkUVZfMau4wV/UohsMGKBxB5EHNW9LcaC8zuTMSf9lJ6xq6b+1c0WXAqusX//
Uf61Noc/GAcI5llM8wYItz9+lLSrEk5NBz7KttlWFCfm8AKXMbAU2kaT7q3NsrysIov/0Fi2/L6H
DD2nnzg/ufAHbxbHB6Wf3LTDZyFXoA5/2cvhpudtTmj39KF7kSM6wH/4XM4MqmGT+Y/eResviiHf
CJ32rgMEB+Tsn/vhLYHhMFGpsx1NXrzlK1/WvzGbLoRkXV981kN7xzMPjovX18tYwhrOHa5KGexx
9LBZHcCk3VID8umRPBLV7bLEZ6zAvcXsd1nklPE1O+yZFQEBT/Eb4Fn84yCEtsiSxP+vs+DmlTMj
WW2z/CwTzi6/f2T/pwMhGP7Tw7v+kB//9YuHQqrbj+LXf/+Nqtvvvv3o/lkF+v1b/kcGQrWxbA+V
VfdI8/mL1vP/ZSA/+Lu15L0WVRIFHGDV3/6rrFqZ/PffDO/vNkRZPDy0Rzmevlji/kcGMv8e+GiZ
6Er/kI/s/40O9Lvu9w+Llml42NMQ3n2OMoQO//imMeQDk8hoegv/YdfLbGOjwZowlsZp100BO2kA
YT/dsBsxZ6jOUdSehiDa28WJbPmd1MWl7rO73kjv0lQ9JwXtLNA9BkhRjb8ByOIwXzN9cU99xyae
05d+HN6ctr5aDC2jvN/4RfReG/ObHYBeztpPwm7oRPNm7tnCOdUb5XNKzhNGxYYB6pbJ0SVI000B
60kmv9rpPzib/b+sedSvsIjjNYJAC478T/6p1OtGU1ImDi60BT7Uevl5Hpx6xeAkjXXzO47oHHJG
+8pJN76Zs7K8151GQCjqbjVheIDc4vTByQx8LtStJ2X7PDH8eBO688Yt1An5Pxqh0mQC2gqsnHKk
uaP1aD4p3bjzoinft07srTK7aa9Gto3BLBythM5N48cq1EDs1LjPRT+iPNihMjr7yJSdwbMdHdtM
TbdlxYTOPhLOT5JaO0TukIZzZ4ld6/CVl0PpbKpstNZlAIcVQWpTC8L8hKaStbIjG18tlJp4KMVJ
b6GTyt41rgVN8vQfaMFNE+nBjVUuuE8QRXwt5y5Hz7NiGRwb3ZqPUccUoGW61M92e+sBNDlEIqY9
2WNS5cLiYgmOi7vZmD+StPPPpqvqDaV52S7OBuNuGOZvZ9LeLTcyPiolX+PXoGT+ojVnjXvff9ho
fqff/vD4I8JiUQICjpvDtP+coulYKRHIpmjLRlGHU/ZeJQj0QIU8LgScRyejWKuqmcLOrAjqMczJ
RPEeMAiV+Vhfg4qir5JGolkf41NQag9F7j11ed/dJx2nAClLb0V36a9h+RvKyuStgcymzI4mpVG3
N0YRNCsvRiykZOqaRrG261VAbaMpN3WSwOCbXY1+Zk6SHXgGPM7ZziZGiAKA0OVyK1r90+r1L04x
/8KYjR2HcwzLwvKXP5txE78xBz1Ik50mYt7OMe7WiJ3xTnOAL/jQ7qcgDXZDoOQ57ZhTmYH9RY9E
etusxi2CVr6rehBkHIDXWa3qlZychJm+2b3YiTTOvW3cRkX71GoGAdeigMrif/nLtcxpeZLdtl7/
+2/orz54vgd8dmjxGOHxhbEA/+FYVqHJMCKGCU0TQp5NJ5iI8SEa/XmTWYg8gbL2s8Vw3tSEGfaT
vmN73lMuXoexYK5sCmQVFajXDo/92ZDmbaD3aEINP/Z//6VywvkX5wXOWgv1n6+X7tM/LcekvrHv
tbGF0ArXysoeZJYUuzRt7lzemN3smcPJmCtC+r//tpgrJElvmjZTGtmnQvj5ManpjEN2PWrTRCOe
IwCkABvdCNz20J7UwSVY48XyTpcj02Fl0e2ue5u0Ci62Zlb7PNb3faKqtVPeeWb8MALIZP5XdwQW
hquIfmJdIITk+aM+D7vAkAdK9MSmZnpfdvpVInlW5pNpqW1Jyu4o8qdINWRNjdRdzRNYqzrtcf8I
RNs4n+FRUqwnBOgAStDi2f/UXe+hBqAY1lPlwvyYHpJF5U0ZsGhp9Dgwgkf9kUb3ytx5nfT0+6UR
S1r+KDzvBq0+3URieup+zY4G05oqLQ7d6IDSQiQHmyeKsdyn46dlN2FWxtxcgBcnsz2H9ZB8xj6q
RudRCRfwTE/68Jl04FiWQWdVOpdu7DJQWfK+T6IbP7WNvS/TCM9Bu+jBHzpgkGlImSlbOfiSgvo8
t6a3dWJyKYpa3BP5UGJ6bdLe/IzQU1fwRD/bRvwMlffhRsEm0TmkNvNdLQsgP5B/FBr5XdY1d3aj
f0BjX5cVEklhqpS7fWwuXVtpaGX+2XIqC1iG1EPdmrixwv9lavteCzolJw/VVwvcrVabKVO3T8eW
5aHwZ7mCdoOPYGWKhd6EnLax2/QBUDO4HEBi49w2nJPBiOi1NFcC7NVmELF/bnS62/0kh4mZxKE5
DwXKTj6eMrM92bP+IbvkAYBhe8xKw6KpIJbbYdJvGFVe9Nhw0LzMYwTBbDAprIzQMSZTe+0G44oI
ILEb2GvZOTubedVVucwxIv2uSC761FFsIMtbv0HLLlCYbAmsPMmb/KB668bPDmPpxICv9BFSwgSC
0oFywQWs0mPUdV9+yxT5wNfhIgvqE3uHkVLtat4Js06x7Qef+udZ4zdLKdbIkpcGLyC5ylhtRSqe
hMy/S8sFbRI7xiGSzU9UxFsyvlZYH6o2enX00QKv/FrX9YDanR5dE76nVRabLrL0NTgcZ+Xkn0ML
xVspEeOclgqYoOJG7zdeWAYRfQpUsQQot3S7xNtCBTsYNJ9q0LathcI5y+AD0tyFbNYpkmW6Lbw3
I8vLcy3Vxl5KqaKy0vfwtagzrtiLMafOiX6BrDphioU621UMCZLgxlnWdCf/KlNAv12bC/6N4Gqe
QhfsWrVJjZFgScR0rMl6b0cZVWh1oOzy+WITo9+4QXdvFvW9oeVcbx37YfAqVLJJp26450fvKbw9
ODF5gOKtPrYPDTzVk6qNzdC0xzjbF4ZMT9CgXNCWjb1ip/5OCX9ggzBehzJzyU1QeRGLF69s743R
9CGEEbXJqsxbt0l7745PsHh9ZkDqvY0oMK68p7pI7nxvuE0ggYdeW785Uf4xjckxb4KWt1r3tqJD
p2Zk05bgI9vB6PdpoDF5x9YRBo52o0X2oaf+Z6dnMXOuOL7xODRuozrdVg2SVe+YzdYjQ7qypvjN
jihFs9L32NTojByyQ2Oh0Faz/iRNod1m0rq3sT9BQ9U3dqFC26ccDlLNxQNhE7peUd2kSgd3U8b9
vR3o6HRWdKzx92yCKCqQVmu5NTkUrobSh9JqdRTeZwCL/MjFVBDfNG6UrMueyZaW2+8oz64tX8ye
L70R/XfizFfH1OIQgPG7MU5w0HUIOg6M2MQzVkkqmMw5umRtKCGwDTPHzdpcqzJKNhP1i0SDj6aa
U0Q56iymErxkTTFVoJUxcdOxXDdqM9vpRUu8b+nSW9AUchMAlaHdE1AI482oRHcsEFc6ftDQfo54
k8ZNpBXUmkj9JkpdvFBDi6ZZl+teip/Ab3eZU33lhNhCUGqchmf9IZvkvdYvxJ8ZHpuO9Yr4nE4V
hKAPO5K7xe8WlsKjrjBKnvXReU1odloZqhl3re59xCWkmCr4nCckl0QzsBMXCUpUTuErtMnHfOIl
DPgERyMiFeR+d7V5ymh1EgGmpxLYJL4Z3tWWOvk2Si+OPXJqm8WhdmbKQw3rRsveS7DBEC4cesbW
MJtGcs0rs5rDhgRLFDNoBL1N9OVH6yd4evl6MLDUzSy3sx7A8KJRsZA3ue5+ZuNgrjg3HQaGq5HJ
Qhs7tR22Y+ZsOTczFRze2nQzxLF5dJPkEleS8qxkR3nauMp662lyz6PFy1fZJPliemq3srY+bSt/
XBI8xZKu8RaWenUeHA1adjnekR9lQ7AnhLky462lYMv8TiN6rGwnPrtm/9HGajN28U+bnjDwImiv
O17LkMIHCjsyt1lZElmmAzPZqPrA9W1S+lPjMc8mjfjAwJRF0R2+BTT2yyCgvBUY3UZ6bwdDfwKK
RsMandzhWP1MuTmu/HRk43R71t4iCxcmFG2/xcqg8JcoY3Ns3OzbKXFMieKhU3vLaz69RgASS4+l
icelt7Dx6Nle89yX6CeY4UIpCaR69hlCBnr5o2vtQVUwxST/6cYdo5VWJecpr6HUmg7GrkpQ9ZfJ
Y8v7hIMpvmoWthvKP13P5VyGPtpNXYUis6OWlz2ua521lbU3QfxFNeDbJM1ig+WtCFudVrlyatbA
Y8YdsKoftxQfTAzChBc5dHAOmDWWosazaXKGB8EM+9r5Yu17fAme+qKNvdaCjSxxgAyUnxbuCJCm
wkE0PGQF1d+2im48PXlp2pIj30sgyJWyEVYQkPX7rFKcIOTegn+1SR3E49lkGzDpEnO8LFlTvCjW
sdu/pIZ69hoDtTfFVhjIo2GPAN8Lfbg3+vSoqwians7WSXwLim/nvkuff/IHrd3q6fxIfevahEa9
OJ5fJk0uOP3gJE2VbNrmqOm3etsGnBQr6B+sl72Alj5qGddL2whh9B/Yhq6uO/8SWZpuRdPvR40O
XLs9TSbCmS/ps2+Jzmy4h39oKbYSYraPTQYDkWbdQ+dEodFD2Kxb/UkfIS13Zf9CnTPLl2Gsa80z
71T+0vctX2XT7yIrvnqjjTqoJh716orUwsyhv3FxAIZuwOFGBtSjcP87RHW5z1L1GXjOfdDMGCBz
KiGI2tyYHX3cAQK6WSJQlE0crLhl4XFiaWl9dpVGq/fLD2zyyzu3Mn/oJTwYFOBuxqI1wqj9wnHl
74VEh6+maevo4lpGI94AxscpZq4Qn1po6hIUE6WfrRfahrK2foa/z/ALgI5lfCPt9HEutLU7m1e8
B/eV7KydsK31WPcN7g2TqijogJlr3jQprj699p7deN7w0mVDtNFg14VsFsuVrYRRbZysMuHe0UQc
xeS7H3fbuRNlSPUar3lqfeLPoisgjyiizsr32tvM2CMEePqtQ4QjVLr74eglXjHPBj4ngJ/mWEoq
7TEatXOhDS/6yKvuT3UWRt70kMnoFFH6l6RYKY3mmHr5k1Z131yXnpoYBylcv02ZYGjcNW3xkuEa
gY7J+gb4UHpsdmZj3tedySDUrtl5KG0zrKxc2+Bl0aEkxoDp06z5xouJ6pUibX8BSUV9mlPvPTU5
Hxhbv25+DR1N7cJlPxyLhB9+hvbXtfdOp/3krvE+J+JoYKKMx/K1n0lbYqVhUIG/02heMzv78RVT
gjbrzpJzU9qx+cko/QUs9Tnn2sfbPhI6SL6LGIeDS+jZ6tl/c/8Ge4pfJq+l6I62SGw+k2KbSfkF
LglDJaZTFz9d0C6ut75vQseedxngwB6jnwzIBjmD/2F56izK9K4s5IVx3EMl3mP6WqgjUA9CGUd7
oHolffd6630O+p0b9N9uYuCVi15TnxsOdq0CkkROLmPq7I/cK39NfIvYLu8Uw6FNoXNoI21+LBus
yMD9w36IndWgdWLXRZgomty5+LWtg66fb4Hgg3h2pB2SyTkpUu9biYd8ayQAHrPi2PkEuyH/3ege
Limrae+LojsYnFVWtW985mXU7nL/mdOah7AZ71SNQ2sc+c0ymj+nDMdMpugmSXgo2ZVDjbu5Stkf
hqSGhcJ6MnIFBje+bmfqZPwq4/k2ZEix3TlNsDjJhB//UPaAfyWWGWZQtuBGtXDBweYTJa+xEWky
/eH69wFquGPdyoBLj2OYIUZ4dglt0E7CQmX3mTbCh+wEh0uxlR6XqrGonyptOlgmp0zTVI8OPqR1
k40/lTc990Xywr37PBgL7MrQrxainnTNCpdj+oiD72GynJ1fgNGvrPEoUAvDuaJJzO9hPjsK+2vb
MKgTxi7LOfNj4FT4Fyhl6fE0O1HsrzX3s0jNkgRI9dqo7BIQYNqsSQzjbkpo7ISmC/NtXerjx+8P
ffDas8CAA236jubNfu34MBfb3P1Kbfe5x5oALZxvjJsZNkua5elYWMUmiydAp2Pl1tvKzJ+nqi1w
XDm3pitXOoFKbiHppRDDo6TbaN3m5sGXNqxhM920oCWrkrNDUfMWFIVNywf7fGzdFv3EYAOjOVNE
LnnU24HJfJxd9x5nzF1kAjX2eOnQibiOi22kcJN2Q3lXj2iBgfFcVcm1mIOvrrKNjUrkvkOS5jW9
Y97+mWmOQXvG1fO7u9guDj4/AtpjT0Uhx20fYIeN0YbN5kYaD5mqIF9Hxmcl7P0s6D51dW5sZZDm
oUOs25853DigPlWWXcoHD3V3NkamtPbiMJiOy5+H1LymKPU6lvFnm6T7OnbIG2tVmHPJ0+L0ZzBF
uVY0nHM86V+U6eb7kZLdsCm/u9ZijanbCux0ug+4TBd+xl3uO8auydJSHIa6HI6stOdCzJ9DXqUh
29JDhSQVCre4FLN87pvFEYPFjsDJg+k5n4aNP27+ymbStIHEDOGp9Gcx9vYzQlo6VV8CP5I5zo9i
nKp94bBdiKVl09tDpaMH2gynsrgl6vU0Kus2Lz6kBcY28JOfJk6wAvnrKskOeOxQ27lg0L31kszT
azTRyVfQpqHlFwIOnHmkvvUgoxVIZJ08T757pGKQLdh3IFz/qsz6h5w0N5l+PDNsf2PDF1jaqZIY
SkhEZSQ5sskdPQC8fRX/GtjJ2bQxZI48M0nXYtDOol+Dk/krOTYPUowXUZgP1pRO676bzI3pbDvX
/nRTfP5JZZ6TlK228bqLmpkCK64sfpxRwmN9VmV9HDv93NrDM4Gbr8jXWfbL7Ji+/P6jtXw65qqm
fchSx0CMb1k7YOXlPDB9DqXBi4wZRsTDPfQ9Zx316ln6eGMbzrh9PrxKOR2VStDTZbcXncL1OcBO
TtR+Unm7tgZW/rw4jy2dQP1oh3rs/SLrnYeFldFVj0UiUVnFufVVePpbK/1Pa/B3NmNLdsOtqcYf
RvvpqmdawoDE5/OKKQ2UFnGGegRhQfgdukSBXWe4BG+qSoHVmxjuy5YJfVm5DHAtZ6UGXF6lXyFc
dG+TV51jqLxzrc4WPShsZEudTxJhbo8vVWtcAMr6zIwg0DEDx02nYK9uXfxNKuXDI/YB2z1ObiIL
FzapiCzqx5U36nRJdm68mnHLt2mKpOkDCSfRoHxrO9ipvzaj04BjlTOHuvWlFeyFru6jCdeRbDd1
bLy0aX12o+nDrmWwNn37KbcgC2bmrisrFeLs3bW9rkIvuMN3CHhNxVie38EywgPUzedy4uRleNo2
qDR939AuwT3D5qIBDdj0EMfA6T6nHU9wK2PwhXkWcLKaalBcth+WtnHP/c06zm1pnB1wFvrk25fe
cwnezN4p8CpEEppun8fc4Koxew8sh9a2jav+cY6M+8xQH770/XOKGfVaUOoxTT91jpGqKGbFS3mf
2zk/lShjH+iSZD8E2OKHyRAvlW0TsgLlh9fZEOeafvQwysp5zaSm3+MugYDsW8sdi/LQMO+177lc
ZgFVwjROZ8S/SnRq1WOx0wBwYJhjBJE1VvPY6E2z9mWi70q/aR7rqtT2QVJvKD3DhWM12gf7LmC7
QnyTjl4bvW0fvNxbQGuckqf6po0jcc5TrLJFRK3p4IsHfx3lCGOF4wSbCUGUsYnjnAW2qJVXF7dx
NI2/MjXsIqK+8SpT2E19qfZjDP1dtT1uwaCmbZu2KaFL/cqEwYfKrNJTkuZLjFUxz6RM8ck3mcBO
c2qdLRIam+QOYvD8PRpjwBVvnC/NYKh9EfTN3sqEdsk1cjxeZ7rfEfuNpv7xXxqtM94b85XCi+LA
nEr7bYl6Tn39jqWl+NJ9ba9PTXR0W8WIxjPiXdxgj0/0/KRHI8t5Q/CG5p76DN08OHbMyhm15DfG
8svvv0uaVltxB3S58qEyxvXt6OsMXrsoweFv9LSoWPR5dMXVqvriNivG/O73L549FFzJe5zvHXhm
zezxso/GFR9ue+o68UMCxLxmlvbWxw5dMRPmHXCm3aEFU/5QsD7eGInx8Puffv+inOQuGOIfa2SQ
PPNJ8p70dAX0Frqgri8I7eWXrn7AXZbt9dHvHmnl+jDHGhy3oWHokzIjj5ZHl7xXyd7Llkeb7yVy
nOqBGSTKmp4IUOimuPEVXmVVBvGGZMO8wvfIuqD7uDZzxW8ZyTC53AF5e0Rm3lFJPG6wYFHSlFJm
ksVXV9tV5kNbZuNtkY3Q3+l8CEnzeEiUc7vG5TxtNADYMUUd95rPDWnWtWs1i4YIoxls86rKXz3h
ftMYpLa2xolzdniMugafBumWNJq7a0M25+S15jvaS4h2YdywN+p3PuNsS+/m2yGZCPKZk9j7Cl/f
7FnVhgqW4ByRETsaDLm9rPZPTjIGhww4v8P8fMdEiphk2SS3PWEIXzZn1TF+rak+KfG/rv2KATUv
9pXwFdkAv1Byk9MxR0dKFUpNRkci3KHhjR2tCazNScMgGnv8PXY9kiGet7GNJKMXofdvKZiCpPVa
+7F7dGPbOfZeQO4OmNvaclkvuVb7+7ZRh4bB6An7gY/Rvn402tJ64tRBQqybbs1Z85Z6F0jpnqnd
Do46CXA6+3EE2rag8udB9/ezH8z0o9s/lJwQepiSdOuRTNgN81LaEk8VUYfmhwo4zIKmN+wYnnLE
oxFrZwXpWa/hoE+EyKj0YTTfyNsoixsacbRi7cW5jRmv2tZNZlxj5/73K9dMU3/TtKQMGKK5a5ed
8sgqdaCjvtykyBi4D/Mrx39oxk0/n7ykwWg5Cgofy4T6yKDZKX9W+8q3g+PicF+1oLC3lIeKmwmV
VTHBPMVtf/Rp9HhjmHUMUu6ktTZSZ1BSZxF1BNiY2wy3QSWf/RaXTje2v/isKSMbq2fpuov1a/bu
CZLlB8tn168nQjmR/hnk/dvstRWBSBI0BhiaEEVBO3YtARHHZwbuV8who+UXE6/uKeE60ytYuoFW
aHuViuzy+5fMKb4MdvBZL4+JZYlLUPMKGDzAVR2059EVG0iUOhh/l31rcmhLCO0GD9cQ+2/FOMsd
A3QxBSZmBO0Oj9q4MVKPxMlonTtBOUfk+8letKgkEPW93djVJJt0QQ6iveWtYFEfK//GDHQZ1qQa
OYCy5E7MXObaxuaXWv09Twd+0qJhgme73OjFnN111nge8c7jWjBoFdXS/FjjZh1nqqqcSVL1i0Cs
G3SimLa6pIp5rn07mkX64965dlceskwzNlzXqnBy4mMTlRF1RMPa4P61g0z8mNhzy+7PSTMSkbtp
RnqLTJM+KfQa7osRFb7khH56o/mqGRptbQuLLjdp90iS9QEDbNoW5lXHgrfjnn/ocu0G4eEuq9oE
cyIFxYvH18iSeVsdEHDdXVChH4O1KlcaAaijzZ/X5yigNo/b1jOL6tZOzW3TBem1YjO2lcUraBln
yyf1lVaEgQc0BW4PVrvN3Br/C26vUWv6owUWfA6mgxcz3vFah5WqS7GL0/49kzPjvWtRp3pzOyVW
flN36XvFvIJ2M2FS5tXdRw5dXbpGoYgY5dWIsktPp89R8vivR2E852osaAZggYm9B1Ard61s2NbF
wqLlkC0Saz0VDSWKkmGSjQDFny8OTXMzaJyreDfHImMi09fHQut3Is+OljsmG0tHRh5SdaEpEsEs
2IjOKzjqeqtu0E8j1R+ccDssshX3N4vRcOP8yk2G1RQiHs04B4nTpmcuys+uphN0qwbGbqZrnWnb
QuK1x/o6FcV7PlGh1ibBr64Vj7aIg5eg1RXJtAnRO8rUNu+ndh93fjiOctjNJFyuTc6oWMSUSxZD
2a4buukGe2zPXa2TnLOMcLZpynH7yd24JKcJtuVrI5fZXuIbXuVEc17wv2uwizsSupHv3AlaQwpK
7n6RIVqlTN+qKosey3yyTqLGCioqpibtTP+Ubcc5ihAYPF2h5gXp6zzvh9jzIWEb2Sk2yp9aYLNI
a1dfO8247Xoq8/h2X+bMsJ9HaV9rnhSKZub5xiFy6yIobY06MHeGuUSnrYT5ojVOjKJJ5HCRykty
nf5E1rSIOpvmuHQ4BIT9Viyz40WiQUujQT6bGtogNe0cFWq+cfEUz7462m0BU5KljCvpQGZEwqwO
5EbOHpCunqKZtOmuC+cFxziV5IgKFTkoj3pbRo6cYf2vIsh+ZTnsvmSxHvM6HwozdnZjMA0bNUUn
RTIsHAouKoMYbBpgA3zCvNdcdy9ugXGYztS6GcYti3e07nvVrKOa/lplBU/+NN4Ngdy1rdfvyRdG
a5AG9cqz9F0sVXNXJZEINS4XRjsNO0v404YMLqVzmZ1SPsCs2uiDjzqRGyyxHKcsuuyiHD26z42V
N1nfBoKuw3Rzn9XzjuaeL1cvt20+HfS5evDd7gOGYRVxJUoswHwsNj1lup7Jlbqr2YKWyO42YRVm
LhgXW9r2OFnUdb5t4ik+DXjKw5jzFS9RSk4w9kO77cTFa+mbigYOSPZUXlPFytQmg9wzCuUV1Ncm
jbJ2ML7QcsGY106N3ZxYN5FgvMP0/21kLr0XBsettI5LPoyLO1FvUgeaH/p16yxVf5hjGARIxJDG
oI9osgKWNkxebrSbxagfe7ttw7GPb/olZCn8Tb2ELo0lfones2mXQKa9RDMdMprNEtZsSG2CZi73
jLDfzSXQmfyOdi4hT69tHtwl9uk5y24NFJs4aEYu1OE8s0qWqOi4hEZjxpFs2PFqIk/akystvBI5
pCCGRHkqK3J9La2+Cssewc4nOn8tdEXmyUx26RJaLbvglcZk9eCRZ7WXYGu3RFyXczDJN3KvzRKA
dcYwXgKxfDonrSIiC/X/PC+h2dy1sTsl4k4tgdpmidZaMyHbbInbCnK33hLABW3vHmlO2Mf9TNx7
pKqg/JrI7AqyuzaD4iXKS/9hiX5FvNddgr6KxO+wRH9NMsANWWBvyQQv4eB4iQmbrOPVEhzWlwjx
sCi6OqHihHTxj1ySxrVN5the0sfVkkMel0Qy4BDavMgod1S5Z2/VoHboJn0lI7YZ1KV5iTYnS8hZ
LnHnagk+AwHp984Shq6WWLRPPrpbgtLdEpmulvB0u8SoW/LUgly1swSsGR1GZ4vMNVh/7DvMoxne
kJ7j/pmR/bGR1rY6iW3yo3QLjd5Pu4S5MWfdjvSK9QwLIibfMv7FOkT4e4mB2wTx1l56r5MPTweG
ERaJ8XiJjlvMvLslTF6QKmeyzqicnHnHgUZIvJaj6i7eEkUfltmVXOLpHjn1iEEF1USIUJXJ4Vi4
9TWJhn3Vzg6DHEYcwRJ5j2PUA7jWB5/l31ti8fYSkE+WqHxmU2sxVVgwntQSpfeDray0tYEVzCNp
H2NeHZbo/bCE8Bf9N2tMuW5yYkgUqzcVZkFy+0VG53D7VkcNTEFrwNtt1RS2kPWHdN6S/GeG+ZLq
ssbl82AYwYSVwyGcCiyA04H30CwAAeGGvcGhwJj68RgV/eM00QMVTM2bM9HJJYjNjz0OTtI73b5N
h3lH4ze5SrQkVNZkbwVMXWOuT7lRJ0+RlGumKv6JKDkIlKL+9rF/MsyT1Z7P77X1iWhDS2gWbIKx
ABQaSArBglRIFrjCjDWCAXJBILYQxxYCA/YIMu0LlIFDXRsul9ZzW/OQOgbwBmB7ycMMz8GN3jQ9
GW8qKikX3EMz4MwqDJr4Gv5EvTnwgKGMRLjg3WUSpbGLVfH35McPWkrLX0obnglfYlxAE4mXv9kD
EtqCoDBgUfjlXubb0pbT3WB/B3pxGRdwRZb5L030YuaEh+0FbWFo0UXRGo5UiNQmEsICcDCIdFCr
TtQttGFkZLAy0DbFpszxrcJkOZTwNKoFrJEuP5B8gW1kC3ZD8423fgFx2BA5sgXNMQtEEA6DPzrU
Dk4fB2vBeJDdwc625Phw+5K3CcB9sGusXVjlJ1xlcY+5jfXTR0G1CBi5fKwc5ZE4pmHFsnMcFqQI
teTYFuKrpU9YULIyWpXNqY+t+7QWKZ0JMfMSsch3S/UiEyY2+AVgwgNyEFY/HZJ6OOgL5ISJ4px2
h65H13Rar7klodUi2bjDlbbPjEl7RFNcwn7Vcwy0OMJ4df+ZL2iVtMOR0QBbWaArliufcAYz5YfH
4v0/9s5jx3UkTaNPxAa92UqivFLpzd0Qaelt0AWffk4k0MBU9QwKs5/NxQW6qypToomI/zvnw8uC
COgRhScFbtanzgGgxvYuZLR2IU/6TU88ax4cL7aSvcRYX4oWPL3CA2MF94XSwjiJ/lq7JJAyC11I
By0kcMhESiYDUWltGwJuRHKwlWQ3QolnRgw0bsWKOFnMYxWP9+5i0yklX6VAEZl5r7KOP9uFj8er
jR+OkP5Mg2GGniyKU3CrE0Zzatd8nX0t20xe0ZK8Milf0CzvkuriiD0D8wiqIdr4BmaWVXOT58xD
hZtvseNxLmLR2cD2+WzYy5OY6pnlpc5pN023TS7eGzfTr62ncZP4M6fnec+WZIkIaTTll9/owZ1Q
6TxuR6LXHAYR0Yx2uqV9DjrLc0p6NLqGdQJ7SAPWXHFf3mTeN4XLqYZdK8dMLc8zCy064nhZZDql
8H22TJck165jFzkHSaNmW4wlx5yksg3D6FXrHQfoS99dYhqy+dnvePxb+5RuowcnQBJSkI5lNsGP
ZZOmS3WNz0g0PG/n7Np0/XdttG+5ZdwgJ4wv+myHesOuQhP2p4HDHTasY2P9ZpnR/MgEPWJ/tfOr
FLmqQrWgHuGehDGHAYPJYzXp1oZX/ANbnJRmC/NVuBMGnrElDZTm3nUJ8vvOqdtrkR4HBmMU4bp1
mESqe1anPLJrerxV3bKrp+BFerpxbsxmgbaZ2W2SRVr0npY32283lVEes976SBNmZLHW2Rh4ODyh
4uiUNpQSWzJ4RRiwbEmLP6RmbG4X2K0to9zJ948NO17HH+ULaa51ghviN/n7//SMoZpW/neN2k36
+d69x8P7X/AZ9c/8G58x/wX9BR2DzVYnwOWCa/wbn/H+5foeWWmF2/lo1KDT/o3POP/CQAojY5uW
bwLWkPn+Nz6j/4uEH/pnB8IDUMd2/i/4zG9pxF/4AZJNzLuJa/MDmGh3/xou9wqd/HvR8oBo3J3d
cNUGXThHHoEP0kcpW7ryA83wJiH+NubtrWHM58lnlav7fhgl01vqVYdxcY4c9Z0KTgXYxkDJD+Vj
NIh/iPb/B9lChFVn6m1zrkJ46e/2ytq1GgdTSLedPF6/JASyJt9Z1W1rx9epJWy73ILj7//b9/k/
8ASGYgT/+gnx3YFWmK5N9w3Tzr9+QjmUnpzQI2zNYAg1o94UhM1q6xyPkjS+yyH4EJriD5KWTcNG
f7igvnzwD67FNJEO8l53cdm41T8VAhn/IR5V1xQXlK46OsCs/vZzjZ1wOjnwc7lGtJVDHJaxdkNZ
JQ4RItwIYNgWa+TGJ9/+B8To96L4+0diot91YcLAT/4OBTpN3WWVL2keJMtKuPNAA9cKTOc6+Dqn
4FFCSe5QhrKJQreWxaolZ8wJR7Zz5pIjvyn59iWKb/yoJA3Fnc/ONpume2OWD/TCv9Uk34en0RWX
LJgZpqe3JedVbPzMR46pVx0lexq7rsrV14HgAE43Tq7JFayKqcshdIjn68FTahAV8pO1O7DFYZ43
Lt6TL50dZDFhL2NVuUTSMazCfuzAfXeNBrVSO0/84/eNT6axPQksWmunxuInmoNMjILeqWnfzugP
eB2vyB2ceWNcjXi454d7tnuadc2IXaBcKBKWn7EwGeg1LSN5akj9kc0a2mSsKP/QyGC4/3ExIGg3
9QBCj1tYgXV/vUgzEzN0wRtpO7r3Mj8UycaI77vxRJTcSHdat/EiSprCwiRwsAroFHhKkrV8dnMU
AKHVHwm8xD30LsotY2HU/4hdqWa4/d7RZf6CZtRjxIvCnCZXI4Q+hX3JahQXm8C+Bsc82RfM6UFr
l12RWWub9crI5ilu2zCritBstnP5ioAxTcm9TmHXrFx5NYDg6K9PSd+nD3l6Kcz16Fz18lMMm35c
99TPE96YtnTwUh9YVAfa4RO667yD7R2i4Bj0W1mdzSyU+rZAF4qJB4q63LmYWKYNQ4ykvh38w8zW
Od9q+l2HfzE5DPW1qgir7sD1oi6k3DNqefDROr4F8nbxSfmPTXosKJHojnqj06t96gq8fiSnj824
yRgG+MTyh9BL9zO/TxPTVH7KprUW3RvejlztTNJNoO7YtemViy5tbkzStMF9t7yyAZ6Thzg9LHxK
FDWnSJfgL9Agn+faXGvEfkbWX5zSGBPC/W0+3kgcKuPWsjmaWIuvhMbnfyoU4Gn292ecunwClmJs
w3lF6ep//2/k9xzj6KgLP9/qzikPXrzpISBz6y9o2YpVamkrF8NjTndsLi+cdUB3mevU5LwuFvfs
yK+Lme/GluQe2t2FxFJrY07on1wWHdr8UGnjZm7NLYs3wiZhL8a1Mb0gv14X7nc7UpNsMW0cbun9
QelITgRaQwprX7PHJcm+goAPLa7XufjWCTVJKnKD4ttj21Wy2Vuoa40MFkvTTrJ3wTYNAUiQaavl
nLbvyu7RiW4LSZP0XiO+UMV3Wf9B9lHXb8zqbi4fNO82KLazv2eGiTazicOBchEOE2Y2+RxAFFfO
LTg92yT62lYZT4l9pDK3E5lMK7i1gpsxuvWx6jl72M6lfdL7B1u+2Pm1i/K1QwrYc16s9LOHwpsJ
qU5eQ9xxIW+E2o1JX+rsE03snO51JlDeRP/U+Wn9hyiVI9PANzmhgIlj4fC3d3yKDS1xvLLcttry
PpeiC73GBJiqLIPMPmwiEtHiaKd0VTeljtSrGzZzpOKaZRoaUp7NpL7T+/kSDMEH/sOWXdD0Eznm
QBXxcHRE9FnQzeeYNXpiSqhBAj6ndPTDwl6yXZ8IIpTW3p5IelSZjHdDZXxovrbB1JX8g3eaRdLf
39esqSyMHg7rIzTq9t9rsjIezXaaBumWpG3LCwIR16Ch2ekgVjfCpjkpHr7QZcCljzo7wxkKYowG
pu4uxyRucxznjIB1zaO/cTAY5NjSWvtDS4yLLqZzEHkf81R0a69csPm0Pa3qAzkmVRIfe7eaPXkr
FklssrVDkLnDKrCWXZPWBvqOIBQ51crmWxXb3s5x6z6kEZQylJI7SgMUyVjUF+W+zYzQacXZvSlo
hwV5ZeBRxBoZiXrPIeTjIpJ04zttODaLxmFnxvbSxkfDHUVCptgabJs5euOZrUfkveKyPCdoacKi
7G4y4qBwcI96mYdUMEfs89R5BDmVquX/0lfsrirmTwzcJsRx7VPqd6d6YV7ouVyamtNFG/qvtJvO
3ue4rz5qUw4bTTT+piyaYBUwRHpQ/ktT082j35RE/gOtOP36C/3UcB5lOvMzDVp18syP0kXXZep+
dg+du6lll5xpjcEfkpq31OuYt3j6n9zYzfctUY1zUY1j6JWq9JtczKbPiLQIreN1bRP/zDSHj9WZ
Dr2uuUceQlv2vv5dBqhxO5FWGgzrXC0TiXllBi7chUk0UeewsfRrbMH4ldwdHFeLF6vENTJbw00/
WQ2D2rqnsqnt12bSB7u2TXZVnuXXxNSfYqswPiIpnDPf0Cr24gEVyb42rI64NX6L38Ha79/mwUR/
lk7JmZ4g1iV9+l3N2bDVaiaoiNLkoYgGRW85VJEzGzlnGKe4jrBLZgN8dpN22yQmyOOZU3tuI+OZ
UVu0RS3DC6NO3qUvrQtxr4o9fCLD3nG1be8DCfoBAtGgfOoCz2cAMmVrq+rKXdUFX1E74uHoagjB
fCuaLNgZWAfdnKRtyW63pGT7aIgHFnEc95kd97hFUHdOjrErBF9XwdvX+VgKmxQyLeBWnzzZupSb
xGChV8nq3hkpdSMsRDLK64KdNXE8VDvxwamcef27ny+D+g6HSLDqi+DGcmLMt3ofxhzvrYju4dmE
vNlpacVkkqXkmFQbTHQDiAwIwRzd2TOEjMl7APvUCwa0Q6WT9UON+TyBQiKLsKp15xBH0fpTAv86
Fbw/iROts5zgdyLZqEfOVau9Zl3FgmTNgn10qIlca9m35w84yKOM3fdkbbPmux1KDjQtsjhm3u1T
I6XevjB+pD4au2wczkOplhXFvITkTA2stVN3TGunOxazeWsWFLtLwv0nQ01nHGFxb/h48ZYmj68z
dZVYAmveZqbDSl4vPzq+p1NA7PBY5KMgW6aVD/RaTvXQ3wQjjx8GhdySNpWDbiq/ZjvLD+XMmRSP
hWPNVDKvFwO3XqCtdendRbX2XOJMW1kMFeBv7PWY8fKsGM3somi8R3HlAXRvWo9ljwszbKWHmNHI
LoIx3sYDrwz6hPeJZWbbIqJcJJUZZj2YuFXX5STKUPB0A5nuumQsX8bti+9o0ZGE8YnntRGiGFex
7HJTxQWvTesxg1vhbPllzHVWxvElq7/tPHFCM4reuhJKrJ7sE8O+gYzrWgOaWrud9Yzsz1HUaLLj
LpVbJx+yHYPgPM3dHckDizsLFVG/FDO2W4644yhvw2LmITkJXIJOxwowa2g+YDiz9M2xRSmwNaNi
k2noApq+ocAxmqgi5BIoc3hkkv+db2TbuWngNdlTbLKWQwEgJxpOJZCFyX9l4nrmdHwhrwjXlQCJ
rGXboycberK54rREMFJmS5WejjYHj7MJ49LZ/ip1BUfYvGDj/jEYcf0YXu/wHGc1mrndAVh2bwfa
mxz7fDNXLNG7SbBKJpqfNocMHTP/BsRNA6HlcSI0x3v8qUqe5gZCSJtmP/S86YXHNsgeLodNahnW
hq3d1hzJoWnZTBy6a3eQZDik6W6J5+GJJUm/1udiXBM5UhWtTY2JaKkoABjCuG6RYNk1IbbKO1mE
VGOTzOSyCHIx0rwLQH40gt6rbOaRjB7gwNybx5rJhJUOywemAK+FlM6e08GwmUR00LA/6dwLPP2r
g7AaZgKVEOjejMdoNLc6yjyuzS9HxtpGIKPTXXql2QuVa7iXN0mWYNu3NqqGey1JPomOUJDA0jFx
J3YUGltI5pF87GWy73rXw/uKtaPoPHaOaclBbu6Nm7IGzRTlJS/JZUKRbYmIEVL19JQsJqCwx0sj
IB+0YViuWHIGDssKPZhpIGMjHIW+ym9Rh3cbTUvFuuB+JT9C8flgPpVT0B846O22Fj3fVdxXK0ir
6JCMo8tMAk+pbl3sOLLWc2Y4G28Ww2qKLegG3r9sPAkBuJij6wXJJnOjRPP1nW9HfzoSLOp4Mthb
qcEa7Vs3Cu0h09g8FHysqzrWjjn7xWvhjN4VhYp7kkV6ynyk+Fo7H+bCN45RtxhHctfGGgX3RHeJ
kZx6/yuQdo6gbYlO/ZerGuo14nrn37+xzgb/0G6FA2Wb6L3HUz+EbIODhHM+Og3JlVFvwlG6cJWB
dk/eujsB9D4muakfirrzbn7/yFmu3sQ44baGITDhFZw+85xQl0pfXnr1x+/ffv9oM/k4oyLaWctz
a4uxACOXP8QsDR2Bp+6GPbn809TFywZvCzq6PMevooMFsw7a603kHyKZpecKN2Iw2zdmKsyNXUmf
fJoXrSEliXFDSzFgrMoj8jYet+MSMS5ql9Bsy/xA2X3opnl9aTov2DoJw8gSGzgjH165l0T9Uehi
Z+ZxfU5KFAVjG487d2qZkbvNqdZHdqRB7a/jOOuu/KLXCC6TqEQfrDX8IWthE2/zJGZGJlN3hT10
OA284KHqY+3iNckpw7Y463X+PgRuRMAqoZ+Ig6l9NhmEcbk9U38qHqtcLPgN2/HNj5s7w2pCmFfz
to4rZmZBcfJjNe/SW7LCQJV3cYLwzWgm48J5dX/D0whMEEFXLjHj1Kx5IPGpR3CbCqx28D4KPoNL
02IXnDUe1RjEqR3I4mNZScJgo/M10x5CSq9brl5JDVkPOr0yRYpVIfeIX1rRGhN4zmqp4P3tEHIV
EZtMTWOaS9d4tnEYtt0sUjuzo1vOXmMTgihQO+bdclNKG+w6MefT3Odkh4zujhzqGe6c5dekfZQo
T/aDjP1L2QjvktO7tc8y688g35wF0QFbSy6SpjnxIdn3HWVL95WBKzBTr0gxDNfcoVJg6CXXeLRs
U6cdNqVsxoehtR5FZUOAkT33ek5Mhii2txmvgjQhnwdDcVNZ3b1sl/hQcSTGsh8wP1P5apugtaUS
16nKXgcjp2MyJaMwsOuddZ4tUUyba6s/MyEiu40WOW/jw9Kle01ekcEywifs3avUN2uwnQPAbiJp
oQ4l2LSz/i4IPha6fFnmqgsHChX16TZQiXKdaPmkMuZWdJpU5nwhfJ4U5aEzLUaNUcfmfNoakxVj
XydUwvKT1BYhdm72tUuoXah0+6Jy7h6B90Ul3yeVgY/c8huYow7B7NrlThChCzhC6TK7YCXqeysW
2eeEWL0kXi/b9s1MHPIHk0OMaCGX7FkvyygajqOYty4qpx+9+YT2owaHe6Vy/ADFHEBJ42YmTTCN
VoKgXGtCMeKYi+z+Z4bRU1yADSAgFCjQyTcP/YbiByi2Eqyh0rtAsQUGkMEIbGC3ZrxG6382R+aC
ikeoGCMKRShYxnTWQRYWxS4gLj/2wAyNCv4ousHMp+dG8Q5V0t/GfFZdg7qCrMMHC1TFR4Cev7Hk
O3Kh+MxrxuMsWM7gdgSs4FnNKBjUohr659iU5woEIwHFYOa0TmdoBGoSVtJt7/g2OfOa0TwrjoP3
EJuKbVl38B2K9NBi/WHIprsBBGQxal76QCGpokMaxYkQ5g9zwJHf/7SnWBIPR67W0MqgpS08qPqJ
FHmiKwTFHs4GEMKqAk5ZvhNVRqpn5HVxBB8nVvkLMAt9vwZoi1SMiwB2cVE1r8riKQaCyYBhXEXF
+OAxDZgMzXOb1GE9lWnfg+JoyvKd9S+Bb/AaMJsM3AYVwJPpOHu/kfi08k1O9nhvAehYhoL3is9e
kTsRMQjL0b7BYrR1oeiebPlEPbdhxvLRTfYDed7NgJgS4qp7psMAHz6cUAkwNClyqBynD1uvzgQK
xqMALtJY+K+y9Cvy0rsI+AiaY28pGokxL7p2+9M20FmlhPD2biJeYDWS1aRoJujeb8e0uZFdHPkA
T2y69zMAlK5AKICoADAqs/ivOGzC0dIeXNCp8mEGozKmOvTNCB07gFWtSCtPMVe6oq84sdgv7fJR
KC5rMB6CoL7YnAkraqtQ/BblzycBipsosAvAa1nuC8V7qf9eowAwn6Wa2e31XBqg2e5nXaoR53Or
yLEehExTLJkGVOZ109lvRq7APnhy3PSqufYttMqjo3i0RZFpZF6PFaiaDbKWga5VIGyD4DZsFNUm
wNuKYk5DjDgPFW/vpIRHr0DhoMDuDMXGMUOHICWj2xFLAQN4bsDoTJdls+LqRvYUK2G4p6a3N5ZB
zm8oWN4k4HgtWJ6t+LxakXoo2FJF7i1Fe9YVQFkC9Vm9u+kl2Ttgv0lRf6tIEYCp5Iw1LV85VUfM
ID4MwdLS93lsSPKLUm8p5nIZFPA+3bG2HdaOog1xXvFr2FAuikRsQBIDxSZKIMUAWLEAWuS1VpPu
yVAOmPeT4hqRHJ1HQMd4Hp9Zzv/0hgM9NE78/j1uIka9U1Q+zYx8SBZk21zhk78cJUClp8hKF8RS
T9wb0GEQJeBL3NK4o8ExPV37NlJTYDXnEEMPBphNxhIaEGekaM4JrHNQfGeWQHqaCvlU7GcABCoU
DUobK57reM2Gfe1pRcG1Fpecq5jElBRLqqhSE7yURyKmeZNzGqbZRKj8FWjhLldMauk/l7+Mar18
/H7oEa2RmWhufacGOc7ji5COwTDlwM4ZWpBIxjaN3QCqXdU7YnPQ4znfyFje6OYCH51Zdz66CnDf
ItuZQEvs+hmWUNyydlLnWCn6dlEcbvUL5ALmAuhKQN2SR1MFuNuQmHNzDjs079Wd5B8PwJeYFpl6
/U8F+OuMN1z1x3LRH+zay+Bj/6SV/pBV410ONmyDD7tgxE6FeN3I4ZgZ7hgEyeIcSVOk2ONFUchW
UdzkMKe+1X4OVsFzC16ZbDHGl+ilWvadcC+xrVAyECXFOecAz73JxtrBVK6BQg8g0ZliowfWjCIX
ZG17jg+j5Mev6ldu05UFVj0qvjqZqleTaA6sCKFw+48LiG31za1D5nbljejaOoLrNAhYdCC03yQD
M2BubQn+CJ+vf1sBetPmrZZlJILiYP4YgcEdRYWbig+fR0jxWTHjLfC41XJmpgYwMdFePcJFg4x8
2wGc00TLaYHZJyFJQwgrtiZxI74wnj0R+jmigCKkmW7yNIZI1R88xbULoO015/cvGsh7oz2i3lk2
tmLh2X/tCY/64QIm7ypePlfkPAeOsIdhA1AvFFlfKcbeBrZHowN1X3DKGQDiO177J4WG6WazUWKo
00xmO1XsflxA8XOcHHYRk8SZohb7GYKOKBQHsCYZbi1jIT3lDWcyDo+FlEkNcZtbOen3EnmAQCLQ
T9F5hrQP8wYGLw46i60XNuIgO5RC7GrMRm1Cs0iBZ3zVtRjJZKLO9+btSFkODwB/H/kftiwNah4G
OxTdcnCH5WdCflAgQWiQIVQYBddEQkZiLqxrlDGBkp1xLWOoBgOdgo1Wgeb3ZOUr0wJezdssRb2A
gqFDxZCIQq6w03IiiMAIQEZcdC6HBIHDjMjBZWfLmye+j1ymmUiqCXU/434zr/QjGxvDZp7hdS95
4cqNkconUxkjqGxHTR/t3bHQNvTRPsa88tcamgkBGBMGyjwhlYPCwUWhnBRjJAiKe8m2TefvKkvu
bb0/qOfJqHwW1F9xlqIcF0uFyhJb5mppb9r2KJQLY0CKQRgV63QdPUfQL3Qv0KvsTY95xFbXEdO0
njzrD94Ze40CEuJcswPmCvGxSZsRHQF5uKY4chPE63GUYMnt9FwP4sXTberKIgxmJi3A2tTUPNqI
+eK4m8Ja6/Z5R0oaJYil3CC+soTEL41yhrjIQ2rHv/jsv5lRjA9UEL2oLywaOSwUiEeCVAtRNWez
8emhJek4qyjRlKQozPmePI4SUZjYhE1j5TQxkJs4SE4CZCdy9MddpjNHjsb+WFqs4APELyFX41sU
f9ooU1BOOZtWs5Ed9bteWVXaGEEEA1tGHlvOsKaNjYCFNoWYJ6RHKq5m1WYbBFqbHIJ50U5kM6Ee
Mbksyuki5vYwe/nPGM3k3jtSk04Jw15+LaP9kge7svY5y9GVnM6MjzTvPmZ1/aG3e5RIDy5amQ69
jIdmBoQZGSAMB9o7UBDlokmR0uQBBpVJeWps+1sjP7j2lcHGExQvzVm2mjhY91gLaK4PAI/2hvzX
SL9S8NBGLG6CRj4RsmtzEqisR7qp5fjfM1luBlz2OtNvZsibDs2OAIZCuoMRBMpcvDvIeDJl5cmq
r9KSt6aHDWrMyZwNomffPFxVAH6do/axUfwMxfCzuIgw5uxxQAGUjLiA+DhJonqcg0n3XAzWEzlf
Jm0IhCa/Yymn3XooVo8WHKcm3qTwNhZJl22iHESDQ5a/Yx48oScqppEjbc360Mr+QuZ+RZ/su6aM
RpNSG6E4WoLxSMDyJ2MzdqDb2PWQQg1sy2bcSFS0GOtcLgUh8oaQvfkGLGddfguuivRQ2DCEVRTf
6cq65CjPxjTODhKh/h7I/JwbOJ5RNY0kwEm8/HFUD1+nNY9JwLC5UH6nVJmeyKmx/Nbdj3juzmPi
vFMBNO36iIN3IpevLCaessDoeB46xjo2xW4EAojrGepBeaZaZZyKlHtKyO42H+RDuTScJbkpFoy8
pJ2u2yGM+xmUwcpULivosIPo9QuA1kAXXzCGVsytLznJ10yMAZqyYs0jn4TyZKnQeR8Oyp61tPbX
aMd3rcDy0FWbSHm2alaFq0C5t5qYYJ7ExmWh5ZLouRbl6bIRdpH8RRORdyi2hMfhMhfxiq7G1ahM
X5Vyfjnd+DDl0ZvLApFA5XwvRfc1zLyBHbt/mYsdiZk/S1rCvimjGEenl045xiIur0BZxyblH7M6
TGQGe/QtJ1MMRRc8ZSXCMvJYxo4fdrjNlM3MU14z38JwZqI6c5TzzEF+Zk5GOKX8S3Xh3Dr1oN3E
vvnkdgavBNRpiXKoUWvzx0Gq1mXRa6VhvhrqCQ24xplwVGB9US42pj5nUfGj0/HX7Ba633Cvo+Pl
reLWLpZEux/2GndNyANbo7GN+f/gbZPc5ktGBmcjhUM2+hYvyhKHLq5vUbVp9lMVTHdzwulOTk4m
zZ+stLnVTZDCwEnZVOjSX3FAcZsY8Us3FetBWepkvLy2+sy9pBlfQ895D30rfG4GFOPk7xanObLM
CpEwBKccYjbq0njLGGfl5wBdRECPLvUJB89MsOfp5kNTJMG6rKtbfB638QJ+72EMzwDY9aJZN8rF
1ye8gFzBCz3uChkKm9YjwyB5P3npJXMyWoeK7NPQuy2nFf6lgslATrQtlANQRwYolBWwQw9YowmM
epyfmOewiKAQhDCszpX3VqZAm8zDTzInTIF0UPzaB9EQjkH+UUmGXaURb2eyFX1QbEDRVPqedUIF
awbLqbyGynA4dbgO3eIDVSHeTmVBZPtUhozhoA3TY9uwnqjnV1fHnAix+xrsUr2y1iX52gFFFzFy
49BNBntYM/3KkTC6ysYoCelyncZYlOtsI5SzcRwJTHBQy0WpjI6jcjsGC/eYvjRhAyS549ziy3aC
H98KKyWGlAsjizqaplUslzj0/b00jAtrKABNJZacO0ot/Y7X7VLQ7EIqAja/bK/SQ1lWJ3p5T2vL
rsaxRACE2wZ/5YTHkl4r0r6YLQMMlxLT5aKUlzFx4wEHJpEBCpni1rrtmq47zjUgciLfM8yZuVJo
GkqmaSKe8pRes1GizUEpN1Ml31ya3lSHgjqBLKXmVJJOi4et1aUPntJ3mjPZaXxqNpvFEsaN2D/Z
n1h7zzr6ujwlAZ2wgdYqeBzjB62VKBQi4NEJUIfiA7MuJjZRT2lFa6TlKxo5Uh4prENLI9jU9vyO
eu9Kbdh4HQfKBvVAHmV9BbwD/fFY0Br2O7KVH/K9H5pSnHYpstMF6ynjq1xJUAelQ01t0rw0nWXr
pMneDKxwhNMJNfTmuyQi4Y+MNPN6MvbIJi7Imm4FX+DZLqw7PcOG3LOmmrCz+lha6amMN7Fe4lPx
o3cjRvLqKqkrHfOnLm5ZrH5YVCLvU32kmYM+c5lyMOHAH0iliO2+6Vh86pU4NsUgW0fpo9D80IBJ
DTDMCkO81hAuWfe1eN5jVWMEMUi+55hpa6WorZWsdnG9B4j0Dz8zXy2r3XsJQQ4iE8uKSJtH74rX
7zRNHg2PrJ9Jjo8ZEDobTn4jfF++tjwlqlFW3gc6R5CLn4ZzheoLw66ppY8gthrzyx+Kde77mCY6
GzszhBmlRMRnlKyXB9PexuW6b0vvTodUBI8oOHkS9Kjh+oVaX1m4f+nUhXRSOuBZiYEXnyqnSfnt
jIXQ4bQUR/oe7BOxvDnkkdSsRrMfT01jcrX8/jXthoXbqL42mVuwoMs53hJ5/9bol7GMvuIxSa+N
P4pdlXU/zdzRaZgGO5OWHESMBNA8sJSA33TBaJ5V3p9s6cThFyOWgkUzGUDOjuv0lnA5HgRrvgmW
3j1EQ4wzD/Q67Nvyh13tfDPk9qbOm3FPXsXY5BWHBRGNc2fJO/SXvu55ybGRjk9+FT0DhRkbADbk
Qn4aH3soxLVNSj6I6wm/Y/Du4/PaxwlphQDDy9Qxl8SJ8GxbmXn/lJYAL2ivq9Cri3aH2OBbKOHD
YBRPy9y4p6HJcWOmMeWj+C82rQsiQYeuVI2AKVYm3ycHlwePgsiKrKruNeUYolgqkM7CKe99uh8W
s+o37uAsYUCseePY+1FPjn3g81XWLS2XhoOxd8yyfWsfGDmz4JgcnnnpT+YS9/OL+8DdaI48xqV+
ijAeIf3V93iID0air6yeVMXUS3vbpEDXtuQucJ3O2A+l89Jn5ryvA+UIbgwU8X5r3Go1O5K43bZl
Yz8tokc9ND9OczuH9AJFyuvRMPXpbinVov9msr6cklWCWVIOxVBCD61MBxABntmPLWBxywnL81jO
hEzK/hE22tkjQPIeCYQ+1LQJ7ipgy6NkkVCRaHtiJMjKujZffSfTb3hAX3BV5GvfOXGeT5wuqtnJ
V+1HVUgWYAx9Qsf2VLyx/cOg9R5zT8MhuuDR4r1QtmufjIHRoKgaPjV3uWmiAitnymGWrdT3HPaf
odA3zWhPJy4uznoZLtKKdTIdFlAuoDDJ1fHZT0vzgNuTsZ9L7yNJn3ncS3Z3jxycZeSnK2+zjJDN
pT5vLb1Ldp6fm+cyRpdFLFIao/bHbji19jM/u1L0VDgGqxg12TYWPCYE6BjLz8+dyC/jYk1h3Jvu
Ll6a8aXXApb4YvA3BQPezSJAZoTW31GNOr4NbWxBNgXxTsTextR180mOcOU+u/ARBfBqMIC+6kmS
D5mnm1bD4zWKbGMmWrGnl9R+zKhzI2rn3BeNX4WtZ7RP1TB0+4RpwsaKiQrZfOsnP23vhAUrGUlz
YC+Z6uciIxZqodGwrLm72hCuqoTrx3NHG4cOu8gs3nmtxSmXaqn1Ju7FTKPGxxmGPx5rVI5RXWAz
v3jSUkip0m2Nq9am+VrThgfdCrpry3GjxnL7Wo826626vCH9obZ7krZbF5yktSszFH5T7xePJwSH
HemejbDLBd7H5zl7Tma0CDnuFGuxviTQ3J80Xa5Ccq0vMy7jtCJGOmsivbe4hoVD/GHhbXLvzcMP
ohr6hUHa+iKlw7uuKXE1im4/wOBzY25yPRWvbjK/Tu1gbYKMB1ISFZyGdTNXcFXpJ638jdNSq+xQ
QmQIfjdZc69SBMMp05xY54Ws2sTJxhpzZ3po5mEzapZzddui2Ap+NAolJQ8Wn5Uza+BV6jSfjYFR
5Gfq/VCm/bJHXLbs05isKIS1ZpM60geWl6NHgM4fumtu69ZJRnq2JtIRhZPNG6MkinfDFUUejF8q
GK3xdtCzeaWfsIpqN0QHBM5wi1LQXvduqphy5YiouuNHu6pUAfCW9FTFtJC+I00nAvRf7J3ZctxI
tmV/pazfIcPkcKDtdpt1zCMZZHB+gZGihHme8fW9oMqqokJq6t6+r2VpVZkppYgIDI7j5+y9dvru
mPYbhL/2Lsfxv2U+Pos6S5uprYrZy5+8fgjipKATneCJvldFjocuoQuhQTufxeR+n4esS/Zj80yQ
VOCo3cQljbdOBqJCz6v0EGO/UUsqQ0WjXQKhdVVXdYMGkIZl6gfac+eiH0CpteZyOcRjDM+V3dCC
abx3Q21uGK9dK86YHJGl14w6HbyB40Zk48EwBGGIoZFf0TLbYFklc5RO3aqLDdqMgOobwActiYm3
ZtKEt4ObIYjV2G39+DXoWS6xkvE3JbeynekE+Q69w6MmM9hkdnHXR45yP2oyuurK6N2+Hd0xvWtB
OJzZL9lal5AfYleYIr/JgREVDpKF25lXioUhwhy8g7Dcdt3qw7e0CsQanUY+V2Tq3BTd6NyMllog
gqJVXkfpsLZHt5qLSHFubNJkZ07qNrtCFGB4HHQX0uyvYm6xKq1bmhoIwuaE3pLHHa1cNdLR/Gru
Yw2snGYaBq8f/+pdabH16JVWfRoCJz/qff6ITxj+qW08WaEyLvy6s/BsGOaTEwNa8tJjBegMRHKC
6I1kv3kLU9TIjE3phsGCsaEH96e0H2E/ZPPSdQ2gQsRHZklKlHCqxzexfnAaJEb+UMbzERRB0cKf
ixVFn/uRX671oR/xC99ltIhmfRHLLRuir4YNdbjTcvOA98NaAUpJ+QVsqbOUxYruTf6qkBM+03fe
ELDFUJNDo/XmPAaz4HjoabTQ3MHqnnKCITTQJKFkzptdpY07c3r28MuvGgfllsPFMoybruhuU8EN
plk0bhI/echwlpJnoN6YkVTWIzYQ2rY1upWp00I7u2gIi1EVund6OG78QKfCLjSGh/FALIyE9a4W
D1l4TRv1RgsnBlpF3E2TP3Y9jRa7x7xqR1StauNtRLD3R0n0HHSOedAhqDGr5hRE5jGXLsoupEPd
tZuM1xhB7vyYpAdXxQ/p3sdwNpO2PweWfC1UdnK5lkEjvVUH79VzBSNYzALFUDwi2YW/K25iNSQE
2AWZmWcPHYi1munyFDvwJG3nTonR4oM1+FoLmt6K0q/MgeA6SRJfbGQHEPr3bcKABuj0TWx8G3DU
81ny6oXGlbZ3dSIoNVGjYcncV1jAxyHEb0+iWTp32uqdF9q7awLBoVWx9ZiDxGgS057+Ff0Hfdbb
0VmpnNtRsTchBqhZEeAXLz1emKpdzbEVI9X0GQiV/cygQ84+YgPy5i6nJ7HI/ZbMXuVOmDFSMUmE
fVRgUymM702rvhUFNkKVu6kmmlmhIV5Xko46pXIYYnDmIkIK1EsI0ynsHzoW9PdmlRk/iFo/jtQu
c0tFiRwkf3dy/dsuSMzV/9ss+H/K5u1no+A/bYKW88W2BL42w9INFXsbqva/bIJS/YI/D9qyJNBJ
n8x6/7IJ6l8spO42/jQJZsAW+Db+YRPUv5iaJpARmZrKUBIH4f/+j6/9//S+ZX+Z3qqLf/8YDXjp
vMPjhQmRADjMZvwo48Je5HZDnyR5DqG08m5N+IAEe95Xak7WygRpeHeF89jpzuOHs/Mb692lb+Hi
qOZFlgx6kUrCaZALX8qNBio4a3f/vSNw+T76XlCzQtmxMrkAwc9+et/SOvz8CJML76NV7sd3wI9g
Wrg8VUe9CAIc4NKoFdlJi7ErCBYbln1frm2cI58f5jJ25/Iw06n8YOBhtarbxuAwZFfMyv5emz9k
WM4+P8jkE/n1u4jJe4mNBJTazweBOWE5MaJPwLsbkrQRZgyQUNErh38wGBry94dyGLCw75E4L38+
FFa+nmlWzGYgDNcxKk1dNZHbpbQr2e+k5WHSa4YuSSEm8FMSm1GGDwWv16+K91WNCjZyPd0jJIkr
n+5ajcG1058UgDqNkazMsb6rAdYU8lCj2hvOWtCvlf6bhBzSTlg4XBsZ3RsERpLUtzSRtHHJ72Ks
Dtpr64+QGtCEa4QsCRzcoFCd7wOGbA3hkUL6QNN0J9POXrt8PE+ZZVXi0rgVC79qVurU6wfBMj51
eBrdQ1HXqBX8jRhaRLAYvfInlH1kXaCTGnxUq9TdzP8DaYDyPvXJjQl5JUnmAXEjRnUsXTb7rU2n
yZgzzpuBytokyDJyd96jxuq7aB3V9Iq6dJeOKKALGyt/tjANqGu+NS+bs4EwIYjDXWhhyK/esxRV
DcUPrA/ACB3TklBIvhHIs4GebPlV11ZpeWysUz28eNF+ZKiktEgrFGWhG9WMcpkfimx6aroh1RFn
ZJVrR/UoI6yATHtEW7XgNDFMNzW0ppIi9wxqnGTUp0nRahQpr5w94dMi75FjEuKbgrkX88HMN718
MbELiPs+fFJNsUblN4sCcJo0T4Zmn7hkQdVAa+idFeVW07wDfhi4uQR9Vmh+v+YboyU2CylYoHy1
wnpWgVcho36u0MEoaLK71A1VMUB5TtkGP7WanPD9J7qNVyIuX7v+BjLfHITdWkrjHmkmE3yVyxWi
VNEN9l8W+VX4wlBMKzSalB7OD1sDcqpVI2RUb86nD8Q6s7e66jDSlk/0b6V2XzGOTrxdT9MkIPEX
VZEXLA3lrqTJBScUf9E8R9VlpgeF3XieZPQtlyBwKDuNb4bfL0qfWaTR7KcM5NTWVw3QHmigviLW
ml9stClkKRVgXsJVmQ57vZ9UD5Da9GjHVnDRTUPoqr7VSn1fqw1wVH2fULGXD3qCLslqz6rX7AM2
w4iwTlberhR8slFTXfdatubu3Ck1ICNbWeptsTNtZExVu7Enn2gbznseDhOO4VA/IlhdpNE7voI1
3R9PexNhf626Jk/sMSJxzgxW02TQsQ+wJCAoYW6BA0iaYLzJ0BCVGebLCDGCH7RLl5htr/G3khte
a465YCyV21wZID+o+A2IP0YrF6oWXJVxAmtLORAnjSzeBcDIzcUMnOk96g6n21llOpeLjPpRHaNl
kcIWQqafw7o1ke6TO0yiSrDVCHgvCc5WpMPmeLjple/Sb7ZaxMCzt+H/W96D3LLbR6ZASoHdv+h9
Ux+ySFnRmF8yh39hT30ImnZhJ4h9Ygj3cIDJarcWtrUfoxtiHWdGu7eEfp0EJl/RX5uGOgNOPtPG
cdEW8VKOWG/ozkr2P4jF511Le4MHvEN5qeKK7BLw2jxm7ip3xvn0U3xi1Yz+PF2GNLwS0VvTOhiK
RpK8672svVunV/G3arMQrqK6wnxD+gVI2uDYusYfXlW/fasb/1raL965nY2GUjUS5rGID3SURYcf
b6l/15YUd5/UlkS6gqH422v6/rfZa/nWvP9UafJn/wJSWNoXCk1IlrYhNWHrU0XyV6Vp6V8MU+qG
xT7XUFVmI/+qNOUXaaoa1isqQcYRJu/+f1Sa1hfQFXR4bepPSkPq04vK8tNK8/L2sC2pwhQQgk+m
mtplcnIT+nZCMs6wQLm2Zh58GHbxIT3I6/zgXCvX0ZV/Sq6Sq4y/iiv0+Qdv32+Dvdwkm2yX7cQe
iuoch/Ixvi6OxdG/zo7KFUvLsd4Hx3JPuNs237gr/tp4234XbJMDVtyDf1UcqkN4hYXrkF51B2Pu
zoaDskPgt403/ZoJ5ybdmXvmC0dCla7zY34kpuLoXbtXzT48+kexLfbGNtsP6w/X8T9RBXNCNDiz
1PJYoiTYhZ9LobhXGoheTD3HbqQNS0MHFPZ/7xAXhZ1mEBxlDBwCDdqsE6SogEf//BDaZSE8fY0f
X0JSQGrqj9jODxWqy2aY+V/SL0SAfSlFSpLsdM0UJFogXeyOULpek4iqzSlWrd6dagcKQJBsRf3V
d1Ju9n8+G/+Zc2pr7FLYU+k8AtzRF+VlNrh6ldrRuPA6C5FWtBWj2H9+iF++L4ewNJJ0hAbCRRg8
gR8rcqVxra509WGRMCobyVuaBl6mbq8+P4z2S9T49OgBVTWFapuOTYfy5wO5hW0ZccQDY4zyPbWq
MwjmswCLYo5TG/jKQw9DFpIJ+Um8E6+4HhzUpRkKwdFMAKY4D7EMiLhEspQaO+EaiCCRQE2yH68E
mzTwf2lqrtDTvRUd7mLC/SC9hCuD4Rz6MBiUDh5F4Cc+zWTanCFjSReRr/ScB2uwYPmFNkpKp5nX
Wv/Cx5ll6vjUB/xcrajOg9Vtuf2vCtPdO/ZNCSMS61h2ZB9KF8TldS0jc6XGEqEwilwQ1t9dGIoz
zOwv+FzfagtFg4RoPgvNfhMzpy7UbstE0LS8ZybeZ1+W5yClsVG40bUXYgkq2lnvYOpoSEOOOBHw
0HaFv/eSNJ7rCniMvr72lfJ5zGQFWiwiaxhFxIhVQNCA11k4ly7zQNvEn0vWKlvHFktAJZsrbcoY
KWxyVhqT+Az0DCG2UDijHAX/bwDSa7wNKXNwhk4dUP6sMtHw7LmjIJfKbRoyMmsQ9Kd0laNW/Uox
tsjiJp+7lnlTaEsQg/k8KlDbtNzbM4sdSNFSCBhluq4685z6zdlJgvusxc4lS3NvJvZVMjYYGcbm
D0vTr/e4riF84r4zdIMF++LW03tfZqi/+kWvFM9iiNhrxatI5s+f3+O/QIpsxIofj3PRfig9Yk7t
ajoO4wUnCV8TPFNoyE9ZE2xoR24rPOpV428afzxgB5njf1/QxyXAF3mseCYjTGvz28wVJ6Ii2FdF
rw4KdUME288/6eU2/McHlSwqYJ0E76+LE5JBKkuQXfSLUA3Wo8e8YFTve4BInlT/Xub81KL52JLR
fnlRclJMgzc5b2w6RpdcInS8QZM4RrfIQlJ8lOKafvgjqnQegehbOZjAHOp5i/K6TcROdt6VFbrn
slLv0Qz/4QL97qMIGwoRRYOj28Z0Wj6s7QRe2jm7yw6SqzNH0rOPO/0PX9fUfnduhWNKShbdAmJx
0UnJRi8MKkV0P14ghl1e1055GwA4Uhvn3Kv1vtXqo0d3uc8Re04nv+vCbdDh14qKW0RGK+ml39D1
zVhR73u3RG2OKLdqX4RsSMN2z9OndxEvW33FJF25HZMXC5WV6KcEDAORG1EUi9Zc2OhB2diO2dxs
xmVbZ2zPHcbRZnynp8U13fq9Oo6HRMv3MquurTZa1WW2GxvtnvjcVO8ee5NP5IS7RDKkYeiSC9Tp
RAzArHx143yn4icoy3IphikHzlm4SbXPWDCQg21VNOFKE69U9rwsEhijdGTU7WJMG/ze5ykZQ0+R
RU7/rZFEr7kBrYAMjJl8xOBEgwAmfpQ91yQreoOy6GXw1Q1GMkFIyWjZTROBSdc3nxMkcJt5dEeC
bWCF6+mMqwY8n1y7H+tgq3odBuYCc7KurJk8qGwHnU4F20QUuKYg8ikRKXMfnsrIOvXM8dgTbEZy
tDwBdNdyjokTrIWb30ZdsiOr/trVUJCkmP31urouPI/RfbCAoY/W4FoGKzIEGDkWz6OCTcgszWVT
QA9t0XWkA/OLQCQvdAgWiQIWQ5luQ/UQDLhvneIlHq5yhf2RKphF2unzSFYKfQVn5MwQTNxTUFla
sGG5/jrdvVWSX48RaKLuYBlcy8iZs/qdsizH+NA9VnIgqQ/Nn0dPRde+dtV4DJC9T/v+IHxIME/l
vXLWseWgXWwe3Z5uho3vs7CPfVPt4z6/jVWS0Tv/FqmToqoHO1WOjuZBgZ/cxVx3kMpNQLep9O54
XF+n9VVt7FNXYMq7gU4FieW6auq9kmPEqMNnu6yu7WyiqaIavdcgd6TEZnAiVw4S8AKGSyvUgy+S
uWrUe7wDJNcGW0PLb/EvrtswxsqY3dVRt7BocKmth9uRn5al8S7NvStI7msB1KTVjZ3Vkr3ookoy
g+axKBlXvdaDv9V5vcy0UsEEIQgebmARQzvwXHmyMuMeEswh5Uoq+ctQ4+qMzPuQ7OcmlO9RlKJs
YAOKOZDxjs9bcKLFjnwGpTWWtU+naMD4ksUZFzSCRK8wwgKaw0gPjlMRzAf6cgjMHzVs57ORRMEY
8EOLnKj1ztN6r1byRbfbb3ZbLrOg/vGmiKg+yiQ7R257o+Y9ubc1nCWb6bXtnMduWLdRt5quvhLF
kFviXaKhT45k9C3IeQfh02O+gm+i3XXFtuja09gefFxGKjcjpHVwOkm59LtqXxL0QmLnVxIj3mX1
ZJrxK+CJWwXO3nx6lobi7MAbCmrXnTFi7CNxsireZNyHOZ/VU8vHsm4eM8ZbdctOhKdaDNDlpwF1
52fPhpNCWNjUBNbkI/h93zyNfbXPiZsKb+OmBrKZP2cmBmtzCuvShvzWq9I1OrPCvK/zWzLAj6lv
ECSEzwvobkIuRP1oUbjCIqA1hJTNxaqAojSYwTh9NqN0Nf0XslQPLmx8CrSF1JuTW4fr6U9Y3XDw
NeuEGWkHV2Q38GGcYKTlEa8Gu9gLzqmOUQlB90aJ0rU0rDcNdX8Y82ZSSoRe8VenrbFyv+VZssEx
+OMtj99rZwcINKR7bNP6UfHknOicRYUrsbXWrq8/1IpGYJJP+zV2TtNHNEHleFQkkGPIxcP9bxYE
woff2qzaR1E+xy+/agj+Gzp+rusShoL3uWFZN/CeTE8o6reD4HnIAdQ53Dyx99eb89/NCsZSH0qn
xWv9+rdvtCjq4eo1+fa//sddQ4Dkj2bF/DX4mlV/I3GC1kX1EaP540f81bWQ2hfVptBUhcZ+iq0k
P/0f8zEmXbZuQXuy/z4747f+wmjq2heHPRg5L2w6cU9/mI/xW6A9pzGGoFz/r03HftnbCrZ5JsQp
nCmSzyAv9no9go64rRCSsOFEcN+ka28i4OtGcW6s0AKaHL3IsX+wzH47OrPKQ/IqPA1jsHvdu8ZN
lMvth7P5mw3uZbE0fSKh6qYJAIv36mUhKrEd17okqtJBbYG8DsyB0j7IgWZnYXR/GNeY0/f7OBj6
+9GoAG3DkZJz8HP9B/+9LesOKbX0YLyFDawRUp1ZC501Dngw9jmQkR4Rmm+PtybJYb5nwklnPmF3
/YPZIUithXlf+P7doDhbMkcXY2l+VyOlX7bVVNINyfex0hZ05lfF4O4af5krxmMlmIRbCts/tYQX
YpDqIN1maaflV6WhLyrYWeWD3a9jEe70tvsqCMrug2vPL/V5aGSn/5+T7hiU5VNrzZzK5A9lsN7G
bdACAFjRnIWF7EllZqjh97K+doGGf36sywHZj1OukXQIGEWY+g+i34djFT5IzbbnlnNThvolQ4zB
UNBveFNoC+iYrv/6+QF5JH65yIwwpTDAElPlX95SZYTJRqCvAPGdH51K2fhhSvXMri+uXHBiDHBs
bxHmbH55Q29Aaw77wI+vIYBhuIzao69Xx0QtTiGqjybqbovySGNr1Xv9xo6X1SZQYFVNz8bnH/yX
jRKn6qcPzvrw8bJ0jFZavIneSjTiyre7h0QJ3sMR4LTrTkDAOtjjX9tmnbEJ0X/PfMyMMzvp2WEX
AjzCH1thl9ulHx9oWpSmeTpgvotdolskwEDK2Fu1XnbHQoGKDyd6oezqNHlPU7GJJXrbcugfdKTV
RN8elMZZx4VyWzbK3ednx/rdZUWDRk+Xmwlm3sWHyYYe1W8jlKVV5PdSV66V0Uc2rh2HIlaX0mwf
+wB7euFWOlZ/pNAN88qIHkkd1rDOu2Mj3Vu3PpjgVhpwDm0Sv6mq+VTbLIA1D74LMaOmPNvC8T9n
ki2UtKhfjLnmhN/DYngwIArhnIUi1aQ8xmNc2UCa4IhYV0Hmv2mdfYfc6EnTSd5wk+jFNuKlRxhY
gzMuJmG3S+vbjMGKkloPOoZKIrpjaLxz10m45g59IRpEjee7aHo71JZD+phb8BAIOfneyPbBKoHC
+uLJbqwlhv8ARzX81M9P83QWL1ZIC7ASQEKdZokjLldItwlGNnUK3vXkpYE1DrpufNB1MdXU3G69
b94ArRv+sEr8Cgnm3qc3wwBdk6gPrIthi8RLWIWsDIQVLVCq3zcNVEtVM26MgMGmY+1aEkL8hOxW
zsznX/nHrv/iO0vWQbC0SFe41S+O3QYjQSJm4K9g/cZ7NPaLJmQ+OFlmRTkWszRqjiJu0HeLZoPN
T1p2diDwcmicCp6fFq30LC9mY5gd8op85bwk48cw86uEDmPY6SzlmDYW/TiyWQbCM4vDKa2qYjJm
R+o1JAeSDLQOWxoZApjUmD6WjE3b4UFoLb/KvukPX1kzfn2abNTJkqLDwacjfzxtH5Zl5CSdPqRE
JzDZgHtcJXeqeWzM1lwljjbLDbm16vIJn8sUnAhisFHdNyK5Cpt3hT6KramlL4rVOOz8yrNG/WDI
t9wtIdL1eQt7LDmVTL0LNX4ZIvx3SmCtRv5tFhfhAl/pxjBo0kbyKunqfmvY2KzqflP7Dm78NBMz
swug4lpXTk2PSmb6aiiVnWKqDwpqypkYmIY2R3XUGeMH0Y2iFruiC95L6SyjmP1JWZPiIZuF+9Up
STGCNWkvDMyh0IHkQnPIV8EO6rcyXotUfo9N4U7tURhoIiJryfL3OaHAxCKhBehVyaYiNm7bmvRd
j+8StAyB49y8q8Zh6ZqiJ0gbDBmTWGxM9rgLVeUVVyrZZzr+rcGFwUynwR/4o4lubHQ8J6h5/Z0K
97mabNdJe5JV/NIkiIk996SjzfcicQwbfQf5xs2zlUGWSN0yI01v/QqJd09A6QpXJzY5ZwHcwkFK
w/NSWvKunNyYg9EDUeMFpwST8ZdXWiGDuVDMDaLUGBgN/BzBmD9hDW/CIFpYbK4Zt30FIrofhMdb
LlLfItx9xCj6cxw/t0kdvbFubERk7qOkXVKqIYe0jJvPH8bpHffzs0iRC4aDB9GwQNFfrD+mil0w
1owJmg2zqPIY81oFGlwjYxZsVE+x+90NQZpN9cp/9cgsOwRmqVKjWNHMi7ev7Ugu2lC5S4HsfFam
N0bTHMqC+6ACqStMlQQdc611vCk+P7A+DXF+/s4MmSdOvmMwhLF/aIw+PIv8alcreuUslU6k5LGo
WM4a93sU5leyzEySmdBtdDBiKxWNsihu2HPPGsY1M+Tw7dwkLmyuVPd6Zi4JISUqsTh1kfdOo+Ph
80/668XhgzL2NJmQ8QLWL+rGPPDsDJwjMVS9/saTRddQIP9OzyUI41KYN8xQxh5n+OeH/XWt+vmw
0+9/OD/qCEy1DAdn6TuuMosr6JqGHyPmLts/HUn9tVzlWOy2CEGYrsbl+4/cjr4qS81ZEj277Mr6
WRG3AhgjBLZVCaQ7gAvR4Djv/VFjJQifnahZiK5fjaCClr7GM+cWHiZ4YsB7xQ3mXqo9I5NdtWX2
6OOY6obyPMZKDDoCEoMqeB1YZUeeV3xodZYI5lDB2vC0B6+J8NkYgj4i1rKWXvEcz2Y2H8nHXDpQ
yxgyjXNPtkeEgcO8LbVzgfKNEgZOWu8BvSWqg9yoQve/e7kJP605jp69ko2x7Zl/bJua7GH4l9ZQ
3OgxhpcMfuHcCeRaNt8jplqT4xkRm7kOBaTzcHSe1cJRF6lFRp8dr1jtqWGikzvQDAyrVlk6kkVa
ILHPfKZbpPW91+EbrUFrzh4P8ZbWO2QV0aNcqr65zj1n1dqo0IrUwNDYUMug/rpWB7gato9XWxWl
At6+shZpUGxjtdsHNWqnqBlUotQgvNCDrNo7aGI40cv0JTEpvGCBTvCdxzgasMVwFQhJI3zZwxFq
5nTRsN46XfjW+tG7aS2V2tKWTccLFqy76eRrX6e2H008/QrLscP2KwtxBRekjU+gUF6VpZksaazf
tr57GlzW8DbPndUopp1UBarFGfN9mdHc6dKT1dH1tacRpLLJx75fJGBjK29AjAg6wi+UPZFjnJgm
+B7ZdKbjp6CxCk5IyKg5zJgtKzsx8t7ConD0a75aickU3MKwIc05XvS2unMqWFFRCj+pO3Z68kK2
8sIOqnPRkOeQjvp1ni+d7FZxH4JKMGAFMh6SeWPnzh30PxJqyO6mAFBBz+MzmmlkVQFrm8muhrsc
F6fUyc2tmbwRujOsCbfl+tkvuqIxS+i5EJWenwIzYf/erx20iktH6OcIp62Xg+fhxy46p3lrYN0j
QV/XPdo+HP/VXCbbIa7Q5kYvCRBDmAmcGeMqqh3rqnIY7yu9oNT4wbZxio2i4J9MNahx7Zhc1z7L
stPJq8ImCZf3W0320rwUU3s9Va8rvFGpJnemhkMg56GYNbK5tyr+XvL6C2rfmvk+q4ddJKB98mjL
TPgIlvqmiseYWix5CRUwJiRHk4aL8cQqnugm3FGoHfXBovJXdrTuecfW9p0neA33qSHm1SQXs4Lv
Oclo6zzBINjh2bTNGwcPO0WdxTISUktZ7Tdgfl89H18aBJdAw2reC3bFsJq+FbqcyarW55Ioq4VZ
iK0+ENjb+tbKzjEhdTb5OJG+gH8Fj2dU2Et7xF3FXfFq1Ue/K56YPvF6GCnUoKp2s2xQbnWQZXNh
ciJ8t6znonkWUQffQcc3NCoRmbsuMYaoUJXwvTLuANYh5vPCtwxTNqbXatV0WN8TVHyMqK4Jl1yE
nnjHu1Jv2EJcgXEJgN5T+CmEehBmRUqk272TSEqtkcODs4Y1LAocde1DbuZPmOf2VN3JAv4NzeB+
VlWIT02VzG1yWuclGzZ9rI+Nc8JjeE4amCeaOOF0g6urwJU2rzG0ohsTKhMco6STpZf5ypfeaeps
g4qAW3WnCvGEIdtn5F7vAjclYyTFviDptIqHWmZHQydlQpXHMUN7CT9QsbhAXgEjWLHGWegYN2k2
BusIxQXkYroGBVhFE+EAtfMxsRnRGH63jNs0h4eOwaFJT8x0cAVFo7EOJh+ufV2H3XfKb8CVAX1f
3X11ZXowYpwkwStbeD60Cp6LluHJiIcd53FTRPZzpiHXVLV7K0icVedhkGJEcRYFIdcNj44YwyuZ
G5yxwil2TSF4xtJioebOQ55gJAKjm9TQfmueCbumK5UkvDIrwWLOIvtmggAhGwsjNxZaeO5CYP5Y
tql5M4wafF4Lyyb5vQEmz2vhoRstcw+E0ULaIHx1m4XCGoJz78Dv8fkpXR9fDcCgQRXu+0y+wh/i
cgX+nlFvMauz+Kby130MJUepqerZ4gsoeFiGDDJZEiV5reIWlDAODr20F03JY2lqPIWKmLPbGGal
4ZlIErB+nGXsRyvH/GopBgBSH7JLVGvrKkcRm4+bLMvOagb1SUxle8AelYf9xe8l6sJklyf5FfMT
BYLKFHGKCcsTxVOvpefKwy+pEgytD8656czvTq58C+KK54kwOUNMqNRs1+AgnSFOfUvL7g14GWyz
ZkMy4bsTB++GTh8EJSRbE5I9o276Zk28RJrOHtC9I/cRmITD0mM53Sas74s2476k0eqE4a3j669N
xEkjB+BN5JimKjWNqPoQKac2bbmBtAhXGf9Q61jGb8pOZuC2VHUxCemm3/9QVqWuMQp8dc6y8/ql
l9urPlVv40h9yCJ2BWP8isRDfI0x6M0CX64t7RWbf79NpHykB0owwXc2g8PUTEOh45EOaKEyCW2u
ZuzbrzTnHvzCB4c9PVZdT9eka20YLi3/UPlvcSK3jepvW5uJFA9mZqwzhaJVlE+NWj2NhfUNiDBn
rTBYf3naJ7Maa3V7tEx+SRicsNgYD2baPge+DwZlut21MD2njsVPxsTQKgsZ1Ff9gN1a9i8iFcth
VFiabEgSXXb2beiMhKHIIf9Dzo0+bVMuSnra2QaRVTYiQdRVP59bMzMSxDFE1iRw7mfV9wwk8CI1
uEFIqV+okH1nes/ul9phjqcONk15kqEZLcyQxa7N3YWpyqfQ462iGt1DnyIQqIZ81mnmVTkap3BM
b1zbv9EDLFJtE0gQBery87Lb+M2+ROcwpmFIHCG0CX7+EuEY2jVMQWdZqBYQ6OxQJixqiQKgYAxP
VVg+5WVximuJIlyr9np50j1rHaOAmVkppVgIYb1Pu1dXZeUZ6/g09QkiOLwgN9ZTV1sWXLJGkVtd
zc5kz50r098FSbFoiWQHjPun8n4avlxeFu5zDZ0i0lH+d9HpgaVmQMQhUmScHC4WQL7CqK7A3leL
iG37ptHgDfpPox0BIur15XRvL1TdfxhgWMxLjYUlSjAwMO0Ow0hbwxr9bgQkA39+5s3fnHnDEGxC
bFMYNIUvNlqu0Wst7QkJnJ8GENRHqH3T3T09Yez4MA6mNMMsYynzhefzSpIeNYIL4ycW4o6uOEQR
mxGKq1ob2VrbuErPUy9TaqxBakJ3iQs0q23lm94VNzWoY93vj6qTndusPdLzDUkABe5qQcPVxrld
Re5CYYtZsVGRA49flzi7ScCfgEaZESj5h+fnN7swA4OZZTAXknSh9Z/vvIqddkFUlwQ2kJ9HgDoV
RuQB2wfdWcWM/yDZ+e1dYRs6cyg5yYanq/FhIZQd19TJpqAZLz8VIwsL2YQZ6hJVT155S2D8KHE9
TEvT59f5dwfmATNUhhTUj5d5N2atAwx0RsmezYNgkQLaMJPwIWwRD/T2vZcaixGf7kLvvOQPDdff
nWHBpNHWOLrAk/fzdx4B4OJ3qOWy7R1eo5a4KRtrOzb0HPsKHA2Zq59/V216ti6WROZakzsPDyA+
v4uznPlhAVMGWyfMH4YZDv/Utt4miOFfmJ3/PJqkkmi8K36s9ozG76wwOf34EP+eYus8If/UFf86
xPa/obX3X6mlfp5b/1NsLzFo0n6i967h/9O4PP8cW9sqY2v6bsyBLCbT/N6/xtbyCwo3U3XQ21uA
If8ptdfVL7RRVP57BgkCip7xX5Haa5c3q8owwqABpwK+Q0V4uRyaudVCywROqRst8djIBP20bYiC
0KqrKKlGSOugsTzRrvyGdmXhNcmCHr2yNUccZ13GO3IgV55COmBwAkayTBrlDw/UL7K/6UPSLGfA
zorFrP7i/qbDoZaD6LJ1KdAzxrYqid0t8NLBKLhCtbWvixAgBKXd0q7ptqS61cMdj5cAoAkd9HKU
/HV2m4AxhwWu6dsPV/z09wftJxnmVM59fP74fPTspOQ60diiGP35ic/CZOCIGqBKoFlzThHhemGy
1NnoPCuRni5LP67+L2dntty2sUXRL0IV5uGVIAiSkqjJg6yXLjmyATTmefj6u+CniHSJlfuSSlxJ
QACNHs7Ze22f4jfVGRf7fMMRD6uYuZySvqkPpHlfmXb/8lbRICA5t132Frg1Pv4gcrD7OallEdLk
hnIt558cMB+EWkPS0OtjLKDGfP4MzndlPIK1ucU5Rfc09uRny+ocJbkylSIPF7pQoWMdskyQkRsH
ulsaV573X69FWqrGYNDIqzu/O0HluCnsPATutCK525Pw8GDY4IBAhl9Lxlu/97O3S33a5rYsjhps
h88uN+r1onXIKUOXENAN/DjlrkDSq1a5St7PoO6rIQaa0iN9VolzKzQlutEpZZNVD1am4i9JG3Xo
Np3+ZlmWbEvbowpSBene2OjexpImkedRAbNDma/IMi6WBr5rSq4GogwV/8FFA25C0dVbdpSHkeU+
tJ0yPZWc9NhlQoXXAW93dnU3K3HOdverhYp1i501v7I+rQ/ow+dhUPMnyEPH+2GazrlqgIdaukpB
hPISz9UWJuiq5XiI025fOsNhGgCidxat5f84IterIlLQNKDo2sVHaZogBjulzEOvwIiJktIgWLA9
ThnYOS2DgPyfL0dj90+HhYM67qjzT86MpOZG8CenkRNV+RXzpbNpRVgTQvH5pf4IO84eKJ0Um+PP
6pJigfh4LcNy2dBkbRpS/RFBUk1rRuLNIusHRQGFokUYhbTul9VxRu7a14bCM+C17pqL70JVoZKL
yvfHQYydP4vS2ZdhEGdPDS5LgdAaO62WAerpwM7fxoSgrIitvQ0dgJCOdE5+lEn8btTjg7KY97pI
Xj5/JBdTgsHiSmOeMYYFBpvaxydS9HrTjhFPH5p34ncNMMRaMfIHqtTOUc+iX59f7nx3qRKTjAVe
pdFr8LLPz/dg2c3ecSYZ1tZNLNB55sFo3CQmTOUEArz0vpRpfWXWu/yKuKbHrO4Q08zyf/bSzbFp
PG1BYUlT8Z7N7Wqt3jsA9NM++kHu1U8jN37+99t02MWuNwnz4VzM1M9TYTcrFWx0im8TNm/vd51S
InayJ03t6axjSo4W5cq7vFi81gxqPl66lA4nhvOlZIl1dLLgEUNJc5IiowYwGcYUkZ5ELHv11/98
j5g1eIlspTi5no8cpQKZRPxCgj29CholY/BG6TaSxqEYHLLhEsS++I+zRbmGhbgQRzCKIOfg91rv
lVnqbNBqi4zlbDmwxWA3+IZBZa64MfXGvkXd3o0F/icqzDeT9hNyZkamseY9us2rkaTwrGylPrXp
jdcSW6nUnf4yk0E9DQ84tF1Sk8ypbk/OPAtirSqVzr8NfqaF+zxG+r3M7FvFEgLpeu7ueAShV8/2
azfbp74Uey3N3dvFxRn/Hx/1mkCKEhOzP0wSxvHHj9QalmiZ5rgJI7dqUBpIZUPv9V7tpBJOVXHb
eBNedfoi/D+uXPpiTH289PkOstLpW8QKKb+Ijqku+bVU/Boym//gcEL//DYv5iKuZWjrzEgb1zPO
zXhJO7YVfrQ6tEf3CMHKb+aZj3agUn6lmGGcH/yw2oCMMQ1krCoexvNLKck840Qfa96v+lK6y4tZ
pmLdBPk5faNcOMc+rZ6VcSGi2GmfXYVYlgQPiZwVEtGW4mde6NuyfWF5hhfUNhtTQaVBore7tebu
vV6DfphY9xqFKROXOlIaPOPW8KblSFfjuIS1L2PWU2u5Ila43POvt7butxyP89GFQE6Sg5t3XVmH
0SwhFxJssqkmLyQ/+2nq6mdZ2pI4AHI6qOjd433JglE5Clrou1lqb4YgFoSmzBJEa9vp8xe8LuUf
ll9+mmsyR+kU8DiSnM3EcxsvSpYqVUhXSt3VMgceZ+n/dT/BRdZjoe0indCNc0FA7+L7WYRBWJyo
4LeDarALMsoyYmHN6Zq77k9a+9ktQbZ2rVW3yl/OyyVDQyMeTSdXc4EJ2PiiPNgotp2LYBDE5Bau
ExEkXmTgqKef+QjMDdsVu1sdFNW1TevF6up4Ht65VWSqYmo9X3YsoxpnDcdM2DoWCt6V8GB3M35u
bbkHDv9a6NifSNs6aF7//Pmr/fNYzx8EZlpEIwa6cE89m5Nzq9LIjdWrUF1XnqGxw9auiAfNnGbb
xe6O2KW7zrXgYAvlh6ljaZIVYQqJ+SMy6EQudU2rXSTg/CVtXDH030rseG2qA0ctjOqYogrfj7N3
MIijI+vpymfz50V9+P2r9oz5VafEyW2cb8mcpW85Tq408ZlIB1DMj+NofFFLNSeriC1+pMB8TjPy
9sjFrisX/xYVWbNaaLm1yZodXH1PtCGoc6zKbU92dQawhRgTDq571aOdZNHrxSx+sJXsnidR+eRI
Dln5xbG6U8FyYmnFXh+1O7oHOE3sLUkNZWA1VndINc1HiDFtvUkHvGGBtsHzo288+r2QhB8Zbrg2
K/RTvfLd7dcmoPhtzObNSNGBPON9r6hfqSGOm77O50AZxF3Vq8ZO6YF05pa48gVezq4szNRG+CA4
SjvquaQ9b6yxRZNehmalhaUOzK8xhm0lmU35Jm5JC8q2Xkp6qjW4PFXg3jkV3FAfCUNM5fIiuz4J
POl9JWfkBE+VcJbBvnd6RW6lRcdl7QCWo+uv6rS2/zbYhFGsNt6pn16SCnXqkKZf8pHYpyRr1N2V
kb6O5LORwnGFM63Ovtm7OESQ4lRUmeMU4eRNsNnxSI0poOcepq10dloHQbYr3a+2aKxjnmmYdhLS
EimIa1babIAyPpkjmVwgWcmgUeH1lolOf32FLo1Gc2VNvVi/2YBSRjapanjYQs83v4YYVEKRrCIk
e8f0jdw8lQvs7Dw70LG6FbHor8zxlwfn9YpoV9n9IkAzz2uqULxkPs1dEc7iJRsrUgBK6S/YwEEO
uvBIlS2VHdUXROBI19mmnqj+j3vGScumn24Krtd18f9X7dyKdRE3Gr9AKUHjVg0vJBqVB6nG/xRO
ZjEnE+f3+aC4XAe4a4/+jY5AGfnq+V1PagvSgPZaGNcMhj6d4bwq8ka3GcPay1LGh6rLMdehpG1Q
gTB0UoJbim9lJfZXfop+OT7pI8GuW/VwHr/o4+2jKjb7uJ/x0RR0sBVCnBAQkRM7+674PbvKwS67
twLfcxdrezO7NzvxcOUnXCxEHGxRTGt0idifY+r5+BPKJOtZL8ciJP4ZRcDwixg+A/WGKejhNDdZ
0j2jpb4ZYVoA5xmirfcqrPklnXlVtbMQzRmR9et5v72Y7ZJREGaRQcH+/Ff+5dNYCzsm5xf4nNTD
Pv7IwdNEt6Sk5OhiWDFGgDFjKjyxZZzWV6Qg9f38ghf7W57Kvy94Ni6J6JjQG3NBp3qs425PHvM+
h8pqzkv4/1wJsAXOKvwC5yfBzJT1ZMVcqSfmOQNNOlfPcE1/Z1fOgJcFlfWWKE9x/gOYSPnk4zME
ntE4jcKnZs3j+9B4NzadlOAJ+hl85EQFeq88qLqhbRvXfVtqQk9K+9pv+Mt8zHmQDoHKSXB9kR9/
Q+QkS2FqSh6mQkeHE8ehKtEoR/ppZsRtev3GI2kgFKhpmvn98wd90Y+mkmFwjmC/BUKSztXZxQdg
KGlRUTDuhu8iAhhHFGTlWx4myrx8z5s4iNzpvdfsY4r/Fkyo+lIl967eYnQ1NsDPjIkjxNR531WP
8MR+WZng4+OYKtslUsgpdb6SWF7R511ebIJG9Ng7DpGL2LyIvyvksV8x/Fg8rLPFjUq8w7bbBQ95
UY7uUElSJPZ4mJWi7C0z5giBmh75yXzl8/vr2IHayeK0whjoN358b4tbMU4FUZuDxpSZp3dT5uRY
c4kVywf4zHor/NH0vvat14A7W15cCIRzBuHk83d4WY3jHdKCoIjBJMCp6eyHsCeUTtN1lHpT6Pgx
LKIxIOEzQnFEkofqugLvXFuu8TaBVnFy6YdfkiiS28YyiFEi9uXKAnZxTuIHUb+BhcKSwrqxVrT+
tYDFvWVVpZbkIWUGUlHm9i3FGXftti/qYi5zH3cOBIMWEdvfj1ehlR0nEe2WkEPYaSqUnaLp96UA
5cIptvWW92l4sU12N70LayF+psiubydvSf3Ji429bZB2teDS84ZHY8G/fuWt/OWz/vDzzmZLERsA
C2Aqh531ZDfL3Z9HoGRQIuvxsdK9YHbuJp3Y+2vb18ujzPpgENyvbUcPUvTZ429UbNeKzZVrhRiV
Tm1ZrIiutVLCO8g8bVYFmIXLmrYZ9GaiUWbhHhN3ebfIcES8uLzMmk5yTEngyKhH5E8p+ap6E/uB
woKnd/3R8RoOBLRB6vzK9vQvS6+pra1JJn+OwOd9SWlpZkPWe4ZyyfIoXugpkUEpdO752wxLncQE
RUeeTSTJlV2/9tcXtnoFWAwc84KlpIzznHUKuSBKSUGkBJFcORhjSgJ760Q8qJ3zkuPFX56WInWu
fDF/23+x1WQVorVlrY3hj4O5ifAnzjHmGSPvng1PPAizczZaacVHMsnpzvhK4mJbGHKogJm2Iydm
1ywoN2Rzbft54WPCbI2qYDV6UuBXqcZ+/C0EXGlqOlZZ2JJdS+49eecDNJtpeBtmpKTTsu3HiVBP
MkEQp2oAZixS7xQRKGX5UPT3xfTm1s4/Wp8DlniKm/ELrKN3Zh/Om6MMIsEo5NyE8LigtEMmX+1E
vmsTxaEP7RtG0OeJgADf9OJHlaLspszjr+Pw+/PvU7/cPnGXlJmYQWArX3hTlrknYMAR9FIkPywD
UbVRYkYYMtcp1R9E4wQlGtrdkGY/1MV65S2gItTco5Gzyyt0ZzVMKpvaWMKMzR8sSnREasSE2jBm
aR6iquc/Nk8dcm4Yw0GtIAonMuTl8xv5y/TP9MeEy4vib6hQfXxdNlfP+tJOQ0/Cii3nHH6Gx0+I
Uv0L3qlNVVVHMQz3PfqTkgQC4mg26Oa/SNdkBdc9eWUsm/bll0Tn2cbRwopkr7jBj7/ItUTmjUNe
hSbWUEb9oUyajU12WVugIq8050bUlu4PzH1HYqyKuKEy0hgIri0rKAYQp1ZJ2leUjntR9uQ+yu+a
i+zRycwxRCHf7dS4q7cxWQcALN0nrZk7X7WtbC8SNf6CXlcSxNTR8L+Z5dFoTIuIMiL9qkR9UJIt
QWb9IRcuzDMxntBe/kBAaG2BU3yJJfHYvau+riSnnRE7j7LpI8gvCHjMwRE0vLx/CIEE9YtjmaKJ
Ku5J2VH8cdJnnEJtvYFK7x4GM0CGtVbOFGIElbgNZiBfHBRSDp8c9nP1xK/ZCvNlMU6x7hWhmL2f
ZTT+1sronXS9eDsiPTiWy7T6INw3FhK6p/mT1jla6JFIvCvjJt/KjIg6zFUkKNQt7nvAZej312xA
gKPsNeRKGiV7Ou66b+2QP2RjVO3quB9wDhA/QQPxJ2uou+m6RhxGl8SuqEmsR8frrMcFUZ6S7pj/
wnoU3ps9+ll718OH1Yu4OCYTjg7E5ocFkcZpMqYx6HD76ePd5A4/iN1qtvgdhp2TdyIUEDk0GT9A
QEupI09RWNB6x7LeEUI9/BJC+T5khh0WBsvNYhOVnkVQvoihs+P55JjKExlxaWDqCygzd3xyOloa
5E8dVL1pTnnv7iiQGncjtK2qJi27VhzYe8YIa0i/gV4y7dsh1RhlCz5AbaZl5zi/c7XXdo5Dwu/s
YpTpRHOQ8WKQE4of1mvqLzYmSB9WG2G0w49xzsWmouAXpBbN13y4S+KchGAMQ6uy0De16gRcJFy8
MkOMXU++SgZhYO9nQcXYMIvnJEroqIGKwIg3/RjUig1Y/drKEleR6ciDVO/i6piXb62D/r6R5kGt
3ebWWe1KDIgWunPNFCIVrdtFg+VuvYiYCIWE+b3csagNe61uq8B1aSc1bv5QEiKYDHod5Kpzj3o3
RPWvsJ6ZjLvh25JRmVQTOCzJnZnaMwr0Vg2UXglHCyEHo/dEyJESOHocKkm3r3TzvfO6rbssz2RV
7dO6+2WXJqQkaXyPYu2nFmskSSSo7oqCqom+sTGOeM03Z9C041iAKOZDz8mtjq09z3KLU4Lgmt4M
U5TxX+geYeWJmSqNdHqZDQcWDe1VX5o5dR8Pel5X6CA7O/hqNj5tCOctNencOXYLmWhN5gbTt3pp
x53uWmGPGomxaL+SSZsCup5uS8bOLhkJtDKGYVvErK6lkK/QAaJdxcHnFiN6yEsbIkheeHzjQ59A
4RudTARplbNBKrLXrFu26krwLrwaZFEsva1NOthB1pAKSztyjonnl32/PCjkvS4W1rqhdt0QkK/j
C0ksidFVb4UWjztB/TEgIV331Y4I2tK6acn63BQJfMBEV7VtYolXEfc0BomFvB9TxP+mA4iRIPna
Dgwad6EQU3NcDPNlImcU7Ga5M6chTOKeCaDRmv3kmfADVZIfW63oTiN1JeJce793Hf1+KjPKtbhQ
2+xrnMFQz7J4DdC2zNNAMZI0lpmEbpes6DIdgnJmdm1yIwryosXQgJriUJseYyQdn2PgzIGCUmgT
ESxbdaLbpi3RgoDQltPYIzkHWeUFfa47uzEFU01g6Zik+EAiFwz5QgwG2q59TiOT+sOwcRICYMnT
2URF4dwNzS+F5E7gzKVXkblKgNJWLInmww170Sinb6I2uiMk2zsMgD+qqR6Cqv5HVLusN8VWRAuR
BX2Q2hHluxbza1dRr1w8tiCRp8eB/OmKOt0Cix6x6NZilzX5k1lhb2YFcTnGoiKxlW8eRwRYab8b
UNA0vycrBIhQ+pXVGT/GChULO6r+lNhEtWqqRRYgMTo3BDvZQY9G+3saafeZO+XvZak+wjjaJBVJ
SdJSdkXNpGYM3a5WtTFMkZr5hSQjVOfjbDohSQ0grByT6Eaa5fia5drWAaaupMqympXEVoJJG2yt
3JQDSnzpOFTyCQTre3njGUX76mbLU1u2u4nO8pPSsHk16+TLZKzOK5eMTY+a37ZsmKzaxhxCK6tT
H8WYsjWFGe2yog5suYgDfhP5beldrBSue6f2gPZdZyDNNkFtOpdgx2dTl0E+MU/hNv7SkoVkdUMR
Zu7c3PXK4MdqtuxyfXauVS/XDcXHU7+OhtHGY4zFVDfOG3Oe20ijjsiAtSZL35h9MRKKbJB0SYLe
ZjLG5TZN7JPOaWJrOJ1NnTrj84XDTdAVWmtH2VreCBWmqUhqbzT72u+7PBDTyNNM5KBrtx8v58cN
UaJKy60rqisJFfJNnq08GvjbTvuksF4u2kQATU+FwhvHF8UiTVRfAo5rv/oWhn0H1O/zLaP5l+dF
+xJeD8JK9J/nDY6itlEZ9JYMC8V+I9RQubNU2W8LoQz7qK4OFR/RbikLO7BL7WEw2++xk++dOu1O
jSQGNfGgs8sShIGcvhEBN+11V6p+BhFQV1vVj7BI7dSODTNW/k3VUThzUwJ5zV4UWxddiVPw2Zq5
FcrJ/GnlUDu9mf6Y5o3bbsyfgfsdR71kazPS8fMKl9C2NtDHB23ytawkBqds5iNog3ep1823Ja2v
HYL+sqtGZMuiQ/dh7eira6HpXzUMPRnailBz2AlTjOpidPDZlNWvxgCjVxgQVReEWL5s2YzG2mE2
64MhIvKFCxSeic13GHNqulJTsC5LHpSlEQLxowBuclL9+KOoZoxOO2tJqGCiCDLRBTlw0GOi4m0c
gKiGiqDG4yXi6EamG4z4aWnWw+ZPxFzeZXFV3mERC4mk+I2Z64Q8vQq7vGe6biym5tZ6xQSo7uOx
31lZZ/uaGRskNeboxrsOm+g0HNx+bk+DzXxqNv03h5hKm6gmnDIlzF/Le2i0VPfpFf+SMgfptxq0
2mn51tuDftsMVcv+oZXPTlv97qwTjqjpdbbaEv58/ZBOmrfpHZcoWr1f1xHCNImt3Q4JqhE6qSFd
T4nvkn8AXxBqOsfTzz+MvxzD0bJSMFuVKtT20Fh/eOuplVYoQgU54r2k1u/23j7T+ycx2gs5bpAT
4W//rmL3oVtM+HGxba6oHiVsPPVJVIj+Pv89fzmK05hH/mXY9opxOQdJG21TqQ2R8KG0k/Ip9YZy
BTPnNMKyhn1/pN20mUGI+GjuzbnqTkNN6pTStI99lan7cXAmv0qqmbM0VMiqGcwvjpmkQS5v61qo
G7NNI2pgiuovrtfsC0+6z+yz2WZ4/Q1caUBEo5d/EU6bPMItwlE7N7f6uimd0vSnNzb1bRMn5s4Y
KVF8fuuX6lu0NBwhwduignC9PzqRf32Ari0k53MrDnO9/FlbyhgWSwf52cMBqVeKn2Lo5SincSAA
kGqbcfVtiJZHNrAWAezOLcsqy6arJMz9xM9KlXOkbsJLjLSnWI2Lh0Foj1njyi+f//C/1IVXfT4I
MCoLuF8uzuNmauWt1qN+rNnNFlb8iKKFPSjHb+hFu6kfel9U04tsnGPrUZvM3a+cV660FS4L4fwK
2D/YDhg2tPQ+juQutXTFGfM0FBRXtNaTm9ZLD+7iXrnOn17Yx7UXOYwO88alWGS655Urc4lo7QNj
C7nkCWePG6KGfnFL7SvYgpfFylzf0RRaxewcKrd0tzNu9gApA0ke07hNAeTanIMdY9UqWfjTyS3b
4TQPVGf4orB3RbVC3ahHi4H2Ena5SoC7pzyAkgt6dh2bXqOAbWnlU/1n+4RGyeAJUwKV2yob9rUW
g46YvYfPX/Pfnq+j0zoxHcRAUJY+Pt+cnKCFNyipPgPOhcLwlTLWcV4LV59f6C8NaR4w3z8zwKr+
PDcZMMl0niwWGUbV3BHajPizDOi2YCQ+wHiCempAs1kQyyT1mvwTlc2VdeeyJkuDyrJVVaPMDkpm
rff861NUBqtPNB0Fqlc2b9ZS33KK/1mhK68W4SsRZTxXelRMUW5cuffLIh1XZkxhmKZIhx7j45Vz
yGO9u6TQRUeTExrVtRqAt2/ZClSiFHkJqdoN56ygEGqoGWyhdH6RzJ/Jr3yNW+8NGPFbESURXvno
mqzxAv1IbZRt3apUo4uIau2sxJ/GStpCrUzCVm2esxiFjUgbFOfOF81NHkt9DlfxHfSYHtcK8gl1
2Mq2wLhLmNLs0lruHOXKsLzcaaJfYieMjBbDDBrTjw+MA30fq9WQhF03vvVAUXPmn89fyl/eyYdL
nL0TuF6LiOsxoVUYuo5Gy6V9j6y1QYsg1bwyAi53qh/vZ73ffw09Kihz4hT9elSsHtmtPrBxDtm6
Io5Vfn1+X3+7FHFjLnYo8lEuCI4Tx/bYquBS1/Zyhw75yGbg2xr73an18+eX+qNkO5s0V4ER0nW4
mS4Bfx9va27pjgltvS3oHpElaUclv1urNXdRWaYPEWdf1YWdR8Yy1DKdwqkx3LLudy3BQSzw+4E0
6tuq834Pxk9nQHEVc/JAIMGgqtMG0VbM7z51NczxwaQL1Fc/WJaAhpmMVFWc3NwjDS1Wd/bY9X5i
1neJIU/mnHE8IesP2tjC8FymhrLLMjBnl74keSEAu1FtDBkDl5ntIbjyWNYP5uyxMKHSBkHQT43l
fNFqsgblWkeVzMvVQBJ6LhvDXwMAFRbJjXCY2VolRvNlePdwloWvtgnEXhvY/0QRX1f6t37gLIBR
94bm+ZORT8zN+VpNaZIQ2jkNi1ynmtGij5iiHSFgO6k54PPVmEIYUd+6ob5Ip3uTjXyepjqiiEdf
wtARnq6r+Vxmz62j+KsgwQF/6csxG3YCUc7nT+Jvk/5qJcXZiQyIoXL2Ha/OsriMcgYjmBW/7Ab2
dlXzozCzZhs3VbztB8AyvVney9nghsxuoB4+XJVfXfoEcRBxDFp5BmzCOF5/HKl1aVHkTvI4xEcT
DGAcQz2XpMABvOgc+WotESNGxDBZh/jnrMrxZuF1eM2k3RGxTDCfZj3F40Nu9OLo2GjMHaSBElDO
IOzxhmYiPigzGvde6YSq3dX3mkrfnH9htQHMc0CyAKGssXmjSnoXnXULyKUP8/o0SSx3HYFuFToS
OgZIEcqaIFOO9D6AVPaGbbOLJqM7dEoaWoveo432bnt7bMMZw0rzgqdv3hUuN6Cn2rwFV2FvK2W8
IRg2DVonjwhen/sDbZJpR8sszGfF3kW1iAP2/S9FT3u/ahN84qlJ0JZYK5SF57sq5xeK4QN37Hf4
jbZj1rym+fIzMvKjMVQ5gXG1AEgTEQ1uww4RlMo7TactNjbTToxvmilN3xzVejPn9GCXHiZLkzuv
Ld5uwPRutX3tNa/esPdLgqlObunqD7umyw5Z0j9HE83bUo5gz0rB3zVETy4aW2X+GMAYecFW9BhP
/xA4KKBuzuqOTOuE/VkfiKZ/172I6OX40Ymmly51ftk/6J/9SJdxm88O1tDRuUEI2mnEexe6Cc09
A6ZewEenG1Ttmsz+YSYY5HIUH5SqKa8QqqJtxWS3uxJSxcaNmFTmXAdGQDwDDPuwqhV2jzORuFGS
pr5LR2opaSlALVHM6J/OVukuHqFaEdBSeORTlw6ZC+gli7786c3G9z/VlMSc3hM82Pjos0OjygPf
TAl9sDliEHpXkvYwtu4TFlLkZN1+IkGD+U15R5uahI2Re8GvdCJbreV5brR1P5vK5jjj/Np0afuc
rMnPWtrdYVMg7Lscl11kyu/oSnbI8CGGs0vYlTRnwDRYA6qYDAX6PDBA2anEVkNcAw2wjbHWnBCU
QuBKENenQeUK59DNZriwn/IZVzqFQ2qLrYK8LMte6kxgSrGgMqVTRX6BDukDkGOwZOo38rJDoF4t
GZz1srVs/hjBxxERv4FunmJxXnt31kxQvI2GN9MhDZkOZUAH8lgryQ+mC/jb6WFSeRbDOI+cu3qh
J9ghGKlc+Twjt0+b7i2l6naY7PzJMpUJNo7T7GSl3E7ZI1a3+F0hYc9BCLMZXVs+jWV5Q/BDe9O2
JUOX6nPQ62kFeIiW8dQta4ENLslkjrD3ctUMa5Idsbyd8jY3gqn0iP6aHCplIs139fKi2clPaPpK
3z6yC4dvSUk9cnufot60FbxMnKL7UbbvPPEkaBLuXRiNE2pl/9WSFSoHzKgwdps6nC2yAmxmrWCy
q68VY4sSFG5i1RrsfaSMb01PVKilIOChVO1tIIDuCktofk5CIMwBwu2fHKFVvqd9AXyEaJeOkZHI
lKAR2BGaoF5rrNLeSH/moESgszFSvVIaZ8P54eh2MfPBHNZxyZch6nfdVh9VlCl3ib3cql5q7Adv
MxhVd2c3SVCmxbDrGnfY9ErTb21PsWCGo6T+c7IpHLrkU+5XOmpzLRpYnheK33rPKWpy8SJX7g+6
gQiOVQoVXaVspK3x0xwthb2rn9zBvlGzhGz5jPI77XpSCErFn3Wt3A+R5evpu1UD8ne7Y9e+ZK53
ZK86BEuq6/hnqD0oHgNVpL6wavYPJV4LbRnATNFH1IzFpho+PCT1sxINJNQXqAXy1AqWpNEDcyzl
S9GW9ZYcxdxTX7WhaMElGLR+iGtNpHxPcTMCHM6CjIKRxn/T4ankmT5GcvaTJuuPAFGWve79cAzy
RNy8v6kL9j+i7UimwCGnzxrtZNnfTxhfDWN8qWUH/dzhVahFudeScaV5dJCh+H9pUrnpczJXveah
aFN3m/QK0v6ypmU5OyGhvb7MU4qdLkHhDuKiRINNOhOuRByus/Z/DDX9VmnVNu1E0M9NjpAhPRij
CuZsRMun9wXAo87qN2r1RRKt4nlArsREbmmsAFPu1zKNClGv6w/SnM0DhDJNCYZRvHuJcVeU3a9M
nzq6TtQPzMl7cIvYd/pVT2ETFpM2nhvKLt7lVloHo9lRiSfAi0YujqAq89Ued36JHWkwb4SJT9Rj
Htg4MjvMnYKGelrYBbpHAm6gbjHL0cdR9bHxu06cBr1FvJDRv68lqCraQFAVKapbhfHsYS5Y5a4u
XyTBWoOJzo8NtL6FvHGEcy1PseYMQBkTMjtggHoKzfilfzTiUtstwE93Va5/76P+x6LROM3JS/aX
igUq6ZfdUJenJW3VLY+NrKzugViAfasLKIJMSYrBzZfiXQUzFEXRIxna1rHNfvax9VpSgN+ainVq
c/22liq/303GrSZBIC6neiZDs5bVru1Z+BNnWjhNOl8NnTDZvjD7m8ZzEOJnYLPU6rlJO1AtJFSU
goWAwVxsopKvylLqtx5fra32j7at304FyRiqlhzT1la39KIXJNvRIxbDbR/ThFMjhW4Jp7MgSnTb
n1wSPZMOdbfSw03PFMN7UBXzezk6wArSeFe1NZ0SxcFto90vTloEmT0z+GR9a/eCAFs7xYGJC4Ps
kybySeN+ESWtcyf3HkBb7WbkLZvCKul2oq+JlAdlZD8w1wlWhITNR2WbX1sXKaKDwWerLLT7zKOQ
MSxmownctHsYF3xWue00YaFhdnE6dg8z9RuqNjbttwOCB/biFMNdGQmkBklLHxe0nYiTOytRX4km
sf1YIRLBFjCuW1RoZH/uRyJmNpMcqm25UMgRhaf6tRFxci7vhtyWu5Llf7MUzMGl3q05OV7u2zFi
GiYSKONFrIfYThqE12rq3JmIRPxU7Ut/TsdfZkx4steov2XJVg5D8DaedZO1bHlvcwJ5DMYdnyEi
DjW6dRQg4tkzeMVu47i5L1Q6j12dQU8yQcWlI7F2WhHBgFP1e8ywxBazCfQ1Y3xQ7RIck8X3LAok
fDqbXoXZNeikdSOQRTAV0rLDQzfc5Ys5+fiQT+x6ym1SwKYyjJ41cEyDIV86LDE0DSJKXn0MRA2t
zs6ylmHnzn28NdwXJ47AttGDCEtXPOQ5WUhuk8x+DewfJ83i+Upmoq41e+YbjnfYaI5Kre5aJAY7
KoRhjJl2M1jlD7da1RTuyN43Yl61x0DYpM409oNJzzPqNTcgKiiiJ23mvm5W5i6rEn2ft2KPJS15
lkb7pEFARGOTvhdax87TlYO/rOApG4Y+uDczuuksonMhyxmxvoYW/4+yM1lyG0mb7RPBDPOwJQaO
yRyVSmkDU0kqzIE5AsDT30P9m5ayTGl3091W3S2KIBCI8M/9uGsn9MSlu3GSekw8CgdV2e0mLeal
tPWkf0DW4FniiBotlFTs8S6yt+MeohLGXA9ZLdS5Bp+ZVqYRVhQlFcsoDvDUjQ8OXOZNtfj96Gmb
yBo28XoELrABv59z+BNFy5Y7Tcyq/JEaa2KWt2PDbAfhDE7QQLWN1tVoYy7KkaO5mfSq37j6sMea
2+ukq/oQNHXJwdiUh3XlPNN5dJHNxfiUC+TO+ivIlynSuNk+ODf/xyGNEzP+LwRYnNzv5IRicKu8
RjRI2MR/m/r2q4kNqrWDateRcjii2Lwt6ruoXIp3Swl2no0JSJcBRT+Aou4WU+zXBP0IGJ6rPPho
PvtOlEIfA5Pi3+IcBDr/tPOn68KjcNtnA567VwOa7mJp4we/oPVOpQxutlfeTozrUHD+dI7eLAGz
R0vBnujAuivmtnuGAXVlPNO9EHv5lhlYUMw5YHTVDKC2Vg3Y/63ooV3LQ9D0M06HybrHrybChRRg
DKbnqy+VcwjKiR5xoTp8Z7PO3rsWj54/wJUIlmOWwz9nOwM52qlpeMPyspsn5dzAcnRXj349PQcy
uJApLF4dRROjU1+JX3N3p/o3M6jnq5e3H9jg3w0KuRYMnMnR2FyPd1rW5tWmqHyox1MX5LuqAutb
osG7ejXxHzrqpLK30aCc+++yxX98LFNll3gZH4s1/g9Za1w6T/pizfdb3RY7u5sd8mKuv1dml++B
r5G/brN76gfcD378948vmBMbahJ5kVuuzfxDil28clumtM+JjjZwbgYmRWKql4slV0ZCdnleb+V+
Xc4oofG/p2P5ynFhDjOrpnR2FoDo/AKuQbqecppNdy6Fn3Ew+i7i+mNj4cnRPdg2A+E5HuAP9fV3
uhd/a50qF1ApDu7bPxkipt+3Gl8wTSwG6jutz87Md7WDz9Q9hkn8BQwpbyS55vFauSfbythJ8uqV
3YtrcPzwdCVDnS1qNJS+e7BYcLHp/bRFmh7HXpensVl39TzUR2VWj9jzOMKYNI9Y6Scmm7Bvbw/M
YiwnQXPfZGv5Uz8pjuy5Ftr4yGlqKeNK9F+1RUDytYdvo5vy6VvqRXmjfZtnp7r0lJrBMWRLYbnQ
15xigECwMB7WDaM+kD2RB7fbEL+3ZT7K8m2ilJEirtGLCrmUYSbzi2W22l1Wa/dy5gRW2uKceb62
3xzIjmOjgOuaJk8ZL8Md26nvVJeUYdt4P4rOuTIsl4duNvRdZ7pNvOnzsUv5X/dz/91VPQPOSr61
C4oro+p9vZqfmy3AS+2t8rR56LAQbvdGofWHsr5WxUupEy/Myp7j/LBE/79PCTT0W9SYgDeQ0D85
cR6GwFUvijSZsaZGvFOAsw7B3TgQti9wee9uS5fewFT6++f+mkn99o4DKmYj5OEc5RmBovn7O06r
AiulAy+loGIrEvorv6Xd5COnQ8FsDFo2sFWMMRBKeWUa9wwntLuHKYFdOLhL3aU/jERm98GsPWvp
lkGLhVDLDhy2OV4xzi3zrpqN8rBa6bPGQeq6TV52kStTmu67oa1Wss0DoqUr4d56040Py3yQLTWC
VMxZGQMpw+19aVK3+fdv/m5kwRcnk8LXxuzCROmPKcIypzNaXxAkdTMddTG8Fbq1xpM/0fBW/qSg
ef7gjfz+jUdfGQYC3ujECd7R1aagn2lst/0kz3X23VMhqJT4CHV4+7n++Dn50wFA8NVY6n8NGf5n
NpINRoHwcAN5SPpLeeNboz/vVuD5f796//FlCIdhLg9AbxE1/GP8h4etr4yp9pN0cfQddALQ2d38
9vcPeVdljXGLsIFzS36SvqA14vebM/VmYHqoi0ltTFYCrAnQuvSua4UbTXns94OKU4CnZ5y+bsaH
oHpCtC7vRB/ArPeJ6DFUgIchm7CxoPs2BSeHKmu+c1Zc9ujpw2uwBM3OKTDXFXjlD/qUH/TFDk7U
s4SZYyS2vrb3QxWojx68X/20v/9UhEgNTgpga3kf/2ncQXzo0043bRqh53FX9vmz2y15NBTpfB2q
L0EzOkdupy/rKE+a5uf3ZddQBrseVk8+NtLkyAXkKGm84Y5HtqahFmfPvIAb4MWBAOQbIYoiPuWW
ThJf6N+KhclJ4UV6J+zDUkkQpS5u2r72t3hacOYYnW49DUHqRFLWz8u4uruyZY7kZDywrlc9laVT
IXvbQzgqhWNBcEDwt3aOvBrnKtOp+sihGxQ/OPcjqL0Nt6/8KefOORXlKiI7x0ZDH0P7RUIbiJBJ
0KhMpneVdVcxBdhjDjZhU5ev8KxvBdXOj7lEo9fpxloMdwNS0B4HO2tj0VjDvmcatrhgQ3N7PRUF
y1Ct2W+90x1sM3hSoG+v5lBdM1fLDl3Wz7HjgcX3bM7YXtXF/eY2EHE8mNHSSE/FOH53sxNWMvGi
euOsBZx2nQxBjfgTF24YvOem8CmLGAaIrxq491lePJoHwKNMe3sInMQO+n98ny0HU4L2Zk5ZOcTm
EgJv8XVpwC1vlXfeGJ3QLDFasSWMkl4RweF9qUuInZ52dnBv7aybWoDw1t8YPF/lov9Ai9TOfg4e
zWJBOBb253IYhjveiG+zQ387FnPtYJdDFCg/u5urATFar/NDUbDDYtUGQ2vfQB3jvPc4KF51L//S
D5vOrN6pd0s6UtU2bGVcqga6S+6zX2VkaPrprnJGCm6c9KWpBhGVYsZv27jakWO6f696cUUtPiMh
pTi4NhwarjxnaZlMPhxos/WbpC2N7BstJrnv7wzoh49u1/zjNiz5WrfIO8dU86WaLcxr0h6Opjtq
IX7iFCMiJSBb1hoHinDaT5AIHtJ5TvFLu8MOUoMeFa3t0wwlielMZux5rfWwCKQQOQTji9qqb2CI
MYqvzdOGD42vulcEyE92q1ETNRef5qLqIxf+LeA8eeCvTokwvuu9l9olVd28B70gbaFGdw+93sgT
AuIkveze61pMh4tdR8pLt5M0mGB02/PQ9jLkxJOQRm+vjctkY/yMnS3/TAnacJKqPTJ7YFIoPHHY
vLGJyYncc+xuPmeDH6MRV3EhijHWGi2nF0eHIxF8NvSuPKTw/WPNps/Wz4P6LEUihWO+wngXPkIn
tplXWWQxuy6LQRvC7dCjHY7GmGyuszcqtYbTYK6htglst9YXBFSDFnrHOjCJKmNdKzfQEx61JVn2
dcRsfgIaniy6xZ4Z+99O6X4LlsMjOlRamPm0uk042WbR3HdApkcsmWQF3JCnwNo3qmB/6PIUeELy
jXQzdpe0i6aOPwncdfPSVdtV+sN60LZUHXMQV2pM60tHZGlnNaZzUB0FySUbXmRyeZvuG4TDXNYv
e1Z9IiFD3YzSRlxW2wmM+xK2Aa4u/OhLU6wPdBVzCbphjvtMHXvDqi9BqwIAHdZt0Eh6nPy2jVde
/+kuAapqu0ESCFiNhq2wDyjyL6maH6lvH+Oc1MMu8NMksLpux1bU2qG2jweAC1Zk9vqnpvPzAxCb
aJ2IsbXr9GaNqXFkK7AyCiat0JpjlJnoWU4dyIe5vyvNx62Q7RecuHCuB9TYys4T1pz1gIiycmgs
vPtViepqyRYVKutsSKweNn/G2GXd7hYCNJc2yPcdVTfHQbAgp+B6DLowMFvdawD179qpt6663V96
+xgIUlf0x9zms+TTVsrgQaeLL4uZuPr41ZJ6FeP14eZyp+bZy/9d6n7djZ7NhAKQM09XhSywtN98
XR3MwdPDzvc4GgnuajbEn/7+2nffb83w9kDNoned8Dv7tN9f+wvOLGP1aeJwFqsL13Udw8ztvgYl
7gJOzC81Ys/J8FvFUJdkjxgX+PKmtj6xK6K5oydbVNMcIFaj2mN5nQr7pGs0nJN9oBTkRejIo55D
1sop8WmxG18PBLd3g75EXP7gbC0LV8pg5V8Wy7pIdCrDtJrz1hs0BBlqimRPoIsun/VkGtm61xRV
ZUHF8MATWRbZnBvG23i6NTnVW8DMKmEfrX45un1mhkZPJHzTuO8VMza7wPiP4uvFvl98GpTzdSJK
E1vzNB4GK3W4JQM9xvw2J4W70Pw9Dhfc9Bm79Jde5TTlpN4thDjNZ6XSNPn7b/Gre/KPXQredNQT
fn9UsD9t6mrqGKLY/Ba9tpbHedjWu9GRVDxPtYGJb5rONK49NyyLnOj79WSwrAtDOWd/EDQbzcGr
bncnxWhzrbM65H7G0pe6gnVp8egDNRNTauNxNJiNMY8/LrTGXAKW+EhuJuUCZeleu5Gr/ffv9V4Y
gmEI5QAIPcy9d+rYhGNNp47QTfLJFhxvtn8YQ2IL8YdwyDs6kWQAvEfHra6yVf9AEnl/fwOCowuC
4EpwM/zcJJP/2aRbWHPrZSP4staclmq1nyv9qIrejoylu9ze7x/s1v/zAwleBpwIqBV7J4P1jAbX
mg+ca08kmii6KyNPkA4OYx42+KePIBr/+YEer2Dgp4S2/yRPVcK37EmxcSficPQtLBCNtClrhDfY
S/pdYMR9hHh9fyIBmo3AjnsKW+A7i23Pf6NoeOM7ygBRG31ux8/+kaj0X5/Cz3ZTshBnHM/8/afz
l0xzpNN4HJezt6EpkR3cD02E729OmqkxPHk+D5z9jpVAGpAwZdnyVXQLeFSAbKjnPjBh4z6rpiJU
QYZcWl5rTb3+/bH4j98NMvAtNIzwRH/DzQ/3P3emv8AOTGssLXbbXzB73/qFbJsBTBbsJ12Puw1D
498/8p3F7sbUIm6Ck9O5AYf+uKKERPN1njw3UexrlL3uPRaL0FN2tUuH4YMzOLcZ3+D39YzCB64q
GZcbpftPDkVbOObUpJab1K6ZYxGiaVfl0+NKH9BhLKV7JWqlbnfQ5m33DCTl3mAdiv0u+6zjGQ3B
YX5nRSbx6a4Boax6O9forrtcJ+ZHJBzZxC2r/uJs3T9Gp5EW1M3uUk2Wg8lDCOKm3efJtGlB69OH
ytTbUwpEPe0oA+17crjEnTl9yeDqM8VqhkxGB3ljmStucCoymmqniYkYAkmtUBniB2pVlaS2JiPf
K4qwZrIaMpgcdrW+MIuyrcSq0HZNlvCdOdmPYuZg1fpMptymj02tf5Y8lZxJZj2COTMzr56PhdsY
d/7CHqObW3ZVnqI3iX9pUwIEoqNtdSTD47VzHSG0YWFwj4Op+IsXGnlrTXS7rs7u1yqr9hrucq9s
hhevG75hZ0YUMnM23eNo7p0eWVi3f2SpZTyTo8OnKAPtUB7EaN6PBjWvpjPv63yscSwFzt0qg0Rf
VpwIXDzqsTq2IJWR74JA986/RGVZ2pIgnuGxr0HWVhsNl3k7D/gf8Pp7m2yTCXNelZVuZA/NxV+M
KSw9BNax7S4kTN2dAHMQTh1W1k65h1S1enIrgJlxhmjWZIcbboxbNdWDac1RX3VnrGZr9Etibsfi
i2Zi5O1GlcYYBfBwUTxKeuqiL96DNq42Oyy9PBUZOSkmr7xx1kaLMaRBrCf7Gstap1Are1uRyWK8
mffktb+31r+eJ5eLUfV0ojVkHWBHZb2F89LGzVNkHiRYUyQlUHmWhZ5Cjcp4cQRORZ5Z6xCM5X4r
+QMnUTHrJQW3d4S7zze3OhAkvbhDqifayFOX4xIOLQ+Qvm/fLdvgHoZUPMyzvd71NbfHiEGUuXlM
cQi1ixX2tLkKjETRI5PkRa0SK6Xbm6a2nZJw4RiEvaWZ0R6Z2L4MZWsc04bfpzf3dUX93siQ97zO
n2ZaWaOquhWqeoV+GVL/dYVBeC5WkUYmDV+7oWcA3PRL/ixWZe3NQvyj59WDMS7pS/XCEHVUoZsq
Z7/1uG58tG6zpwDOh4p47jXsFH4uHgvgWGEtRPNAtIzInVbU9lFs2xIWuaMiL8vtSBfFXrao+m3d
NHeOGi5FQAC4IMB3IkelIDlaJye3fvJP0jvNUCwWftihuMHIrIM9AXp8AY6N+VAySWm6dr6brO3W
yPapWDADSeH/nGfTe4I7sNdm/bz0izrk4sUwte7cYCT69SD5E6gJegwMRIBgSlpr0/ZtaSGBz10W
wqF4mekrPEytRorSXfXIKtqFzCt2nZrBFGdaTumVzWGnkVi56vxc8UFX2+4POYZN/hiUm9XU2ni5
5TPbRn9s2ZJGnlPVd0UznhCeKAF2va/eBhi+JQsWWUvm7qyBeHnQ5Man3N13N7eAWFsX4jibiLax
MdrTHRlZEJLjqZ+suJ+yh06Xbgw05qleOY35GhxZrthbUSzs1pu8S7CjRb6ZlxGFf5eKaeS+r2Kv
gT6cb4wZhGPQysSEMC0yY59t1cGcad0bDALuFHwWev2ERhFTrifOQk4UqgUUIdVqm+K1IIpv2ce0
NOwoa/Q2MeqA56NYqOldaHbVSvTBjBxtZcwEZjnwrPgoCOoVemxVG2Q7275rbxZOYI4MRogYtK65
75RWxKbc3jxJsyezVCZDkmnhnLlPjqBY2KOBEkQZa7bZ00aNOaTTgVssTPgpcEtMe2JAaFLKKSnm
iVSx2m8F6ooBEAFDVgMobjMBMAZV1BfOy63YJlzs8ZlMMS4SmgeEb2shY/gGy8px6Auxvz1fsEcJ
XkwlZzN74Q4qHO1oLYZ9D8J6DyIAbEq1PKxAJEe3l+eUhY/vE3JQth/6vs0fKZi7OtWbUZrmcVua
fbs4DcfdgDNvK0nRQpLG2zonemKsJBvxqzLu7tYfaUconIxZGdULCtmzYPvyijutjwMfz2eDtSNP
n1t70L459HTZHTxS/HfR2A1oIE7xqhsEBVJw7ZmiGtujtAbxPqoLXcY50YZbkxy/v5PRh0cXGobL
MdLn/sfG8CrusQPHZV9epOK+QUmDy6mt33gz6a91uoZ11ekJwI01VKtNJ1WxiJuSBklzoyGnpgkv
zov+YhkM+XJ+p8TfjE9uPX4ZKzy2w8Nqbn1kCw0CeD/tnYnkYTXI5jJu+UV2ziP5TH8vMWwS4BAx
BxadtSr7pzF1kZiLyiLf7Zswn7+2ttUfBqAUO7rfI9b4NzqpAVfyjSqjRwbhrvw1alwbXkSdX/m7
VZZYokAtGPb0w+wdACUNt7Tr0QKqZ0lVBVQoTXS0DogaqVaFPQ3Ht0Yw/c72RHBWpR/hkuZwuXIB
V4j0cdkxwhxTDCFbbTxpCiZ/Wok68lPdidJW1MhPSKsvLi/yZM3ZINXQiTlNxyB6nEOn+VtY1vqz
XdXP9gbmvjBK8LAAOXcFE1fe7yy4bcMQdfu3/qnyrLj2nvu2utU/K67P77xWXgPRNp9gY+8wrxd7
VQafy6Kl52tjfxM0AynE1WgeB+5jsk86N3jHa4OpWeTOw3AUazrgPP7e3nL2rRjfMNKkj0iQ8xWQ
DURYP8lw+D+uuXtigGZHsq2HuCYEw+gWF/FMZsBnZdz7weZEDaIQ2hIO3SBv5gc01CnytLlgUdPk
Je+HS5WtTQQSMKqhP+1daeFwkiN+lG2e7jFhB+dyweasOeMxx3CAztVDz37jnnaO47CshAzdZ2UD
h8lba31Qw2Mw/WPUW3qiwuk659l92XTut8dFrflXUTwMHWpm4G7OWV/LH9IJ3nosOa2hJCbmDuFx
PgxQky64h4+YrgtowhjYeR5oGK1T+iq9bSPP7mp7Iu4Prq6cy5R1n33/NBCci7hnJ/z5og4XyfUe
VWWdx36+jEgnIQa+NgFi8lSmZEla90Gk8mK60G0z4ZRfgVHNgx37CgZtAw1mV9HADLrHgGSyttGE
Zklk5sQ6Zh6cHh+PcyM2D7J6sDx1pj5ogSAwIV4uVRTcjws5hQIn6XktKqyHaANanouYhWCKLBC4
gpzmU4kzo/XdBesgG07RdwfWUHNHWCSa1cs8W9nzPIjdr/UcR7NIOlpZmirYB93M4852yp+9Jwbq
Lx6PHTL+GBLTYo+wWKFnafsABX6P3UrGQvd3pDy8CIZIgZJeo+um6w6b0doUd5pVfrEaNqPczhQu
oGXSntpcdNRfxhyR1/PmmzbFu8T1MVKxXhiK6lOrhnIy+tWl5vaiu3hydotrvFZqWM6uI1i0gxvB
RXhuXJfiDTstPrcsYLQNyjYqFwv2bpoelmLsrqMph0M1tv/YTf3C6/55E0JFQ8VLaKhYvvDHflrH
7pAx3wbTJVhGK+uZf6e4erR3wp2NXV3YkCJMqpHKXqlwtqzTuH6+bblLwS6vVelLus1j7C24V6fc
/tlSeGqrbq8MSK85AdyHZmYyUuHv6sy0PGc8rnXY9bXYG01znszxjmjeP8LjXpssWhdr3DeRbc0F
k5TmNosaZfRr0cwtLo3dfmlU/nPZHC8sc7kmlRGEgaXw6Zu0oWbWS1CP53rmVq0Vgptij8qe48wB
9gj5Wh6Zctb+GBvNePToKK3HGbNJtn12SgI+WJyZYs3Zm9E+qzED31rjV7MsEN5WWspky5gtaaWB
x16Q04TnyW6LQNUwGRM0ExzDdX5dO5iBa72iug85j7bTeqctd1+q2en37eZ2l0ytN0TJF1eM+dUl
C3WSs8UxqGVr64z9v5nr0mI9O/GEQLNbusplW/7z5r/er6PiU+ZM50QyyeNWSm3363cu1ARZm9hH
ddvSZQ3/73k+jSn+dTEgdg9ygggzPlgprCfZqw8yfe/zRmhTDjIZaWvf1hFXfhcDXFlygsupkO21
4jmorTd3cERil2PspwofepC9MbAKIigeDR2fzBy6D47r+KjeHdcdnba029zcJ0785zx7bMysxS+h
Jxyv2dTYOc0jGxZr5VgqBrIuD5PJbEvaNEAZt1SvokLyLeX26vVYnwJKWOoaK0neWPiMzVfqVK0o
tfLsUM7giIb8K4i/O3C9xeNQr4955wwRJr88mctrP7T+k55SGpbCxNSM0noE5v7T8LLE7kGq71wa
WQsoOYOvzH/XXkRZ3ZSvbrO86mImAWNa6qnoivaI2Jzt2dMf9amen5xR+15bwXgs5fjWpWn1ZJnz
F5FdSjnIz2ZKFKJm5BiTXbISW6+rpDfFFgVGVh9AVQafcAlX0UuW9y7h6ppX1DKFQSfoU5yoiE9t
527wc3mulIM72+8O41gHkSrVSHwkW0KGs8RqFnIWlJQD80rhKmFWvuRj711N/5bcpN/Ea1tebvrS
RVKp9dzaOzRL7VKLcgMF8MJwoD83OIkJtqd7FVRcerf81xq5/+kEvpqYzSJzZBcwde5rPbafgUdc
R87Kj9W2HregfNTtbXyYRX4MrJylw5+fzdxck0lxnjG16Wo4BeXlC+kF3avKpPbSLBkXwmGya7b9
OEg7cni3szkAMOMikbhojaSzY7F5iYaP6LVplqtKs3hopIio6FrilXkKt3KepJ32NnNECBcMnvvN
dl+C0maHN4xfoJhbR0gAX6CgwqaSqx2rFtueKRSYHb0jS0a/sl2ne6jUtHz3iPTljJuPA6S96Ej6
ubs+umajHbEix/Wngif1xVk9IzT/aYes+LzgkLnPteX7nFnYrm4axEZjBab4Nswd8zOte/XFgB2f
4CHvz+4tr0MbtR8NvBgOLCrivBnueoS7lP/fmlqYDkemTNEt7d4Lh2fATVlOFdbZzR5HTgcEEwNN
c/bEx6DMcz9ZE8M5bZTi6iyPhrobhFR76bt0zE/aeiizRoSuz6ika63sIlbzAh7duO99gxH7rL0a
w9KdCEFQoS4YVf1dFTRuBpLfdTp4CTdU7E0nx590M7r8jxKZ2eCEwZFtSenraVgQNAdX8o06YrBT
cFJ1D8iGorlgM+7LlnPa3z/+vSjJckdBmsk7hqDRn8YTX2frU9So463OeFU104+KCUk4qVaEXbq+
/P3Tfq1iv39ZqO7o5LRc0AKM6+X3L9vpYzm6tYnFRVtYpyzpJx1bIKzk10FrycAoxouD9eSCMTob
a/p5CnQtxBe47Ban6+Jt0PO4UkW3Y0pd7jqDDEo7Iv9oOhzyTOphs9oLzmVepNNa3FtOpU61b+y3
JZexazPtRgfB4kgOIFmK7Fz5KxubYHu02UK4HYfKOuhA4S0zwc35WG8Dr2etdxAS3G9UFnRkTbjB
uD4Fd5n68vfr8389zn9cIJb/G1OCaD1RlJti/j93Q40pN4NGQixxSfWzv3ihaAsyGfROXGVkFBDH
AQMGYWFp35h1knjBKxdC+e3AiGlu1KRzpFZ/CeGJ/RrI3vfNzzQrKGJsMKLMcwEabmhu7ruo6dKn
qcLkb6/mD1AD/9L7xEwW9Y3E8GZcOHK+DMa0vNhOPiQ+uchodpw7c3HsLyOw6VB0kj++NE9rR25H
EDna4b/7Orbl/Hm88woYXXngtMeUuXU0at556LfXDDbFw3JLGeCFYlLSaOllZSwfKTtfE6fCiLF4
Xf+ZjlpjBwqzhsVvLofF9tVpsL9tACEh3lXGm+0wixyMeb7L5OiyXRZUt8v2QS1BdYW+hubR98WJ
EXG0Vm1LgIjFZZbGfHSm5mntsiHqKjvb18om2VD3w17azFedgUm7l9J+NU6QXZXfP2ztZISGHL86
teweG9E82+4yX4kApLsexsneR7rbvBwF1zw7PS9LVXs0XRQUay8Nm1XOXBfTzDqYtmHB2yokGfhm
NLY6BiSWYmvx9wQqokJzssTM3eFkF865QIbfAwPlt5yrE6Zp56HsjJNmLe1RYkMovVScLFK4+Bkc
ZHl/efAoCyIfbgbHdU5TTsepGU2A6+DC4S5qLVuL2OBBSeSHK/1qPLq558dVJBiSHRDetSiY2m9p
SYNvLXR1mmpuA0oaAbzW+atEED/n2pSeVniQHAr7Z27l9ZVzDgf9xvou4BKegV+iGFv6ydmqB9J0
99nU+QfeVM1OOcZMh72W+LJeQ7dtvRDHZ7TSCv2yWcOZbXQ7TeXF8+c3UGLEgYUzRe0qMfhak3NY
+smnwoso7exchVsQWXHOFSnCpC90oKMLiDMqFzFuCeeu1arnrG4tshvSoK8oe1ZIsM7WBjvTzR9V
u+JaaKwfxa1bw2sNRrDnlQo6+JkoiRoDkobx7v6DB/y92Rleuo7jlyvAjPLPAaU9ZnkxdRmQl269
jHLqoBwIccZ0kNvFPZz6OF9b/Dt19qpXUPi8NG0+sMczxHv3ysEC60Ot+UV6Alf7+yJTOqVrpU0D
h9HONWpWzCwqgmU/34jpvilIpDU2UcShDWHqoiZsqPfcU8JakDHYlRiC/WO/V9C/WudfNAPn0ICr
pbhpucONYy7kcLFKVUT1CXotFYHPkeCLv4yQ7zFZ176zczXqGhZCxxBP2z5udW+5Wgjc7VxcCLVl
oemip6Wcx8N+eMgK977MDP0okVOHSoFD8IEKl32HQc1+bAMHNbJ+whG3ElKSHo5a/x5fn320NetO
blSXm1lPYsp5Wbz1NA7tE6s/CrZC0RHTv6TGt5NFVqLJ6EMgO/oEtDI/bKCpd+agfiKIJmufIyQA
TV83h9jIPA6kreH6gP4vQ8Pon1NpPgaZMC+17X+GPj6Q3pzXI6O+C3vd+zwICARl+SO16CQQmRfn
+IIjsDUDoVrnzV8UGoVonNA1JUo/JGFgE+azMjQ9zjOdfKoi0irhM+h9fqKroUly7cMx5fuZLEkV
l/gtFm3vdhz5/eZoPVswJWApFnJvDgsx/q0TkTdMvDDSvUsOjyeTWo9vf38yTOf9o0Ecx9Tp5aGB
ivqTP5y2upBITY25JO3WsWZOFvkqkXIStbedCbSeHBTpdG9O+9jqiYoLnmIfWS2xIdVGjByjQtkc
al3O4P0yTE9wOu9nx9PjoaUT0w72vtGTRqax52AEUh5k6Sk2XGhkU4djaCEkuTPHZd9q+WuwtiIy
Bx2Cv7lZpBcn7n3fOc1qao8bOY+dY0F4gw15qJaqJu4h2MRM4uq6bXK0NFcPxc1F2E7UPazV0hwZ
IrWxN2yfeN3Io123LDIVTrbh2zosh3Sd35aFODyd5hfPMLtrmcJRKEvNO5ZzC97IBLGt1ZgwfXds
ocFguBrddjlmQ0kJdS6fAmN7lH0w3aZ3bIY0TIhADK1kbEYX4AIJ+tTSvBc4kpeh83DnuGuXVLxM
aqI/99BdD7ppnbApKewuN1AqCu1ReNNj6wQjGUjRxAGJ4hCdE3dSqTHmtaz7us2R4HSBnuSzbxdk
exuak9JTDRMD8e22wcbk31OveOphAhCZ1u8sBWN47Zx9Rn6es6nNsMAuj1TKoJjlwzc5yh+5Vdc7
sjt3WjpMh/TJFxMZDTPvyGZccj1rHizYNFdZyVDdrDQOKnhk5Nihhp4v7M9I3kZGTZmF4ylY2Tln
ohFRTeMfO2pjgdrp/lNWIt2X2f9j77yW48iyK/orHf2erfRGoZ4IlclyqELBkAD5kgGQYHp703+9
1kX3SGSRAWj0rJiYZnQTqEp7zTl7rz1cDdLd4cWlvrJxbAgT91stiRh2RAFfPDYpGBV0POaGfqA2
F6StJvxDDydYNYYJcSL6HAUuIv+p95P43GV1dPKIl1vZs9eumcTbO4Lc9kUO2ouZ+tAWNDHGLo2O
XvnEjTDZI4/WNinGHcojntKKej/30bwajJn0woneSuV069kePtreKggMc69X6CYpuJrAJHyt8/pl
ZU7xlYHvKE1Gn0eH3MPejneqqfgjiqyVolQpNdrgPOha5itezT4wSFQgqvAI407/mBIpu5ugf7tq
bOz0zD5GQZqRxmd+LAONjkvXstiOARI7bryhWYsO0KUpUTtBxm4Kmd0EKmpJow52KjJs1hM8AIFt
SqaIdi49LouYgR9YTrzLwDH6YiqfadJlS2/w6i3uszTEDlLBkCTSzcaQhGQyz6Nvg6qePXd8DK35
YRqc3dBNRLnl81fMVqw19fCu8Z4mPT62WlR8sIzuzkn0fG9mWNDzptH3A2ZnjUUMO4qrEU2oUAww
eMNS6B0TAuv9t8eznwUm9OIpEbKv8jBdXEqfMtUaVV1AZI56fWC3wkRb2NAdayOCoZlRoaam/o7c
6hcuQBg10MJgrfKdP3E78ZV0quAd9fMEN3IeBAie0VjBK7R8fCbbLMUI3JF3D7w9eVEKNMXxvKJU
j+2XCmX/UIdwDDSLnk0J3gbK7qKB77O0Wfot1EjZWD0u1wSxtpd/aMBFjAkh0ybZfkH/ouqptQiD
8M4FoZBWut8JgS6+i62FOirPg2A1IVfVRvYBf2v4zkb2Z/cdp46C2WEjTW7VpRALZ3XaAP8YYdSw
aULDt2Hduqw9Bd39MRwcKEjq+E7g/C/0m+AyyQ3TwIxjLLoktDWGHQSN1wz+7Lb6NgsrkhwmdxEe
UFOTjWelHxSFFhyszrXw1EWLnX8ROVOyaDz0jNQ5NpiRHviMjKmO8WqaE3oCWNdQDpor4YWfVEF3
RdlGgb1pRXtkadMuqrxd5jOKGxQxlObvcsKnZeIqgefLciye6sxR/WkMzpTsZjgj/CSahw8W/Vm3
YZmNTfppnCdfpE7PqJJTHVQxWlc0Y8kTZJNYhNd6EpxbNKGbIk9d1O0m1NVBI2eADEPdBvIwpW1L
9wA6dsWCwec1x88gylXd3bHtUP0wnhkWDWUmJeMZ43W0+JffL2iloN486SYDXPbjMiUdTbVAXzr4
SS62s5cdg9GLfc0RX3szKVbN2L9zs3/xQpuSRkXlglQHLL0/fmGmzioV64pxVc9X5tDXNJSnBzDq
/YraVqF3D2+f4C8KQ/i1KLaQpitNa69BE9+VArQiUtkN56M/QNReuK2LRGT6FJSz4WM+Q74yxQDq
e6iokqiNzO6dEeznhSAxMPyP9ZhL3/OyFFF7TcrY346QratuZ/ZqADmeAMrAXo0ivtUjlvhxCRUE
Ofc7FflfvMym68gUYa42CFi5VPzu1Gu1btixd6OvJnm8sKOl1pXKjtN/8PRB3RFTu54q4/HtC/6z
YI5zlIWX1+/9qzTz3ZeGodZY+DJGH+uCXPuxqqvsWlu9/S0/s5VZ5nsOIk30h5TCLut9pt6EnWry
HDkY5Vbw8WrExpT8Wx5ogP+atwvZi4B8aWWjzz7KPkyYl+jBcv26nwbaEfZ7cV6/OHV0mJKZimaQ
PtFFDZIpUAhTRKM/WhT/xjGh08qb9PaZ6z9vO/lslfg01UHsaV/WGhWsXGg8stG3q+HKbIIv+Hdp
s+iCUKpaE3d6fcrn4k4LA4tGfXI922240TLD8FOT1VlQDSHD2rDAcbHs+yA6avOyaovxPmgsbYle
CKJWELyzL/nFay8rlqqGhgpAwute+runwhyDemgbZfAbnvIRe9oiJiCegRCEEQIZLGj5e9jHX7x4
Nsoplg6yLeWYF09/1KfEHSXj4CughMC3fDbzmMDZzr6LM18tHt2EAGJ0Be8ZRXXn8mQx6RG/JM2x
ONmZ0i62YCzT8IYOJGyMKMuQPqJnUZBc5W7pNzI3ZMaH1umsefueTgx+8Ke6E/Outr1H2vGIgfqR
fGgrGo4JuwR/MliIY0orDtWcfRTzKDdS6vBhyliUYNxif0BCBcEFZrwTidesRxEeSOsJzmBPIdKz
yVI09ZGHYxlqgncyJoK4hSBC9SI9kMLokJCpjWuzHsdVRCLKqnL1ZAFcqPyUQR5l3bNTCm26rjBP
304fgPw4KxGSREcATrOYg5RxhIaBb9nMya05W5QMI8sPAkdfKKpLoapTwSKBoF2UYrSozZjkHAWu
fh/kz1B4Eub80PXh5PRLABrlQQHRRnCS/rXo1Id6MraZkwxnJaycLR1Qmq22cduSa3+lNrpzZRre
OibAyNcag7RMvVi3ZRKeKmJ0cdVE2yIF6IC2aNhXJmEEQTGfQvbOu7Geg41hfq00tsZ0c7RV2g3l
Uk20eTsOSPm17oymsLwtsNyvgUEou5JmvEIpEVZDsPDs9IPZ44MssAYvEqu/Aa5d7VQ133ppM609
GthW5Z49dKGUxNM1EtPsVT1cp9NtR6H1pFrDzagTnRh689ptKvWUDWO/8AJy06VtnkY522a7xvsT
5fMS6c4n3WX75VUqS1Fhf2zVbikQAq0b95CD5dLCeU0i8riqc6HvnYjIEco1VX8basEuRLqxTgTD
koP2faGz29VQku0qtDh+isciFXm1TEc2NapOg8ycbaRnbBZRMHTjthhUP67jeRtorsf76+zQIAIt
aYxN3OQgmi2l3DqBvTQIVTqp6bTWIsVAe9SVOwYslIYqGssK4IsgzNqiZbDs9ajk7ZiUD3kf7VgO
pHt3cKD1QG9TwqMDYY8UBptiWHQl5OYxmrxgZ2TDt8QK9IObdPGZDpSHHAKRTZojX54/KAnG1lQg
RNJngnnCJvoYUYK9UfRjn9rZuqK0uFbiWnnQ72o2fYcgQQ2TsrMVynyGwdavBlurMfYjH6HG9Zhk
tYLMnPxyc5h28KH8YbCDnX2Hloa1wxj3G1KBlmBXzSuiK+pNgWRLNytoYNr4ZWRRu59CLT4aWbEK
bJk/4IBkS/pCW9S5XdNNHJq1Hps83UHFyjVctGoUfMI3utMHr7/uvAAYWkYck+vQaiaGSCwbK7P8
FAEbdZ4IT1MuyBKuw1veYTRfrCeWY5YeZa2+iI3oQCTU2evs8hyny66k9dxRu9i2jbqCXBGgRhvJ
84u9DvpDwkQxs8NAxTTf5I0drFsNyBCxWw2sSdvjmMwrEgHiIw5pM7GiXSyD5QMs15KRbW6a95YU
P0EH6KxR7DVZx+Ed8nDf/7iQabK5H73Bqf2k67Y4MiFaoB8MkyK565Jo2VmNr+Cq+xLQhXJmNGvR
QA0VD/VGVdZxLJS7SbXEKdVsuJrZUPokI5D9kj7bgyCkvbIIGxpBeTkhqu157ud9AGXJN9AXMY20
H2uKRjohr7hjuwbCQGuvm/gRhODJTCiMsUN/qsP289sT/eXqTZ60R6OHCGfDBgt1cdKxkQLLtLra
L+6njskiykfeHEp/ZLATNRYPSrUEVtm8t7Iy5MT4ffOML8bvYPEH2XaIKS4mzjSHAZAZVU2aU/84
NGxscJPnDDfTo+ZihM0CNFCjXWx6grhqodebTOa2lkOPJnN2b70guAuZuZAtAVtXRcFaMI9v4zAN
KEe3lCdCxK5pgXYaqobrt5XwDfuzh7x0T90ajp86XZmd0ULfi/BXDYO5LgodXJ4VeosiypyDoSHg
sge6DaniQPiySQeJWye6qowPSNBxx5OzAdz3JTX0Kw/x9UcYu3unt5/A5/en0vbGK2swN23D+NHB
m886AnpDSNG+ojjOUozebZXbxtHp89suUMctXfeNQFHBFIqPkHcm3cfVvFGbGrIf6t6dCKC3MpOk
DHHDWhkjYoQC7zlR2clCWE9WCPTgVZhILzyq8YXB3j3W87PeBA+9Xd5OFinqVa2zlwRK3nADbs2+
1BH86jSpZDWK5/IqoKKE6mlfkGkYO63YdZbS+WUVlaiB9iWpSU7lLLy5oZRLMTaJSCsgXGFEx7iZ
UEovLbNCtDdWwyaC1LvWpu4BxZK9DLyWFrk5XBs5vFoP6Qkkx85C8OR+mxDHUUMEOKiUE5vn6mZM
Ob0m65oj6mUIl2qkM9UdZYzPLiVxYtUr5gdyfFXSAllzDhDMg8Ldvf2C/JS0wRMK74HqEHwMFRvX
xTqrJkk46TCW+llSTnBDGpBNpumuQlXZxWaKQb5KtKVN+cWqde5ZuxzCaN4nYUJhWt2+fTTW5br8
9WhY/5MbzNIcNsqPg1RUW41nWn3tI6OpF30MRmbWX7xA++ok8V4pgFXaNRhto9Iixkg7hEjtXoe9
1yFvF0+9vLO49RvlMQ2aLykuybYagPRE1i2IxnWYNdGGQum5yKsHStzodDUFmRUzQJbUL240P7aR
jpbeKQ9pC9/GMRjMHJOQnCZ9VOPyKY0KY6k+2HVk4pMk3VEV8aNF8RFSBNafGht93hHF3e5yvf2q
uubXSCT37hyJJQln+1TjrX37ml3KJi4vmVzCf7cryPugRe3DEDdKsBzySkGNLw3PSMs/vf1NP5UB
Xr/KtR3VwjMm+yM/fhXZO2zPiqL2o9D5AnV02QYOl0cWV3vbpQZNNRZiqbLuerCtA9bctw/gcjci
vx++miTqs3PF6Pjj9wtgw94ch7WPkJhtByt2ubB5yhXjBtsEzwvKvjYI720Scd7+ZnlmF8M5kngM
jpR56Aq9PrffXWTCwGvmrqb0Ie6z+xPqDmQBNhTQGG9/kfaLczSByKiGx1bPZav34znCJWhIxapL
P8/r67qZPuhl8qm0gMWpsQ1lwWiXdVV3GwyFygIFXSv3R8FcAkbzTmxRVvVEMlQGP/ZQCOvsoDOU
w+30Tn1X/8UVwWKKv5XtqItH4+JNraC88dzhbLUdcdaJbDMxQ6y8pNm6hVwHmWpzBcd/oWHaoNNM
+maGCtDKWQ0TaPxpVNxpRyrYWmXrxak8ozubkeenA+A78ECGftOE2O1EEo47eEymqa3/xStNW0/l
/9DdqY5DiLh4mpsiq8LWo0kCbElbt3b2NSzk2F/a+zGM8xWZJigDotw8zwQDnd0kotYsc2ijjW49
5SlktTCv7a3uRPo1klkNRhOC3bF/95m43AvLI5X5uPg2YAtql7VdQmVrlUpiD5IHLYOwyoU6Waav
4XdfxuvRTYfzmDbwNroHBAM7VtT2Bqw7Fiw2pmiGmKPywtYWpPCNdrB/+zpeFmz+OjjKkFQkABNd
vpQV+Is2YPlOYgK0GRbYIM7H/r0K5OV66vVGsZSTUcgYSC9vFt7JJAWvxDQtFzHu2H2dgoi0hTw4
izR6aS1lUyGyCpnIB1PqXOrx9u3z/Gn0k4egWYz4tu3qLKMvnngtBg/KmNj52Grprnfstj0X1G4V
QHIwRcaiwznHLRKwwmWTMgZ05d45hMvpUR4CpRCTGix1u58kWUluh1UzzJ3vTMaNOQlyg0uJkRjC
QyPQg8+IfelqzPEqmxJngVzT2lj5g2NM74n1fqqgvR6Kpxkgomz2epf1GXUgxlbHxOQXMQpNaDzE
P6b44Si455uxVZ51jzQcQeasqiHIj2KjuQK9g3Q4vElMO15rVfkCmHFTROSNlhn6e1kB6Ehr3DR1
vW5npWdF67wbL/6ra2hQWbWxyFtcTTkAfzeU08vO49pKeJLI+dxFNDuIlu3XdYSnoJjLY63Rtx48
9glddEjQs1nGUQl51t6+l794bbiTiAssKvmefjl+opJWIEWZrY+uYwstCs6I4v9fvoLQCs1+Xd7J
lcN3Z9o5UKIKlRJakvXPqRksWmFev/0V8pn/fl7kKeBRRCao0u7SrUtn96A4taUJt/EtMz+6cSIw
eOhXRZDvmlGse7u/sqLxnblYHvbFd0L8hHKg2iajweVcnDpOyNTDKqBLwSCX5deEPB8jphPtYPl6
+/x+cZeYG1jEA6X1kEvJh+m7S1g1Sopmm8iEZCy+KTWKCSf/V834zPIwY3kI5IrGZkn443dYgxLF
OWtQ3yajGl1K4ufglResxMOV2k3e8e1T+vmW8XXMJpqr2xYsuYunItIyAehJIZU1dZ+oJB7iBv+G
YuA0I6wUhC6pyRqRj29/K/2En26bZtEQpd5OsgxdYTnJfXcpazXxckoilU+sMwjfIJmuhsKsVyMx
pJqdIZ2fh6s8pHk/OGDye89dG0jy0SGgZ6f7EG2TyVE3c0pJC5vqvsQKuug7B1N1PdzSi2LlH2fp
oQn1E+ZmsEg4V9cC9eQ2LBEdmLpyr1GDKGbVgehTeCs1aNXrxsvmXR82XzECNNedEywbQCVUZb3y
lJBXhX77GCOK2FhDFy5zNJQ3ZagR5aF8UNLAvpnHEvOkEtyOACRXdJeHVWlT0QtDgmu6MgIlWt2l
/TT5ndaCxEVhN3aJu1PUZqErob4yQyW4CZyo27cTlmRLvc9CfV1yB1fKYIDEaoLoqsNa4OWmenTL
WDt6HVX3ORrt59lSvhqYf8BTsDAM3GzTRHAqROBAOK8Vw+9bvifWokfU9HRKB/c6zVUi3LwGw5Jw
ie9ToxBjKY7sEGFcGA7jUuH4Fs2gYjdpwbHpmVKvsjmSQGgLzpG038gNqZCuUh23Rt4P+8RTtA07
7YJoxJUnG4OuREsD5zqB/6Y5/dSb5spmzZrmBUaHhntjR8wOuSCuxsBAl1HL8yusaISNojJr5kUk
wETJYE3MfeC+xrKDBAD0a0XXOF7GhJMuWbrBXxB1uy+GZAnSgguQ1Fim9ejjaFK3nQ0PznzaR9tG
99PCKbl4BJjrbnvDXsZvgDj4QYksR8ENugCyg0XY5rpNQz/fGZJRIONtqGcM21b1djSn0+2Ed2DQ
3OKkVbVy3Skmtm9bf0QkwmVzcckaRQ9ZG8f31G2iKM2W2kctpi0wdrgOFUlhh1u9dvS8PGVucEpD
kpWElRlXINJytdiAVaAYnegrx0SmpLZuSbApH4704QxDs92GnkkMDAzbIxiHZmu4/bYW1v08t8qt
AXCBpn76gF9UWxLFo680q7gpI8vwK/ajRW+EZzXza0zXSxgg6tlh3rUHoP8eWpd1MQR0P9hUImJN
6iVv84AxS693kNK6M5bOz6mHbcaM8h1VQg0djkyVDVtARRAw5o5mxzDrByc2X94eQi53HIyTuI7Q
qb7O3tqlGrCIaMAXvVX5rl0F67mztIVa989ux5P59jf9YqgiqEAqKeCVsPa+GJF5n5oydfmmMKu/
da6h0OCmemwX1bD4pML965T3hLA/TzSSoyPnANO0tJ8gMKkT9HVC9co32ixbZeFwW7fyPRHoODwJ
dScBu8Ehu0RZDFwAHQV+bpqME8R6qh67Qn+vR/rzNKuDCGcnSugfaDDnYuqDV+PVcHZyX3Mx0XpT
8FyJU0cOSTOV57ev9y++ipoPy2a2NpSiLmf0IcgLIwqoQTKuPzoTuUO9sTWJLOAdf3z7q/TXgtaP
ywc2q0yjFmBYVXfci/Vf5diVYA6IfSHRHXFZfUjCCeellYcywAdNmdYsitCptqo9rCKrVf2hGKjr
AM1vAvvZNAo64MSokBKd4XuqPpdYS7fwZSFKDhPkzr5uDp6ZfraGrN2TBjOsMgnuSlXJmIxdP6sR
MUZ2MRNFL2WAMRVRta+VFRPW54oujWsI6H8RUET43YISV/sNO+DXaSLxPLXBjirRGTKF9HgClQs5
Jpr7Kw0YA4aV+pOeIlMYompeDQMiwlShv1Ioql+05kJtrOe0KkMfF/IZfmK2wFcLPFH9BHn568S+
grFZG/xcFXsFQwewiOCmcsqEQtcis+3Wb8dEX6QYbHGIRy9dYl8jVDaIFKq8q9mwtjWC5KGPfKu3
bWIjcIy4aW77ak3KSxh1fh0l5jqqIO14UdosJcgl60S6a90BS0BWbUmZqI5DXFi7OnSuyCghRYey
yNrqXcK1eBrxgX3UUwhQqp0RrBjlKjud3FnlUWaj9h4+1ZWt+wKp4YEMSHuXNzSJGPsfnLGmnpmS
VeaGa2k3/1AhmGZHX32dtFDfFlGQLe2EukUOGblUb5MhTLZYrrRFV2Fi8dIy2bNCQWhEyQsKTrFV
NPNLy9h7ZdZ47z5pba3cOyUjudbrJ8uu8E6r/bEwbF6h2lBOUTfduyEu6sCx9VXkrCbdCmlr40aw
bnGmi11cGl9RjHaHynaQjRIMvzXG/DYLcaMkYnSv9GbCiqy5vC36vV7BbAob9FSG49Qb1Op7UDBg
NyPM3v2UmMj2S0yTz8Qytb6TVzct65+DLoadUGge1m4Qs6pJUQ6V1y4dsBWLiIm6d236qY4iHRlT
cxNPfo6Ab0jDVYGZamcUyi1UUcmcvUL+FF0NJpwXMbM2Th2qNcxYxOCx7eMC2nBjZ14NrcuhasOJ
MGZvU0I7WqtdcR+3RKcBc2JBZHT1Ercfb2GvsQiI62+MiIhwM1ikgNr8kAitVRQXO3ZT3UY0+nbW
whonBk4pRSFjgaQm5vEE5J/SsM7g1hzrYf4WdNqDV9b5qWxUtlnwoEGUECVjZS9pXs/rmF4DaW7G
tmDlVOi5dcX7qSxarDlLUY81KSvA6UxX8TbdpHwRU/0hE4Z1jR4XXUwIbOjtIeqves4PQxQ5f7SP
KHNgx4Peb/y4VA4M6P1YflO/ZV+9TC3e5BoqKFQse1lO8SGCs7IdG7VDwx/CLTYFIRLghwu15B+5
dSsii/CiNNqppcgJ8yAznMFM8bU6OiPGjhdToxlH21ogQ/jMG85VFoofz+4XiuPAiUWzNRWNbovr
XKEtqBYJIpNdZaTJUuGSsfTDxqjn3nGc+vrglPGj07rfUKx9s5N6zbISq7oBmIFm6bFUTYAfekub
qwFLkEyCOOjoIyl5ziGsGWuHKsyPVb7rAStuRpTwh3nEYpH3Xy3qArvZmO8VFxBK7hYI5QWy3dD7
prZiqRhZeRiDstyKMb7JE0dbGNMstp6xiwwlOpXdJ6oNHy1RiZvBUaBdKf0xFomzRBlEZ2FUccsq
oZ+PHb5gMnpGLfVO40jAD4ohfYW6ZlqbioB4lcXFdew9j95jYTSfE1ZljlfNOzvUby01ak9qosOK
M2y8aXnm3uhwT1CGqcuycpPrgIX3rOcbk734yuycUxZE6XUxeRNWJbbJZdII1l44BCrF3Ux2+DSg
nC8RfjCstauqd6H0dLgNbZG1Pg0junieJa4AsnggcCIXn1VPtJCayqJ4v5+Kbj6GAFA2ha5uJqep
97nqBhtlJUqn3pl5pL/jHLV+Wr4AJkewgKLBdizgoZdPbB4V1uw06GzmWpCmVfeEmRDhM/ScmpE3
z2YbjYsap+/SrBKLlboN7gTcd5Arjwbv14bc4MxMcRMWglgcFFB+gTGcfB3PWzfMZy2qZUqu3T7D
cUJsRgcGdyxvyRoWt5Eo9s6ASUMzR2+PusI7JdJ0XMT34EgfI28MQQTHizIzr+cehOtsu2I5d3m8
EgbBkP00dsshNQFCKgX0HpqFkWNqC7Jdu1VRjteBiGxyXGZIHdVVa7JJcFLcRYCNGR0m9oWvI8C/
fRn/PXwpz3+96uIf/8G/fymrqYnDqL34139sXsrTU/4i/kP+1n//1I+/84/V3X/e//atbH473vn3
lz/5wy/y8X9//eqpffrhX9ZFG7fTTffSTLcvosva1y/hQOVP/m//8reX10+5n6qXP3//Ql2plZ8W
xmXx+99/tfv65+82z8W/ff/xf/+dPNM/f1+VOaTlL0+Xv/HyJNo/fye56Q9Wc8hAwSTCmIBe+Ptv
w8s//8qkJcR/oq+ATs3g+SzKpo3+/F2z/rAprlCaJseeUCGH3xJl9/df6RST5SIfTassqv7+z2P7
4R79zz37rejycxkXrfjzd3pQFxUOnFGaXFvycQzaNKl+HLaL1FOZ1eEWTWhAxlI9VBlONnU69F5+
9KyaKLJkn0ENDNvpEIbTwVCGjRpp8JUZEyLlodjp2rQJ1fSbFnUrLXlSxmYv11S2QnBGKKBjsSIl
K7cG2y4/zLIEfkPSXMzHKE+P6jRsrLzF+GBuLfQ7bU3UZD1uoPkedGAZ3Ws00rhxx2SPPPJsm2Al
hHOSf8pjNvMV0I5AF2w+FZgGNyNEBVDqK9VzTiQFw0cEC110B0AK+Ja1s2WnbLwpZNhyAW0yg37p
PQ7JYZiymrXA5yCvQ1wKtHLn2MUTnYs1/WheJDQ1IMS1cUOtFRqRtpS/JUTryysij6ZUO4hcVC/4
bcMaKRS3fupNG0M7DQbYr5zaM/+pDHGtRm0NeXTcRO6wwXx0kKSIWQEnoz+TNUOACxd8av0AfGBu
Zd9IWz0ARDTc8Qo+2EanRurm8Ik4PXXKjoOu4s/o8KJk+8RI9wqHS8pq0d9jGVpMxbAJgTbK49M7
TlpxTzZXm5xx2Luci50eU5Kc6vl+oLBgwzDC1rNRk/FLq5hb1Kx+ptf0pAm0xBFSkf40z4S9SQBZ
2voxzvGJ8VM+IPJ0G3biifMNMOFCXmoqN76LQXeMxk2u6UCJ1KXKo6F1CEC4AlmnHl6voCvWoZfs
kecF2IyoaWwrr181mfC1Ql2GLMTknZUHGk1cIU5f3kF5CXTnr8c3EMHCFn+dqLxBQnVOlckFJp1T
rdXz2GQYFYeNvGmOwWUM26UAbGOTsWUPG3myiDyX8sdeP6Zr/QHQuvz1cSCFlkQE+UAPAL/jJF64
yseeQb6auIT8mLwpWtOsQvtLn+DvwBsnz7dVGJKVGrV5B53CPMlLBnEBzz7nj2MOT54fk55dk/8X
KieVFTs9sSNxdosc46JIn4sBWjJzcwTPLs2f5KEBqd5qdYOuSfjycXs983zapMF4YB96HIACSgdJ
5raroZ42haBEYjWLCNWNyOB34j9FxLK2NGRvyrZopcsN8gSrYKsXq8/yZ0tEBPIxkfe2GZ87+sht
9/rWQDHbVjCJ5JOSJ+q54CfTirBCHkHXiPci5e3KrKM947jP2rMlhM/+kixU6/V+yIuMMQHOc7OO
6xqhEKj+GMhblR7JAaXaxBG6PUsFbHNed2845jaNx9tWHzbYSg8jnaMA5FLrAeHs+sM6gwSlK9GT
vCxxrBKqO2zkQQ3w9MSEvg0ZZc1Byfsg755j7TPg73N4lWXgwrhw9mSTdkAMIxdGnjD5Xn4eJXt5
mhoxspNun+RFLrR0Tzt9XeJDw04n+vhFnknCF9LnAms04IBtAJBnT900nxXP2CrO9NGaGt8ZeA31
eB+BwlHD2zKLn5Ta3GYi++bN1k0V3tc92b1efz8jac+56T2vtfzNnLunlMpC/gmWbK1ZDy3ccfal
pFKOqFyng4J0Ub5V8krIB4TtsC8//fW28KY1XIU8SI8oAQ7ZgB2cknZGh0VwwA6DDQC+w76qSKjw
iBoJdxqvVEKbxNHJUw2m1eymTyWHl4en3KJULeJ9biTHkDcRRy2VN44qMrdm+Cyf1LlqkdXCYMig
aE13E+6XuKSSnX2pAJGF47AsGItAjvhsotCWTUAt071QOR5GN4MHWOWYK3tJSPRB470yGbeRA+9d
lyvBgCInC4/bUPMMSzwK+VvLljFSF/kx47ZFcgA3jW09p3vZ2BkzIm5NIr9vMuAVlBa3OuOAQlYy
5U8fpNteHswsn0tOvDZ4W/DsRsZNz9Mif8yGvlBFzED8Kb9AL63t3Ip1bl1PZg79YFg42XjbZfkT
ZM+T/BTcQbg2hd/xouuZuiR29ShPW7XmQ9QTQZL19xBEj1phbFpKoPL3cjlgBvZjD/ZF4+Pl5TDD
6JtZMKZSY0IZfqg2sjUWqvOBvOPHWkOAoOZHeYVSsC/Ew5GAgMIHdCq/rI0AQE37JE9TV9lmB8pq
BIAwIhImN1h1033N8cknTf67vB2VBrVC9Pd9siJebDuP471oprPWa4diHD+WrBHCpjiiWZtjlLt2
cpRXmDLGphnbe5MRRZ59RiwtEWPr0kZF2k0beQCNHHerlHhpe4l2f9sGw+3rxcUE7+X7PmmXIcE8
8rkF7rYPdWYMZuU+hYXhftJSkk2ZjeUIwbJqq5DerhIPO3rzWVeyo6t1tzoLiv9f2k6vS1vK1e8v
bYvfbl+q7jmLv/ywyOV3/7nIdf8wkFJQcvV0ub3mb/5e4zr6H6iCyKumCE5Vlv3W/6xxvT8wWRps
vzRDlS1tfuufa1znD1lR9jBwIO/D8mL9K2tcwC+XQgyCCWxUCDQsWTsToyRrud+18RRDWHFf54Cd
aaaR4ZV+9OJgH5ltf8Wn1ctYF+BU4LqBOzVNsmhHmWai8jZZpbo203FtRYweRSrM2xlrU6nL5JCF
6rE1nILZ5rWCl4tR8KbOC2TaceKPuXFOqypYWR0poJNIv1neFG8aTZokgo4d2UjcuwWEx25BC5Z9
2227zLrpxnlYKHY37HutCYG8mQt4VC1Fsmw4CmOARA30ApMHa4EsBHvpRc5hmLA05ROxI2A5ge21
CHW7mc+Oe+EsQo2VWkeY/NJK6marhdGz6gW9VBNzDqrK9wVKAOOEYIWajg34hGFJB7DYt+pc09N1
P9HcrNZsVx7sUenotmC8sCVeCc94z1rXJPo5IBxyojQbVoAGXz+17nsM7RquSntUWTrCgADFlFGd
rT4IzXxmEhzPRtQ8eK0Xg8+6tkShwDV1zrkXISdVt6mKA9QJxWcU6egUtc8ASRj80d+u5U2cNZXw
PS24xkSx1zMPce2Av4mwXPgATrVyq/mTNpGj47o6jgMyhR2hNCsscMfKLsm3VPWHYbZJ5IhJqjEB
HTo2js9UBzBYtLQrshQnh6mECaAORvF6HuLVPJ+amGqNFyPbdUkuXJX0SI3MVK6EPYeboEx2UBU0
0D0wYybHjDddd4sbvlnnSrj3Kufs0DtfWk7qUJCZlqH3wOq7XE1dfzcj0P2kFx05Plq1n3JXu0cG
Vdb3JHHp61zQ7rO97kDVotkW+FKWqPFzSbkF8pT2FFZoJi4de4g3c+HisBnKoyDupjT+i73zWJIb
SdLwE6ENWlyBlJVZWlBcYFVFFrTWePr9PDm9wyZnu23Pu4exYVNUIgMRHi5+UdW+PoXzlQbSIWsh
9dvphE6ZZRzXfHI3eJG6pFwRGjMt/GoG0ALRgiHrIiGsZGSMzfJSxHAoIxQ1QgvF+M5ePrd5DVUj
rU4DOYTfOZW7Mc2p37fo+ahzdE4kA89Gs9sUaOcqeJLflhFDCMsryZ6wGtK63kNRKgNyjAkq9uex
KzeEi8o3ZGjO0BeaUHShS7sl02SnXhZo1qAKYUmxnxsT2xeHL+7q2YeeucMBwDAy70Z5PeX13dCE
58q00jPm5ygT8U4xPedvDxjBCwsOcgCF7/ByWbFOr0+DZ4W3l5UcEKtF2URT/Nnzin2M13WQpqy4
slu7TmN3Kt9KWy+DUZtJHV1vOzU9NVdUtQdoOTh0AOvdDNrqMc7vH2YdmIdXJh/ZgJg4XmS3zVp/
VxrkSXurrU5xIuPcMdnjt07fUw5lRKwKpqF6r/KKjTS2OyTtjCP8q3fVrftj7R0LlIUp6dLRX9wo
P4/YchkdcuLW2iabZJ68bWRhUpXMDZD9dKth+uEzeUQjbtC9bb42LkN1pu7hpFsB0uHxdo7Q3UzD
4d4JXfqIsYZkY2l2R7cJEf5NsDMKY5uB8ZzsLSB6VJ/VdH4xHWTwNSV/VKMKJVHZf8wfmm2Mbw6g
7I7ZWOvAvmN/QDV8KmIMoJq2q7Z0v4MIOfsOKOAhAsGw9O5VLzvZdmuCh5o9KNGk+ApbqHc426rs
1lJN3c0sGxWNldGh4emGC78TIjPVtxrke9S+Qasz/5J4UKJXGNgcINQUOB7YTx37xf2meEh3dWv3
deJ7bZS0BhIKbJQevNNg67k+4EuT4xs9u9DilrtczW6VNCqx0QFOp+fpl8t2qNuSmiRqTsYIghph
Lagyc4TGGm9RnhUJoQ8q5e+Xx10z7bmvaB8n2JI+AEJ0/FmnA6xPvB0bQSe/xWPLzJhWUFvOc2Rt
LxseBSfOdp7eDeTOpKmEScJ+vFW6ovdts/DITz+UsQOy5tnJqUhuvWK8GWMOV1kiBtO2GIVftrXW
Q74w7eXBUwbjeHlvTUKZWfZot6SQ/BdMirx4PhSV/TCsSXyM7eJalc83qvicWP2EmysTJ+7885pL
BTw6L5eVKPHInSzstCYLEB1MsM1qg1KRh3Co2P1obDNMIxxgqwNyCJqprztlZkAJ72B3iR3KhDSc
AhQ1LbxoQ7P60OVKTuwFojVNtfC281NVeNUmm/V524FUOSaTDqJ1Xq6iWV8DxwEnUhvVuG09fNBD
LBYiwHK3ja28QiHytpe9pWDJCy8KymKnIe6tRBpWpADnLIQFiOiBDnQmiJS0+3Hi3aJJ9nZFPIgi
Bbyva/J6GHjPiHSFCW0oMlEFFjdKG/ks/zxc9r2rxdtYxdghxVFuXxRmuhmAeLaYpKjYluKbsjYH
C9HEuOCfRAmISMMVRwi1aA9FpGOx1WWoIkvSQJigrkbtwJhAtQymfrs0irPrh3TYUse0G0y4jK3l
DaMfjujI9o73FX+PcuuRrG/wiT0hRe5uPJXce7VMJnuuwegS0i+iJhCDi6bZ41THZIxT1CNaS2mw
Lz3UvaHXYHq0auYhcmTA1jW3XgfXMy3DE30sd1No2lcEoj/pK/8URurHBIPRZ4B6YIMgFwcz7zh3
R7h/6q5Xa+HBOKjX4xVZWQTCKNXCjYnB5IAdugaT/4h257e1aZCz05d5owPP8qGqhFTWOzEfiLJm
oBs1r1viaIlIP6y+idogt8L3uchreNdNgaIRfXOlWDbDKqitvj2AZ7xbrSLdVE30OeJ0bqMqxOEc
+tl+sJL6lOrRjg4h+csEk7Jyyxe3Mb8nDFc2kUVmAAWVjWZ9iiY0ZyZzFBp1eqiXMN/TrGsR5mLo
BBXKcc/YC1A0W+2+X2ywhXLFjXIPZMtVDefD85b4rnWosly0jgymuUEbmlhjTZWfYbtE28ueH2wi
L7rq9wVUy4Ot686xcM8luK3nVGc2EzfZe2eMNvnE+pIxB77HJf5RejgZktWiDWrvQ9zsQM6RGohx
pOnGqX/5T6OLDkXTHoe5aE6X38HAHAHkxGCoXRXHFJJsoCpNwAjXeDHt1D6uElHruCauhSO9GqXz
1T59KEcHe9V4t7azlJn0moZq9Q34gODYlKCSDMUc0qB1xu/RUrMONRfbHHF+IsZ7M3baG8S1URoj
bqRtG4OZn1CwRF+LURSRykMQHGywfQPzekLDgRfRSOamxt+VUUXXwESSXbFKly6M2tGRzd+iilvN
qpc4gOhwBdPm2V1NPiF56HRGT2mNqRoF55e67ZM92YgSJAt+enkyvl9+C9idt5p6oNc9Cmli8+Ga
yTlphUMR09ls+ReaHMaoxc1FwsXopfVmnb/GZVHRu5mOkWF+BYZ3anVlpPWT33shy3e51PMd+pjR
vlLB5s4wrvxmQNivRH/8x7vJFPj9up59tuUSdcuU72reRRYMtzXsMCdVcLocUAD3MiR+0qYsdgtq
QvBAKEAcA16mPZknZemu3AIpAiYPeNBZbkHHlq/bGQXfWctiktNiXzTnKlqBRNhHbZRPi5TPdlGP
u1K/m7n5fUOh2Rf39Hoqbhv63ln44sAxfkh77cX1IpS5JnsKWo1njkJIR5M3uAH9BI35riKQqvqb
VWnzYZmRKnRgJoRRXAYaWCV/RfP9qtaB62WGelxSbLoHjECoxSRtaexxQFC7TzZqhhPrAtwC0biH
BSJ7AsSsH+WEjxLUOIoJcwny1htDTc29Z01PEwJtyIyTVoFUo0vSf8n69rNNJnxae/txgW+4QxF6
rwyUQ6o5NX6SDQB3MGQ9qHD4wnyeEf/lOUIPL8V5FGTFxMg/JqWkafyA9BFFRbQACMfhNIgnyeeh
K9IdlaIralRAIZKik9GARkZKnk3jpmAS1jBGNXFlZiEPX0yer4Vxe3CkmIoU/Y4py3wAbnfOBX1p
AsPEvtPeosZfBm1NeGIKsJ1I/U9qDaZQ61cAOGxrqFrNjDRnlpPwoNqKWjDG7vts6A6Fx8FbbJjG
7TRvKR+qk13hi+nfGY7enexp/lZ7KYmt7vS+1hMjZyurr0Jz+cpuRK6vz7wro077bZFY7nlYjY66
JTN2U10jktQrpYjxoRmfY2kTU9TdFEtzA8uxPSCe5Z3hmLdIOWOpMCOcBGq2v7antaP/HAYDQOZz
38yfy2q4s5wCLeuZvC8sEQ8B/9j4bDnnjNf3a9VhN+CW+RQw03nsFcHCVx3S3hWeqEh6niYXrbhg
Tm5Nh7uitku+9KxdgX5Sgs5BruByNxvWokAZbiI/GqqgtGt7007dU+RybKeu+drNNqMmsBp+7SGx
6vTFR2aRNKpU3X6+FO0OnEey1+v5uGIMTm1OMjDq+ILlZRVEBTg3c4neLqEG3f5rmu89igYcu75Q
NJYAKZq2Qm5+HVHrH8PXRgMIAWVgQgoBdTTY8NsiXu8u0RLoFLtcGdpzOdpHt+A9gn67HkneuRJG
maXTIM56ZWOuK+WJPlqbVlfjjWLQhc81pg2tSgqrTl+WtG93lGwj/f0pP0J7qjZAF6nwRmSzCzfu
T9QA4jGcflhoD10BwNqUmH0dKiNxtuaI7EHiaC+qgYagmq7ZQ+xpd+OikMu6/NS8Jm0ZkNkJgZeB
5MXdwxg+Rg1YnN005s6rtkXLPr1s1jqtMd5IFAIl8jfzANvrUmheztaAyzRjNt3G7qAdD9M6+5f9
DtStf3CPasox0yWLRfT2ulIc4GHx8hZjKLZDLPcKRCp6bNqMIy8q/I2L+svl7hhhsR804khLztV4
y/cVrb9NqoOGcdP8uu9dJAo8zKbaOiVhXbQdlwDSaQzeyoG6bF3NYudCl3RCHHcRnD4bwJo3+ngs
NeVziJ06IAgX8ICczZg2JQ2baoeMIhIkxoDu+KjuUzQuleTDwA31YPbQNleYs3HH6IYOZ+NN2Gbr
c5B2kbEvWsEvo6+BnjG2rLQTKre9Y9qvBJdI3o5uFmSD+VHn003aWBkmEK6yX2v9efRIz7NW63zs
8sZ9vQ5+IoVragPGBQN2kHQZv1u2IFn9GDtIiUPcDVsdnYqV6mwcFpwiSmRHm5X71mnvhwkQzFya
T51JEyXFQh2UB1pctdIpALhvE2di3HmVFRX5u9zGl+g2oIsGMwBPnoryw0HHVM+5AyyL/MVauRFd
p7IYZRW84b5zfkRJ1DZ8HTTXqVSsbysVDQ5B+TWk8IOWqFzzcoeHgHctbOaCiXSa9QJTbRhRuNE6
oDcpMBbswC4RFTzb7cgXCH5kOU7qnfMu3AwemoCX33K6G8XQHKTPIQVmWnbLWFDyWE6pUoN5lr4I
vYjRDjJDC3KvOBoTeG6nfhtWssqhI/hlPZgkta16Up3p9bIkVUeXj6GHFnLSo8pD7v1zjI3bXt3E
8F42cW0+RqAGNrIdkAF4nwhJ/PMBugCRGBuuveFSEl4iResMr6jdL1ykd5c+C9cAsY2OoluT3MVj
+WmqWzxW7X47EJzoeCzz3dylFZDLKmgs+zWxdZxxJ8whlN54u5w1SjJzw/nnWH14kxKiXkIJXxvv
ntd8rEv3zCbFvSCiUzKr70PpRAwfkGar4QLn4M38sR1fTR36da7WmznKvsy0AxJup6GoPoZYzX2m
+yjSKFhcgZ6ywCnBtd2a0wqir1o3StZkG2eZvcBqGtcvM4q8smzhqE6fMwaaYRrUQkmD1f8cA2Tv
5qfeK1/mtSwCp68/UFHbRzHxh6sH7ZgrZdbu52JEftShN1LQ7cQ6hvtyzg8wSQG+5n19EyvdMyXV
td4MCu4boDTVHoPCStqYeYeJNI+HgbOOpgx8E0iemQkAsA2xltfWwgeQh2IA52jNE6y6cuNLDx6H
o4sGZF1+szRN2SyNS1+LfpDiKkc1YV5YGSo+eRhYTUV60CxUbVCD/aaj3GmtzFXihQ2heQ90/Gj3
ps/OqryAWjs4BuahNsJsoUeEXsOzOw2v7VI82iqmFMnBHPnyBnivAP+xAdcdGTVnaCWAIEDUPWBe
P23xSXxMl9wM4FkjIAgTvjczBqW5KwVMslOmpz7ujVMTqu9TjqgegHs27Cbt4zWA7+X49VBDWnpW
jefG6K9io723AMcF4ar7SDbQ6XW/p0XsBcT0L2aTfDh5Cxpj0JnSr4fKoo+ITgCfcZ9CBJgYzM5I
9gFnJeNWRgyjIzoGpHltU2z1RXtve+PcKiYeUmr61e1gh1djAwrSA0ZpJYdIY3wfKzdlxPcygciW
UcoJs6/0OFFpa2GqMzXOG4XsNvaI/dby5KDCE7rlQ7Tkg08+fBz79cYkefCtDBdHDKB9m6ZOCgdm
Sq4GZ/wC8mm/NvY9p/NFa+pnaHbTceimlxsqFmGAfEfX6R4rk2o7NuXsAzW+bmwM0OCFcEqe55JE
zRn4k2aGIaN5hzGevoOFoY3XNnQ3kjhYw09tAweM7BpxpBIDDiyYPuiQnfTY+Kwl7nhMUwegKJty
aKtbz61031Pre9LM+yiZnm3o7LVawpRlcKmgycKaTfVBK7cQBR+MZsDukrBuK/QgwHTf9F5H7wq5
CM3QHZqmJN2egTG5ad7pznyXdt23IdL3SZU/1Uby2qrTbVhZuI167AZ8JkDEIZe/5OkJt7o7eKXg
tkuQJTlozylkK47wykuSQ6QNzZWB7uBsDAOjN3hqt7bVO8cxhZ0kAz68rzdr1HjHHoUNoBax3xaT
vnfj4iXUmjdj6tJdr+d7M81JXCguOlRtQGFN58DjfrhFq3g5lv36zv02YuJUP1lqy1DwxpwVkCO6
k+7RMsEKDXRzkZUUkOmMQVG0HvOxXc9TEu/SbrBIWzFOs9r6qJBy+W1izoDlAZO31mdIQAU45l5l
PEMxYIKgDEwug2CqSVk8/KAj2301ESNJQNveL3p+S7Evlo4GKaJbnxU6Ff409Brk6l7HQMtDeqeE
3WwgmdqxrHb0VZ0169wa2DjlRnmIcrXfljc6Bkab1uTzZjMjB6vHGy/q7mZwPxuESXx7QbAEYfdP
NB1x/UjTTTg4+1pHEzw0Ru9WLQAOhChh+o85vm3U/DVqUkZsvmBafXKH8LFuzWhb4xcXNPgPbZo6
fnXVNTuvkbJnLnAf8baeawrMO6jTx3JunF2MecFJ1cuvCW4fnBmvPPUzL6hTUAp2Fcxp9AyS90Sz
JckeW/bu4LYPl//QZmfeqojvbL1leNQynQGFwgNgA6p8akfwlmqEgVfvAljXwjr85CqvA7frS6UN
B2PFsrwAGs9NibEZ4+gCg4p95/WkdWaS36Y4qaYrQdNp600Uep9M5PmbCAx42LWm36MD48bcgWHH
j4lv47mAfZ4ACnAXFwMKZ+b2QWJzMN7FhYANYLrRuWvcz6HhYmjS5SdvcdCHCAttq+vMAsiWKkx/
gQ6TXeLVixH3nVI4UB/Qsd1PS+4Gq9a/5hr4gmr84IIUBW7mBFMBwKdiKuB3MzWD7a6dbzLNKhZs
Py/jKDLTjaKWqDtJY15BpGOvJ3Q8QJrn/mK9VDFDlunSfWzTjy6Ot1q+ADWx1u1lanOZYHFAPKAY
60OdlcxMhgwFQAZjC9V5D5L9RwKObiAdLdfedkrnHSKZIS0e0gC4lI42atPWROdak8+eCsox4zjh
UHeul5t2ZI+6LcSNeEnLAKMcwwhopiPunNrBoFPmzmqn7YBJHEVXBBArnppawcbGkyDZqU6+PK1a
9bra1BEjVjXXpVfS4MReqHC/VgYwNUZF2k0lbVA4Jngr2PE7APdw+9Mo+19IyJ+Rj8bvM2H0T5EE
sekqMrsWiOXPM2GvKZsJX49pe2nTQ00gryyV7yuid1u0HXZF6zyVXmb/aEgUFh7C+VTjmZewJS/J
Y4tZFGAFVmlhSlp35tYxpp29omqIb2h57I2DnYbIQGu27NaJeW+DiWGZU2l6X6tmoVpQsWPoh+hZ
jeko/P03/I28amuWjnKyCX3VMn9nKHWLa1PxG832Uvk27XDsAUJvQNEzkZi+DzJPMRXpoXT3LjS4
iUxDOrtIHTUMbdMpeyhG67HTc4GPrEcFXtffP6L1KwTbZr979HVR3UIY3dV/4TUVIzOoxdZxl5Vp
Tlwb+r5q71SA41d6iS643MQRdXkQDku1G21kQ5KWqQyeXN7LpRaoCB705WGQRIkL/qbnKtMKVjZR
PyrmVzfuk0pX6pC69V0WfqNU5w0ozVcbo15rsRFvJ5ku9SbaFhmOBOo8wRDBgW4/5cjqOdbyas4m
ptF47G20LLVOjk1j37KO3uhUt2vyfpmiLR5nzG1cd5Og0Lg5WRMh3jTmO5AFmIrl3N2XyQvLHJhx
lv5g4v0L/PwXXO9/o6r/T2CvPU7t/wxQ2bffy9dvrz+jUuQf/IlK0f6APoRcOqJMnhD+2Xz/hl67
KoO1y7ZDAcSATPkn9Fr/A3cluBQQ3E3LALT9b1iK9ocHuAUQCRISMAdQq/tfQK9/c82D8WOYqI3r
RCAh9f0SgNzJzfJSa1NsV7HHBjS6ku6BuRTsr+DoEJYPBAtme08O06OfFuo/hL/fJLTk09GScA1E
aGwLWea/hj+twi9itcp0Izhq+VjBSYYK/UiDkW1G7QdMW3Be7gh9FrCZ4IsT7e3vH+NX0qo8hY02
CFq+aAchkPDXp1hKzULdbE4ZqoGnBdRVSE2TT/vaSi8g7Qrs5d9/pCEc0J+JSvKZzkX/x0FU8Ded
4rrW7GSGuLoRDKSgvQXiDeJhK4B1mvSBAHoF3wkwPJzUoGnOTVqReSLVOADpA7tclMmVgqeQRYtT
uTPGV6sHNC5YBxbKXccNbKRd9mjA/y8Fw1uCnuZPQGD8E+3qd/w+38bjLRq0PUnHfpXZwcCjr2av
Jws01hvBWo/UAFp81fXvNsqQ8nYjQ4DJy17Q7ZkGKLL3BExDK/athW3dgmzB08AX+LpARBf6xoKm
9pgPZszvBWXd8aW1CsAfr8ZciisB6NPtXXXyF7Ce8rnyReV/guCUH7linBp6KmJEKBjqAEiAadrz
XQdOUDOwxmzfJpgzy1hc/vaUs3AJDfPpIa9pdoGRDMHMuvl7NDTA19kekQIcF+y5PJOsppOpGN7Z
NynIGgGRmwkqN7xC+XN5IEfla/L+APELDvsC9edFCBZYEL5mAZ8ATProlK/yrIKCb3lGZbzrQLcL
oj0mY5NjgbgdwwjPN3h/M4KMgmpp0+FBEJNsg3IAMA/eVuvfVHDyF+ArzycgZDBAVwJjlbMsf1vW
WRZC8Isj9sGoEdgkD1X5A3AqYO/EabdeC1Z5IGkA/ikw19kB2cuPthdnE9OSA5uam8spyRitAHpa
mq0gbgX7e4EKA5AUWLb82mPMGHt3Bvkc3hyhAQie1rBAxnUsKzoF2DpfEOjKTgDn8oiyM2QbD6F+
iGAmAGjhAUHdy76QdSczuyCQJTaB80fnYNojDemDD5dFm1P0SGvzoNPFpueyGawfKFkVAL98z8ui
mepmrfFtrP7hPOgSMH493Ai7GCoa80jx/apQM3Ct50hZcBzYekIpkNAmh1kA/sKmaFlWhabMwrKz
MAxnfQEuy4vRmZUJWNg03yTYdYLh4gv9ffi5qK/8/oTA1XX4kgbh75eQh0Ebo3XCjwrC2xWLdKGO
8AI0roFFu1sm3g8OBpetwnuqvfafFuk/RF2TQGZD/DFZq1+Jb/VS1tD6WSR5BIkQEts6er3FQxu+
CVJ/MO7k9S7Jm5zGP6+Far2rca+F8yEvkcyOQuFQ5RYUkBfZRk7CpQUfFrdZQqogff9+7Uzu3l/f
rmk7mCR4JLTgRn9du9pGShxe90YIL3Z0b/MoQiuSsKRD54mx+4YMD5NqZ9MQELC+RA6NnUinQoKd
BAeLs7pyjIVicNm4AyQWViCKD8IMcWCdyJkVJLgOxFvOcW2RixqIZXKOtQnvAOMLXfQTyog3c20c
WngFEjoj4D8hlMw2wzLjToDef78Av6X03F1/WYBf2Fqxs46W5nFrC+9IopZs75ZwIFeLvMlMH2j5
wH6AvDMT0GOafZPsKNgP8uKIwILCzsriHxR6/tO+Rl9MY+MIZc00JdX/CWO7Uv7abpT9uMolnAtt
oguRmOdoyYsSgovwBOQxIghKgv7+++X5jcvG6mABjLQT3Q6UN+Tm/+kRohjr9AHn+o3sBflYOewl
MR+BrishTnSwe0xj/QcdDOuiG/bLmZYMjpEqo0EdNt9fPzgJEXatXUCsSp5feQTZ2KQfP9+x2ik1
1WIAqlryK6E/4S1yaqphJ8lORdC2odzIppTgY3EdCZnDydIr9izGS1dTod0Vy1ZfFWR4mGGSsgg1
RRhNDoh57rZifRMeg/CkhA0hV7CXLXuPm0+WoW25hdgUYcPPluVgU+LlhVQR9CTzLZrnc+GB9YeI
BK0pI3BfuEPccBLMERuhNYoJitr4wt4R5lWXFtdQ1+EEkapFW9QnpX4CCssdn+l3QGNOAv4XioOs
t9AL5OHcML2SryCh1fHg5kTvwppK0mUv5Bo5s4tuHCT7HaBOCSfA7PmnpKCpMJWI3yOCOo5FYz96
d+o+UI3HlqPrLOgfwqtRuLjk1EveIlyAvIR+RxCrlYehQQKxQ+aBvy7sl0yHAcdCyNeWiF80A4As
9U5SHQWE8rhJ9wOK8a75JYJsX6mKL7t1WKagBsX5JnmxzXeIFQvOOdQ3trtCkiB0qSEDVJjTFycC
SnbF+l9uSqJhqePhLnypGk4a31PSEDkpuTAa+LXlkdWQWclT66A4nWbTw9+4XF1O0OfpVgV2FTGg
WKFXkhd08MokwLEgf74tSXMkMzKd5pIp1Vzrec8+Y28xdw28W3kBsjPkYRPSQflB8iSSGAlXTHI9
EG2HChD8gg0SJsIU2I/yAULqMheiiwIdjC8m73OF2JNxSajVspd0q0abIZ5uzK8N2uDy1iTtTEG2
uSg8mPxM4W/I08jdZ/PDJErLas3G9JTAoZLdOczZlXBHZUXk+SQ5mWmWCSUrJd8DsJWDn8fMjiaS
dZAtIMdCaHDy/7nKQeOrjNO8N1b4duzNRMV9PgP4B1VrUZbTYC30GniHSCtcOIfkf9WK/hs0PuGj
WmAR1/e1sQ45PCrhSLnQDGMIrPIpZl5smw6MCrSbhCHNmlg3xrBK6ngemVAZA9zQdD3VDruO/5cv
qQCtkS8n214uWck85STIO4aH+dDztLKBJRHQxwxCTnDZmOa4F45eksJpAomNhtZe8l354oumByVa
VHwfDrNkwBdOJMsiJ1bofGwNOcSWfV/kyGXBzxTmXhmOe0l76pVEU5hOJG2JM+wXUM4VSBkuDHbB
hclGxM5mD7ASjKRpfJJ8oO7jKyHMWdO73uGSN1LiEAEkmxz4Dpra0hptt1g37Jc5vZZKUn49GulV
qx5Z3MNMn68mp5yX+Fq+bmE7eIxvHWc54fyEUPO0r6yBYJlemSFxO3yDVSY1ofxc/P5wSU2vV3PY
9vPXlD0sH+ma+oF2C/JY7a6nnHOdYjNt5E+EEJfAQJYYKCFJfqyk2Wa89QxrK4QyyUwlj5bnl+Sm
gcDqwj+6ZOOZ/bmnXRmHdWDZER6GvCeWSBLfxtoyMQ5suF0ZG84IXUBQ3U4oSzb5kXxHqQckAkgt
IB8VrR4wUAps8w1D1p3kDfLHckjlk+V6lDRbig/J1YW95+II1tY3C8x+4VJJSaDzRwYlDD+lWi0I
eVRi/BRZH6kiSMa5q2hzu2fbPcjPlQtB9rUUo5fcEqpibJL/NdDlWBAhHI5wUhstvU49zVfaZ8aq
ewnlCztOs5ptEqtQTcCYmfBRKcS07JV8MbbZ2mixSDolxQOXHn2CcOrBix8memr8hiyvHFbuK4kh
UheYHG2pc4b1pBo4I/fzSd6PhGXMRbayuKPegitb7mK7f8jao8jwyroL93poDYwjPVaIs0nFeSEF
Lrc61OsO/2C9OrvDvgSGKs0EY0UBh3Stz01StcdqTkm6cTYmesqmuVRAvDR5//LyOmf/592RZxRF
BAR5OUKXlJxQitshy65mlOAlvslSyN+RRZZHwbNgH1yrvHWpouWu1wbKnrHbqm4b8Fu4FW1VtqWT
TJvjAENRAohUARLp5BOEVAhgNnDb7ErWv+zfG3HbhV4nFDvZypfE6f/7h8L0+p/7hzv6h++47g2v
377Doai//6WTyD/9dyeRC4hGomMhGmBbNonlz51EhzGCoyPwQCuRtPfPTqL9BwN/vL+whEKKzNZI
1v8kuFl/uHS8xKGLv2GhmfO/6SSaUvb8Jf3U6B5aDm6zcNtEIuyv6ScalKOtJmEHRdt7GvvmOqyB
4ZbJcjOX5R1bLeHSRaMQLyIra9+UAfmQTC8EkmncQolVDhb8JT+cv6K9JLArSGlanG+xvq5RkeOS
tyrjglVJ2+LocW9nDE49VIP9xqyY7URMBjK0LxW9JmNrXuIVP3Xssm7Hiw1X0V3PRQVcKCnPU5Pf
mkg8IP76DfpQTXIcB4gfAwivLbFY+QeVF1P9rSrQGPLA+XPFmMnwfq12V0Mbc2iI/UYZGF4pFaPD
GXvV2Tg50egxWQCyiXv0PWXNW9YZ29wA1FMVSMOjRMOst04+ZR3w1CkEf7bCwJ6t+6qFqZfokGNe
bT00IBBat3HcTieS4/1iupBWp4TcLqX579af3BKUg1eat5VWHK2p/6yHKHw5KA/XDpIDiGHk02dM
LdFh00smwgoVprMGRmI/aqOBWTRvJDHgF/TMPozBvUlN5fMMDj/GMhkAYCqjXy7RPPHRkDnX3QhL
9j2alutEjW/H+NYysI1IW3frqYm6KeDlmrAnsBvC7AhrF1DqvXUlPidKSuIZKchheuh0y7RzrUnh
gMja8+r6sZF8zKZ5kxnWfWhZ1HPml2rNP8I6q5GDq750OTbwo3eOPeeub70npQZB7E1fnL46Z3H3
2etQ/QIV+NG55r01W3sEtBhgxw9oGp9T/GyypHnsxul+QCtoxDvCd1FXgq2BPHvmeJ8Sj4ftIkaU
Tcxt7AA3WJfJ2yyjNJt2STp+KtSG9ag90lCnRmIMTiRO3Ni68Otu3GuRuZDTVjqIAuVrEveHfOHW
VsfoY0BNLk78oUKjWltswAO2IUan9nPRp6m/asWzbBQlLM+9ZtKZK3bVkht+pZKqaZPOuA++YgNQ
dAUY4KI9uUH+1KCDbGw1J36pOtqXg415ylAi9sMDWYsD6kll9JpoyfvlMzEv+UZqfk5z9K+xKvno
0c9T7CrQLHgSocI5gpX2uKBtGMZGBIkgPc8YvCHjSna7mojY6fXngWt9E/bJzu6t+37ajbOjHpyS
XTI38BTcdVjwD9JebJyOMH8Yj3iKoUi2QsxSZuySs2pMIMvM48EGPlA7XzVEiw5WCWbSrT3liGxS
5KNAeyh6VTupVnsXN6bYf9UqlCciy1woSF65B10nW87cUkPlj/G6vrThDnqkjwL0enDG8j6Kc/zr
cJ7Bx+QmCzkoEacpKJty2xZlvbP1JgtsgLBVX6mbpMtuOjtLdj1+y4qX3jI8MDYYQJ7U1oVcCEgr
L8bb0VXvKzveoNj/pcqHbdbA44vjDztrHhRuVaVQPsdwNXwcvp4dlqgrIEgwCo2TDAihRbqVY79s
rGKhPni4iwIG5EuYfkuKakWCAuhGUu9lvI46/d6ybuoC1GEr2Zqd3+ZFMV/R8byGnfYpqVqGgTi+
QcbK8RZr4WxhL+07cfQRRsarCTDBnpG+y0fn5oLkbXAjHcz3vEdDKnSzzG+K+Du28y9G+mE0Hv4F
o00yorknjdLUSaMP3EWBb1pQDktzvjVdc0AXBPU7JsQob0Lq6LxxO8XZjVX2p2pIK7gsDOR74FIG
gMm2SA51awdAQh+kqDXUKdo0HN496xHkI4VM3DwvWvyRIxI26JyXBU4vol2wIsw28x0dZ+t6oTjv
ilc3AyW6Fg7DdHyyo2cX2MDJCrV7e2nBKBZAYGrwx7UFwjpuIequ0DX2dXiaJ5a5SJIPDoAEm+6q
tpNmkw7FsREpE+y4EcDpYBFZSJ3fxE2qbAm7XtBRWuW59a0Ze2+HyD3VX9vh/ceO0Rw0DBDt3YR1
Y2BGECGdQGx3V/tbuCYkZOu0A6wOkbMLgX9Qu9nLN+b+R69wvsxxUvmxkrzFPIxvH6xhUSlCCcdI
vfrAjNmtQvJZMFr3gWqVfryyq6jcDZBpXBoI2wLgaAndWvK4GuH31jLv2xao4tyg8XVmEGkG8YLd
mAJpCH7LvZLjra1lA/FJ6xixrP6cY1+o9B0BNMEqepHCIFeyAOQEYHI7YcsPLKkz9k+0Clw2i05U
BKCY9NGtmRt5YKnxP/S8TOml/ZJzSDqkM7lzuV1/1Y3qaywjLJM8Pqu+6TaawCPlA04Ter3cLoXx
pBnDIYk7OgfOIcnX274o96ua7hTCFpdO04xIP5SPoOtqtJa7MN7SVNmkKSuRTgG0VgzaN81sf1Fa
85jomq8Sn2IUAqFpqqX2VIXGbWd9V9PyOjHVp4iLyUJZl6xDvS1U9ZsZKjeGq7//lB/e/fh+P6NG
fm/AkkxgOoRsFy4nFjJcf021tHlosgQ9mw25jJ9WI5j6J2nf/Rd1Z7IcObJd21/RD+AaGkc3jZYR
DHYRbHMCI5OZ6Ft3tF+vhbx69pLBEml3KDOpBrJSEQE4HMfP2XvtXg84uWEwt0bYKUxX0DPXFV5Y
1CFehxfJ5/XwfFIbI7TZDKyK4pve8J865tMTAdA3q1qE/Ske1BmSJsxUwqWRLdn7zoXX9hu7f27r
27R596ZsqciAVDY9cdtapz4QI8wBvhVv3PRC1c1bnQ6EQJnXOaCqwsleEOLgXhTrJBku+R8Ts3fH
YZwe+EWNkk5dYLlaC4s3L9Jv5lZQU5d7U6ekEz09zXJrhY+eKXEdjYdEz26buNpFibXvEB4FGHqp
jjbgSPdhUl3g6ar1kUZaskGWshKVoKWtH+sZqumR33apk8qtLiXvhtuOW46wYMwbAk+KKTtGrrdF
o7n1iG3pqeAKbyCLy1iJUXtvsUh8vQY+z5jmNUAIrUm178Bim5VFf7WZE6EwghghBWVnH2h6YLmz
dkMzbdH40anyFhouv9y+Lqw9To99FOVbZYtVEVJqDM113opVlzsXFnF/NWo4aXwXOeTOV/BxKTAA
Y7iPe9E16ISfrdKsC3wZ5qVc1YmTbV0auI0c+4tGw7eP1vQyq9t4kzswIDLRvUjdXqf0zTEzpRQN
cNdVC1UtyX8IHYtTzaeuoOHaqlWQT+XaqKeNCCV2IPGEtJHBVZRBdrY7PNYUDZNhFdhQ78i5ynFt
ZeyGVnJTyvSqDihwi47NF5n6W2lAWu3iekHurL8cfGcn0+Ber5FYldhDw4oir7Xw36MGfrXkI/TY
F43UhGVsY1HHTdSDXSbsrdc7i9nM+Fy7AUAGRQET2Fd9H2nohWLaLk0J8qxqDzp/OMuCDaamapnl
ZrYgS5h6TFTz3DxZFSxs5uPVNzvlp3AkxCImgzYGkhwBTc41H5eLmY0dKgdDrsCh3OU5H4XKKn6n
SHdJH1qYJkYLplBPtT4sppSJjjIfotHDVwBmYZFOw3sGBW8cCBjqMj4V5sGqSjQxHHv/o/P/Vfyz
oez9rc6RjB9Qjv/X4I2Gz9r/3zsAV6+NjF6z7L92Mnst3uXfDYA//6//7gDw3P41z7Qg0jDbMv4i
3CBb+xfJzwiM8G0w/ZpbA//v/G/8i1BM/is+7kthzjEj/3P8t//leuRy+aTQIMABm/OfnP5nguRf
L7un00JgjKwbgj4Dhe55/JzhRGOTD2F+7BL9gaH4s692fkDmRJtfkBCtL/Jy2PUq20XVvrLwK49M
Tyl0s5+50w6LUDOmlVG30L+bn7VbbiLsDpsYP6IMpaQbL8pNQojuDBbs7syXnbS94ioiKGgRqpqQ
4HaCGNAuW7246/mTuBSuRz7+aXOvaJHhzuWoEefU/7F8SZrS3+qS/IMSeSmzObIypPjR61gPmxCT
Xq5nQBk0XHTdQMfLwd/jOPVeTeKuD9MJ9xWGcNLbnZVUhqL57+Il6iHJ+RgKVQ90IfIRcANSa2Yv
l9Sxy4/54q818g9VwJl29M8tJzhKkCNm2XOYmPXxlVYcziOZjOkRZelD/jiNIcnMxeUUBsWuFmSe
T7J574QLZbycL97fhJZKL6YIU7TV3wYD/OWWT2oLptpJzEMeyPKqSA1yNwjzBvxz6h3iNjhy02y1
AW9nRvUE1ASUXgBOXY33YbUTcf4N0t74tJSYm+o6kljW5jzIPftdeRj6tha74jh4zAXC6Y3DHSE8
4a407YPtlHfBqF2MrffTFzemUVxPmDU6t71UmirpPIRAdL/Le5/1dh+X93xNPD+bd4nh7nnquevF
biea2D72FeQ1u1zVa+hIzdKK7Hur0x/JLDnMGBg/H59Fbd33HT0rKGdhWWxtMjptQh58I9y7BtSX
QoxvMke8XtjPlhWTxaWy63Hw1vTHdl8vEnv+yP7/jzCLhAvnFMCOj1YQ+fBcQf9VJhRuXYrGa5xj
PB9qkhzsAMph2D90MsoYSvrcZoLdy1lZO9CSAVU/5W+y/p2o+SWMXnuneK9hXCwhqIUjbRnJocB2
mscq0G5Ki7PHGMD/cM23pHgec4xAbut467r+YQ6KFzuV2zYuIStXf5hudL/2+iAn3BrDLV/z19Rt
lsGI0jcuCjy8xojsre3gFXrZCvhCPgewkqBplJipe+NW9PkLYTUCyH+G3nlGNim+saOxDZX57FPU
O82dVumnMtAfNb395js6azI/3k98KQh6WAYmtn7g8x/vZ9OZXeAlTnTKYt9mVtw9h36qcz5XEE9s
rEQItJAar6Q/Dus8K18cx8pQYlcDE7XiZ4crfzF146/K7386HW6KJqZLg8sKB2u27wi3XYcKc0lq
76pOcIJy4n4bYOIMc1veutlq1MRjU2K1zGMXb7aBYd2eZxWv5Pjcpk77MrQM3XBKfr2QzHmhfFhI
HLHwqM4tTM9kIHEmkgRERQTRMCSniJglBRKAn+FfN2V/9MimXlTSGOH8AY8xK8I1JGKVeJVP5qbN
yoPwzIXXytVQyRfWYMdxl7M/KK4rDYA6sowXQqQfvr7gz9sjF0wfVsyJqPMp6eyCy6kroh7z8sk3
WeN9Zd6k9t1U7ewyPLWEmRoAvVHnrcQspnMHQAm5fuUI/HD+dF31NBsJjbuBLLQSLjsgnp2rOEgw
pxfiuvCcrdbUR+abOyD1F156F+j6LcHF114DNM1TDCJTxjBf/6ZPbzM6Xc8XhGnNamKfRv/H1TdE
AVz/kh/QtNl7N9AzGYTzJnV1JHXcn8MybiYneklcPjtERNrYBiCvKStdhX4fLd3RAfxRROsJOswi
7MzLJMOe1vEvLCv3V+wwfRuU6pFJmIe47No9kccHfY65SrpeX1lJ9dwlNpYd8BhSqzeaZ8AsccYF
ayBdJpD1HWc9iFEtRo1ZdaOXUCPmDGm8E2gME8xhZKsvrFo1l2nXXHBWs3dwgjfpPGO3SCrILGNr
xAUJzqgSaQYVsOH7O9PdjnjS3dokrgzDalDdfX1nzY+HFbLQbODrYNh1MNco9s4/pmPQN3iADf2Y
2/aPzlW3foFrnDljT+VSCdwJVr/mX8hJdccSGWAuK+JiM1Qhpj8wWY326uWDWBup+xQq7zH2XZLB
x1Asc3pSzdRX34RHnlX08xXPX0jsFSC62dmd+Rf9tbM30QA1q5qMY5aNpwGfEFYJTAh2vE3dYjlE
xbMYakJ/OzBHQ0sOMzytUlMH5WqY/3Tc+oo1EGO/6ZNwFRvhxm7171Lg/vEqSdFzXduwDVM/zwz0
Wh/oc20ax3JkQinrdGEYgjlzUL3V1gnLTXKgHMMQGrcH2+jx0jO/xhuLCqdakAK1GRyPcbFDR5z9
cK9b2Wsy/ee723wz6abQS3IphT81kmSWFv1oVuZxSkHvYlAEGZqTqTAYB9OAup+JFvtr/2PknDSF
4SXAfbWM1XAVU3PWPrJJmqSZkZvARbDmNfrApp9juWsbRvSu+BGTD/bNbjCj2T9syf++aCZKfJDI
D/DPCiU1wn4Octc4NrYf0UNxEEK0yzisWH20/42ezzAOMzZqh2u7D5PkNtZBC45lx/CBNFnOg8zq
Wx0b9AJgEr3tY2G6i9pHRGDqo8mqh3cNnB0ASnVR+8OV07lHp0SIPkXWwhRwm1SERKWukCw5oH1Q
sH/3xZ1Ppn9/ePiVKOlc6kDPNZxP4VU+8HBC4hxx9GIGdWltsDEbR8MieqTxaEVWeXDSYjQMCAQi
eF13dh4NG0H8EAwUrs1pGLcE9UUbiDUFBxxEa6+X4VVgFvuorS5l1EA4r97DFgukye2xA35IWpHb
LS0SYkJEND7f9NWUqK1EzozkoFvlCt6TGXI4xqN7oNzrl9/sSPPT+/i7Z/2icOcmio454uzpIoRi
ntpE1rHta0hJauMP7WPPAkS7aCRLy3hIGjHR4onCbatKFC0jbe7R9/AJDletxrNhfJJtjdsOH8mK
GKnXUoGOcFyOPF0WXfJf/x1136gfjc+Lksum5KQpSzbjJ+2zUHVkULRYx8gBCW9O16gqNHfl0SXu
Q3cB12FF2+2tc6v3MrUfnFFcy2C8EYHx3TnivGZn3E2/A+UfobP0n+z5nPHXBhl7AwCOILWOBJdi
22620jvkDg7VjsCizKhBjYUBXlpcb4veiG9lq9HJs7nBsbhBOY0F3TK/eWfNf3iqzMeJ42VY7rDT
nF1U0DqFCPzUPGJxJK4nX+oJvrO8e5qK2ED15itiCl70PNhkGtIdHbbwomAURAfJe2h69TROLDVj
knRXm/rRN3tIKBRuYDIITx8IxltX3V0mvmk3nvmE5q+Ni4PPx8FHAUJo7dnXhmNYJxka8lgt76in
mo2EMvs9hPLdm+ebTCALpgDOVkXs1I10W5rQ39qFPn+kXY4yLrsB7n7QbXNx/tcT7YMKG69ZmMcI
IG5E13U0FsA6sYxqCZCF1llrSX9HsBBISGYig/f7m3fyvPrnLrjUwDw+gzBzvhQfLyBvJmegb20e
DR+7UFiGd74z7pLG5w+2Hhwg93eXd+mlEZB++aDMyjnkSfbkpy5QQyO9DZgcFaJj1OVT25v0sJNi
hPKncMTrwK30JPWvCPdaOpNvbsg7eCQYytnAVwBe0N9982v+4QVBNDInb7AcCYU9e6a5rzcc9/no
1VB3lr7/EKZjtnhLhuytzpRaWs2AO6Ij1SXEwpEvFLxU6ruiQdM29ZJvCDoOU8/ffYYRi44A87RJ
bmUtHtGeb0yjQdZoXgUtI9mvr/z8UGtzaOIRePgGaIDTsfz4GHQCsSLYMvox9FHC581jIseD3Q5E
icUPjLcf+SwuosL4puT69PT//FlKcCZOs2337EQRl6ks8sDRj5EPKM9NH5QljlVjrfNWx0sft0fY
IN8cY/7hbxJu5NK9pfY3fPOsbxuEqVlbfqcfG9d9jm5rJB+0sS7NucrIJPACWBNf39wzDT2vuuN8
+JNnb5nm2qHhE/B61HLGLnmyHga6bKl2mQGqgTSFueE6D7uFrIbFSD7djJj4+hI+Vzb0JHWTPst8
zsYXeLYyMzsPSuaj09Hs03UxBjsVOagypn1A/Q4wc0IK6Gx7RBHbuBa3MeJUvLjPIo7gY4v2mgne
btR3dcPRzirMLSGjv9r+yfbMYZHheBoMptKdjorUdKZ4IW1j10To3nhHGNoM6mryXCjFQ7Et0vJX
R+sSdeD0zZ766UjNjeaZzg2a+TNP+M3HZVwDbWjSrJ6OKiv3bbZ1mHcjKQHQ6TT+QYFucLDY9zmf
AIdE6oVznykPuUYlry2AtwYESrQ4DKzBYpfJdIFGAJQrofWLZBtrk7n++ql8asz9uV4Eo7bNF4Uy
/Wz9F0kUoiyS05E1tHay8D7LGctkGZgD4osXhRY+ulIcJlfdKELtPIlFK7eOBKlys22m8eFUH7Mm
2359XX/GnR8qJe4jNlIOxQKBHPaHj/cxsMxSZzdgtWQEkPUpuHNE/5tUQDRqD41fPcJlXER6+Oo5
EseggORtGIsA3uAi3LXk0TMJriQczvqiy9INr9otgh+6nkxCYEWlo/ZQw6aAKjW8+xqaGxHcR5Yx
flPyGecbMl4oz2A4zmCPgR5fmo8/RFSgoO3Kmk5xnq4iuWsYH+qSUb3Xn0rkPmWx91IQGAZJz4X+
5CTlCuOdrq0hVVx8fVM/Pez5Wmhx2QgN5+TY2bf897fWGtgH9F6NpxYmTqjHl96gH6AWXwwVj7Zq
ZuGNcXCN+FL6CXtAeyGDfKvr5q5Ms3Wj5DcX9Gd1/f2U5wtyxXzOQe+ku+dvS1zAICVEWD91bv46
gkft85YYpGg8AO/cZcI4FBVSak6ZRdhdx8paW0qWiwntuz7YoOQEaB6YigsEcXuYoNGCkco70quF
VPbVzPOkNXpXSFAJpE1AL6nezMl/mfcGW59AdiEv126CynhqXT6QufGkM6IYZPs6FLRv4bBHuUuq
4XT4+kmc+Xo8aq05h8DlIDC/ep9fuy4qfdhnBZ8ckvmMudwpOV1Oib0NZGivwv4lZGheghjHKlMI
NjCObSKjzWZDXCdCjYCMZCI4tc+3fkk2rpYb/tKXEvYpzw4NJkMKzuB0PRoJPqWDIY5C21tWuXps
AmqbAbMN4c+I2FAdQ0k1eMaLJgLHp2vQnMhC2E9IK4rGvg4qDpN+Wp2iIb1Owurg9vUlJl9ict4d
LyOPL+r2XtezXJofepw2KyMo1qMN5KZSoYHAsU2JJEDYIoyhgFXIsLcX405Uzf2Q5Kevb+48iPtw
yuLmzt1xex6jsHucBxbTj9WKCEDvaXpGcfBaWvavkb6IV/YnWVXdAi4NUEnETsXghxs9jS8RWhRs
CXggotpiPi2yVRmfGlFky4GjaJ7avyqg2iu7CLd6w3g9VQOQkop6KQQtnMWEOqY2sxdvHkwhuewq
40W34TzTDbk3KfeyIIX6X3go1Uf9yVPDTdjfDDVx5FlmPpktuvyhnx4yq92EbfajhuRASi7ar6zD
H2Vshno9yRYLodz1DX+jLvhHm3tv5O8hueqs2045B1siQYy9u4yaGStACJiL7ygyp3YRleU2tKKH
IqRxyzN8crx9nwmH0bDOP0K2Rr24IgGBIoA/zEzyaTLDp6Ap7iry05fUSd2iNdy3KizIrwUe5TnB
eFGb7pVlDgSzZ62xSvVpgkiYlhhhVqy0d6tUArRTfZVLxVEmO7VJdiI1fjfp7a4exSEyze90ueez
JobhzE3nsxiFg+57Zztuaha5iFyV02/M7v2EVybF05UUvEWOPCqGejQfnoxABwXsxQa0UXFKoP1a
U3pD7JC9JMj76MHtcMZqH7csfcuqmFm6NFycXdl3j7G7swN45YD3+hna8ybYyyvPu2DTdVDIPER5
m5MmTu8C9ttlWgh6T1bULBXQxqHo3kRZb53+kv8Th2eS6o32IeowgoQTWj3iC/hK8Up//Vr8+d0f
N1vXshkPM4Vj4Mzn6OPuT1wvIpHYKU525u1iO9nVmUmiZP3MNwMMueKbn7c3mWfC+ZbagdP9owlE
baWMFrRQMl5MoXVp9ejAvLpy1mMbQ4NkPNf2/Ly+1zeJob8N1lQQ8sNdwWlsaIHYJCSH+43zqkq4
irWJQNqlWeiU6b0tswLHWVGjp4XZ3KY/czE8DZNaKKSpXkd1SDqldDlEmTbSWy+ocD2kMWkjDJIE
m9fSuXZb8ylB9HgxjuFv2zzlXvvg2bjBWqB46LzcCxtifaT5G3t+ZaQsManFTHitZF2UcNomMbwz
v8jRfaw7FzJs7rJHpXLapFEABDImpBBkZtWN4YbK+XWgmpgs69Uj7T0aw1s0x3cIwL8pgMTnTWx+
Wj4HUgFS4lOLzHKjHrv5UJzA1v7iqKllBb9TPLqF+ern/XsDJbIapz14m6t0SI9ZO+3tWC0zLd41
YB6JYHmOUXvScnhFNv7e5e1Dlqtrs8w3uilLlEKzgiZXS2+IbAx4zUNhZWqR1VvPii45i9wKl25+
NywNwz84vrwcPZ3hlM0p0HuqxfBQ+9p1ALdzcddK0uPijBsOOHPr9dX7pAHCDXq491b74+uF/OdE
fraQaT2jmicenp7B+dgqyFxTBVpXnWI3pS0qt7Ee7FtzLrSj1Fg4FRmwdppEbEKlhwm/O8iYhrlq
Ac4V1XXnhfs+Cl+qqaBVGjaU5s74ENfOTdQBZMb486Od/FtdcuDNrdpYQBn95l381EJnjyKfSDDJ
0lE5Uox9fBcn+tJaONrVyRwxrwaEipf9Uxpa99y3y8SNrwq66m4FnxHlE0qmOrhjaAs4lW9AnxfX
dhzt9Tx/G+1oP5Ro7vtvSjPz8y46DwTxw2NKpsX/p5b8qy+j14PJ6TspT76WUj3JN8tAmGF0EV8N
ScdfOXdJiqO1EhLKGKbOAN0RRE9wsvM7FPSMwq0FtqW7EaGt4QLKqGKXFvZAd8sfqGvYcZhTpcNx
Yi6D/shf2ymhMF8vlk+9S0BQ3GRnzooy2PvOO4aJELGmpQaCUG+87Glzcy4YW3DE7kPcte9kGdrs
wdnOnLqbIWHRwGXFmotOPKkD+APuNweCf7yxyATwkyPUcXi9Pz76TINllntNcers8LJurHs/nza0
IW7KcfpRXKaBearq9CX03Z96yrY0Wie9Sh7TVL/l1HXTwmqmJllXhdrmBc3xTNtWDQmkTeRfGI18
bGrP3zh6tWvD4ps3788n4uOb53E3kSbagKOBJZgfrz3sqyDFXFKfqqw66WF1XWnxXSW9JW5MTBOR
cZ85NZe0rKof9M+fnMLE+wB9L3jpu36DwM7B7Mg2XuX9S2w0P8IYewenYz59UI9hrc/li/mgkoI1
pItn5uaXmZ3i4SnSW1dJn68rbE4MMb9IA9HJYwcy3Yqo2QJKPpoFbjoWxE0nCXKkpfAYkta0tGWO
YxBgpFcJQkYglxOTEy57ZcKY1ZwDEqtNq1cncjF2dhUfpqY6dVFx1Xj5tZDB3ZwbXYTZD6endxy1
N0pDSOo7M7B4WNjaMCIpDpZQl0hR1iNa0CmdyoKeaaEHgj0JjliP3X4zkelNfzjaR7G8axyrv5gK
mHhVbq2lyK1VwVdqlb9rIrJWzOx3TmkPMAW7rR/Axatz945Tw53r6WgyCIytCNZQUm0ZvBP04odv
Ro+vxPjVZ8gQv36L/rwlHx+8Px9WLCxgjCeZp3188H7iJaDcR3mqLWc1TNadnclxJRyyhXqwZXaI
2KNPyQqpFORRqbx1qiUgaCJ1A1Gt21qBBFjgOYuxcxzq4PalDDqSz/GErii3XuyA2VuqcigbXv2g
vNbYqOyiyOr71GVoTB/WXnVlTdtKW89uZ1e5z1pDDo9uYWBJ/VOA+2RFJjUgisTbG2PH/J/R1zRV
P1JQ24uurfGlxE9ZW1/SmmUO5AdXrmRXwri0a7Mw3hqW/8vp1LhOHS3Y9Jig+ty9CpzyuzHQn7t1
fjd9kjUY93NE+bT7V+Q56J7nypNMswcn3DRwMZdtwJ1pLeLMB50KKCGfwg/DX4knT+C2KGBJvlke
dcmu6g8wrsEM3WpYUZj6Dajq9NtQ4wASOGzOCLrgwGYYZoY0Xxr4bKJ6spZlMnKYdqOVLWlHDwlY
OwLXTnabfNdTt1gOZz8QfSLlN/Aox6PR+XG5hH6peuY08qQk9vQgAHjcaNUmBf2zUsK9KGH9k0bU
Lr10zmCqTeJVWDhFSTIWcS8Tjv+q8u7ycLytaYp6DCRXfkk5XlfVNglJEJ2US3wKuO6vF/qf2uH8
yhlJwnejfcded1YkZ/CDB6Glzamwu2PuUK+nNZaOqkBKW/4OZfCLPCMn4qpTbms9cG7jkv6giRqs
/z1PbYytpVScbM0a+7CIcKS13xXznxq6DkQSTAJ07eYBKh+3j3c4oIWcE7zCnjf3x6YyJr2lvRpJ
L0UH8FRg6MDRVV8Pj01Vv4bJ/WD739yqzzUMl2AztnEsVADOJ8wcfXnbG7TROA7UnQuklXfoLKtl
X9KHJaLMXhW7yUmGDTn3UA7qTRcTNUHeyBWB4sY69t5oNWJHjIzb1EPjnSjCW9v/ARgiHf5fcsjn
SurDA+Uq0QGgZUXP6iAG+XijnFyhCZ9VAAk6fvKniFKlw2E0wyYXhM2gWFlGcENXjQMAOpzZDzCH
SVST8e8xTd94+/d+RqGYGy3F2vCzNioWq1cg06HULe1yr0pnUyA8nQy5D8v2KpYMTYr6UcbmZWML
9ItDdMF382okhgmheE2jp8T/KmziFvUEmg8lqBw87eK6a/VwV5XbqfSoj3xtYwB44Q34aXnJQwRC
d2FFxMiRQbFIh2D39dr/o4f5dKsQGkPL9FAWnK998nZQSybMMY3KRnSSPsRe8FxOw22TmFvMYUvX
Dcgn6zZ9p62iptm0HfOLMt58fR1nrmOaY/RuwOzw8pFEL/TzkaATTUEfOZF+HMdynaiZ/ZDYq9aV
vFeA3bS1r5HYJcbtyKchHLrbHmPWooyRK43mkzbMR8Wkf5cdvXTPulUKDXCtA92SDcaJAMN71BPM
Fub0PBSOiorPlZekRG7fwIPwvOHQK8ReiZE8WD6oTki1C99JYHJYrFFbs/HuSWdc1gTcOUp7njwe
sh7kP9Jh+C3KlQiWdvGtnuXzV8N0GY6ZFtoJakf9z5bwV0XuWmneVraoTn5PFUXpF5CbASMXE4Y/
erfMva8x4/bEpM2xGSqA6s0WvMRB6y5FjEVBVvpW+m4HWhb5lopv6JJsB20AE5DvxplqPGiQn8Lh
3TM6UkGKcKc32nufEDYU+/GL0WQvSQ3yPXEtGEPfqUI+t6fnH2gh8UOwM09izypjvFHZv3+gKyJ9
Zs//li6msxIuhdfdG4CovI6WfljqL3qk/+Z4CY7H23SCgBQyaYh7Vod+DvT8ej1+Pm+ibUf/7vJN
QJ71aUJMEgsCR1DsJ2EGr74acHVbslx206OfZS9lTTRR4jmvEbFieqxIWAiLnTuo6wLPO25w5CZS
LNLQ3xQOzdCUgKS+1OoFYKKaUURZLSsn2YoaEZ1bkktgxP7r179AzF+tj282CbUY1Gn6oNsyzqcp
hhKjiyc+Pg0BX1l6dznhn15AdIeSAamrjx3qb8T4MKYh/2XDNBOSH6IhvGlG7ZnCYlV3ZNhNevUm
G+8Idfbo2dXWq+hfIv06ad1IwF++HcbmEITuQfXGQk+p6ocsuYcWDPaiumn1+8KSb1NVH0IvYJsD
dSjvHAaRltP+HrMpWMYVUpy6jH8URJrFIy372AkfC1Vvxzq4+fqmQM/6fFcE1TIq6lnJ9umFiqfQ
FImZxSdlwb92iKFs9IiJeEVzqKU7JExkVquup++iroYquVYx+X5xDALBzkwMCIgrMO17OTGv43Ne
k+3hp4wnyNBccOZ/rd3wLgHtHTg/Ve0QXKqqFT40GAjNgCLao1wbGG3kKcf8aAxu9Ty6T2PterAK
kPZiL+rhpuIogTXwUQzJq0jD+7JPr3qlb8omuE795loJ8g+LcE+QwMWIhwnB/7Z2/OvJ9++yiBN7
MYbgwdRFFeDhn3LtvS5wNqSJyxC1exuIhVtOCf/QHPsNoPc+YRQQOrM6MiBXhTP8mvL5beLYgVDc
dUNj6SlAX7heJivXqTzQLU3jtJ5i+TzJ+pDk8yPsnZfQ+BUMLqgUdRu45DCOxnMJMQfowVjF17GY
N97RefGMB5HYRM1G4K78RL4HXXZRWyS8CASCSKIOlRvC6VRptdaMTTBYfFCrAlBgTnKAaH/HZCGy
J+RXtugfhF/BoJwIs7qY7LdBg/FeBUczh14/6M+Csq3q6ssu4WnEvXacau9nMBwaN7tp6mHZGwah
niGZi6EemUBHqZlzQM8yfpV58xYM0WswyU0fjwcOChGlThYup7mVgdcLiwISPEfzrkOjefIai2I8
UFdVQTrTwP92Uw1Hw5UZCbER+avkPm6SAiNlw+ExKMlUIysZomBsrImOIE7VLB4SUOsba8TQEioH
c384ooirYKm39b4YSdqS5C0DMrJXsWu22NIUit22B5bI+GcMYZ/r8a0uGnVnZcQemWW1V52xY+X9
TK3Q2QpCApdBDu7G7Lrfcd++tSSplpm1oUO19xnTuOTOtOuO9FJa5MdMJL+swr5FUXmNZOQlTNQl
QRtH4bRLW4y/xqrQF2EmsiW4vGTpEyGWnmJBEIfUyNOVnrXIosFbYIobUybIo6TNTdo0FwHl3eym
ew8cA8CAtxgJ+KIrnfsoxgke5/rPuOSTm4FVRyDLPfRYP5ijGU7413Qz6SyNXvZUmP4xilVJsASy
3taudnpQYqCdQo/olGIZN7MAywgfDTveG5l8z8e3r7eVMyPvXL1QlQuOD7SbKGPO2+x2y0uiuqE7
6qa2da2WdGNedFrUGel+wVM70ioIKZPx8Wa2ES2IHcRNqcNwS353zLE5HC+aRjzbDu9f01Kwfn2B
3qeJ9Ewt4SMwj9fR2pyLECcG+63WyOHImosWnR8/i9K8Sg1v4CXuqHcua5OkLE9Z7wa4Oyobj9Nn
PoMnsu5Ki+pLH/YbL5KJwKkTd3VRPqRhoCBh9NaWfGwOob3Jy1EWKzf2to2GNbkQyU0e5d4m9tG0
xazaYiLwR9bjOx+NDi7oZYure+kAQ1nK0XqzSdlbTJH77NkUAL6rTegiwtcBUcSmHgKmK5q1R6L+
pmnFNfmJgEWwKGP/59TLhwtxgvUubHDrqpqlTZF6FyEo39Sx1jZh2m7goAp1IrGTkcaWYdBkLRi8
FgQ87nT7SnfnxHBTI+4uvrIDKsA2qVHsKdOBtiR3IRX6qvE6jK4E53gBwAXfejSC/lHr8bxEk+Pw
W0qO7h15jumWBVhu4wFNlbCzx6+f6GeNAU/UxF8FIRILoXUuQOyAq+naqHii43j0weEq6TznSjyP
JnLlODKXpe3/ysYKq7AJtkK/GqS8sFoqKoMwpqng3/rmkj51AHAyI4SZ53Bkvn4SaiZTkWq+23fH
HuKiwlkS2+YuT3HQjdMLHy8ecpjto54VCEgiXmqSsEk9f67GbwYpn1wAvI/IHH2XdjbMNZoRHw+A
ynEanZC07mgIFwmNv/IxGanau2Y7utHce/xNhF9UULVaYb1pOSHS4zbUqi1drkQatyXJyMsR2TFL
7rbN2ceMOKVBo33zXs7UprMijQvlgEpniGrkU8e99DzpZB0XKpPw4MIH6lH2FvHGCDmbjHG17x0W
ldHRavMhjczMtMloaUyEpMPptssEWp+rfBVB+7V/fv1APfMfro6ihStEscEB5OwczejJrGmN9MeI
OLdx7n+mO1LsA0gzPqx3y8dCadoXWt4fB8SQQkQDb8sAKzfWfrGb30YT0d7WFDL7YwZziCVZlRq5
nIA3+eq23ZH/IioBkb6aFpgc1U+PGTe9iUCbOO5wYZIoAo06gjIkngB8wFVp0wtfEHXqDZg/S1JT
UwnKEkSbQXkdGS9VLODpzdHd1gVBOq8FH22y0IkxFXO2hqX2GuHwy4hTzn9zdybbcWNZlv0iRAF4
aB4mNTCD9UYz9hQ5eYukSPR9j6/PDUVWZbg8M7RqWjPXcom0Bq+5956zz9owx88A0M026spX9vVD
ds15wFcjcWhaUFUocsF5Bk2FciAi9jh+iGxSKiMn3quREDyOwm+w0/z8EceAB3iE4K5507qMjMPu
1JjALvUy+jYXRJ3Kp3NeQVxqBLcLPF7GBnP7H7Sgv+rkv976eeqJpKecdxBC/F7P617Yp1038ckS
cbTu06XcgCLhKfGWpMk3kP73PAo/S0kjm6viWoe3NGguIczqYI7zJ0F4WNIG/dbIM2YR7dGE5Bya
IdfHbDRpSHIXbsF3BaRIjwuHHGftBm0JdvDsfoibvaOsi27wQ4o2fykYyeMRAVdhV+45arXbfl4Z
WJNWjRN9p7DB1qZ1pseM3Y8sz7XVhl9jineL1jAA6dk+tIVFGqocALwYgAXS4Ro2zY0pGTUBpl/Z
im9pwsY+Jx5ZXfD3hcCnY0NdbobsxskWHGhpPDSqPNQG9XnGfHqbkOIFCvFPE76/LWbBKsae7aB1
XKJSfqtlM20Srj2V2UMbKRCBzpfutu9DVT/JGKhWlQR/qGasv53q/ELks7AXLcTMdOX+us1RVo9O
6RrpA1q2GG0P5/WrFeLhEI12k83k1LXao6WRT62ZKCPHyd1yRUjWgdDfzF4057AjtMV8rQ1vWCtX
a/cD4MDIjHD4eONDIfpP+8nuQPlQQzJEY/nHozylWXnrNCGBDsWpFeKmtNmQ4A+tVIo0QPUuHFcN
M9kwd5rfyPK1d6wvzyxSQNk6wClFN2yaoX4Kyr++kH/Y/f9+G1s+FtomKK4QGP2tlxQ4aSxzNaUP
ZjF/DkjxIaLzllppoGO02G9EA03RGlblIn9QKRAH2pDS+LKG9gKPc+Nyi6GbiniFcDV4WYh//v3O
+vc+Ki/RQRpIe8EG/fG7XInIcaNv3DZ9UG5x28TWBeH7R3I3dcULzf4LYcTvGEvDJr/q5CQ52VER
nZ44+qUsGobY1IO6n8hhbxbBn/zojCN+3/YBCaKnMplVs4lgFv3rY4Vgn70qRLTT5N27DA+2qVAW
hUCUzCH+dMZy2/ZDS52frc2Ybg0DWHxGjHVw1EyP6SGZ3HYj9Lny9Xd6oC1A2PojCYa3pkYcwH5L
tJpz0yywNJRyLOw08ENkarMZh/6NF9dPcZNOG6P9kQhizN0pDBe0Fq+hGEmzb++6qnzBBkTmWmtc
CJrdaUXOQsO4yqKkQY9HsShfMlRLazK/sB43CicjArj6ZwzHKJQQO8LQR/sPQdrm59S2cWkr60RV
zfDV2chmIOWZf5kJQbRhxJus6TAK0mCtuISLl5XvVcITFJvTSR/wb2pe9R471YsT8g+6gDBiw/iY
UJtyQiInqOP0ebKIsCQVD96WnWF1GM1VXwrLN8qYVDn0htLtzlZ6zYfcn6z5IdN4+PCykl7kjA0D
VdjCiTY/NMx507B4mVHEUDHW+qqb3U0dapRVrryb0/Q2CsRdV4i1rb/ajOJIpaUNkQX5ZWzpdijD
aQEIFj9h+r2RuplvQ2U+cTfDXpOUF095n8hmSSgl23m0MfZW+S38HIdY+uGJq+8hN+YHl+HrOnRg
Ubm0znWR/akz/feh+fIYmhgacMRBe//9KKvHtmikrpKHRHkfFkl4gFVeQx0ReaJxHPXjZ1HnGw0G
9krF4w0pOzsYVVQ3A+rxOJjvS/iN8My0s2g77hI9vaZqEFtAc8hCowA+V89kMQ++TS17TdLQg+zm
XKKApgSachRRxrQdAlj3Wu9INJMarSlTvhEzIzemGz6Aw4j2WSN2fAnzMQbyS72MvAQdgC9bNzl3
4d7Kh9uktNGCmREzY+9geOG00gUYQi3Tmf+biFTCXauiF8RSyBJmB/8uBoGEkMG0eddDMa/iENV4
0JW3QyH2hQnNaAEzJ2FVrXuvX9yXn2H9XXjla0zEKF7i9F7NAdsH/HECYuOBr6qOhoeQM6k09S9G
RxONA22PCSf16/Y6p26xG3Nu6NpUHIyU/5hiMUKpxQee4gPh8tvPywOWLqDHOSfNLrLudLYg5OI5
gkavfkdbtE2U9Z7rLCKpBVjU7PK9iQ5m14O3qiYa5gt1RrTlOl9+V61Y2Ih2v0KG56wpkhFPepu7
dDGKaSudGbiUWuOIjtd5hzjD3lZR6AdW99k0OOYoN/b9zMlaO2Pr//sN+r/bAxlzgWlhm6a0/z0c
YlbRGCPpDx5sTZmwN8EmtuJlNmDiZVb1PsmQXWPmT92Q78sqDdfUgV+2FXwFQXlLguE1zX8QlMsJ
bB0nPTlkKGx9e0wQvwW0ro1q8bD9HCT8+BSVYm/QG8V0B3hAvxOlme9dh2jaWX78+zdm2H+r0siJ
wmqMl37pCju/O8BiOAy41yzM80Z35ZGDWFCQsh4ji7MtgjWLbknezfsNBnMS583mPmwcJvHN9GgV
C2VCSMqiDHKINxV3bijVzm0cksVpG9i18QAsyjoKZBkrO3Z3Rp2fq4g8xyqbjdPGLiINIHcKPR23
XlXM4amrerDWQ3+yrN4lEI8GHHrDAzo4uZqQcWxaMVTrqh82hU0O8uw8umjACOSpQck4A2A4keR+
4BgrgJr0JHayE8917X3h80FXT09V5U19zN7aPqEs0EO1aRLaYPnMUMu0fowd0vGRMh0NR5mxvKaX
2IVbik0i973wLeuCo+E0kPpIjKXYrJAHgt+fk2LLfkhw63ffvxt8YFtPT8CWTXhKXT44vQa4pDcG
RhWCfCMhN3Y7dus6yO2N6s0PoXTfDM5hy/AeVuNmmHCi0loVvqv0nd11yPXIK+Wda7i2FCS22P6M
hvDKwEbzs14968X4oWAUwN1AG9LN8qaeADd4EBohPuP99ZauWeDRojYTcxWBRFmZyaPnJmpdj6R1
z2iw0rT9UiluYdcw0X/m6w5NpmUG4RZ1qs8N4BrlyvN19Py7tO/MPdliuoB+orDIIwIZPE59I95o
3vzGyRqstAlzRs0DeKz6W51o6zTcCvA266TvvopROzU5ObZW7YSniBaiVRBDpE3S3hCK/NhJxG6a
YXAuCxeZ9Dj+YWH/N5fDBbyk481YJPh/8x6i/e8HJpDhQydVvcIicFUYNLG0aM9VSEGrjKYkAaI5
IFMAtkfOsiYfIYHHKyvLD8IqXmA0ofGuk28q8m8os38wSv9yZPylhPs1W3fYfmjU/b15wVnfJJV0
WaApzJyIyeNEKE6Rc2x4Pf60yaoYwLAhK/KU2HiRb3I8qApoknenxe+qIZ5Thc5N27g/3BzwPWvc
yEW36t0bXeYfUpS3HGbzquEsKK9ur525keAVdH44MZcVjUhlI9p3XUnqJK3tzjkreqya4T6WdOk8
Mya1lR/nQAeO8+TLyWwG1SPcXGf4GO35YwygwrrJKbck18Ul1NOdP3Irw6EVQTNKvhYtJ2mRSxnf
Im5E08EDuQxfocNmm5HOQWpr3NgZPG46bfxZeEADGVQELc+RjnTEJ7vhfYwVEuJEfSo4b2sYEwHW
B6r9dq5D8PzhE8L26zwQIuR6xO4GtKjNaQbSSUfKSv6gk7P/Nlnia4P8bLt4e/D8/L6v0nFS0tQ4
MWTen0iTJjKAU611h30PacONxXs2Vjs7rt9iXb5yi21ofcTgaC2YAmhxKUxineMx09HvVJWgh6pH
NDaIM1eRdR40hi42l1S/b+VnEyKyJjoyK7ZUnYTPWZdUwLIqFDDjpPZ8sy3uOsHMKKuQWajpY6IJ
Htn6E4UD31e2it110ZqIfZmBGxbYRS0GrqyFG7NqG6jFNZX8FO+z8J+lz//6izrjtzjJ3/74v3df
xeU9+2r+/4LD6Zy0/zMcbv8etdFfiHDL3/9PJrwL3Q2+DMMDS3i/giL/LxPetf7BYAHxPqMFF+vU
0lX4Tyacqf9DlwAFGDjQcMBAS0Pi/zDh5T90zndb54cu12cINP8P6ZK/OfMWpsri00UbxYUBEM/v
z7aOcZldMnTJ50GZbExmcLULc9NqiR+Zur23vSna6Yjl3flkx8TFM3RTsz3eZonzXFTWFxTUfoct
d3G8hPNW5mXDsjdXZQx8ZU67awOPZktr/Son7CQV4l5INnDipRL/zNSNo0H8qcRwl4/8X/qvyxtj
veIXMQj05Av4JU/4F31FnQD11egzbUzYy/lkrDNniE/jPDPPDIAg9+Le0LviNJN1McaTd9vywo0+
IqE5d34wW/MYx9HOGOqARpPXg5n2egcRYTrvq8HbABs2diYRoKtSMTAleu8rQmFzrhECrYTe005L
GHcGFgT30maA4hXuXWK1P7OZMHYqxjvkGoE9i0NZKpj7dVPSi6S1Yvclkn4EuAyIn8hk3qpOI9Re
WkCi3+h/X8Oi1Jf6kmkydUsuD4JqIgLDjtwJKGvxFXHtshOxM5Wxcdtl0PNG4s4pDt0DxfalQKkY
BRRLzT1G/Jtoij+MQrtWor23mR3OU3cx6/ROGjljl+o0mO4lTrWrk3NSRo57aJzsmUvtvWd0KMiH
LQUBd8fCPAzjQ1zJx9Lh/+XDg0eRnhnh2TrbVoT1wDhFTQW+RX1b+h0GqpGWHYkVSHpHLelWVmnf
kXAEkKX5WcaCGsJ7Zcb+XPPdGXMyrpyx+Gi7LCa3Dad7ADBZDqC4l8T0wKB0N2eFJwf3zcrMGUZF
iXlXqPZcOOqmlN53U7avExRYBMjnPg5fw+6YxvZNlps+QPeDWxlnZbj7uAcPJHGnw+w7Gol27FuY
gdgqCcYOiVx3htbYXhkviwBThNdyWiZ9cleHwyINUe9WZJ+8drJXqRN+uM54iipJFA15K5L51BpA
18WdtHqtuTPy+QBoeGSoH7b8ALB0yHXhB9p4dOS3Gc/cW2frE3HSzRgaN6VH/lZgvSilP7RT+ko/
+9yMgAJDIwDOUzu7CYGASux5qzKxJfcF3dEWmmLpO1YB6ixX+yqwpzXu5QR58LGuyK9RAua8juTG
mvWfXtF8QqnY1HDkNmgV4nUbGocR8O52csgaLxgCovh2fhRpxVAWn926wpHJvStaccjANzIFuWZA
pFqvJw1dtLe5qzMQNcBA9Cq7eFoAFqKIM980Kg1pFcnodtUeKr0rt11c7oacWbnWjvY+KNOnFK8O
n1E2+XXtQGxrbeNRcyv9pi+s46A39qkPCQ7vxfTlCuarnRGzO6HAWGmaIJJ2Wv5GObarTMhxH+rt
yY3zZu81zkOJe3blzkl5YzHQ1rjEH+SY7k1Ak3yV9n7IJWWS1e3LuHiXquh39B4S/Dc1Xt5wvu9b
0HlROr6NdON3nQZyzzLA+1szfsoka3jzzN692dlEmQz9X29Qdigk0U/yEmmLS5s6YAqZaTZLzpCa
HvshPzawWVZ1ZjwPzPcoj5jMGtiak9jbJWmw74w62+Wd/jpbRkVclsphyaAuzLtk2iCcF6QPCM+3
h+rijRh+ZOa+kT+e7zAv7PSKIasmvxI1q1MZEEO/7DUCi4E/WA+jTIJNaM4Fc5xyYw7mowrC8hq7
5DoULXYOZAwbBLVQYjopd6WjisUIkvjC0YIN+XUesgY1AeEpEx+RBQqFMhhxoXelbyY9NPa+wQew
nGt7u7B+xKrC2VrPRIKlX1PHWdMjUfCrKo8PulNnq6YLiDItbAwCoxVvBoQWWzCCwVro3rgtrYmM
QrPc1kNmbmVgfbZtrh2KPryUyNn9omkulfLk2eAHZPF0FxhZuAGcV56Z2Z1qadinjoI+M/ubbuBb
yBYNS4BtektCX7GmeWDsE1VyyO30thIXawpfsiGM4IbkiJgsBVvN82PDGaHKdStqzVNWcq9KqjQ+
hUdIxoHPecoTWAQ+gy6e5DgWCHprCyI0IQrL1Cod7+yyjvdEnXwCgiR/quPozOru3CSluRagZ9BU
1hje6XGWQ307mY7PyAra4EwVlSE9wJGRRa2xsQ163VWTnjQBaky3lk0lOHuBxXO6w1L66VTUQJo7
YtsTeDw6orzGjB0pi68Rckz0kBIg2pe2SAfrIMZ/VZZEZXov0q1LP5njJzRgr2ULwg6QGhXWaFu7
oU58ZHu3mds5rFIkOsQr7rsx6J717gMJgXphAZKOYWnxZum9MUybtJeenuemrBgMqal7QIo4bEzI
MRu6M3QFO1nfN/3h1x8c7M6Vos3gSe2HDU9i1Y3prki9/BTHtKMMM3+LZBaeMLJAfWPUV3mJRhaU
3T5ZTnynB9rOAw1wrsvw3QmzyG9pL629gBfgderBzOTJFqH1HKEAz+aUXvcjI4YZEn9Gz0b03hUB
BZEVnbsrkjj2RQBVL7df3EkYPkkDWHqARKqgYbbcX1JmCn5DT3Nt5oxE49shdtpNGZX7vnLmlV5o
9rmt4rcERVJD6dKiDxmWI4zcBxMlUGvsIIrg9kZ7F9Sqhq4G3X8002tYjdWdQLeh2fJdVs7WStCK
Wwgw1yLn99GDGNe6xKWN64AyLn8VhilIG+ABqG2YuJ5dHbQMD13SdPzIKOTeY8xnm17NQQ9L3gMn
fpggnJOq3SszSnZWkGs77dpOTH6NpHnsQhO3RmR+mkM/HTDFF9dt5NTDOcnw51nIsO04fe3MdGcN
DRB/o/rwwuxZDMLcYVVYdZ1a8ocr70DUjZ/0SDyGuLi4Nt0ppVtXS+Drmdho/DmB31fMpCkMZXEY
FTVjaTdroZB2xCJQpLAhXGKlWVlL8lzedyAPPV9btotedFcmD+9RFD9CktolTfNTELOZ2ebt1FFU
Tc18QLHqMo4u4E79sgO0Fye1ar9cZF05LaPJTe+J4hjLvWlNG3C3N7RMjyntGCQKn4wknpphuJN6
eSdlYa5UXl2xZmB/6OV+rJLhYPY2yQ3eKY6c7zy3Ja/fi+m12mg2mx95zifm2PVhAte67sLha4xg
5kbDUS60lrYkxEVzn7om2kRKct+Zq5uh4v90Miw3WR3e22H71dr55s00p+eplMMB8tmTp0XPU+Xc
aUG7M6vpFRry0UHK4zN7h8y04gK5KmYk6kM7X4q4P2hjyuallfdycPbO9Bh5HFB0bcjR9j5SbyYv
yKCpFxbOsQhiQjEwbOFSe5i94KrpiOzpneW1B0W/bC4ywxJWJdlbpfGh5Yl97grrk9lutolyf7YS
5PljNNAVm8muN19okq5FWt+WUX83DfYWJOkmjUhsMTsTeFQLCzf91iz1ikzCW+ut9kWCmg84ZcWI
PFxHor6rmfsb4ikbn9K52tpLp1FTMOIwV6Fj2I4pIp1lis3+LE7B+BgF0Vbgyl5xA2j8HDZCFTkN
uACU0HXvPZBQOGyY3eH+go+aG2aypp9pJTMxoBHsXLvnUUyivasH+waxkK4Au7pwy2JEHjYJbYw7
tpVI9mRAPetx/KQZ5SEyvHtcL8xZ5vExVNih6/anaU9iP2bx3itJWBR6dDEihtp09Q5loAEGDOa1
Ubmab5g/nZLAnBD7+aY17Ne8znlS6c9ZopU70wLdWdlRvzaZEazqHn+OMu10aw+z2pY1D6UF0gqT
pz0yncUxn3mWdnFgOEZa88Rot8RHzEi55wJUjHAjjEjX1lbZH9LOJO0c6QxWu2NlrcKQNy+cesfU
CX1Ena07L3/uGj7WBReRP1USyXNcqHidbmM1/CjyGtpIjCm3otshp5F+XFpxP8iKmVvKvO2KTWvS
RUFiRzxKg++YUVof6kuEUfVdlfMm5e6Y9tlrOVZcQGE00PJ5z8wM+VbJNT/p5arPXW4go/5pV2hM
CkRQ+tQ8jaL9Nkvxmch414gIEQqKQwAVG+QF3bod3EXfya1dpB2ZUnX22PR4HTl0FpQsBbHekaHp
HmI9+KGx3DNdwodIxjcuQ0Cd9lYS+mZW7+OanqaeYB7UIZ8TGp4/yIwhqtuABCvDC5ORFuiDYHSe
pGI9BfAew6bYq6h9CfpXx5aASgvCCKu4iUmCNFniUGBtq8Z4w6hJGfO1bj1W0TIGNZqPuBpweHsj
ucU212eR3hG88uzON6Zbv/JDHoosfUYk/MW4y1zpDvMMw6uQT3CFcKvHDrMv/Xn9Z+f1R7fKl7Jh
XHkGo7MkaLCksILagl4A8UwoLRDNRvSaveE8ufZ3OWYVlYH02zqX3Kj79yHOGaRPlgA04llcNei5
F2fOYoaqlbtpm+rUBAmB6d5DLdBtjgjGh0qGK6evTEi0KEwLgC0gFrYd7wOrXMx0oEKWpLdtz4je
+QziLD/DzZuxnNZfhhrTmwBgR5Vq4oC7EosPK4/Q3W2vov4UGPG71mImGKnN40I3N0GCkbTA9hlq
QAYqnnVSeSeI8rX3KJY84rRxV3rPzy9T73WqsYLqI2o6siUe80Imfm2aAeY2FMYRvISGxAqU0iVy
WrPhQU8ADOQRLYVZZuuyz6a1mfa3HnPKbZsY+opGH3MX1653DKpvqnJExto2665EiD8aLlavIUe+
kB9oiv7orA4HwfISiyg6DGGI+9abX6ZAfgATmqlv44cmqMqdPraU3+zoUx+4F7EsnYZp+DaW0yEk
ZghMiENJgBEBBndubgFTbZRXmhun0L6dNIz9Ikvmmxwd1yowUnLLR4ZV9r1wO7FjCtet3K5/yGq3
PebNAKzGyO8yzx396mkaOeyq4EEEYmQJtPoFkpsfkoi8M/HiHIASLDs8olDyqA+a86pI6IINUt33
aDLDoOafVg6bUjbeCBeYo2aGN1QALAs8Y51iCw1ohsQWiDDwI9u0AipRORgP7Dy9z8s6OYdUrFna
yRPVMn50224P5JUSsfCTHYrx7Bb5tvSb0fKDyH7X5fzupN5ZRVl2Eg4pQO1wk1qkd1m2OodTc3GN
qdsA6+euL/PdIDL7WAUM/21sAGtGraVvafQa6tndJ4UELsogzs9SPT3RWGHWlNzomVfvAkf+MD3N
OYoCwr3s5mntaMl06CY04kxhi52h3zTKDTDYj/JxUuqhH1hNCTmCu3KS5TZSTB490R+ZEmmbUiH5
Ca2+Pg9D+0CRmd5NsMxbVR9C13ohUBIgM1+CUxOLlxFkbddUnWKeIgQu3loKjdvlzFoKqdlItlpi
UTITh39bUDMKRx3jqrzaAXT5FN3uxkxZTuyd71468jwLB72CPS3mqZxUGNfaumW0//U77IbUulpT
6xRq2oHoFuQfrZrPhvWoStRnUq9oYvfWPmws9xC5bGGCADpBJGoRXqk50D4OKbO0xWwwZcnN3CUX
cGkKpPwcbRoQ79cid29sqdw9H7Z3AnI1J+RUdkMCpDTWGNvlCRYop/usOWP9UVfz3gwmk9RncVPk
egt7x/huwfTgG0NnjFEt9uOnIIserV5E98Mqk6W4xLClfn0yFl0akHPkUkPNtQ7MjFZQt4wTOXYB
s6JxQIxvqjugPtbabCH0UAK2ZVQdEiV5Go1a389JYq5LRursGOMedMtIfHFJGO/s3blQTXSlJbe5
oUHyncZxN1ZgsDrcJr2h74GRTgz0rXy7FOxPcVhsaJLcwzPUnnIHgVuUTnem1cjH2A33PYQWKtro
bNUWeFKlTsKdb9VU3jeT9NjyeKrCkFWuh9aZcCIUlILWLXfd/Cz7/Bx56bSrJ/6L1LW9LRs492F2
yWBBrkwjZV6wqB/or64yjSdHFNEmSEt1XEwUAQlMTeag1HAzD9dB+AHWzjlHyvDLBPpgR0PGj8b6
Oguv2s81KJwq6s2zjTrLcqH2YtQh3pb6FkALL67PzkFGTrTjUXzEw/RYcFnwQSs8c3wPq0ZWBC6b
AfHgRvOqIVzdDtpwExcEOntRYG2CiWlR7crsKrBgM8Dquc5lyf0URY99HL+XFUScaK5ejJxz0CxJ
bHRR5Wyp5B4HRTOqNST3XC397sjmZppEVah75dFq27cmk+ltiGOUhbUVI4DrEggx6v7Cb0wTp4Nm
aT4KuIBbqTasnX40d9mkmnXTWRlh4slrERJCNEc5vBYTGDWgINs72+Sykcg4XRCxInbSSDyKBnya
rS6CtUazip62c1XVjJdeIGMrsu/BAOsWVX3tW9gt10abD77dtl+D2T3BE6NCrcVN3Bnz/tfTPEM4
WpSyTFtvGntEi1LwQI9uTh43cXb5FJ2LWdPv8I8ZB8GezOWOC1JE/kRoA8Ea82fR1/YxFt0N5v7g
XHJiIKyM6TueJHsYDQw649VYPBhm294XDmzzhJzwZDSDo65V1zGBhNeO85utucklAduA7YcPph/V
tsIO9BA16xgh3a5C2bjrLUtutdlmg+vcI1LiVWxb8559xE8ql7Q+xZQsFlm2m6ee4yBAo/XrjDWk
dhx7+pqeNcebIjHRlkwVaIeBja5quxqUK7ox9rfvlrhRmqEdV0/aoGfoYZBmXq2WlGYcx6vKSBRH
XwoQTYkjSHRxbJEK2l3iPOQnmXbOsSVb4AC8YxUaSXQXo8g8molCAlGVwGbjbjebNQlutGx2fSLd
Wy3vvyajfrIKnnRESc0WL3VwxafU6cRMdHVzQ9bUDy2tKw58YPCxIHRVn5AgBHFxK0LvOAP/X5Vz
bG2Z7rV7lvGtUcclmWF45hNyxsOhxV1H2YmLtV8bqWTBE9eJVPLScpO8cOMyj0XvBNfCi7xjVdWA
KblczGqqN3xoxrqnOlD4S9DoiGPS99YubegFVSQFAabILpyjEOLMIrzPeE9DqLbTEIwnzeEyCF1B
ITmbvb3d0QxBgdeXpTxF7ob93fHNnAc6wrRwlNQPqavEZcLzW3FbuCMR9jonyJW9jH+dC3cPBePV
Umlz1Z0k2I56mUOu6zweYvWs0cv03bhDFhzFLTVqByvCK8gBL+RiYm1Bl6X9uCqcutxPw1ydSD35
MYWQkJw2O6Ii6bVgPsosuG0Z1vntlBc3sYV5LXxM5Fif9OMcn7uKjkcwQRrNvEk7ZvawKWsgH61T
H4tUszGHgDSoo2gGGzXep0MenIvOCWlRVCVyW8RlfajGjTWgauwD7U2FNk1Q+ydPwEg++Dlu5nqX
eoUiJ6TY54UKkKIwC2lJ91XYR7eOIvklR2ZicHJEMhT7LG2vupba50KOp3wOB7+brcl3vNHb/fPX
DnW+10Iy/SqLVh0v/9OKHPlgHgTX0TMd1+ks04SgxcHaa0ojiWeY15hiMBXGztkenXGLg432+/DY
RCkx9yhkDrpmejs+O4CdMyXw2KcpILlwCx7PvRodFlO7tXJupG10kbn1nTV9tZU11A+uklgUI/1S
i6VaADPcUX3ZhFzgylPKgbRMdeilu8hhrkOBQwQttysGDsrXPeQhZiDcjTZMn3IWMXPzbFGZkagy
GKGLWiwOj71HUHUynjxiqfZp3X+HZoQVc8SJH0fVu2ZatJc8dERUOlsvSiQWhKnezxxo3nINGunb
7luzfcJKhz82CdZZzINM9vEzY1dkbJ14ZNJAUiO9gs2o0U2Yzd7ZejGjvIyeguEl9sl2tfJV2Ua9
ndqXogzQDOrRDe7jw0CVenRTeopNY5MVLN+SMkBs0xbaqcz7PS45x5/k4G4dQy59adddCzvpDpgL
H2yTYqEocXlzvkXgdZN+P7Icpooun5g3XqqIw6TP0CHQ68dgF9FfWiYOwNoG+9tqku44avVRi6fe
14IhWPcS6rys8ZObKq93bHmogBrrCENyWMQY7mOefkwdHnFNxy2qtaTNq1z84MaS3hleMD8NCSIN
qRNKZCTpWeXeccxlR/YvxV3h6KEfZd4rNMtmUyGX1KtJnnWq/czgfAQvvx77KN+5Du2BmXhVi75d
H+1MfZK71jOeNa+lkx9+62X/ib66WfSE0z4zzXDlBorNNJfmTc77+5dB/e0/pTf/mtP5W1jQrykx
ZG1GACjmoEr9Mov/y5TYLJygEqVjbdRUeYQQ3EhiwHzlpKd0zBAqV+TPJnhIKEsZ3g1d52z7uj3K
WOMdAC1Ja1g+cTow2UrJOBPjHSvFU828L50Md5jevQ1M4LaLaCqW+gPsQW7TEktjKkeUzgrsybCz
J3q/YBCZHPIspAH9i9TEsiy1/EFl+xG79MkL/wTL/pXs8V9yJFxcug6pneJI4HC07d8d+o2kje/y
BGyGSlETTO4uHUoANOExJW1wT0IaA555WNAYvJbwu1OXqrT7W45As65Jp0BnmobYP+LYWASk/YfH
7HxX6eIdXHp88QoWBJDMC7kUkMi9bE3UNeOVufFl0IpbVdenSg0Uvky2TfWVE3d1LGXgHMvs50zP
4pPwm1vzWs+2uJDmUG8IHiMydPgP9s5juZEsy7a/8qznnuZaDHoCwKEJEiSCRMTEjWCQ17XWX//W
RVVZR2ZWZ1rNe5IWSQUH/PoV5+y99myvLJn50QTGfHAmdlADkHkfOggC7rrIH0Tb7nv+9xRl3XeH
7eTKTRCs1Un7UGWWspn0jKwgM1rp3Rw/BUI1T3b7xezJrsRMRjZ48TyutSgojgZJ2TZ84aPl4bGZ
n/56AOIf+YNOwUawJhMQOAzo/0aAgTDNi/qIT1itzFvjFd/g77DXNtjlirBjv5UmeJqKnS3d1tjm
9YDkVDjPN3PmhAvU6qs3+mRFEEuxYnfvmz00Rcstkp067RO5HWzUuUM6FI8bYMtoyhL7PFVKdPHG
nhYIGWOrsnSodmjOS4MNACUIeS6EfbJfU8vxmFTDKi0JDBtQ163GIvnQRGUibGjfaeq8dI0akuo7
7BWJVBWDO6xgan8o9Ml95H7T2mD/q45VwA1Jlb2WuX438ESEJYHOCe0Eu8jdZyGsH6RjSJgnOd3x
nEgD0BxvUkP/noWttalt2malpR0yWrX4yyr7JaCnTnvbWPJX3IM72sNKMS9sCPbsbnykjXBa0WVS
Okc+5qlURdtZz5ElKtrBDawPzXZxOmXmfNTD6iZi29wZQNsaxu9BQY+F5l7rdjoYe6zJc7HRO2qg
zJcPNIE0VADfBFhWw8qJTIonsrY75HBUPCgqFzru9jiBS10M0x740z7Jte57ZO5CjUcZNSpvyJjP
baSHB0XPT3XY7YJes9dj17CRVWdyYbJx8EUcdSvRWMXuPmK7UIAPaN/aMXm6H2NABr13uZP691H5
f0ouTc5x/7uSa/+evUcf4Dg+4aW00+7nf//X/Tf+peWyfyOhDy+ngTiLbQiP8vDZtP/9X4rj/oaP
AfUpnk2UWZ6KX+tf8Z7ub8ysHnIkHnD5rHMF/5JyOb8hwVBRKKk4RV0dDdN/IOW6K5p+nc6l29TC
Lox3GHOU40jP5y9rmVPPTVQ3tN3gDHL0trYgZMy4+F4lM14wqQ3YTXn7TBDjc2CilrBV6OpVZj47
8XDSe/BrU8nG5pcP8N+ssH+a37gqDGykoWGk533eyai/XJXSZY09uk68HsaeuXUbIzHKkBSljnqY
yvHZMMU7XpOv2I4evPQMimItrOl9GrVXfRxeA0LBORV3NDhwc4jk3Qw4Dt0NDSO1Fjt120WOerwN
/waZ6dm/N/3JvYEMS0VgJ7Vx+p/k9MnEGytyI14LDAu+6VY/UmxyI+CdbeaiAOuASVGq+UhU1BF1
hoU1tcpTjKeu7k8iGo6GNz6EHJuTkt5KYxx0p3xMOu86aMYTQgsgxngfW+c4RcnBwb6ih8oblaxj
VxbJktSgRTaBh3PiaPIzjuOmGbyGCUk5Q6Fic1GqZTOLy+zQhC+HdTsI9CaICf3B6J5Btq1B2X5Z
MW4MVRurRUqSNsWKcxrsgy59UFp3SVLjsuIkGZbhi969qxw+pqje0CLcC2qKKUYWE/UPEIhRvVFl
XqnmDKLJFVdVwTQY590Jna8Z0T+lhfKatOYONs0a1OQOEGBL7prpLHJeVwqfDNSqCqdD2tjYUKWc
3NIhwtQm5EExT9+stJwWXRpoQLv5CXNMv6rqdZL4sSgWHVCO5iF380vQtKmvoEKesEUhP2Jsowf7
wQl1lwU0sSw1PiGGeQQQdjDL6Aoi/66nKRv1tXDor2HmXfZou4TaPZvDjBl73qp2eYl1fDf2z1Kj
npspiOUta2vYT20FZ1id2ZKaVUy/a0YVMDWgWRzxs9Hz987k0BM/arW9bdr+EPE2VnoN38Aj1Uqp
4fq6Lpb0SWYYZjF6GyJqIEpTb4kHVtCYMGqbBDggCm/aHB5phf/ANGNtPcwSpDStoog3kItoFxTa
j3LADWeYIK+MQQoE+1WpONhtYq7MsUFg99l4oDT4DRY6uXx0lDVEiGDaPhyPWu39b/Fhk5AWWWAF
mnkhnKFcD+r0HanqIkkx3rY497Ztm316MM3xBjw5dE9KNuA+pLf+wfFejTSlEQaVmNJhhR4i+uQf
HsXjz8oGTGfW3JNBh9rgJQJ4V5LxpjUej0Abj6pByLhNqDaACvTJBdthN0q/apOQjFA8Z4C3kGVw
8u3lO6XHlbBF9yP7rKHj33heyH5PBgEME2GzsK3dGFWiEhr4bAqmvjoYL/mIpcoLyk2V8se6wKDV
NtCni/F139ESYyqew5Dt6MSzimMqXJiSf+lKATmFA5zPNCW6/CAE1syRNE+QK6+lRnEn5fg5OxVS
9xoJllWBYigZigj3SUoe+aYonkoHrdYoQLYYCkXavh3ZJeTtui/Qt4x3zmhBTal8bPtmCyX2lbIC
2GYMiou69Wl0grWt10GbUcKKm0d8WWiqaqz5acURzqTokdMaWI6kqHq584axI1iSQQT3hy1LWqP6
NiAGDSqQfi/n1+xheh2M5I0uvHSfutQUGFHVDdAoKBghf0JJ3pN5eoWghprFRKRF1h563lR/Ct3o
obVi9I7Js+JMNLStdIm/9aFWYfCPhry1xkOdNh16yfw9VBi4Inznx0efB+dQa3ChciXzXUV7nQfa
pXrq9st8fI2TRyIZKRbrzFCZYT/gT6AGqUsWSURmn5Gl3qJOzHVgKf1asR7rPHsXofdTAEO8Ux6q
qKu3uTbBC/Kj0d3ESZgxvTDQHNKAEWouPYe02czi8Ussl6OBN2FwLJYpklLAXTKd1uHmgM/8mh3N
DyMavDSEy4XpBa+Q9tl3DyY2ZhacGpU/dLnqGk6UmlmKnGp+zZOW+UbOttp8YM7g/qHcsSO6yJE2
vIb5Fre2BKGCLzUSkuUzLiIZvWtR6awKErJSWc2ln7UnRTg4ewbrU6vL93TmAWqnOuAwoz6gEHwq
gSMsNP78ApgQ4UbcwDFqpAaukLcz8wPtYBU1skpFX1cIuulsMaKVsfygfjIE4RfFM6CkFW93VM1t
3/MKCfBm7KvRJUkntJBGh5KrfaRgTgwMnixwPEBgqN4vCmornN+wdku4BuipB47UIYzf4VnL+mdj
mA6hTQU46/cFTZyGZ9pMChrrekEQcUZWT1o9zVP7LNf5YmyedVYmHTySGMHcptOrm9on9KevnhF9
5JG5LAauLB4YXAhxvAYPfB8Q9FK2b7NodwA0MIdq8+tdRmn2+r6lvtXFDNnWG+ZFaJOyRwOXlWro
N0XXn4pPUXoPo8cnSrU238fNAYNjz+Z//qaRO7cIM+M4BOYmiAjMCGsepJIHE2DthzWDqDOSd22k
E2F12Tt7vXZZJOOrVol3U9XXsWHv6mxi3eIOkiaxkkDtcVZxmerTRTV4C2NkGrukFgSgN+4iTvhY
SlGiMIiIGGOTxQkbQXHvov2i0jM4zhNaZ0irBGsC3jGpwdNNjGdu/9Qh5BLUF+/DYzb6YpUR60HC
MkEcuYfMZqfnj7DOQD5CtVsBq1jmTb6f7QFcjFMIoJmYShzwRUByJ+5ASq1XfbgDap2C5qGbRl9I
p2lClZ9EtzC+aLFgRmaLVTII7wPCKFhHS5lUGte+albI0ByMx1ZXlQudZzooOeApPWJcdVQAUAAe
XYM/uQJaTZFnRO89fSpebKtU3JJU5SGJBDyQ2OqBtKnK8/2F1YohG+vvWlGAI2YMO2n6LhkbWRT8
GMjA1StbW6fWwLMUTZugouCqCwxSRZxj+qdJr2TRtjI5/Rpd8AimFK219wVrnsEl78EYV5iepx0p
T/AUkixY5uknmSLRSXif4KnxFIaMZccLQEiqG8XK3VXlZk+YETa2EaG5Z5DLfxQzEuUC9SNdV+OY
4JtdzC2NoAHDeMcWrtcoWsdl95o1vNJdSh0rpB80xs/MUbAIxSQw9JAIAwNJQ9NAyDBLencmUiQz
npz9NIoTyc7NttfguRn1d+DLAJBrKsVZPhQo7xvLNwT1I73bCYUFSIv0hRbDrIpMBNjhoKXLLg23
45wgmSxGba3Bilvo3UnRYFzagt1/zTwYs7lJSwxEHDy4s+mLmDtw3fL9Td58Dr0Km24zIOAhp6Tv
y2BhFiJZJIb1rPbWl913P3Klbbc1NJAkNZ8TnpBNYCvHKW76jW48e3FO06EF2K2g9WPngt5WxW5o
c6Upuuv7mIc0RJBHIkiz4y4KWkRy7dFryDg0GOnbNnWJTTPI131DRs7UoI19pzMG0xNpm6+lA1bR
GLumxwgy0jeknbKupSLb6AJ8WFK9ro7OT/MDifEnkwbz88jUpsfcMY4T3K1EYsfYzBaJS9l51GgA
ujTdOIAEQgK05MM4TNk7+cMkgrRfRqfRj9KDHWHuTI8pq4Xu7bx0+DJctAzyvGAB/XPM0lgoiXuh
tLDEh4jblUFtSv4NxJePFjr1FHAvchVBeUusLpxivzJq5tHRfSvCgPYZ7tHEfh7lNBs5fMdk8l2S
urpAM3jIG6paQ8+sbQFLjfv5yqP7FA5Sw8beg/XD/WDJhJDTciVMq8sqR+J236N6kfbGzvXbWDYo
X2dm0HxOkXaKg1Gwrs/uebSQZBg8/BG1HqQlxMYgnynpKFY/6jz+SuSjHNRY4FU8zlnEu6Yl26+c
hrLmlKdrFb/LGAFn97TeV1xBFImSPFgG5O7K4pOJmNon3Rt9T/QqArE3Xa6ghNGU6AJfx7Ga4D48
NRHW1KkeVx2JnFqEtGEWAecntNN6ipsyJneX4wkD2y2m1rfdbolfNvcDyt40MVcDRyRSGLjjcCKo
fOmzT/T1ImjDt/tfU5VhXDjYHO/HJy+mOuuqMvHHeiN3e5mYtK7jTl5qA86IUJofDk79RV0yaZch
myg3pR1rRe6hK5DzoF96Q2R93wi7Mdxvt/8Y6NZC4+GwYFhsedqHEMMoRl7xRb+AmrNXPnkJuqFh
hNJTxuISCuVCd/k45izGtkmenu4xWk0F5clADwyZySrs9QeRxVfRqtraS5VnW4A7UaN3QUbOEocr
AdLUrSf+h0Rf2TOfXnp8G1bKwawZoneTBS6w2j1rIY2LktnfTRDnm2qyEaQGAWfDFaGmx3BAWxUk
DATFYXMjOU3Mp6k5Hfjk2Ag0V/STyiCHkfzPjDQEBenFrFhG7l/pO01bKzZuame8Iv1jGWsNpk9M
oBmK8YD+v9kVnAyNGD3CRJAD57floA6UPPXPHtrxojIwyKopXxkNbdFmabFO2Q+r1BoXJGCMuDSR
aRZOQgMJB/WWSuEiw9b12JKjglQPo7fJhjEFu0/LeZVi8SGbeFwnKTIRrUOYptMGWzajLOHhnswc
NQceXe/KOFl3Ue5gik21dd2aB2o/7jEk0pUV8mkcUKY6+PrQJs0XQSZVEznYQ03WRCDFFysaGDMp
RWutaai5JIXDmNTwMdGedzGTRD2Cf8UFf+CW49XTmmo5WX3qQyQBmTyzrhDedMFbesgqZWB//Le4
tz/WpGXlw8VcaNqeqYIh+gOOPFVoXGEsj9cZfTtVK98IX1/VlDr3XszYKYTy1qBB8EPRjuupTjdw
a94zXC8I1ceU47xHsDED4v+qkv+oMVrcgP+9KolWqW0+6/q9/V1hUv7SPwuTtv4bAZXgfDQihv5Z
Y/xnZZJvgRFkU6q6poloyvqlMmn/5uoGcbnQmVUYAK73P5VJ+zfbgQbkWYZjUAKj1vgfVSb/aMbE
k69BLuOxlNhi/DW/L01CwgvJ5wF80gf1ox4iByUBreQcr0gobNlKoSxOBw+ZqLoKutdWQ3XnIkMI
6dsSoFg+kj9V8LTp07R1+tAvpzdgANt6aB6zYqDMCXwyLQ9D1WBsYk6lTmXptzmdlr3T7MiJeehz
g9Sl6tSjc4WMvCO2isyCHnI9yxxy9xjr6vQzpfHa4NLRmvEN99iezvJ6bjOY2t9bNKs1rMhIR3yH
3C4IugPO2X0zKxSutHDbRThyzG1iYXIarQc9G55I1/V5mhaufghc8ZzH4gX+7VfpPIQKXSZ9ElcW
+xihecxPKcpBt/rDJGy4NO2uBWtLqAyUea3wqFKZe7ucTxXSDiN+nNgGjdCeqSPum6rYzfpWHepD
aD7YOQws6L5M6shwwp1GZTHFxokD39IpAWiFb9SwdPrikMw/M4y+pd2zdnVLjhPrqAh9Tc2OYTOc
xsb5lhCuFqFxzAk9IEXxTB/rhcCKy6CTi+YKnvx5EZnOI1hY4BvlVkmMh6QfPuq4Pbe0bEwB5mnw
jqbDEXTwbQgidhWfozT5YTFfBLqNoFy/GiaHcS3lpKSvnKR9VEbvuVbic0XOIUScdz3PzlMxnnI3
2tska1sljAPP29h99DzWFNPKLPquIKjVqubVCRWWmgp/KcmT7vDyf9PQfRoiH+qvpqGn7rNui//3
HH0Uv85D99/61zxk/QYnT04X+n3WkJPNv+Yh5zfPNJl+YIjS88B69LsOCU1oskPxflumLZeb/+mQ
uITUaHi5ycG2iSn6j+YhjV7L70zhaCmoY9rYwWliQr6UfLRfmhF51Is+jSHPuMii44kR4qDCKJR9
7trruqp2WoKYtSixoKHurrGthdMj+ZQYYky/aQRY3wq7dbnlvLtrIuKnBAxluwuOVfecTdNBD7rV
YKPsCrOFXja7wHXWfd/tp8JeaeroW1nu25LZb3YM1XJj1iqIh3XXlMdQZb4TWEUdnz3Bk4m8g7Lm
ppBFesw0RKTsUgsiUcx+q6rBOedb4TZrkaZ7nV6tYxdPtp4c7UGhGjQeArRgMCHxk9O+hPENwYV0
PXoFeUHzwXsyh+ApiYbHdn6wW/c4dtlxCOOLItKn3rV3eQJJnv1d1jZrbfAzE2i8G5/0ND3CrGI2
MzddN268s91Zp4aqsx6vVXjVUHyoHj7VOCEShepL+kW9fTv0xcs4ocvXnbUxdVQi0iPKbvq/mHc8
65hnHW3nYe0pw6P5PITjqUPuS5zNlqRYlJ7IoaPyb2CCxu+xHhbUT9vVUX14LJrmn0NXhtKkwa9F
mT9FO9AGC7Yui9lCVdRhGzJsPyjFylIBWvIjHs6FkK5MUz7raoNbhWRHAx63RsmVH8eNuMWXRT3j
p+6eA9QQ49SAp+YXYC/rIK2o069yyJot/eFfnsJ/02GTm7Ff234uBzmuX6IpWefte1vwlzE9D/RB
aBQJv0chtRIuQKcgPelO/mMU9nHoQ3wn1Nv/+kUlf/KvXlT2zn550c4bZ2AHqUDsUz53oJacGf8K
BhU38y5//VLan++TC+/SVOFvMxcAzPj9a7UozfKwjYSfq9ihqQisgmHH9nTVpSSnWqO6gHCCVQgo
l3L769fW/7RxYZR4huzQMv1A3fjD+7TDUi1mbH3QKhQCdNnkq/sEy5KKDG4W8uE7zCTIlMI8BJG1
SdCNWpW3pBTxrSYWp/Pix5qSFAERl0y/ES5xDKNzpNTHzB3/Tkryx107A4Eus2faMgKBXZb8HH+5
J3bRax7UDeTICQYclwO/Z23iWD/PlnsJRwqZaf3CpBQvUvfgNN5Vm9yPqj202GDUMfmbj+4PGGv5
eHE5wKLJNjNM4rH+8NFBNzKaOUfhVCnqGhRxsyiq6BZi3Cmm+lqqYPAVfBqp8wj+cJWm2VdTKj6V
kKNFmbi3q3+s27+j0/yq9ZJd5z+PWg9PBNRo4iZJipDf/+UTMnKaObMZYKlsuXfVa2lVpzSjtUfp
7K3VpV/4Kyu6S2FxNkQlPmMGWya2dRah0VBsoWKCyvNaGCRjmm9z+VDEyatpxF9GlB5LnRObyGhH
Id+4NK55DsnlqIt+aTUe87CZfg5gLdzAREWc3sLYumjCObsyHLW0bgUchjiDqGadCeNaEwDnKvap
pp7W4yNszJORl8u2n8/jKuu5xIkSE6Lim4WongPwgw6WwgrzU2fbMgHhlivhVxaXO0+rvqdlSBKf
hgqrrKlNGii2tZ+WXB10BXd1U1+tuThOgXGeDaDe+Ry9eLzXJLJPSWDf30tRW3AnKRl2g3k2HfGt
s8/jmB5FTLGnmYJV1zWHOrdOIbV8NDiLpEtPnZl8yUsf2gAkHO+s0cRB1lo9pn8jo6dr79RM/9kM
3qoctbM12TstZ50LuT1FdZvJArcL5+Q01gY65a0vKLiClOI/KRmEs/5AQR0keoPiPwxACnNtbpVs
Ks2mxzxxAu1dZ+fW1RsxQEsItdhfUhIyEutix965DcMboPVrEDqzzyexiGNwHKa00EQNowIv13Gi
qWIY6EgbHqgJFwhFQvNBS8TPQmPF1JKvCPJzrjsbs3LdBWaeyzA7uzExz11mHfSyekwmylXyNJO0
A4qzedv27Y/SS14gOR4dkIkqJWC3w7NTzRFaqaFr/UkRP9SympcRXhS/IJ6KLDK6MTRR4SsgpH9X
YDz5FB5OlcEOYbbs72oAmc9J1F03onK9X6urjz5Be5sW4OZykoGLBGwfM6IeTGuvZOAXSWM0KFLr
3J+heqTtb4bim04JfZFX2c1OndPYu6diyo64+R6b9CsrGUaTTvXK0zTKTsVZccId6snHLOY7qCMg
3xB7pxTdzmEE6zwaiQFitRw9wCN0Whai8iSnIl6GU4ll1tapYtkK4E1sdHm/Yv940pCDw9oZj1Dn
kcQ642J2cKEm2f2pGIYPNv0/+YtwZ3henOZaemJalIYHRKNjdzI9R6W8gwUS1BFtGepV5FzKVj5T
gYPdswX86pjEVao6fzxQoq/OC/w0lhlMKejxnveiSGfL+Iyc89qXpvIPvgYBqfxJORBVyoKlwtlp
NJlTXacYVoa3t/vkvTWq7wWZOxjNlc95fBGKlvhOwxQo59qJndwgkNua4ivzLJBcbvesOcqTfMaq
PP1yI+fEXnqHbfo2UDfifYVLaJMMAucnKBKI05ONn5ycU0WlNxrkR3mNNOx4tntrKbT8B2Hn61qb
Pq3YgOTjXPqQYA13Yq5hL8fUgdoQhiifRBVrm1wJdmzYjDp+8sL2yr6PkQxBefDG74VbN6v7T7fE
0mH58PE5cFlMcWH6pdO4RR31bOVQj6aW/ML7pdVBejN643HW2kNAuwrgEcpDt3OOEKGuck4JMr46
VZSGW40c5/Q0m8a5qtIvtU6Pcs+rY729i5Z6MpDBIw07Jyv2KrODIrCvoCGkknguxvndyGKWjXwF
MQXxvHKxOmvTWw4QEeeEgvameCgZMfCqM4NWbqmD0kauzz0zMucJkEISZHsgxhR2merVGPyfPT50
ta3waWqt31JEXszxMy1aQHx8Gm48VVuHh1yrnmJ9+FC9jk4psUM8tkjLB7bSpZh74svci7wxheEc
x/iUyJWm1D2eWJdPxCFrtaj345yxD66pOEj3LwNYtaJ4qWksJkXpJ5MbLQuNG9bZ1TUq+AMhRCdq
y9ivmxevbh8K3MChioyAVdVgtYnT/IT9/tziIR9dsuVoupVLnFoE+nqokGNv62JBabyoxLynnaso
WjWx9tiDd496PgUlpoJdldkxb7NbZAZIjMTXzJqG2SV34oPaVdcA+flCflyxmvqGRqMGVvPUk5JD
lOGyqy+enl5ys76mMW9a0JRhjkWzkyVfFhUZ+jT86do+0Zh6UN/lvyrVu5Rd/1HmD7F28qCnsBln
burD7KOqTl1rnuVnNzLBynfq9sol66yzvNFRoDMYuhb308ENr2U3HlpLPWgxGqhefqpy2nDtk6ED
FABZTzNeYDTOvZM2Gef7Feq2uHmCj2hy+AU1ym7BDO0nYGXUi6OplFdFweELWv3s6keXPkwfGyir
BiQgA9EqVTbtA1vWOnJWgckzfSezXvqme4VD03Ls49GcQAh0tvdYe9UhpdYRKhEtPNZjuqhXVYS3
3NDOQInhV2hw2XmjdVQ9USnGC58ply4Gmw/LSH7DEMXXGBs/1G9xCW7E1V5IsLlkQ3Gdu3dnJKSe
pVtut8RAn0oAx2opecmFPs6gYg3WSf581VonGDHnEnhGPpTPo60dOJmxr7BfWNLRIgQ+vKTrkJvn
5FzVCSskv15JVmxlMUBTb3yqYvqxDsAYBmpJL3g5Nyd5ViUnjFhDUzDLS4lOUWmIfIGy2woTeyWN
vmwEZy4E9PayWWMYa0HdwKKImqT2bXyQmCXEximBcPTIF0EUa6X+wxTcH474K3NQXu4m1F7Q7RPR
vjHDm6UgQxpYOpTQ9hEpXAdk9ou+TG9ydx7HymcyOwcdF2DHT9+nfjipE8lX02x/13KWd7mtz3oG
FBFjsJuIVi0bM8GMcqQ2iJ9hDndYaM9jaJ69kmXSJY4PgocsCNROeOuN7loMyjkW57QAoZ2QxoM0
i08glNtHN+TijMw8zXTFctzP1CE0dp339Ugpmadhko6Rd4lU9ctzB6LWcvSBrDbAYn3A4uegXBea
uLJNjWXV8ZbLVTcsuS0EszBQ7N0Qix/VRmlGAvaUCy2VL8dGPy9Q0tXII4aaZqYFcoYWmnybdfIx
585nQ/8Hdg/7XNIs6ZSM9dYJU4RCmjQS19RhVUACgeyF1XZ77vX6Sx2CxNdNC4KduXPmYlkBjyVZ
At5SJDMggs+RRnM+uK+CzVlpGRs3jb/KO289Z06a0KhpDt5Zi3HUYHoMVP2cJuwQatVOfZ2qRTWQ
BGLQwuvELR2iW5qamxHbE8/cO3AnQjh0HuXAmhK/Kc+zCItNniFPS0lG9JtgspZeCozdtB61SHuK
HBa2UiB7D9BM34es1nIhqWJCgUCzZ4cZDJH4jHcrm2IkTOXQ0FWjF9abFKorftYMrWfhug9DjUgM
B8xPp8bh4kiQiEXTfQN05ssqWygy01CzPxCbtFbeSatgjEdHM+FEYbhkirS5ddXRlAmHHWwaKP6c
kUbphVsMVNcwim+t+s1u6pM+GhR0VPjIKdBEFOz0V4rOF2RSLMxAWksC62zVKZMMFotFVHm+Bjdn
F5pyg0OCbBQz3AE6O5xSWz5aTyCm16iieu7aFsFBH3VjEUfwRRSe2EiDi2Ur2tIuZnMzl0DlNcoj
LbNa3vOIA6t7SuJ6j7mvXBZyyEVoDhcqupYKpYph0a7EbFOTRSjZPMa5mKCOVHI5RMqLfsVmyzUG
xVKxhN/2ZF3jR4eUrzd3TIvh1xUYmTRTIfTmzwpikX2jA04yLfvFqq13QpjpPGtZs9KCFLqPQ32m
Lz3sZME+hdq8ctW+8YsU5kYzVgiIKsB9emsmy7oKw42GtxZy9VqoaERiG2KQ2Vnf1VGbdkMPxjxH
d3qksPWQDt5tajygZQMpkQ2rHdAQ5H5N9tQj9YR2ddINsBjyOzNbBk3KIIrE9NOGt3r/MvXQcKlD
faC9nFdEZ2s8V2nDMxf16Td2mpfE1s5GxQBOcytaMulHUf1c9+bZDrxoWXfMXagk9xhYagJTu2ZV
9ub7iJ9nIWwqeW2GOAfNWiLkGtsH5ym3/VxwYNCRRq0ghwwuJvH2qtvup1Ugos3CjhQPe1wMhFLI
41vF5nFhl6zI1Zyoq95lV2hwoG3riv148Fj29fV+eqMGdWYgn/jC6i6HCMbgOweUh0Zlckqz/msg
l1tOZXd0FirnJMmP8iUy1zoR5nWrYgsNFDuRVhxN0D4N+/6+d/eB1lwbi8uQq4EcMZURvbXq1rHi
m9zaKrq+SdNi78qDZjM8ysOFLFdMmaD/w2w+MzZnOQ10efglA356hXchV8BBKAXIKJSoA7kNVmuz
kczjGznarzQc/HTs7VW4Lc9ZEa6aqvpph+7GCM9RkX1EigKaSl1PcQlXo9y0VGh7aDRupfjhhF6z
179Fc/Chtu4lhw4yjPleeLO5aCjC5SpT4vCjK/UnjTz1uOFdB/G2aKutGjmrujZ2OeoCXEUU52YW
nWbEm83Y2sxY662m95Zxj5q3jlhpMyIhPY/dNXqXRRdxzEEQd24Vh/WcTHbFXLXV8JaFFB1tFcRG
hz1UTb9RE2ZynKT2ZXWnD06jwwrCnQ6yF8Jgj13ev3eavbW0dSOyNxZWvC79S29q6EyqyxgGewNV
HNPvMktkpDFyLlzLP8OeiltdWUt9YKNqTqzPwCS6svzIS4Y+3RuoTcrF7VlKyIDg9Xg0u6F4IhTg
lsItZbyioaqdvYA5pg0cvzoWPLwHt0iwTiZ1JM0AOLaDcetU3UvZqdv7GFQDXivX6utkJzdM/2sk
P3KqZ4+hl8EZA81OwuEn8frXVcA/tQ0oZOmknxskzvDQOo6sEv5aN8roTOTjTNsRe5TaqVicHOUi
CwBV2O+CtmVDbm4k/D+qt0OEJmeOkEvEI2ccBdXRX1/Onwq+tqpruq7LBsa/8XkUGKfsJnKVFaYF
xe/J7GHlsXdO+F1Y8VtcsirKp+CvX5SGzB+LZ7wsJkkaxbrGp2D8oZ6nd4iYqyBVJHkNO18wGQsa
KdFJD9kI3+t76cTyanWoulGbTVxCO9JopELCHrKjECNLQeT14F1gFe9xpyBU206Bvrw/wtbQXuX5
p4v7t4q/osni2/1EOHBuk8dDiWrU7NtkJDdyQuB2Wed69C6ZU1+Rp++mqCfbp7nSiD4n0jSfOdmR
csWuKjkZeUCxwoiZwKiu2KfP8mA8unLW4NwP6YeuMKdhQ24e5Za/k3NIEfTXnoOHXXMgtxo/mb1H
WUFQZvskN9TyPSo0PWb2MLIu1iEQNvOfDcUIjrQ8qRlRqE3fX3P2Q04wMo+pq2msrlPl7JzC2uQi
uBR5caXaeZ05LcIpPWepXyXRTY+qawufoedvpoW58SbnMtALMee9rZfXhlKbPnD58mAmf72ReRkC
jAAJbZSBZN+CDBCa6+LrfsJh0oP+AFwgkcvQnbcB3hObhl/HrOsiYBuCwGDZsOte1pZ5ngQTiaJe
mGloeKTeo6fp2aY01J1QWSmVlh2DB0JpGSUsKEBjYpSNGFjs9th74hzkxR4YPDuGuH5NJ44kPVRO
6ou3msbJ1LNSCuVTHkABT19lpUgU5dUBjFnBGB4KSlh5mmHXiyaqW7xRz+0Rb91ir3kLmf//5qFC
L/Hn8U1vUCV40cVjjpLi9w/5OOVNR32SvZzTPwIXWWUI8ML/z96ZLMeRXFn7VWS9D1rMw+Lf5Dwn
gARAAJswgiA95tljevr+HOpqsSi1ZNr+JjMZq1QkmJmREe7X7z3nO4e4R4wTOetdIvQrjI9r4NeH
VPEXco5zdPNy9jGD5h1oAfe9ifGiugLgKbuAT9FQGmyv9Vqj02Fzfk7saOu0+sPQatvPbyxvva/I
AB/U/W1KcfIR23c5yAQde0J9KmS9gSXhYjBx0R+nKN1ase2yBACYvyoIC9di9rA3n+eSgs+gzFBH
TTXsj2BAhZ3+XYunSz01Nz1I9hL+UpfArNcwehMKHDy2YFW4C5dNqR/lJFbS4fmsR+cQafQBq5zW
piRoYt4QrUzVQzJG6J70lOR4s1/KVAJAGfCj836mem1l8bsUNbUKGkSC2ByXw7cTYUPVjlHLEUW1
40qfTutge8ckf0FJR+0Z0B0kD/bSj+3BG/079SSkhrPHNbu3ChqqDOiMFOpLTP/ZikPUHwwJiNbK
KDHqKH7vDedWZxPwpAIzSCJZLsJhozTfbZdeG/Y96Exgk+xCX3VAFNhQ54OwnJtwgLUAJHdsNiv4
kTxl5JnpFarhal8107knPDipL9ZI3CvcFxpDu5IWMqAB+wSK9pQm2koPrbPUzMPngvsfD6Zi2f/f
Yqet/Jb/Ki9Qf/qv6gKe2C/oAHDlkv9p6Ezd/xAXqN9xDdyPlvIY4rDk0f7DfWl9cR0HSZTlMYpS
kra/aQusLyY5VCoyh0g/g1/+HW3BZ87u3yaizAeVWAoNFr+yisDs//PyYQC5yztOMdcMGjqaVTNl
lNDClTNIFhMEq2tw44NsNXTxcoC3Mh8HL1mK9poy+u8PaAotuZH2g29/NM2i8PpdUgX38VRxSrJX
/FcPmhuee3+v8jT0NRFekFV+udT/YJTsuL8HxKlPwVjQM2zGdlzp3z6FMMug0Eo3u4ZB98hMua28
S6X5a/0n6EfwJfaiKL9FQuzFBMUECLBHng8dDgOZZtbuNRmteh0/T/VzoK+qnxPzxlR1We0jMG0Q
53cMbtiBACicByBdw2uLKje+xUrFqftLPaih4X7LBSeKcBnRqLCGy9ASSGSbO7exVBDP0rl2DBHn
okd8LDiy//AM2iMOPLDywSjfEoyTrfMyGE9kVDm58+bIfWqEG1V9g9B+guS5DM0Qm6J1tCxvT2N1
LZryNUhOIuS4m5rVDxTp+9awD2MTPrIZ2DjJpbaLvOY5GP3LUNObH3NSMo0liufdYJK3BZO0KB77
Qrsqdb07wMi0xF79Ua2n/1xlhJsyi0rS17EjisfKaPqi1mUhTgvzGBUQ79BMnzr3h/SCa6RlCuME
fipfGal98NtmVeSY5alEfG3aSetGOhxpfBlq5PChDl/gm267dLwB6XpsE/k1qh5dxmmRaZ/NJtxN
aIHjOy/09iJn5NAVBP+5VQQRGjtWh/KFkuRSlMzYpLOwDOPrSIofJkfrq5cgASfH7nP4lof9IWqa
J6nzyo5eL8ugP1dl+yMXPjI3TKak0qOcbQN42zDhMBxv87F6Hg2DSEosiaZzqXLzpvX6wfpeRs6h
V/QXu1rWOCc0oMcoZ+/NyEaK0ZIko0fGS/JRAndItZQvlJOR3aPV6ILu0ETQjgzrPkY8uHBo2WK7
x2YRJOe4Iq7JLKqjV0+Xz07/OBYnXPccxwmaLcsXZgJvYWmz+XyNNZW+kOENIGINA34PwIfhq0WW
OiZHmnnJEzA0uiNz+zbKDjm+oxGZm0erpmbgNimnH04wkgf75AMG4p1Hj3ORU/g1WbtpZsZCdcIh
B4/HPnQQ5leS3596OvhmcB0F4W29IVa5s0Yh80HBKwmUdU6jmb9x7COcKIUtpRt3cIOUIZcr02nM
xISBXs9eWbS3RJSd5sJearVx79vruA82oucBc91jqhOv04tdCkamSnae1azgBq8kHtrCv6BkQiZe
7QeerrQej5nJ3GVAk53EKK8RvyhDWUqOuLs1xmU8WRSqQLvw5OLw6sWrx81oYK/CAKynxb2lxoah
Hz+LWLui6V63nVy3053lJdsitBf2YJwC3aJxIt773jxmTv2g9IeNsE5+7uz98moFNAmTdltE2W6a
caxV3R4g8dbyvzKUXJYUQeMITq54r9KnRlwGeU3957QZt4mkveFWW4GWm4TyAZaZmejMMbC1Wktz
Kp48Iiqh+fO71VpyL1gglnMeR4MTfndvU6kNQ7aGpaF19WZQq0XvLsbyIbIJovtO53PtFhmm7deu
iVZ2cKR/v2hDNI1NudRJuZtgIQnSuhGV9+KnLT/ClgNMcI/tyGAz6Ego7590E2+JFcNGfYftXpYH
Yb9Jijfq9IVhQNuzyB1JMLH102YO12XzlMPs4eGp4ZhhG0luNM9Y3y5+91g9R0SeRTieTDqm4XKc
t4Z37IqtdD6kPGbFg4szYToODgcLBQ25pNN9Gt4GC0BhxFeMLUvFcBg98n13g8o1W3gdLir7h8bS
O8/WUgNU6k4/mSutnC7dtEbIoHzVEZs92/0xytNnuByH0p9uYWKcYTP3Zn8EefjAKX804MqHO6RU
F5TmFzIVT80I63K21+jzTzxzO01vSE4kfBGy3DJFpDAYwVXBy8y8wBjBkUKKAhBNvsK+vFOLIV6d
69Qbp8Gabk3o/qzbgyOjC50ORo8Yr5gbImQNkxMBtJmJ65WJJ+tuQqeT7sXHQL6DVfLETgmKUyfu
tpHdnsDoJg3L54h/1DZPZkpaDPp/TCKyMpaMsghsNDZpCnLYt8856gSrB3ss9a/qg1nAnoEaI48F
w1xZB2k55CS3W8jrhzEZ3gaSGAGu7BrAYUaSfa0j6ygy88Twfm/y53TMLQ0QcyV/Uc84wUDHUdyb
vnX0m+h1Kgt6j/OjEVlnM6MqLjGAoJdwjPPsazsTqwfMG5baXG5rz7sWrtiXBqdto34QprHx9J01
UnNIQh3AnoGAPc+BtgbquzMJ7h18Yzmm7t4d6gd4h/FofPc9YyV7cyMT8WrQfZ6KfAXzbmOTfYHl
7OsY8MYhj8t4hZrz0Y2mO4PZVps1O3WwrTzM9fF4S4UBqhZqI1+fp9yedgj+AAgaU/+gdGg1N1sn
IWKH9Kzkr8e5/1TPiB9+qelW37pv/wMrUbFb/++/bt1fjnHXtX/5Vnz85aJo6L8W058//IdW1/zi
kEhl8mUqpBrdnj+UuuYXEq4RbJmBHZiGr37rj2ra+2IbnktxS3low6P6xTHgfdEpYFT5rZI1+Zd/
p5rmJ/7uNI4BweAvQnvHyOH30zhQ49ocATMhZjTvhMnDPACvz99QA1UaI01Jk9+gxWZACKyfRn3T
JE8e/yewH7DPY3/EJ0knVgeQpgcbzxnoTWNh7Va+96r6uYjsQRsC8/dPVUjeu6bWRyCULp0MjPMm
Pxb1K7CY6y7uF7r/aA8XkYPAiB9FTpJ2/rMkji9b+tQeOiTmKXXWlfdq6O9DCmZAZ8vu8zUF5SbR
ndWUuHgtM1Z9Y+XpX53LYN7SykVxgSrCR2YsABWgZiRH22Ao/bUPH4PmQc/fG7ajvoVMYWAXIjU1
8B4Rjq1EJHiYa5IMxVZ2JLth/kJ8zRingPcWradarNzUZZGgiGkdsOc8ghxTzdpZVFy2XNoH0+PT
GwyD8DQkNInhCi7KZUTfcijfG+eN6El6N6eGVxdnkDhLs1931YuM3zL8dLJ766Nr59YP6Sy2toC7
PagYGkFEDLbOLD3BhdiSJwic+Vs0XNpBbDq7WzKC2mWtu8x9clDpbuMB3A4YuSILUEDfXA19pteO
Z33AltYOkEabfdwShdQjaimCmRGSJR7CsWWUBqygpK3sSMQTxxqiAizrh7lrrokirhSEfPqteFCG
D3UNyl7uazM7NWF49nIUKc21BZ0noFGWMqXTjAJJOkuvb/dFENzUJZ3o+0zgzSr79KDeLFlhy2mU
QAeHDYfSnXCDh9ZL39TbqPp5qy59EZnbaXgF5Lt1I23bgcINuTKM3cjfC06Vle3q5I3A46ucrYOh
cXNZy0QnhIpPPSWEMligZUDz9VI7pQF2B/KqQBJBFcRMGa7t2bp6cc7cKuGoI9fKBJLi4bNDelVB
R8XHLsUgb/SnrUd5gCJ902hyjSKFfky2UgaPDvaoDX/Yq5GwzSPBQMlSQ9kDSgLexc+4HyFZm1sv
8Vf8FTvfYlbGLPM8QCEeOqYIzUfc9UudQJ0hJOQo25dgD4tZ3+Vz/pjWEH7AVPh0jKbkVUuPAz08
03/rameTZ9HaGp/w7VFmvWHp6dANc+MJ+5zQwZG9c3PNfu/0r+EQ7v02OHYzAZUhszGd6QunwLnd
050+j7HHTRS6CzSRL7IdCd0l+rC0eNcBbwcWAM9TyBQH+qoCbOgZ3UPH/ebYX63RgC6MZ7YUR5e9
rS1m3pexalNclph8ohep/zAIvB8Q5hELSR+w3470umz5YzbTfe2Y9OYi3OJy6TkT5Ds4NoLACp/G
KzK9xvpKfMtigpY76tEyiWA3+D+S4b5Ltlb8s5+fvBkRSvydjV4bgUBAvkkA+AraWzHde0Sfof61
qM6kFZx9ihVpPZbReY5W+aTIIOU2902omE8AGCLzijx6G9g/6mId0K+zkvSsClTiqrYD/dO2NJYJ
30O/1aNonWbpvsc13ms1zcHi4MD5s1moapoK3hxhjb7v7QA2/5uMWJZMcmCmd71tFq3Sb+nvbs3B
Kkn3CV7roIf3zGirb+YXMQLiGycWS5iV0t9G07YyprU5juuBkJ+q7zZMitZ6JHdMy9YNC/ZIP42A
CrR/88LI8q2n9buy51Wq/Nxb1o6RHlLAYNMq3SsNlMZGJOWnO8yh67zv1nAVN3H+oksVEMpy17Qb
9WP4r09Cn499HOPXfUcxvfplQ/0HTRLDVpOOv7V6UDYrJTjBOhabHf2S30FbpkBFbMUjz1OS7xxM
66h4nuyc6XJe3MVoCbQhWnN+Q9OKLgy3mgEjRmWH+qVY+7GLYQqF14TDq3F2Lv8dwvgK++vJtItF
iCHeA2g7uvY51iWe27fKhLLjP0yReIY7u4rFTF4vm9nsYrllKIUz2ZVsXkZECD3dWibeKrJ5NJJN
V7tLMpGWs867IFa0YAUZbEFw4cAYk8ngLK/kn8DLEA80/OFU8i5895zMctNr+UpGcNphfZbilhry
qPaNatBwu2Bnx93w+QaV2NPbJI6x9VnoJqKW9L7fJKyFEmlax8JXEroc62KLReLQ5y+1K84+dW4O
YbzzH3yYuWOmnfRMu8eazOwG42lwZh8+qcU2REXd9gb4k2ynFrK2ZcFqWbQ9Frs2JmQgQSw1bbtS
AhlNn02QASapuZ57cHXtHpPvQ6IPF2P2nuJ03LYDmmKJLDHKd71M79lVT8rR34+s5yNdomLp0azR
TdYH5rxJlhwExWrrWmejL+/InFr4YbS1Jy5kD7eC92rPy1oZA/3okFs7Swu3k2Uj+mHyCwnfy8q7
rirvWlY+Q9fWbTxeBOv55135bxW8X+M0rn58xN/+v0pfpQT95QH9RxXvSX6P/wTt+/yRP+pc/YtP
KatavAExp577v21jzTW+KDIdZmdsYX/l7/1vpWt/wSFgq2ayY1LMKivBH540C2qfD7XPdKBZGTha
/51K1/hzxxXIHMuIzxzcoGCwXOMzx/SX2fJgdi6NiZbKb3BWOlHtafJS9g/aS0BgE9pAh5QKgyp0
1v/FxOv3Cvv3F1bzsF9eOBwdE1uNeuHgajM37lgFtCe39/9FU9k1VdP41/WSVyI521OfkNWS//35
lZLRiRGG8EpyckK4FA+aySTMEs+VD7vHpG6yyKtotVtVFXesZA++CwfZYJfKCmRjxakyuj3R6NVi
0KdtChkuhC7RID/nr12oOrr3UMxVwUM9bRH5ox611+BDlwRXbfH80TWFBZLKq4OgsNCykzkmhzZk
w23mVT8QD95HLwWBQpyTcZS+9Q7kkHhZ1KxYpvhaFfN2MJPXxqMYq8Dn9zSpmTGJtr9IMz9piXlG
i3PqpWpPOIBL22Ppac9pII+jSRFnWgcTgEYS2Ds9peIiJLGhdGok6/EQPLhDe5pQAEdUbwlgOllm
9wQKn6aMIwokrNpiQc9reXHamZ5NeErAJqiFfR7ErWV5jUiFbgQog8JBTeUsALy9/1h7wM6zWmPP
3CU++iCVhdfmJ+75h9SBDUX6RmjYdNV7nNje/Qse2sxdp3Q6ZZruBibFUcsy7uYrwCWw5sQuIkiK
OHi6mpU2rruIUW0VYZ30H9W2o7aYxO3XhJjYeb7uqUGzHKj+iHvm3BlwAWflo2bhdk1SV7NdaorX
QU93WzuVYGuHzTiky9C7Tch0EqpUoPrXoM5XNJ5P6EFWNuPKYfZPvS/4dtMt8Iq6yygjBcG5ISM/
95gQK9Ol31oz/Zla0atWHLu02rc2BmI5rEu+euGhZI2jbRJppyKwDoWjnWLhAGh1oGpsA6R1nmCa
ifcYN9BSXamSKUPJxjdUrPPzEhUgzC3OE7o8TlCecuYbEuxOqpd3oR2wfY6ryBbwSmgNhj2RZO1+
GyXu/VCNaA6H9SCiLQmUI0LbAmQs3Vm4/MuRrS7L3IPek8KTjxe9HDZ24u0ywkdmckM72n4DXWr0
0Pf8E6lWt6/a6UJmFVSVvQZJpA1oRFUeQSGrEogXIewX9ZN26CzVfYva/lgyd4B6tXJKC/Z3eJo9
nqypX2eGBcAuQDmkDm4lDKx5ZXTtVd1ySd18GwLwhrTfUrhuJkqhuqO3lTH2GG8yZF+D5mK50b0T
zJxj+HpyOGEDG6xqmSVI84d+E4T2jqZlN48vHiGL7hS/9haKC725Ev70pv5oJwlX5SudCi5pQD6F
vgzb6BFa2SrTefg0YECMvx1P8objB4jDuyF1Dia7ah87HD68G2LMk9eS4DZM25ljY5pf3Mq4o4Tw
+6N68hxyaYTDjQBYJ/CRzDlLZcsHDnVKRbOMy3E5Mp5zMb1atMhK3gc62F2nPrxZbS1UjwowUAwb
6mACTLjpY3EG5fT987sle2WjiiezIjgt0ld6Jsg4gz8zikPW2pz9CEQT6X3DgEcz+lVWWczFBhw2
Yju6zk59pgnssBa3107v9hb0Qyz/O4eomwQBdha2e2to9yl1CGG2p4HWd9HEZCA8DWa88es7P1u4
3YoYr6s6e2Yly2sZnkKuG0Fsh1gMr15+q4QggwM0GVY5lgdnGQ/3HLJWY5i85iZPdhN6T22rfe1K
isewJ8FAZdTj9+/Kb61XXGPTOxcEjtiB90EU3qGuxEOVK15At7fz8k5o4Vc21kVBKRbFn2Doiy84
Th0FpatTJydLZtva7Badq69E/eokLB20Q7Q0O6Y5j5yk1zzyz0Y86mnw4LDkWwOnozygVR4qpF2U
3Asz+hnpJ61jGtL0742Lh7cIGc/l9qFOo3XLqq4XhEq0l4glRI3u23jgmeT2ryBuhPU1hhGVEbPk
KCKbcHeExp70sL2iE/6s8PraPHAwPqn6N+qmjPZ88Jhk1iY1CHXQvrpyvORCO0WszLMy30mujp8d
KoNP09fBrUtaeKj5Kcu4AyN5NOL5osdUyenw3nlE4kT9pq7tDRfjNnspJwr9VEN+0nZiCAAbhKQF
aveusA8GrWCnDsHSs7x45jnobHwoGfGJw0Uj2EXdlfEVRcS9qmgzLd1x+r/Iobjzih+eFezsKHot
wOo0HtO/TF/mZnXrGUpbM9ehSu4nU7vXAv/WOtFp9rMHs0lweJR3MnHOTje9I7TMgfFX7bumTZd0
8J/KhpFp88MI5M0tuHX5TmT2Vjf2uRYX3za3c9TuiV157IPqakzOeR7h40rOOagyRbDtGT/5fXar
DJrjTvcuguRNTzWfbw3teTWym9X2IW3HS4bvhU38CCF4FzLqmMj881mm4iFcB3dBW36LM/vsxRB4
6A6RyUT29bCZdIYovf/keHTJYoIWuvnYhD/c2f2gAvgInFiNprdGkVNJGK+Fsypks58bOEXZNxia
K6+ctorGUVtk4bTWTtUmNR5O4lceBm+Ro3DiILXorEfwGCR+NKsOaV4NAEoKGmOavZNldEAotA3Q
MpNptprSmdgOznBzj6QFJRUZb8Mcv0UDs6m2BvRafZMJkt5KqfFTv3qlpMkmsbGvIsFVTgHV54BL
mLak39X3gFTnakIh77+FHM9xelEso8D4z9niv0yFq/6/xSgYbIr449vHZzf9sXz/Jv6MvlA//bdj
hs1hwPIsl4bAXzk7fzTUjS+BpdMh1TlQ+AQuUB//0VA3vtBEV4oL87NGVgSOP44Z+hfdNmETeJbu
W3aAVOPfQPAo8dqfS3CP96Vy0lxfVweXP5fghsDwqceAr1w/7BlcQ5IFewm78DnL8zcw1zRY2Z1Y
sdt/ccwwfu+WBCZnrsCC/uOj3QH+8+eXbpgYY7u2GIC2RKtrt9hjGG6Q8G6PNToAkkcUYzRLp+fM
LvuFGBg9EhWAUB0cLyKufp/nkDhy+S/88mha/nxRXKLGsZcworJ9AEim/ttFwYfiZUhyYOpJSDWJ
Nt2LuhSbwJkQa9B1YIiA4p8DWFqha2g078WR5rdZVDcjAiTHcKWDVVsC0k5Ju8zaeuVa6OBT1J+d
S8c/8SakFQwed7DtiPkxS8kC0G4ik4ycBve4tU9y8dBgkuyQ9kQje3pRsaAERGzHERMKpCtt+b1z
EM9ks3vn+eJcZhmz5hiqmhVfZCCIC1cIhLIe2BO0mXCqZu10AZzm5qKwfZYJ8LtO3o0ABAfp0WXt
X5RKdhz1Z6W1CNOqgrAdbOU6MMjN1fX0vfcADM+2/WRCCqWraJ7qeboSw0Y9xbECQoa9crXi+2yW
iAgLQjUql3I5/khp62MyQonqicNsUYpEGig3Sw+fwx6/SuGPew5/u7JFWT4CA/W7kabjACnXQSSu
tIeukb1ZrfG9QheSK8eJkvNGiY3TD61lSNaNEol7tG+WgUFTsjx6omxXeeVohCt72074mJBwvOML
iTAeWMeOBGYOLtlauPjOEnhwwkK5rlSPRu5IfrRDsCIg0+KJMt/rrP7IOXqETU1RMVuo3is+uIuW
kog1TNcRCb0QuaW5ywF10idFDq/LcxooS1Udrz2HDhRGuWxRucGjF078raXEjouQPqEp5MTxgVgy
cxmlWIi68eg0VrtFHbp0+wqIML5Ns23Si3jmQETPV+jBsjVRgpCFlpIMUoVbqXNG0nXtSYWlEhIK
TbNkT00J1fVT1NnOAOby0wTK/B5xyjfl1SU1/pbXTPKlICs4bJUVpGTARmtrX8r2INu+2Wm9OJtM
nE7+EJ5zdvhtypqHRZEcNlaYGBlAqOTuFt87MbKT092crjyQfox91liTJEqr7FghKBnc6bltWtyE
RMc4fPuyya7WmKDDLkFMh1kMAgxCXmbYy7qpyWuyJ+SYfudtB7fv0dQgxSVT6V5p8tdVJHjtKk+O
U9xeEnP2QBhClq+ZwYVeNR2aHIfl2BDfl92cwdwKxvRLzmAt1rzsLcPN2I3fx9E5TcP0UAk+c+Zm
BNbRYymYSK+CTN6CAv2o42MnCqfXyi3mddPOBros0V4m9Utn+hfXMvMdLDFXHaptzHf+lJAUGVvn
BnVw4bgbz8y+k66dBNyXTpVOPJcaAEoDvHXPD5lR/qZuaFJcDyGheaQlc9M5923J4psJ6wfdEoRJ
Tomgw96LcC62ZGJX64S0b8xYGhMP56nFJdbFuDmSzNtUljj2QbfqqjxaaIYBTbFFkxO53ouQGn8p
R2l0rBhoehMeZiiruyadnQV4zA8Tkn+HoRFobsUl5dFNu+xkRK+5mxDOnRrcKgZLMk7/m7A7PiTe
tiIcnwnlAtCpvYQNj0Nl8d4h+CyIdD/Oc3/Oy0nnovCOoQrfOOZvI0vuHTYJLNDkvDJDZEKqFF76
nehp+gb5nVNQ9OiSmCAj3dIdXoKSfWwc62J4xr0+Yy7QrZ+1VTx2Nsz2uudBrweNpkOxEFoWQVnH
GZtip5lra+NhGmBZetQcZ2MO/BFf3ZtRMVzqOdmYrYVfJHmjGwxjM+7v3CI8Dm25MLqQsyTjha7I
0fuwcuSZuHOCeNMXWL+tCNubgXcsNcuXyh4JXscI1qnR68TCwF6RxclHrCNrDpwD2fagHBz2u9F7
LfTqCDfZX5SdeE9s8wC68rlTAChiEZ66NqeYjECZttJ5mCtx1LUffsqGCJ1ponv+3bC8gzK/hClf
su8+OMlM1yBkSSs765rH04m9ZR1jwcTicFDjDz28MiP/WuTcpPHAFi+Q4kw5iYDmve3zdX9SnByy
tr0OR7UPSc7i7JIW9qqfnTvPHDZ0P8kV1r1H2m8LllteR9chO5W3Ko3ePDN5n7J6xXK19jS+k4Bl
tfaf0u4p9IhNSGX04YfshGKM3qsJ3QpB6ZNyWDdzDxW3Mt6yqDgVKRulRyTPgoiFNxEeHGa9n69M
NpDctHXI45CvtCQiZWy02l2CJdWzmx4va/KGeIBAoLK9BsKFV2o+O8KB5VTwfr3xYcqWbhM4S71g
PZ6ldRlJoHJK58B21eHPcDckDtyNjjvgF35kV4kWsahI3u7jp9FjS+8Zt9W1QYehnmjJAjaI23Lj
S5eIU7Ruy7nO3z53ewQ5CnOwUuCVPuJykXP5aBLNPpNFh2cFdn/w5PeSE1C2p9R5TCuerdnBQW7P
fM90qpAlgZgGSpE2yUfCxQvpd0E30jZ2kRBsZ8bvtSzelPFlIN1xSigRdCuiayG6Y512u74+Tx2l
CgTrMbm6jGoLRtO5akcNw/gzzAlMlxJrRQPCr/eijzQo73pi1eKg/pZklbFuFMVm7jEXf+IpnB7/
a3Jp685cDeoHh4jgD4NphjJdQnE9UGLf4uCegHl/ZVY+S4Gvbw3w6bh6Imtd+sErs7KSJDGSjLL+
NCONCCt5plLm5GTREmj95tRKBVIv7zQjO8Vz5OKjT8gxN4C7RAyVwBwfwlgyKCORYUqHYPlaZsAQ
+pKLVbdqf2cXobuOIlRTILMBaoNmLGwRfbRd9LNy5TnvAT4SL5Ja2ndTTeFyAQ9lbPz3kgF0bq5T
F3q/Ko0+zWasgqyl8fQ4CvesKGTxzF3qTqxxXpFvtYKIqqHhinht9hbK4s5yDFq+1AB1cW9XO68w
rvgyyavBbB2226asLqZWPFQuO87soUEUE93mmMnyJJV4EEl3pU2bKbgOndUdzBbPqkTH1ha30lDy
MZIppnmguZiyBiW9vfSjSP1LmS+xowSd9pGAJfPkbILLR0wQQ/5cGKFJgytI75LOWvdD9iCy4sk3
bS7FgBykeMvnhySESDvPtDaKZFi2KUpd4Dx+WdqbtizJTovaR7+a93UT+/uBybb04a2zMhziJLTJ
kd5Eg3agAn1OTXMX1zgX5SxgbTgdwsQcKTu0J4II5nMWBHJthMTj5FV7pFYcTX6pEm5uSQglIvng
mxQBDXx8RWMb3w7tlL07k3GfmSZGfoqxzAk/8n2bIZP1W7fYAvUAw0WshVG17HSsfWpmoi1knrM+
3IHmYIjX8TTa5T6P8V/1YUdFT4gmvXqyJnqVuhbwzY6USsSdv7lW/fjLofEfTYx/OwK5Kl7PxBfg
MetxLd3+7aBhhi0yJwl0O+SjEtah3GNs3a7Fs9Y4V3MmMVrQqmSJMmoExOSrL5RIKXW6w73nRQms
HYQ/Yd3/i8MZHoc/nQv/551x9vExNyL6/83ZiAeg6ZxSwiDtvzbl8LWZxYfrTQFSELmgxbFOKdnJ
cXmUEZCCVL7EIQkHOJy+TT261LIMNvaghlYs45Vnjitftru5Yx+PqSIkGhXHrjEKqsKkBSywhLSG
xBjfmYGi+J9f5n/4YWydMEfcmgYDv99OmpoktsvIOLqYsdjMitVU6f7eYE1fNZLylWd+DtGXxNAA
7PyuALVRNxHRv/axqd2jHk5L5SxKa7bKdGSXctoTcV9iUecmH8gvX8YQppVWLqpA3knd2gs4sD1h
9f/ikxi/Ie8+vxYb4DeIMgUs+z00a+inWO/nRFt6o4VvKdCfZ8Cmy949aJl7T+iovmJuTVJcy21s
aa///EL+3bmY25UDuYU3xqPzoOavv04G/bjtajJ4wHFr3dnmYFZp1uWfv4S643/pR3x+QM+iZDE9
1dpQLp9fX2KS1QSsS2hLZwTt1diXXtcObc+a+s9fB57x378SL4Ejx7NMLqev5q+/jDmn3MhZDBPc
JPTWVAzTs+E8kb7+Ss4xwSSgP5lJ2szxFp6plnQTgX1WtwRhxERN1gFxCRn3Q4bAHzpEsW098Lxe
bTy7UXjLpnrLE0Q520QfWmbfVwY3OkyqY6T0A7yCS/UbTVT9NZAhJAFLqx10cmfSn6QcS925iyAJ
eB0ZDajE0O6GjA7Z1RModRQu7maWnGvYkF5iD4pY3MLnmVk6Cs/HztnUez0AfUbqjgtdCMRWEpHV
bvzUbhAjlqq6UUd/V0+ejeJM6/7mhtG8BIOH8A67JZq4/NpKn8ODGsTUt6lPfwoR/SymYm9n4amw
O2hN/j79Mfg9Ai8aNRAenulaA3Wfw0dPuSR6K6Oom55SztOxfFE2jyrgeDtO3sZnk6gjSBCyvomQ
Y0GqHVzL2uYWJg7lTXUzZyNCRJxdSR9ZjJgKIX/C1Xlr/erOGfx9HjBiHdxLhcKGmLfyhk0TdTnL
i5MR1JJG6R2jv61va3RbDPK86Jxcyrm+BcyPEGw3MfsV4ynZHdLxoCaGSsamQXEcLJsM+x6zYU4N
zIYR0bZQqsCXQLrhEl2e7z0PSfqonoHOZa933ekS+ynAd4rdMOdDQiy7hT1nzOhHUhenueYLQrES
o2RfDCl26CQI1lqJndbOGIuJn2GZryMVYh2E9YuoJQlx2n+zdx7LsSNZtv2Vtp4jDcIBOAY9CS2o
NTmBUV04tIYD+Pq3wKyyzMpXXW01betB0vIGRZARgPvxc/Ze+7tYFNBdND0KgV7d6i9tkZyHFIsN
GLAumZ+qOf5ShoP3g8zZmFw/LBQhZfwQY5Hs2BcCIrjWTvmLg/w7iWkifM57LrR6SW9vaac3i2q2
ay8iRuwLGmFMsDu5nEbwNJtrBS5DdHQhVO8/pAMYocS6dYbkg/lzwp5EaYD5CbBbCYhW1Sd4bkQk
R9nNQt4kBuABfu4hQ+qzgvHz5bl79A561Xj+Q2LxbYoM05Wds6KaLidIjq75sFAyFuBSU8dfPUcT
WbxhKnqL8+apMSmRHKzMLmDrHxJbiTlpipIPe4T1M1qcf8r0qzFJKk7VFcjpxwzRWm0Dhf5ZPv6t
zvf+u1y01e3/LlGNQA7y3ze+Hxsm9u/TP2jHl+/4W7PbdRDOOGhqALOSIfzT0f5bs9uVv9HNptFN
R/tHP84m/Ldmt+HQ0kbqYvMtvmsJT7Cx/K3bbTjub54DdAB0k3DZ82gT/xvtboIE/7Gy8RD68DtQ
cztAcaFH//g1/7TuN5WGWJBXAkuFcHYirrsroe5FVrXXf3wALdFd+dbdzyNzaDNu+nkoqn9/6Odx
vUwDm+UrgUz88b0/DxOU0F9VFPzLzy27dnIJdPnTQz9f9PNJb5x70IM3f/zIn/9j/++vHP3Xhzt7
Gq4cD0qbtYq9M0qP+hEna352pvxJ+NVFZKf6BXRKeigM3wE0y1zfF/rBFEylm0JbZzSw/dYhg3Jn
pZDrpsZyDlRI98VAzmOjx8swNhX5FOWj6Ob4SEDPZde3wZXpegcoVKRkcd5RrdlCkevMXWyxNHoG
0peABpxF77bQcXaKgJiNaeIdh4yTjh/rcWtQce3b0rYOsCQ+7EzNx1glBwO1MuN6jszkJB41FBjo
uva6HmN0oCFdBd3MuFVgCxlFR6zUkuwRuMkvETFTz8pmuGjIdNq1knitIsnmc4KZ0WtrAjmcnrmB
Aa0aflizKUXF6FpSNw0EZgjYyMtsODqC/ET6nPsV3RjL3s2uf3YMryImST5Jq94ERPBd+75xbGam
+mOGmBfexTrE27cxGsKI4piwxpRMwtK1zwH2xrUxc7yHJsW55hwF3kunzBs3Hhi7Yyvf9s54dIYl
MK9wh01tdd4V6l+kGeeEUckZQpo+zp676StnODVThAWozyQ+9GE4iMYT6EvPCeJqDhePCUKjyirY
XNLkaISlfazCt77TJmjxkLd+drHnmOWa1dxFKmskN73LspiBm+EHS0Q0o1ghpii2eYaA22IY29K/
a8wRgbz7IIoeUHllclSrQoXhHzJHPE8PlpnMD7UHf9smXEzVIUs4724ntcGcxCG0TM3pAdoQRElm
95U17gNetG03RcWTbi0qbuyH9Fmqcpt7IrhvTSM+R5a6pNrajwz7b7I+DygFUBZNRbOmzRrsO3Li
1xSn7rnByXnVmpN57xu7wSYkYVKC7tZcTw9mVLiAuan1WZAe2pZCqvN0uE+sfkTeFFqHojD12q2l
d9vOwNNzZtNweTYh+M7dpCkIDI2ozOsscWd1RAt5kTkQmDWPBODZUFNjuQryIb2JZ9e61gxH8iB7
SybODGE/Gqskcpqd4wNsb0QvVs3AcS5OneowppWDddFBsgUbpVtyv/r7zsmhcBb+srORYpMb9yT5
5JjbOCm7ZGSip24+iDMdyIZwD1FJqFL4gCuW+Ns4cI4z78AKzMo+aDv96FeYs8OIjb8uBGBAuEmv
2II4KCZgKP0OWKhNTfwAxnftJln7rDtFV68lPt1f6B2YUVLGC0N1jhlSrGplXKk8qgmKGupTgWJi
XUKCvwaCeRfz9FdNoI62o61953hUp3PRbSrPdY46q+lQiHbvIBuAqmY8EknT0EIzKRsC+avJreXe
stfBAmSZLpWn7VVvMnNzvBGwlaUPw4Rsq7+c6Ajcj+kj/JH0irxVRWvM/9KWah8xfOpGiL3p1Irk
buNs+W3F8El/TMh/1lVsTJd5bt36rhtfxUsCmPuJtTn7Tgp09sqYqnujT+O9CCBwMDAoQPiHvzBN
2CujzofLn4Iy6MgNH8eddBENpjXJoEbr33Rp/qvPcAapJll3smoOXh/zfnlEL/naKM9DHV2CveHd
a63LUpK1NYUQFRWLkYqH8phMuIiWpGKArtNBpAmC4LJr+FmIB4bwsaByfHVjVFtF76IFsMfuGE8p
9exkmbs5ax8a08lPKh/0yYwiwFIy3dOKRCCpSemzw8S/iZtZrodqS+vnHHoTLtAKT+UsOnoicpnJ
eIfINm/HPJ2Pftbmm0y3D4pB0UZMgUTDtAtw4SyeLwaBJmiP2r8fuuVH5LG3FajY6QhiEwwUxonZ
NElTjxTgWCM50OY/2kLCZbXFXoXy0aG23Rs2W0Edt0dvREboeDN0EKwzdmcEcH2ssN0KJyNrMwTY
qZOOHJXl/6am/4y8PN/Fbk76m6SHZ8sXblHv1KpjkubFlZ5S6zznwcYBK8eFl1RAHUGdABGXXCIn
37yQbZ2c6nBARym9+uSqfei3NNoSw13R4CwgHrsWBS9OqcRhBNqP9r1pOHvh1r94qUklrc1ibzGC
OAhrXyZxCVpbfGapYIQxavR6Ywv/jRjLbRcUAP4HI72op9lFEOnhAQuvG+Z7YIHpJ9rNQxqPrHPc
timYPWyQVvxKA+Extc0NiJf6yAV8a/W1ufaceUEGmDTwFNc7wKltYMjsoCu5aDqceVOZCExKc1uK
9lLnQEoIXr7vOkCSjdZfYWp+t6nXQ3Shx8FqmffpNrFMpGZYeq3cnM6Y8TfRwHLRDs7Wc14EbNJd
1NhnkI0aRAEfeM3ucPYwMWVYqWeis4qJQ2TPqM6trZODugtoIb8t48i5ojcYU2Cssikh4JHCg6q+
2fZugy1+BBhpGcdWH5VZ+ycViHTj6WEvzEY+1waVg5hJJy0w2do95lIzIIQaLfQqLph8IWyqo6Le
FUHy2VDfYDTAxZcP2dpPvBojj4lDaR6u4fOirbXo3ahzkJoYUrR89q5BhDwaElNGwWaWQoGDHYrU
N4EoVtRZfIAkhRnFHPNdHzOYAqGemvYzWgwmNRmDH1maM3N1OBT4fWj9cM5f24Fx77OkWTq39oIE
cFbA7qIoxDFMSbPV1XNttkSDyuYqccOM5GXcHEE87nrHao9TSLpXxW1OIMQL9wa6SIMO7RhtvQ77
jxOpY0aXGtASh9bCq85JlF4MtsSXZ833qCBY6XF5FTmjaEgjP/BChJAEwUIGadQzUCVBuYSHxmLm
VIAdNGtZbAksNmE7DeUaxVDTjRdZC4HeruD88PyNRw89DOptI527ssRJY6lqrxA2b/wYf3REiZCm
8gbyhruB3O2sbFiNbpO/J7MF97RL4w22M19ZNr4WoHamUeDrsXYyTl/nYXhqcLwLfuNWI6mcMAnq
bHhprmFrYUoy6A+QKBoPQHa6LtvZc0RUiYf6lry5h6ye3yCOftgeaLyhY3iq0UmXzFYPSF0+3Tgj
hTABRoiHbBXX8gMdGJn2onucAybuNEpOtIdh0ia39VDv2/g7qHvkklBC4Vwe0h5hIpOZO8/jFNm7
4bnwBHlLrjTQcwnunPE0DvZK+zjqKz2dvQx6bdxO0P3Rac1x+WbMwZOoymg17EoqvUGG5GY6krhM
AmszmX7nRW5f+IP3PhQl43DmYKPJ0HyM6o+BKY2h0q/ed+KNYcQNoAEJQUTCWB0n0Oh11t6IrqtW
oR4/7f5V5+2rwtrGqbvYtqVzLwd0kX35jUkb2JpJqEBKH7LG0aJaixT6YYAXgE/THy4sgzaTUz2F
UAY3ykGGq4YDzblq1Wfk6AVDeNNwxRlkbGB5a8xjTAeCcfBnJApqQSLsNnNl3/UtHOxEFvdJCpnV
pmtqxSYqNQPiWzPhWkPGoeOT6IfThMxgRUu+Z0aXVZW7JQol2qmu+swFUIF0viOKnqF5PR5bIFLb
HFPbSk3gr1TwYkLwXA2DHhDX2CwH1T2LtwQswUBEFdOjP814+puHeeT5KuY+QEJyJBjpZrTW/VC+
ewmGRd+DyDq7DWNAujxBx2hySQhmahSvw44OUOv2l9oFLp0CjFGtgS1rGJ0V83yk4qGAhUWOWXpq
YkU/ZQzhr7Tz65QQg5wUhtxMNiYGv0eFPBnBfab6aVv7LsoUw+k2xczWIkt/i+3hxlPJxM/2ghPU
ErnFroUQoMdc5Qx29lBNxfUY9ndNTH/JAXZ5rCAdXdRmUq9BO8+F/ZgvRqmYIBl4m/vZZVBc25xs
5pL9u+Vk18XfIotfw7y7HcOQsbvLDN0usiuGef2Dwr8rcDtqTBOkAPW3qpFXTYtBDM5lz+h35Y4W
dzbArn02XCkbjmkTQdCQqbntoOOtnfGi9ZENM45YO2SHAUgJ/HWTcq7WC7efQgrBPtz9IkFdMLOM
wLTEaRX5DNn8YFdn6V2X657LH0U0XDww6qDpPDF9J7kD5LdMHxpUWvBWaNUXrUscmVkPO5C9K5Iq
tsMU+KuIwFLOdx6wCL3GoEcHvIc0A//kjbwKXGpoOlYJV84Sa72xx6ncxnV66MNfhmE7a4+eObp6
oJ7jlO/Llj6pX5MQns8WU7X8vcpZaiOZX6lfMVK9TWwsE1sMYKkVvaqU9LMGfjee8hspGSdEvFkS
NSDKf7IvOUGcUAHNcToDfbSzG0+qe1Qan27uvecC4vXIuJzYWn9a5FI78qBzYmZJfJ8HXvq4Ee+2
3Z5ngBG5F7ygPwP74lWHea5PfeZ8FNNFUWYO49L8l1uEN85UcyrIHmyvhoWSXlUTI2kgmt1Oleox
asQtawz0N+qaLZjWaEEiFdmMlGfc3KjYvPJmtDXZcKR/whUr+3qd0XLFmdHiMK8uzIJDVRIm+dYB
sKkb2942OCNWzG6f+gj1/dj7h0I15EK7U3Fonis1MtUles0Uk7MNky2D4PRA9Cva5eQsu8kHSYdj
hmbozkLVhfqIo5UUXLwFm3DGwdU2z/WIJgllFABuHOHlEkGCL5FszwTLOrp8o40w3mptIGLzHm3c
yWU3nfBOsypSJdI4ZU0p2vvA16ifvfxc5+Eu6EMwHtq66cq31MxeGJd/a0YCG1Yg2v1DsJ2a6MYi
qwb6ruGc7a7C1m5924xzCXPxiYi15WqI24vYMhZsN7hHK2VVmfObCS/qWjT6NvFodxbcJw0cpB3B
6DgnE0bGcfZGkve7Ci18i2mOwquuro9kHJOOhRkHk0z1oRZhmQO5kZa88ekGOYZi+vNxPSP61Wtu
6F+yCLJV7bp3XRNdG8sfJJOlUloATGQqMLSjBRB553xgBUSPc9F16A1puDSUZmAAd0bib1y7BONT
cwlo5nteZvM7RONTbdyZUa9eIvrE10LO84GI2hg+UbY3ZpD9/GkSJcW89f3glS498/qK7crPxhev
aS6N6HVEfDBOS2VfczPJ6WaCOsG6Eh1FzZLNsfurlR8ByLyVnFvisBDhg//5VeewNmONuSS8HcYo
5d2EosJ/d0zFHp0SoLgIEsRh887t3Grj9NCLZwfUIoD/xkfpTxJjaFtqjaGUcN7uas5i4IHdocrq
79EZn0hh248OTN4ygWfkhMewH8Cu9/VhrPoHp/GIYRnAjwI03YST/iibdN6MOrgmCQOZD30AFaT+
qqsauRIMyNfNkxXygGrTpwJd39Z1wCEZ2XQ3lBif0fUPDcdsHfWXWQpcwu49XsmgYFEadLVQpq5U
Mk+raM5wi3sUFFX56SxhjUSRUYOm2t91aXevm+mzknOM7YzZeo7JtU/lWVWVXDMaJI+xOTpQpWFo
28lW9iH8gCmnqfMxBvIpd6hsbAfMnJvt+wrukpsRQIZM4MbHbxOG8rM16IQ223Fa5vNKPDX5OO+k
DT8xgc3DBUntT1iybRJ0wlYXmz7Bbnori4z6QZe4fuI9JpZyYwz1zZRN7cWQTO8sIddmYc1UAjcp
o9gVPOZLl6PqCtA82RrTloax2Ib58OaVeb2OuDu5lk9+mn45HG/jeho35FIdu7xp153LillzXG4i
EpJwqiGgjG4qDB/bvGW9dLCxtf67au+ysIJqljVn/hTqkqn9dO357CruKBUkX2HTLTnBAeI9+1Wj
ecGLYe+m1liN6GxXaRp8OYumlrMwxXCC3b3vacjUlzxAo9TQ+9QURGmMVBBiHPb5YJjcdQ6R3C1y
E99W5Bj18HNcLEFu+0jS6TWSjmSrcypiWFebsjTgW9D/wFSTb5TMj5FYjC0kxmPn0FTcafuLXW/t
zhfWqD9k0B8FJmwkdxeG5WNVUuUB/jDCSYnpZqg2BRw0NSfUKnP0UFQkeMwsOW5XP4VBk67mApEG
anQmLxU00HIuvqpIwbBDR22yaY0pecx2UhxM66sDuBkQ3LTNp3QEfmISQYCrwq+HL7uqnpzZvm8V
g6dQew92nq9yOwYflxmfhAdfQDinQk2Cy9GcnuvsDXnhQcjhuQROn6vwIa4HUPURCJGhGhC+Ng+S
92c9OZQvQ+hcB3ZylWECNabstkjqD6Pami2eTi+rSbPYCGN8beBNCUK6g5lzBBbxlTDHZzna4LKU
l26tCJ9VJC4SkkkIP7ovM9IawyG9K9lLZNve0Jt5YdrwneIGxVJqquLUDBPAgvpAEQHtr8bPMu+W
2e6aE4K764zXXtsXjTe/JxS8A8tQh+AoAJ+aceoNQpb7YCC8ZjRe1ZQ92Wp8HUDFo6jH9NH6ItsH
y3w1xPNFQc2GwEo8fE3zBCcuNu8xcf+CbXMPUPhRTczoQMEBi4gl2R/BIVg10rowa2GBC6GrKuE3
oG4zXHBy6fUYGxHmwvGpmg5IBOqdly6v9NB+9n73JL1wh+eN/PaYsJluF+SEg0RmhpU1/zKK7DJl
Z1o1VvXhzuHBGuTWMMWdPzioxiUq8PJWq7Rb+1OBUA/ZPGs/Ip3FETer/iaemmNveXeRJuEFA8Q2
VtUXsOBxXSLiOwKzF8wmkZIY+GqmtkX1HOA2UizNcYVgYZDDY/neDeO7YxcvNrtaTvO1agLAdREy
t6m8JFbqhuM1QvFaXCcetjmp3auwCu56uKxmLv1tOZ8S6R+6iNPUkNg30jSO2vK2jnJefU5m9CZr
cys6eFOV5t5jcnIRG8VNiXlv1yf+s43Jr5PpRwArYDVIA+Pq1H5XJqUFZR7bVU3A4F0GWx+8B7df
Xq51VparoMcHpGeNBlxcAeKN1vh7tlMGmSAxvBezEBMCSXLHZjbgFRjbGGFqsDWRtJuRT1041O+a
F4reQqB4R/HGIetiFczsLTJHFKFo9Kj+ybXH1+ki8Yb1mwOAmF0O+b4033I3QzWfI1tMy9LaJiq+
aRwdnA3mwQNlmPTmwxj3nyOL6gY/xStoEgLgw2N50YVCr6cJae4HSfUctcx+13kTgJwoe4vAYq9t
G5+jkd6k0r4NQKqs6E7Nu8AvP9hnTUN/KPRsA1LDOjDukDA8ZgAHJVKt6kdv7qcfXmLflx4DMCDE
q6zXb51X3qHN33NOYDTd5Cc9IUMmMevCp1dG0G9MY5gCwNg0HjRJvyKCuEyA/qlsDu/rUr6kroQc
aEG4qzpGwq0TvBqmteBPJW82clLFudcS+sKVNbw6K7A4W5rfhU3H2KwQOBuTDalwAolnhMQeFepa
fMaaE86E72A1qq4GkYTsucUS22msCNLEtlhYp8Cgnrd7Lm67Kz4AgVw2jL6IEk2XQ+s9g5JV3RU3
kaWfQxd5KnjhS69Rn+IrSpv55Dx7HYr2sfYhcCNJQNN2kARbWcTZbGyb+QSxDx2TfBxqswMZCUJn
K2HVNXHPydT2UXOGr3bmPfvKPsVOsaXBdB8L2vdSes2W0f+xIMGJgZu31j0eNidt1w5dpdCHORKO
N3lMCIzSuI3Z6wcd3yVtc41eUG/i5sWOcTjP3CZO+GQLnR8rWnEcZB7jMcAY2PDK1QF9xbHGT9Zq
1HPaEDtcNC/GQJ85Sq07DhrPUTGKo1HED+QOmCu4r1x2gfGOW8a6aO+YhdUsAd131ofdNi6xmIYp
tyBahsQ4EkcDNLJr40OGRmGTW3KRNOVn6Sw1oEdTfo7RJSviS3V3EDHC/K6cPjMNfHOWWw+BdIHx
5Zgamb8XIj+XZeivhOBsjWOvRwPtbEzFXhgEEeFT9Xc5srkw6uu2bk2SXaU5z7hLU9iUCYMi1tXQ
sJCjV4Q8tLKPQW0yAWyNCSpDN4ISsTkp+FCK0qlcY9w4ho0Nyxv4+X7W6ePIjA/tuj8wRSsR5LaN
caKhwvQlE/0+ga/DO5funalz7xoPDR2Hb0hbUGG45qEGgzXHpkN0Tr+wtlUPfmWi6tTe3djzvQHy
ZUAsFlO9BE0jOto2T2syR/uVaIts74yCDHHOYw7+/WGW83vkvXWB98oMosZdmNIAdBTHYnyhgdlX
qzkDicbJ9JKboNr5DNSOsxWDR0Bohuwl/bIih9OObfInZnpfddVFbcyYUhCarFWdN7hp3q1odi7m
iEOIHdbgfklywzu9NheWFNsMyCjvQS2A15pO0LavgbHNNYCx3APeVPvdr9BPjB2UdUpZp90CDOrM
aljRcx4WHfmWsEUiAo/EFH1USXDOEattCT/Qq7nD3hDzYlL6l5tKoSW0CfHZFmPxmlFqHwRNVG0B
MJufDCYiQPf9cddqaz7bfkW2m3jqZxIYe9T4ydiv2sDI986Afl7NrkdJzYG3igEsVVN5URj0ZdOi
39BppHydGdNk8wIZJsN1501lx1G1NrkIpxdgWqh+DUcSYu9pvOY3NlU7EVI6QTCVMMsLRvM79nkr
wGS4Zwob6+QacICbCbxdg5SWcwVz0dLEL19+9o157fZMrAfNcc2tGs26PCwsixc/lskand2WAWu+
dpuGfiQuNYGFD3PCONw0RXtW6XNXeM6TDE9xjrwn84ODjZp9P7pTsBIOU6ww1a+1TXvVjDUw4WK+
I9btkyn3wXbcj46Z+SFFVoyaEr2nJK/H7syP1KsI6ak1g1gr3McJncTEsV7LRgf7qD5NsQ8E3n1U
xXCfBa2zT4vkViNZv5tIHtnQCSXu2X0ydKFPMoL6HwSA3vO3LO/00VZJsGGu5bA8YbNpd4Gz5AVV
NW75lI7tzmV6sEH+0VIBjvGGo3NPk1x8JoOPbWM7e7I/1Itsrtch5t+I4ytaTchzAOFc3m3+L21Z
cs10Ny4BXomfblTr7PqiqLYkimRrs8xfuakB2OfJuAYmlRqMO5zzjHf63Azmzi+i+HYc5AcnZLGy
pMYHILz2ZKgRw1YeoHgNzE+Z0KOuCRU9MFyk19R6PZhdDsvBAiDtgD45LkY6h9tiHGpU4TPmKM9i
xj5EkzpYPtltYcdk2Oln85SPy5vkiPza8cL5Emn6iroW3WAGY5NQr01m8UsVU8/6mZg3vejMu3oe
nh2V7Ou5G9dA5SKQVMwomimkYwJrK43Uu5WExUkxdTByYKcmYdV4yEZry1HrrTG97y5yxBGtRGBB
2Oq6nMMYSStrh8gteOA9AeWlwmaNKb8WZrIBDgymhVIvIBUtdFNgURkhPbyVaR6joSDLYqPqIeG0
G7JDllN8adNhHad4ZPmeZ1qvMTNU/6CnLNw1VZFfmb1E3VDRzTBUeWm4ZvVpug5WQXHsSiSWQn2L
In2LvEfOy7x4AdGVkwQJEIa0pdivsy091X3tJkBonccEDWLuz08cb7bALrsj5ceDjNjl0j5+by3S
8kaHqVBJiHoQGOsaWQy1/KVBC3Mt4/zdSLhsOhQrRT9el7YsL63poTXMjy5CxJjQiNuNFdaTRDwG
WDaIiT8y5EeqmMYm/WxoFQgfHlwHh1RolwgDoru0uMRviCFTXMdO/MDZlS+v8LVwOFjNozbXVV9B
EIg3Uy4e8wFgiCE015qwyBAEY0tpsOtI5FnLxRZKUpgrovVk5YduVg960tdNxe8mOMDLUgysPrRF
ajivKV0NGztGlw1iV3jDyvCLYadkdhYmKhwvTx5cRLM72/KalWNGmyTFgVZYTvNQQcNeRwQE/p4A
QrP5w+iXQj8XFRv6rx8zTVt71kK/RTPdTwF8MYJ4BwURb4SfghHZvR5RAK3MCcZEwruNVCdgnoFT
eeoLfZMBTg6qRTJC+KcT+49jZ3wby72vGDfgyQ0O3ugXe45B7nowj97s6yd4adfDcNcLpBf4Q3yr
S9GloxFSGTaPyqjYCOfoLGyUrNJ6qnVzHcWwT4pYc0EWamMKhEmG2d7AAR3XRGhfsyjNhyiVe4SH
4y52UkZNcXFbgFj9RNaut+jjp02tRucUeCJd+QN+uCqrRioIymBe1E1aZBcZaTSEo3ABLG7CoYfL
u1yN0MmXBknSXtN8StkLOWdG4bXLQPCoZ4QVTkd3Nkv9Ra7JmTRPSMcszfJ68W3NZf1Ct5UTylIn
o8g/zwbUtKQIr52oxiIJ/HWTl/mzskTxSdrn7YxAqdZjcCb31SDNcHqjFQ8Xow5Pkw2KCeEYg+Kw
wKJFxybZqqFYovGEc6GEEhdxBy3csCg2EAlQi/MKxxhKW2+IqW+86h47xTLn9N8YOoe7xXT02qTD
pbFsyGnBLI1AVUWzWdlXgn1GVSnjzr6vL8H0E8GG5WRnTCfhh979MpKCUs4LUxvMQOjTj5T95Zw7
l3o23jMvke9Vw7DJyrR5LpP8suv85JEFOFKmSSRx/mw4CRfzCELex4FwO0TFayJRe6Wjeta2ZV7q
ZKxWmdPEz43b3gUW8TltEU9vLb3qBAxmzZH07FrNVQ6e6x6Ze7Kds+nZSEfnOLkRab/cdh5xovdK
8zlKifwapLG7jwMvBfCYrGVeZmuj6otzsHxgZFmcf/6Z1zNm7nr2t27RqMusEmzewPY3At2XhjJV
690wjNmmGkR/QJbG2j7l6kbWM0KxBuElhxjZHH4e1OOoaPHZ6tJzKemgARHauHx1YACMotaXmz++
rl++2Gn0xrL76fLn8Z8PmWW0dO/VDiW15o4CsvTzIe8YK83lvcAVe0/UJPupm8YHb/knseM2s0De
mJ/PYhyHSbMYBkPV/qpcqje/SW/8aDC/vRxBSatROETiYMkipmnDoM/tSO1aBdl4zOao+BqH9inp
hHqf0Xuj1qviF8EkYB1xbTziVQ+5p13zjsNPvHWVyG/yTLY7w/aDyylSwZ6EY//cNtN0rGIZ0k80
u7NdcBbzjPTK6IvkbPc6Of/8388HXcXhYaizbbB88o/H/9nXemlGS5TE943tLKnSfe+fYw8KPRbL
awM4961UTfdk6XW0PGpZQ3XT9pjkln/pgWtp4sjF/un4T3LAGJtZ9C9+PotYOgEBUmjau3wWXyjt
Y/IVr34+W5vdBuBMQHpb196j9fj9m7TVi8tRKJrqGA2e6kSkR7G4Mn++KWX4wpba9vuff1oIx+kc
iun3X7kgdbpAl0ekoy+ekNUsT4t6aL4x8Zn8/LwhFf0ZHQ+xlcsnOZA1e0SfTOWWZ/Mdclpz1y1/
/41L1I4rTxOP2TnjsPk/MfZ0/Pqv/7Rd/D//vRibQ38Xt+o/nuImiov/wNsG3Lv9B2328gP+DiIR
v9k+TVwk2Ih7pXAQRv8dRCJ+k65puz6TyUUavSTosER06r/+05K/+QI+omlxsS1obz71dxCJ/M0x
gfrhXPM96gLL/neU2f8f71C60pM/P8jx4M3bi/noT7ps4Q2dUXZJuMGZ89Zm5Teh5kd6h6ckdnD3
Wp9OaV+ORQGJoHoCc3H3p5fun3jx/mIHcn+eXpp0bPgbbe+vMT1B6AaI0NJwA9DucUnLbaHzFSiM
wwZvYxle/+un+7EX/cno9PN8OKnQyvOqStv6i8FOdV6X+NoLNvQB7lrr1Cd0uprgVLTNnU2+RiGK
77qxdtotsDXTNylawHYwl2dQSYNzNi37QjG8qGy66bK7ywZnE83IjyuKfs+6zEp17J4nAP6yc68a
nLQNCSC0IUf6T35G4gw2fZL0DiyMqwGSa2TBx5WHjBgtTW7NgltDrxbQW/bnT+L9VtI4Dm502164
TnKCe3hISGJfvtwmh8b3zV2Vd/uAegS+M/xgXFvJwbKjY5J1NC3rO59wBmZ/ZADedgAR3CQ/1BWn
yZK2FUk47PFbu+/2tQ/WSb20AOUCwzwvP7T17bOYxZU5yV+Tarb/+q34Z+88SBbb8STKVMgv/3jh
WdLt20IJzpYFXqJxM6TOJmkvQqbzXmP9Dw6+f/5kpDPa0gnA3vzlKjeGIi29wQ026VRvg6DZl4Rp
JM05TuEuI3L413+a/VeI6HJV49XEkOFxjcm/XtXktbguM+5gk5j+fpYM9h1rrb3ysQpPhkNPb2LW
NtjbObrMQu+Q++a5iwHQhfNztHRCKdIv3GD61LNzOTGVH4LgVw8+4F//mqwhfzb9/X4vIM7iNzWh
lQfL5/9066tQlW4RTMFmKiXA7Q7jn/9QuOrKnfP/wcJokzfwT55MLplguD9cqEz/+GTC+X/snVdv
3Ni6pv/KxrlngzkMcAaYKpKVVFIphxtCkmXmnPnr51nqMY4le8un7waDudjo7m1ZxSIX1/rC+z1v
p2PyzIchBDiZEzzq1tgKPGeOjEPA3VG1+6EzekUS71MIfL28oYh6ofFSzvO4SezBlzsoiEV50iL+
OkG+OcINbc/EdKChG/jDzJtggHzP/wZZ43B+S+vQn5p0K/wtTAVI5ETtDjs/mw/qF34MzLcA0hd2
vLezaANOai14i0u/uGpOaUJhlAu8MBokf0YfUo60zQJgKPj3KO0MoxEuZhdCYDfWdkLhmPq2nD70
KmDDUdtr8+QzULUXaFF5eq71xwDyPUrtNViMTcUvSwUmDidTdZ6prBvbQQHSDgOxxeQkA1ttVuMB
D8L1BOSk4Q5lVDR5VbdLil4JM56Uka2I2UKL5sc7QjW+d6TLqXoyACYm3VMA9rlkptuCNxiAXoSQ
DOxaQBcTfAJ6tfeGdqJUCCEn9hAYkJghaqUB1mvBFUDaTQCs0LT6XaIigmf0X3ydsIkZ3EA7U5lM
m1OHpWQ+1rGbL1tVOfRqtG278CGcYanyWyNqipgQr9Uh4ivn70jFkHuVTJKnmDh9p4OHOPoQo8ZJ
R8iglPrnjGREYUpxGycqbgXmeBaoCU3uroYxUh5wp7d2E6i9Zcb3cBrpRSozqhUDl10ll6IDCNVm
PTFzvpGoy+mOfJMxwVnV7UHNoU8QxmY9/839gLDj6VOynWgxLTk63dhABWPQIALgRBEZL3tML/sd
Je912PeHAXwcDVpUfCOGh9O5wGVnSckkdetCmFkpa3bfPef8RcfEZtdivlKzaKp5Q2uNMLvbiT2+
L1mAZrzPCiiJkDbMHqI+OP2E200Hx+sDXzgECFRe1UEWxUWH2JRTg6GhhSdhf3fCbCuYiFEFtmnE
UpyGVV+N9DYA7MJArENRjj4Am/Qm0pjaSbYtzy5dzOsF6grFn5PdXKgKht6VdT2CBp95CG1nEOJ2
O+EcIb6ZzYR+K00QIYONFYQ4VaznaD63cGmIZGpi8akExyuIraqVuQnUU2gdbtxrCPXIKAI487xO
URNuvt67FEP9vKGYDBerlsX/TFVRBPvt591rjKQkN1q054gaD8Itol5GX66SfSEU87PfxfpxXpyz
Ylw2XNsZVgJeNUd7Ncf6e0IZDzYpyS/bqrtwMBuY7J6JEQy2CK8RJjL8YqwN1J/CqoOM0C0t61oV
YFNebTucaSEgTamcVVj7WCyvhZOFYKFmqUlhL93aarxX9XhfY57U9NhEGC+ZjrFlXV9AJthnVbft
GIkKimkjgb7NVZs+AGYaiOZV1EyLup0ljCKg5XpSPhzEcjECZFrpceoWTJKiS5PZ3Dxtdpk6bhqI
pOKJOZmO2IaZzArPEQC2wsPCQIaGBgBRXLjRmmXTl2xVUeZGEFOiCESy8IKgEY/nRKpzBjVITQJ1
XwahJxvtbrKzM0tha9Zw/Ro8ZwQ8O6ExVsNrSdWPfaSzX/HfJMViqy6QZpC7MPe0bHToYAIcPApL
DH51MWNNykZMqOcvhQZK13IXNXH77GhYyWXMfbBTXDPS6MopJz80Rr7oSqDpBC0yo21glek2wSJB
/FYBr2QMbKNHia8jnCmbiSlac9upoII1574Mm+coLU8GVBeJua/+YA2PZaG4Ah+vQ/RN5MHPS+kM
be55mJl/iDjeIRIfIk3CaVQvJPgiUqd98HF9DvpsgpjqcIaqyzNrybe2YBmoyZ4p/rVsYamSx56N
i0VLn7WlDC6th8TaiG1GdxjO0Cj7OdqxMgK/TYB7OukTFTzgt5HXJ7G/DOd13u/wBzsXxFSL9TY6
8HEBWRvxAsdT89RqV+J2IBTcUzJvWmXemEjo5ZBZgHQ5x6jQU2U2kJF9RQaxz3TD1y+p+cuhL+6B
gbKFoVSDrEVwFX6KMNRulEeq+A4K1XhnUKOAnO3YvEwJKCN8KQVGmhm2d98CARzOnGgj3qJUg3ZN
bCD238EytihEMP1Apy95Ka1eiELHaTa2i8XZw2hVHydYALNDAiYWzcZ3R0Lw/nMGPbp4iyGTB+ng
v9vJ2PCZNHaCafQEcnscJL/S2bXCdCtuvdiL8R9xu1sV8IDEKd0pmStDDyj0nrEHbl9G/4w+ZdTk
YLYgyLpyazN33vvhTDjd0sLhmBzhAKsR7N2w2+UTQOdE/lOQ+UtM+35zGTHD/cJRYFN+vLkZFvZM
cpQOcpbiVHW0kAVJl7e8Y8wPqqRj99zkxYXZvTXt9BKd9iaZ8rOyT9hr1GNmX48BEnuV4lxPuwCn
PvGANja4ZoyJ14KFagJ+4s0W3/vrpfEJOEF8TLIJ618xmO00FTF6/PPKqJYyApwqOktx6OX16AlM
99Q5f0gvRVz/+SXkHSTDJsYlHP8U9zd1uEytQpVdoRKcZcY2gGf79TdRfgmj+SrYFeA0a9jYDzif
iBaSUzfpVKSOmzdYW7AM6bdu6lkjtCcmTWNIPOy4HJgCMi/X3a4sJA8nJI6fkBaLfuzoNX19Tb9b
Gj9fkjg7f3rvioqL7QMuCenJrpGN7RiWJwFDVkFo28vwh1TuPWv+fJupHWDNQonDNMxPt9kwoWp2
cugw/RFd6aDj05DhI4yw+jT0JsS2NZgDjYNIxomk6E0Cf0aZZv0Pe+6/uQ4MJBxNB1shf9pvSP0U
ULwUVh3i8gFJP66pILQCpOfhxhIa7WwraOIF2PUUkLszVqtO2n1981XxKb/cDZ0xd0ODq0DO+fHu
l1KDY+mAH3jXdrshZ6Y0mM5LMgbHASzOYpgLsUj4JzAwXeE0SHqIj4LVxilQ9khJntphwK0MOwA2
bx1nl68vUWwNX12h9vEKmxbpqsKAA7mvR30SB0do5O3DLERn+M3mKIJF0Pr1h1KY+vVTycNoZVHt
oij2acOKaDtZJjETSBQomPRRRQKk1wdhSzNb6Zl4IgG7ftAx9lUT0Bt/m7K8Tv8jfCtPf3/BfxV9
fipjSq7/+R+/23RM2aLuI5vU1LRfHsyk1/nCbhCoT7M++MKHkUTrD6eecN375e4CT+AT8IrDB/vT
9wQtlSB/p4PFavQkgqHRgDqNc4+YQiQUvjJyiKN8rsDyCyO2kuduoQRZEMbNE7JVQmmnoEXHoTHS
NhP0cDsE0z4CpKetGkYgXebvVj9ikkdLEdeHCg8FXZF8plf15K7XgzsauL7YafQphSySnU0p3qRQ
+MNR33PcY5eOMRsX0zOJ1tIvUvhQEWzkPTsUNhcTpG7xs5nFbjYCfyUvEhkNw9onpYk8KVWZlKr/
sDJ/t3NBnFCI66lMUAD9uDJRg5hWK3HvEJ4cGPJ33wNrpoq1d8HFvPl6TVq/27xNQ5WZXidUUT5X
oRbbItOUEVVXhvyatOqr0zTP/ZhdCvelWIDvSMzEDrLI9YXg9pkTwrySwxYjzgmzg0IiBdbPHbN+
LhXmNQrebxxq12LXE8YIEg5Rw6zume991KlnVMxOoOpnGOQ7c8K09mkrxbddiYIA949GxrTb5kbj
CAds1hM7gtbmW+EMIhL2wdL2ZX4QedZArid2COBB+CzJqJGe0GjjbjYd8IyLKsnj5D5jnyTLDTdt
yQgGTzatGMDskGnqiNRpy0fGNsKcOYf+QhUhGIcXIKf7wFZeRTg4EQKI818sUAW3vK9vvvq7DcHE
S5JmtaXYRIgfH3bUzhEtdKFo50ZXjBxLcORz3oegu3WQZi8I31SMGzopYyLEugFgfGQfF0Ej0l7q
OTRnGPHHXDAFy9U0+lFuYbnTv//6Qn/3QlsKzBING058iD4FK2UahnhBs12OdfBNoXaggr+0Q5Ph
VZwkaNJnlPQESv7rj0V08ZudxFJlyvOqLOw8xdvy0zk+GuqgLzUf/F6kwV1wwFOslZO9eAFnvV9H
SXglwo2+GilZAydFUMxISBmCIIm2dcdoFM/bW0r1JBa0k+ePwnLE7DlZrPyscTigOCZ7DWlbhQNx
F12951k2UfF46CDmF3b2qEjRXhqMoz3TyZJ3CI3g9otgsUdYxxAsxTOxmCTWHOMSO+iiXsoKFUYm
YttLo2FXVz4pIawFyctRRAlzGnE2J9TNRsSeYjFPwxYkt5/oPFqR5JDWi/qZTmG0g04lHnnO5K5I
oTQOTTq3O/zJGfDk0DC3TTf5XUXORDAcdNLtZKRPdW7s3+uHanAlEkCx70okSzpiZbHHkvYKWF6C
nUBJY1uUP8km10E4bM4ZXljnTPON8XnQP4m4haEV+mzuHJLZ8/nMfqpG4huSAty13YXm5NYkFaJO
JvwJGib8IuDCPV9WwbqS2orwL0OS6I7I2tghUgoTcpIx/3I2t7sAgfmcCPDGXmwTCPWWDkf4dEv7
Dvgz5TOTur6kbQH9eUZPYqjOm4FlbzeA0SlT4T9NfNlHE1UgCm0AE4SZJS4YuI/iH2kNnshghIOl
SuHSTL9lkwRVIvCMZdm0eF4krK8OW5Weyh6nkV8PWA1r32VTct99Lwkbl7LZ5Tqy93LV0zfQCn0r
dqkwGUFcMlmgJ9ugkfymiL0UWxF1lmgrjbjs4NTDqFiHpQg5kmZj4sPJVFDLNLLel2TrRlhqyLa9
TdHPYL3SxKCLK32bJoPfYI4hChvwgbfiMYVsVHXHwJyOAiWjHObc9H31GDbXg9kfhKmEMHaZSu2Y
dKMfIGAulMc6Z9UvfDkW2uwA7ZzhxZ6yGcwc+5tByAqCgCgdGIN8tBDcFwuTFHnr/+GV/l0IQhMW
DpLsYNz7mSSoBFqo5Y5FbDjk28LWt8IoJ1Pw+poCnGsKpglYkGTAsrZlKhY8hrY3R9pI7bTXTBL1
qH2TEXI9x8rwJt6iiLPEwctPBIqiFCdiiK+v+XdJPKOTXKtsyfCbPrUJWht5AXZi7NLq04JbyGjc
1DMri/qjqAx2Yf+HGED7XdZmy6Zp2vDUbPPzttcqZY14hm2vgRRRQPqYkApyVjzp1NRbMt3M1o5i
lffozWVQZ+BHt6IWmybSnUa1O6Xkn2kpRpA42wb2mUTaKyokYckSYt6Fzn1j0UZniArMHlWRywz3
kAAVAGZSXRD5k/QWNvnfN/L/08tUi4Pr3zfM133z/Pr80apD/I0fHXL7L/O9FADaki6UqnD8/uiQ
O38ppkJ59/9YYv/ojqt/gcOUSexlusbUPki5f3THMfcg3ccOWxcoS1nV/kl3XHU+H/0maSTZwnsi
B6HnvcL10wlcQMFNzMBSXSfqHrIUuKO5XFGxLdcMmMcd7MmEsyUE2BsWBCigz7CG2wjSZPJoARRu
qu5BHYFszVMITEuPryYZcRN4wX5pCRQ182yalmY9phWTaOFz1QfNkZQyY8tLcATIGDjpCCvnFNo1
UyPDGj2gzWQ0NORkBqk6m2AxbfM0YfsmJ+/IJX5mSr+p7fhkW7BFmDOTv5fNvW5MdxOooBUQGB85
OAAPLa287n5oD8iMdD82kf/HWBGLsWB7Cm6zZgS6qskT5wDWDkOzHHIMGMADTJt4aio3UUAf90v6
tMCBpALnrEMEZ6tYMUEfQNj042nfQ0ZJ+oHibMXo+2wN6CAL3MITygFxS3MldspqY5j7Is4YN8Nf
3I29uWofw4g7iar+oaoxGmMDjzEgtGs/MChg9g6OErrGJBsdtG4FXs1gFlCVcV0YnQUnhDH5DhRy
h59vy8EqJSjsIoBeVvVUScl1iMgddmPSuhMVmUMZqjeG+twoR4YThx2KjEGgll0Gv02IyXrpJsNI
yqgAFhUAxiJ4XRaIidbcuC3qUzI30M9pJN/BOrjMG6bILEjWm0RlRp5zPDOL81ZNFl/D8gylqHHM
cYBYoSc86uNyhz+e7ncGD31iRHQKLyqz3PVB8k10+my7uq6GYJ/Tp8bbAIIDk/Wwx+29kVFDqIp5
PyTGU5kS7LdEiEi4Ys3wj+uqYSI7dKYcR4NpnUXRQYIHhw30paQXZ9lAP6w1lFMjE1jFdfsw9LHl
xQms4wqLVBqeTgewyqizlaHD5Jg6sAIhLJjYggsRF99pKKONZIAeJH1XSjcU+s4D6Luu2gXbwime
ZFQcivM88uBXI9s4vweuFOfturRecyU8VEPzULdyvGXekYKvzgB4Z7HQOrxi5bh/SSBZTim/Xo0o
xrLS78qmPNUyfl9R/1C15k1SwIItVOPc7rIX9PYJYSI41qGaMOfCFkIzoRbId2o9HOfWIh82wf13
l1rLRKCW2jc5Y9LJgMJQuO00Y/rNYlpuFQHJAyegtJSCWUazuRMJdALUuliO4Ldw/VLys7hcLp1p
Ip4I4xunWxjH6+KnGGqhG+jL3gntXQPYzWMM1N7kXQ1haJKeS2ZQzDiFBeXwyjQtk7VJeEja/GnR
tUs8a6/nmFS3iInkqSsTLg4w/iYLlW35VCvmvJ4q9bWMMj9gqjYe9bMoHS4HqjZLkqwwRvPnFGMc
nQEnms5lhRt6Vchowkw/rlnNJcyKJqpB3NgjRSfzIZHqa21k+VpxfR13uUYm5jV6sazH+zlLldVP
W/9vajCfWcqG2FF1RVSs+VeR6X/MaZjqQG7XFSqWmdpaVvClme3UxfPvbZqB/VvBTaukZwWAOiNQ
psP7p/+jI/j/UVteiyjq35/B188vzx8kauLHfxzA2l+UblUHzLytOgoly/86gPkjqtocOARjHF4y
x/aPQ9j6C9g2JS4yY5N41uRB/jiE+SN+oSErtqbIxHD/CB76G39vAww5QQAJMvxNcdr/nAV3YVvq
eeSortWTQI4vi60yaTlcIaPcM0brOsODkfchYX66t410y3YE89+iJ6hH0ibr1AsNBLHG5Dge9Nso
ftGL+yY0mAAEcik3V9RueKOxPdeWZC8p4Vk2d3thbR5XhIyy2TCU0/ipbpLcPcgSela8wnFjuWDK
bytPzYsTmOdyZG+qbBenxlbX+qvJhCLV6KP99+vz/xfwfxhip/hqAVPT/dfqGXnkW/aWzz8v5ve/
+mMxq39Ztu1QUEJpZNqaqM7+iCZVrKdRYVq2KSuyhfbs58XssLwdVjOh6OfFjEuayZ+JyjWvwT8J
KJ1fUxvqXbomiLwqKeBnlruOtzVxmKq6Oc3XwKPirRmeHq1RAfVMDLjlnSTfYVHElOAUXHQ3/Xcy
XvvIIRwC0HkGi54D8aHUYNwk+Zq1yF/XqAPFnhZsFhOp+CrBAwDDUWLGxlVm2KGbCa6BVx8zJqDc
rvKwaMLBSc1Q9a8anIQgoVEJdKi6eCDEwQ2pGKesqm0DXfVYPmCYNt2iiwcTEw+r/tSC2n6V+xVS
EG3ZVpYb3NgtgRuvjDtbjGasovPqEF2lYHYmOLCoZlZR7ff3M1Xq1aT4xnDZR39IrP825v7Y0+DO
2uTVzBoZKpq2j7uEWRTa0KmK6nJEVtFzxLkMUgkUTe6XthsFFz3wAIXqwYppK8yviQBMZTOoLgBZ
Ban85fDY09GNV4aLSOgF95jpUbSrieAoCR1h8mAjZkPXZk6HaIrZnRWW1t03+yTdxjcdURazaxdW
voEB1HCL8NO5JsgcLoSpUrVqz5gBzX3tO1W3wGXs5bG6J5HHb8qpMa0R/xI915fyqdbFv4edZz0F
3Z6br1/Hl+ApsLKRSz/UXep3ToV12UrFRKnddt+pUGd32ZPBIKdCy9xFpwbgcgbt5Hgo5eL7n967
35zgn30d6N2KO02vj/3fUTRdrPGfciIlUZjVLGTVpdv+HBzxnblOD+ZJuS/86iI/Goid1kz+17ti
H54YiPNMpGe2H5wXb8Zp3MYvX1/Pe6/41yf/X9cjai4/XY8t9xWQUK6nOI1XzYXNnPJLcr3cFGfG
Q30e+TT5IGf52o3q5Ztg0x7DW/2i8YhOLxSv2VLt2mWbwVMuwxOzD9p3IDGM6jt7ehxbeMP30i6D
5QdC4gAT6e+A5N+2pEz2nE/Noo8389OyZZZ24hzj4oMnhn6gmenf6RgV1+ZmupHO+yeMpy7NTX7Z
7Nq37lu6Se6YNGEAcI85lvwNP/FFXnfzyqC9v1L9ZuM8KsfUl/zimHiKZ3nBY/Gin7RLaWPttdvQ
DX3nZHyzn7RTfu1cGDtkyNMFo1tAnkrIX+7Xz+a9pfbx2bDXYgGCoYqskJN/OrvnOFyCWtXY756x
TdGnlflcnbSX4Ub3KGuWPqKm6MVg3G01fE8ZuZ1X3bO9ReiItW7+oh+Yip4QYj0sp/JFPfT3yu7r
CxTFhU/3/+MFiufz0+IZ6liFqcYF2kdzPx7xWWMM/Fy/mS+CC/lMPcQXybbxuj3lwmsgJ19/+q+l
tY8fTnT184f3S2dlS6SrrrzJz4NdsS3PmH39Q9dT+fXM+fgpn97XrASTwfy96hordi8TxPeK8TB3
dsHvrZR16mdHUsuvv9lvmuB8qEpjTbOp6xANfvxqQ6eVUstPuHm0ZkQusFz9VsGRbFipqg/Zp3qe
royn4sq+VzwF6zM2zctZOgBi+/pCfv/tVUPnAAeaQbXi44XAPIOiMvCCTa+kE91psIHgrTOo7N9F
jgPksfRKcNnd6k8b0x8/+tPih7rTTOq0vN+D6AZkwrJVNukmvewOwTbD1MwPE7/9w47yHkL88sr9
9IU/3XnJRCG3NHwqqNONdK576R6AJUf/7FebaiPzT9VN9qTV4b1W/el2i9/+1ad/WtLovAHUiP0s
vqMwwfmnetl9+4CD65u+bV+W5E8fKJ7fVx/4aXWn4CyKVufrgnrYDffhm76bPHoS6br8w50Vozq/
fhS5iOYYJoVw59NSykAeKSmj/24Py3SVfQs5aQqiCx8WZAv2zF5HNzWik+o4BtitUedbLdWWBghT
ZZpEBQWN1ap4YWRb4HyP+S3lIcPCLW4zJTu72VHGlyE1y9sxdnvJrW7/8CqIs+SXW0UNX7eIPkn1
Pt2qLK2nnIk3FXd6N4avFx2DO6DVucUgwio+6S9A+4j8lNTTnvPH+U+7HY1SseJ/uQKbaR/atYil
Pgdpdkj61GRcQfGqP+fnxs3wDeAbrTZIEvHsyva6aVyLQ5iA7BheA2KAFRqe5mwXDlfVaT6mz8Yj
ILHgCuA1PgXZhhaPBYpDW9f59y7YZ+NhgokAmbReNSkcYhSpYNE8jLGcEpXeFkiiRfF28OfL7tVE
zgfgnx2Bt+KmTvwReVLqJrdg2utlbeX+dJO/WA8I+eIGcDtC2kMSMRDjIboeYAXoOw3PMhy5iHXB
wzlu8zqD47a/Kd2No50x6zPsLAlhvJcZVzqg4s66HfzKPAPMawzbXN/CbB4qv+4xgxTXYl+VQLAS
THzW1kVnbfVkFzBsbrhskEAh0Rocc/lsbjbLdfmcv0zhmsbr1LsdEtxT+33sVuPl/IILXHxhtusa
tbrIFoqz+WXeZ/m6bVZRQDpLt3fd9Oum3apXwRNDDvBew3lVn6OK1kEnXnTOzqSpiPRvWffjDndQ
pd1c4PBqdLtJveqCHQF2/hy+AKO18WXF3eG+OrHL2+Z6yI+zdtnZqErh7knbEgO5+ExTv1ljAfWL
wVC4tvZ1qYGKpuIH34EhRXPV16/NcppNN3tgIl44J5G8tFdUV5WQ2lyFBOTQAjL8DsrKvGcqxnru
XzTuGnbxJ+WhfClpJyorOzrSmQI+MuS+UiA29rpmPyFg0ePrPtsIs3d1LWDF9RryKDMf4QK1jFmG
tdr6inUVtcdBOmrheQrrr71u6m2B4SiJz+hSe3VA+KqbRPlWp26lerBH2OOMZpMsrvlI4oR1To9E
Pthkz3UgMiqtbWjdvsI7wNhW2cwZIxyrSMGNaZVBSn/LLgUWitPIcHnriYOaZVtKNGP3dPwAjfb2
GfxbtjfH+BZshubGaY80Z5PsoioftAG3lHX/GF/CHaJPlp6BlMiXk5buSSmk0as03078OferdGcp
mPOlPFPesVVUuo4DVfqiSS7SCV8COMGuemvEUE+OLftauZqfnBdY1K3Fa+MW+Xp5VDoXOEt4T9FU
4csZkEM2jeKNoavD9IR6cqv26xw1QrCnKahsqMmYBTgDOBFYUa2BvIakpMoGQEAHmzk8hKkv52sF
LOb7FQHyI79hNh+kDGOtIwEfEg/8QfoNU+1lgvfU2jZ9LdzMwy1XpGHji7pqXqcLMqcVwn4EwGjL
yJPsCMOsLTPKlbKSv884GNL1B3XJ3/GcNxlPhsmFrANovuyAqfgNneCk9Su0BwkwqA1JcRSvSeXS
1EMzPQFm/AY4Blx3B4oXbV664fsv3W6ufbvcdMYF3WrBO8+YooN0Fz6TCdJ7R8Vi5v5AC/t97zmo
ZOnWQ214NuwPKKoDLLHmFb+ALNv32JH3r6pyKuq7lgOi2UH/jOp18j08C64pXQ9kJZnXNAcEBUbp
zQrx8rrXVtmhT1w6KHiCASr0WPXjM0iVCoY3kRfWViXiIVY4dMOXJtk5znXQrw15t1zxrkd3JPaj
dne2AJaffR0ZoLWzmFhot1npATuwymemodKLat+epScoZLnqVgxFmIemf05Y1/Q38ArbZTt1H25b
2GUj/MxV8pw062YBSOVWwaEtrkzrLBvfZGkrKF7zJi9euvFUyH7TPcgN68Cz5a1DT8nah/nO1Pw4
PZnqeVMcpn2lHGsFKAxEwI2aYjedwvy8L6SbBNaHCi/MBz9S3qX3IDzUpwxBDiTbdjVChpq2IDDk
acdpMd2P4DnRZWMOn7vga+h5SRjw2CwtvB/Wsn6PH6t8QUddR64iuw54IsNVs1MibWLNN8mVmNwX
wnyGfCgGKIjTESltgT0kzJj1t8FZcjG1Vzwn5q5T7ZRt89PynaRmWHY6Hm2j9prKh1Q7d6KLUXfj
p+4F3J7GeXcfsoGXu8ZBInvUq5V9zUFcDijj/eK2eCofw+fhCEgUI5aFYD1h/Oaeh0con7iDzi3N
XAV7QrTxlBYKCL5+hUICYY3tz2yRljdYWPRuIpu9PblQzsy9dhHfL9c0LjPNZfc1XsPzccEShHJn
e2UFLhZk41sGieEVkUkOnQS6ZYUcawUXYgvb2aGPQVWKo+RUPMPDDXbOSwphDEcHWmGK2+Ueq6Ch
Pwgggt4P/9IguqWCuwLEbydnrKHqChE9X0k+4QXrW/pKpiJ7gatozg5k7VSKuOvqrXpLFD+4VCHs
gm7CkI3JLgFV4hD2cuCbr/Tl2N+dCZAg5tnxUe8f5OU8BkZvnmH3ZqVHSCEIoZonUdfKPUsGzL4O
mBkL1hxJcOYYKoDOgKdBfm/fF98HdoWVzvKlQAMY/jDeYyxDp0hfQXzjXRYLgVQac3OErNi7w1sC
+sp2a7g2HnOTi7K7AaDbgjZnTO0cgxFFh1ByEZO7twiC/OJVwWCHM0fd2ti9O8xdus3efoCYDAkc
RB34TOw+7cHFP2h4K9N1iBXFHUSvSMVEcFOpB0Jpy61erRt+OnojQX60cELk0CiZrlk35+NNfY8r
zqh5wK7q2DexLH+CSZK9SQd6qWGxcg/zPhK0fhSJK1DMRDDyOr8bk516Xj2U+EuobLDuYp3x3dDi
+Br3VsB0/GS8TG0/C6+NnrkRXwq3S3llK+sODKO6BlbE2yxh0OiBszEwAL1IFDYah+f9kBs70q2a
rRsShzXsCNSn1KvWsSt1GDU9R54+nCboUSjDSrq7K7u+XDa1tLfp9F3XV6pRr3jbSeCi5zn8rsin
QllZOUJaRp+OZYg2bm2x2KWzdjqYi4/xU9Bey4Sb1U5JTmO11xK3mvcQw7CljUukX3TGPAvpFls9
FVHY6xZnhvbaXpr77hEEBN4DTenngVtDfakQr23lh/JCuixvSjYfxkEuWH7xmbMfbo2bHID5jpDv
vtvYD0UKutYLLwCF1XgbNptu2obLmYMgTnu2wn0lbZf4UB3ne+odEiT8V1rN1ll06eyRGIYX2QPw
xvRZxg1h5dwEB1gt5/q+Y/Bppdw5O3udXKHkuyWXq8615/rQAZo/csjz5ZL0JPfnS70a9ENl+QZR
Tg1hbwUMpVolR3ZI67F8Vs/Dh4KrrupVf4Nebd5WcEKeg9tBWhmPBH6H9qDgVExB+drEXOtP+eLv
C0RU3dGQIMNVNFGf+an+YseJmXf0aFznvk5fKXYrzmWIPs245wmzb6is4MLV8nV/2z+GQJnRyJFt
sWfQ3gElVvlGfyF1DFTue+nQXFKK1u4QUzjDTUmd9485zG9zwP+6Xv1TDmggt0V5xPWyHxTfGDlF
wz28AMvqiDAQplOJWyjSn8276RhNq0A/1uX+PY/7Rz2g8+ehe6u/9ED8t31O8UGvZTU3cRh17f98
/yUI6N3n7vnDf3hFF3fzZf/WzFdvWJ11PxwAxU/+d//wX2/vv+Vmrt7+8z9eyx6vOH5bGJfFzx0c
oYajf/hF+6f715Hez9vv/taPzg8uiIqMTpZ2pKlSBP7R9tH+oteMP70l9HaM4/NIf/QwbYwT6Xei
FkJ+zOAlq+9HD5M/krEuplnDnKkm05X88fVPf2e03Ll/W+b9xff2vWguRkJMGdQF80KfitRBFMS2
PkOL0KyXmOSlYfRqIhF7MOxb4YmqKo9y1PuxPXttg386YIeZdr2DTESYn7bkFtVwUoPrnEg1oEMW
qqvFHnlFDvBe2N+/l0xCR8XtQgdHzrG7sggYR51WPlqGNvRCQ7Bspo2S36J9WyVsdTWdEMUwXMHT
rWVmrfntz421+JCB5mnnMF9AWkjMeZmGF+Q/Ba5HWUiQAG5LrW6TgVChgyvM5hRVTPHBOLeqCVWg
g0DTIKeEo1yzf+crCXfqNDJdfnGM7XPUuTJBkiVxTFoK9bhgbTf3o3yfRW+qiU0PXuE2iJtOCO8H
5+AE4e0wX7UBKHpc12OZ8603L5rJeIkH5a7NDPIUAI2rV2Vphy0Sj2GT6Dp5Fj6MQ8C0npASOEKT
P6qFmJh/hFTAJCCmzise/ioIwezqFpC1YFVVb3V+a/bCORAiH9OntF6cJljjX7FfTCLbjnEE5Y4x
64XeRoL9kfkCrGmtG+i4KCjq5o2TEIkhyp9xUw/vW/NqVPW1+D8tmEsWt4wfXfKRQXS+KKKcYmHS
IJJWc4JZW/JWDZlX53Crg22jLH7dvc1G4Dqgg7TEA8C7TTQGOiYYI/tmgqqJDKoCKw0WuCHdnIk0
9RRqhHlfZPcVDSoGkTtJYu5mXk2Ss1Lzt8IwV6lByuak+7l7a+lUtaBL1MUBI6ash7RZI55ux9xT
B/4VvYjwkYsCGIXqBPJg8OrsEoaHK3cUThU82+otctS1nmcUWm7n5QWu76qu3Kw59QzzxBPUBp4a
XQo9G7dNey/He53UIZLoe8Ksm5IeARzDFCWST8QqCF39Lmj26rgc+ultcXJ4HfraE5PpK3NYh3W+
DrWrorxP6re41s/shIBhbO/jAkTi2z/fcY/xa1O25ffuy03Xvf5fN/9CTfev47V/8/kn/2/ceBV6
2/+NjTf+uPH+/bd+bLwqmkvGqix2WXCmTNl92HuBuyDrlDXGAhn8+nnvVTDtwLZWQwbEyB474k97
L2OnlFmZANLo6P6jnrvYWT/WHCEs6YomxjOhsnzeeRXZmKy0tjQXBtYqMzBmLdCR9H+AqbwHKr98
DMoCVUzkihLnx0Amrqj0jLStXQVP6LGgl7dcMhXpKxhiyITolZn5A1FeVxYbm760QDqk+ZYSAh7Y
a12TNg3uTlp/HU0JlkaMbr8uyZmppf+bujPbkRvJsu2v3B9ggYNxemng+jyGu8cghfRCSEqJM2mk
cf76XowsdEme2QrkY9eDgExUyt05mNk5Z++1N2nTr0IU6WW5dG0cSDnOMDDoY3WLOli5kyBSsAYP
i/trcJc9k0qz0nde5y903D8/3fx/b2y/t9BxFQVWWtvG1O28jX1+Oq5ptZsOI1TC1Rz72ltntO6L
YPjzdfuHuyXIOHv2ceK5mXfzn0+FoRHgyoptLiaZnJSiOPYnskBlTSIqLawklot6XvShGX+o2AUq
dgMWgQLcps7W+tiOjx57hsekhw1qcL635Y/Ee+ntkPI9x95AlAiNZ2F9rEJuBT28KN6Ypb3JagdX
qIV4Mji2zdepeu7YTwM2zFh8nfpb44hNS/znwNXtKWgbUyzy2luCTVmF7A02cwAdZ5xia4vTN0bi
QQXmg673b3amXH7r6O0WYlo6ONV9eZ4xMxZRZSMbrNSfdFphxuAvPIfFeeRYGdEH8J1VUBuIYffp
hDmMogPzvG6GgEl+pDEb6TyJAEZh5e1OmTbIiFuF2WTs5LIz1b6HOKDYUoqI6hIxpqN/x0C0LGjC
hVZ2mFkyDhpID5ryOC4LyTwyv81YdkU/BEREit1FkcUH1XNZRDSs25dJASDUiq3yvxOEsKup+jLC
UZIwxDdi03k5Z0AFKwz7E/2M6bszaCC2KdsS1JeRPNq0B4xbFXFahw5B5Nm+58sWhr6SVNYN96aj
Mk0TE11Mtuwrrrabr4fEvUlBYeVoG2gHxBHKY2l+n73/8GUXgfZ16rxjR2Huwo4GBwBidAH+mUxh
AozyYu2MH7yv5dThaFuz1+6sJGY5wInp6RhbABIM1TmKX6e5/1B/drnBxuQQgWVhfdmqGmmo0g6w
Z1amj9iSFBeHlr0XEhVVnKzx0ZrVLTRBkqnbC61/DKLxiPkP/S9+IYtgkn6WzXyLeVDmPAyHEIGI
HdXg6fI+pu3NBpxt8/E0wXt+4lQw2RD1Bp0TcnHrMNDSn/QXe0gX1WQ+WHXxWpRkbZTORhGXq03G
xUJ/O1hIeEece8W09gGFNXTZezpGSa72cUDZsuVy7MlWQ8p67pSxKOZjkBeCRshiMkM4IBHq3q59
zkztfHj6/RLypvC8WymZ/XhMh8xZqOPejUWTEOiMX7KG6BxLzfhJV5sk33j0JMiJpI7nhU1e45Ds
qaZbNRR1ccT5118IdL/9OnKGd9a0v0oAZuP+f77PPNL8aU1DAhAPZsHKnY7noacZWv7IfUrpCASz
v5U+oqH2nRXub/Ykz2AwPjvEdUfod5O4Ka+lNPrRWvkEd6v4h2SDKGl2vV3pf1Qobr+XD1/y7+r+
LPJzDfhf/9dOLb+XCv7//Hsdf/tS/L+nL3n55ecyc/7v/n1oAQJHWciBwEKewp79E5cRscq/EDa5
PmBEbty/a0XN4N+CYxBoUXGkICP8T7GINfdfSKrRISIzQj34z1wn9y+Iy6ZpmYhmYCn4s5Lt7igh
HUcOjtG5TzLKDknwEhi4KQ2Ddayqi1Udk5tD+Px3GK1fy9F4UDMTJQpdQuksYhkZc5oA84sM7Vjy
7gxZvxvhIp6EYg8/wjB907b/osaVHXQkG0MHdkP32zQyLtUAwyK9A+5Pm7sNkd31nvEjNJptbvXs
VZXTr3MRvJJc+dSoEdJRYhYbAGLw2DQkailt60AjwDWvi56GLA6GrsfzAsMZJlb1IiBBb42GKdvs
MIihe3ljgpFhYJ8J7YGO3RHau7cUY1ytahMlWsalQrN8ySeP+bxdfKtN+lmGQmgSwnAtxUhaqpoW
RgNoppkkgRRMh4wgttaRZX+aW10O3OXE4rsG4oFfS8GRFt86XB1MYTLsYu20r6rxbLUyvY6t8aEk
X3CTWGYF0kuNeycDlGvo0avPqDFv8++ZUaYffTGCaoS2XQey25uzicfpDOjcMnkM7FZfCUt/avQm
WZVyrrfHKNpy7hkWlpnKQ8AxlwzoJz+PSB0yiF7MMRQEBqETYWoWW/tZ+Q3uwcSNj4UZEkNYMr3h
/AN8X3HyLaCoxyR8dkmyIsckWWhF+I6l+57x8PZ02OhseBE4uJEq9uta6pA+YY9m3zw39vTI3d8p
w/1RDc1FTqR5mRo9arkJaAcsgvqZu/gyWLRvf7/BvEl6ftpg+BLwhgU6W/pBvK/3YEN/winZoHV4
ZgU2GWF1BELNDf2uHzf9sCU6B/rIZLS73G7OPuZWztMMGEcfjHeoIwL3kgmstn/yp67cunCFCKPS
g77fO3X7wVV6tchwyxDL7IuV2QevQmnEOzFms9TnYBJbPx4Q3IaZ2Pz+l72ppu5/GX0IyiYd9iv+
yF8vbzQEVaXcIn/mabo0cdrvPHTmBDcc4ULUGF/1nrSUTziMmp2uzWE02nAVAbBCSbBJRRaAhzYE
q7i39eHFk6OIlzvTv5LlRIBpljK0VpwoOTSk2Kt1Sxt3qiMWkPwGZBGExBW4K80ZRd3k/hzjapIG
liVkGelkYBN84LvNdz2FVF6TBXHKJvReQ+YuLWnYS2Mgxfn3F+RuH3V9k2fedygTbehSlJi/Xo+2
EbFd27H2pI/ZMrbaY1kX67AOd7//mNmT8vNlnz9m1jDawsJTSCH768eE7RQ3g5FoT4ZerBvRHxqb
KQGH4xzspBn8W8L1j/bt/7V7+396455f1d80ecuszMu/RSrP/+GfOzdbNthkbjVl6CzU/49dlFbl
v+Y3AyAWUj+TLvB/Nm/7X9SsAMdRHc3uI/Az/9Nt0AzspMbsMeXNQrCIY+Cus/u7Tu/8xP3nUfE8
fAUUyPw9rD6C88XdowLYfnRaLOzXpMPSnwxEy9QFGZkWP31Vl/Y7bYf5r7v/OIwOfC5KSzyxd+OI
QTPhZ+Dtu5K7dClHkOltW7jvvGV/95to4hgeRyKb3vXdb8ryQptEmsG5txTxm52PgsVkxjaV3q3I
rHbz003/mx6D8etb/ec1pFtPs9zBxftm7/35QB6JFiLhSHhobeToILS0ga1mlJThrDmMixjyd3WI
JsXIDoWeBmc6Eg+mHKeHkPCNlT0kT/og/MPoJtfff7VfS4W3b+YzCmAZ4LiHDP7ucodV4xg55cs1
7pMCMX77nLgaNMy23znpmK5cW3zTXLu9Ve+I7v/6waz2nElhCqM7hFXz6wpECGNu2MSRX5UeQfQo
Ch/xWd8dfIURcMD1ahqjBmFB/6DHgfbw+189H5PvnjJ+Kg2+WbTH+OLtwPpThdTmJrtalsZXMq2z
tXBa6ylv66NpYKm1DToKE7ne0mZrh0kUMgwvrXeeib/5/bzTbNe6Aw8A38Gvv18jWqcpgiThrDXn
WOUdrReXtPuAatCW2cgspPwj02U2N4//WYE433VYyXShADnOW41/VyCSfMYa76jkGnVO/DQFGVKw
YAL0nWLqzBGVcBgwNhBSom3fy2+/v/j+r5vP/OmYj7jtWJZQbbrirlwmClkXhS2TawYhdBOGJiI8
oS2tohs2fcMNeOSNFIgt2gbgAdj0ot1C0tubggCpmkiSowq124SmLpNmd1TRROhckdhbTLCCQ6qp
njO/uWlpug3aytxOEePTnjTYRc95wbGexjxvj9ZAL0b0+FnpTUYxWaeGdIqPnXOG3qft9NRNjjS0
CLFkyrsHTdw8hjJygd6p8ASGeVsLkpAIWz/jUA6PmULQGIehhP6FAisqmnJtuIF/gJAKh6rRl7og
Tnya+IptzvzabfwloSMvMePXYzj/MRgN2EDiHG5FNO60IkUuaJOJpOquWXdkHPp6nS2L2tEflTd+
VSViHXcovDWRrBCFXXlJRvIlM7K5jGIOY9s+6V1tPjXGeHaps5oA7G0soosqkP91osv2TjrQnJLZ
zmloySRkmB+LMjo59ljjpyL+uAEpqWz9j7rzvv7+MXhbWn5d6R04+bRDbR9Y0l+Iif1gJXY0BSgY
RvuYN65FBGtcXR1br+E4E+UXZxROEz7wcy1SuRWT95T0jIJCw6sPstXrlR3V7mYwrPRkT53cy44s
LhVpj2VpGqeS2dejUQU3CAfZUxzVw6nqRvzp6asUcfKBrlNwBk1M7prGYHKgFNrn6rusgAznPs06
uNhiO5YYyTydB8au59ihJD0anaZ2fjKAKDBodliN/TyilA2alBhQHq1D59knpy3SfayR7gVpeFmF
6aWFUpCyRxzGOkiQAAbRqQ+j0+iRYF6THqNxdxeBng8vzj5uvDlqkaFVGrTaQ4dCg1EsoRmoJ1qv
VORsg+6qQOAuQ2Cap6a7GAQCiYJgYy1zAlQ7Yb9qAdNwPchHnSZvS4ZAD+RHxu+oyM2/7qb0FXA+
YAH0YVTdKwicUaurpA2Tq67TEA1mnHPStQ+ZobJ9RE7oVhdhsHF8mAWR3X6YXIktReIe4AxfQoOo
yyWwXkRxtbWuClHf4j7UN42Pn4NN4JD2hPnphdvQ0426ncgQCObl3BFMmhOpjNr69w/mncvhbX3y
5rXRN2G1eOK+JqEkKv0gL5JrHN4kMW2MIqnxJ73XN3CY90Od1cCpiQbPagRshb4FtAKMcQA56NFc
pDP3+s43+utmwXiCcx5+Zk4sxj1rPipG30wbvb7mY8BKJramJGssrUgyjrUZmhvLbZla00OPblzz
4x05xus4bfUXw7QePCJdHJFvIZMMr03rEwbGrBxCm/fOnmbMk7a7fZWBkXAolvFez5yRX3e1PnYs
XcuK5mqE9c2yCm9BUMC3ts2yo+tK48AXZZY/kZHjGIfMCuxNWcrrZAtS18g/NtOqfHj7Q4UlEDRF
l7vzYXgpLWec5O0qw2220iE0gjRn/UCg/fTo9besMuMX8rq6lQqD6RrY3pKiVh7eNgsRIMNK8N8z
xMLGQcD3hcEUk2cnIwg6UfExGxAoynzsly2IU8yLzteq1rZV1aRbUx+rfamjd4pl1e1Gd46Brkz3
lqIobiOCnkan+lBorlqalfHNzMP0bCQfm9RpESFL3Hlp9kZq6p6nnOBOIdSFIwkr3qTbRylVsyrK
0Fiauek8lKmoziXhXDWP383ymMPEEypC2q5L1tF8742EdefIpfrc2xQqa05EiS7AgCWnzmWEkk0Z
HLwwEaC7tP7odHq2bhoeSlMvMza68EOZtR0QjY+1pacncPJ0uZLUORFvdUudyt5avW6hOrfletLQ
2oee9hgnoC600FeXwq++lZNwSelsiI6ucDJo4EJWv3/cxd88Rcxd6chRnkKpuz+dmYS9B71uN1f6
TPm5SjBuWJMqtozxGjJHZr4j6VVLrS0lsXM5FPHSOwZVkm1kjVwXgDgYkbqW+yY3zRe9oVSPNOY4
SWhdBc23RRUmw4cWYXRdGt4ii3X7sTbZ370uOKlWV9soaryPHc0pRDig4UJJXFlmoswKvjlxqx3s
0NIOOOaRSnokIyYWZDK3gTQzDeUlILGb1ESvfXDb7mDHhTgXmu3tq5jVXiP57feX665FNa9XtHUd
BDSAh3WDF/DXl455rF7bZd5eDScXK8D3rwC2uMm4cY28Kq7qoW5IkqCLoAE9/GGJuDkbU9O9c6i+
s9G+fQ8fRNFbOxmW0V+OtLpm1KzH7dVLqxPjqxtBuc55CHz4gqL94dZh9zVBMa1Ca+83jfOYyuES
qZRUkDT4PFokA/N3r8Tk05yqMg3tf75pp2FdTMmLwZT22QhN/6EkyR5JCrlgmjc+1b5VnXQcK8RV
l+/8olmxdbec+QwzHHCF7tw+v+/GlAWPv3S0/gqNZdzoTm7tQOg1G68jt5j3Sj8KGWbQ6gWnrQCm
t4pauZEqAH8XaS/uELJzBdI4dkkYrzKv7JAuO3Z/Kox+l6M6LVT1R6UP3sJUZvSgVfFVLyGSqawb
P5tGSahyZu9lQKxKGiAXNRpz2Hhx1G4NmWAFiTVzExrxxyGdWgZPvXEJgmnaFG4rV2ZS0l5vvf6D
VS0D012ldDIPWoAQv4cuWSwyOfZzgg+LzewjLNEizw7pkz6qYGFaU/AwKstajrBeaW/aVy2pgudS
kUxB6smjLxJ9o+XpBFSCASHROs4F7G+2q46VJTBAGKq4sst275Tub/TpX46NNEPnOboPEgvj2l/Y
lbbe1sogmT0ulIHoIM4Pg5/aLHi+s5UV3ziWI4u3dKZlupWxi4pcn7S11FJt0cYcTrJcO+eSFV33
upzW6I+uK5nRae5MewInWnAXt+yeiMG8mxqmebIKNkbPK/aXsn/KLU07Zw409n5a95VSm5rt8MXJ
eu3Pf8xzY+MQ7QmPV3qr1hvG1zxkuFqNLhG5PkkoMZPYZVAE8hXPlLLlFz9AlFyGc2Kw/6EpMDL2
st0GwpO70ATxZ/Vpd4jdfjjGmh1hhEc22kqzXOnj7OZX1nQwB3CIrJvw8i3/ouzM37dGYuOGqH7g
kBSe8xr26rVM6+pTA4Yra0iJhXTtfSZp/NXqLP8x7DwkbRbi42DK1FbvJVLvMvlQtkI/mB3J33ik
IB/NzwI8bA6hD45C80T6wLClZzwt2rQ/yn4mSg5e/Y7v9y6FyKNYnJO9INvS9hLAQ+/K1rZsPX1M
pbq2mfaoscKQeeKIneV28hxyKkYmzeQgDuUTLN7sZZTxaYwpmQJaSYXeU9LYjfVSxH6zMjVR7iKb
MbFMGkXL1yPwo4l2pq+8d86T982ft2/tQW6bFxFQQbMA96deQ9AxLuq1TgEZBqPQuNJdmE6frsVk
v7Nx/t0neaxXQCEMmyt011MJg27ISTlTV1klr9Wwb8DPIkx332Maz3/Pz6/g/ItmyK3OVATu9Kw/
/fkXZS3SxJRF7mora2VSGZO1E9bvbGvzX3L3IcilKAxnf+o89vj1Q/ImqrOWvAnyA/HdDD1ewzEe
O/QLzAhMY2W6h8Yp/HeKmTvi+vyMkWznILCyET4xTL17xjgi0fZqnOY6VczITPS/hzTAwFo5H2ze
pFvOLg+Scikioz3h/sxXujb8yHQU920zue9chL/s7fPXQUbuOkwDbFaRu709IxRFVKlqr00f7aWK
h5VF3MbW0lBnk2x1E5yTln0jADsYzCjYXE4FdH8cbur2+2PG3FC+uyEcxShB4E+CQuKY/+sNISdg
DDK77q9lbWFtmZ/lPvtGrpp3y730y8TXOVW0ap1oDC4TEtJa6NPejlV/iGTwZEeDvx0nA6lJ7yP9
NZD5Rh/Jceiv9pwGXg+A6IIsFg9DVb32USTOIlH1s5mjSKmNd9aSO3Xb232mPplBxGipaZHfVSp1
Gg8pGbl4fSyzX6khGdZpCXa3EEjf+VLiWDl+vvErnAlRmjsHIw1uVWz7l5QpaRw09rkrogZny7QJ
c9O+IOpwLkMZP0pDfe4nhUQKAs++SMZvpV0z7h6AcNtOC3mFyGVaOvDOInFRfu0v6zl4lfFavfMH
y71MXv5HxIF0S5xvTWtj+hwmVrynjXKufDPY/f7G/qnk+/lVs9C1+qZpC5BZusUx8tc7yynNEZqa
uiszgP7QG3a2ViMoZtES3TTGp7BcOXJqT5xpwpNmkHyaw1Im6XCd9/Ejio/84OBBKcthvLacOLZ9
0jsHrYlJAkyGS+BjaC4UDJu2v8XKN1ZTNCY70TEF9+zKXGtJKk61F02nPj+YiWFdvWGAo1FZoOOz
YLjlZmduuaaSNdq96GmNJpk+zQ5eFblWRlVtEh8vp5Yp9zAYxngRsT+sc2U9xW2NPzeTZKvULmZX
f3gwEQxlvrEsRh1WODGnO+LP0cypgNwrkbaHsZwomD3tSp4PnrG0/u7pKVRfV6Lq7dp9ltrHvgi0
jVPFnKh9hq90LbzjVFkx4d8U2rETLtVgMsNQKLMSTy79jFwWeyCFpQKiCfa42072DEbscKpnolQP
7ahZ9EB1ua4kkuFG4TUmdfyTP9Q48AXOkTH3Ncy2DB8HQ1wkvpwwhTlZ9xPm39jZ6fV81+KhOmlM
DLhltC4CS0zHYKyONZnzhzC112VpYFPN68fOL6qlkfoL35cGTuhsWMW0X3aJxJTluQB7pJ4cLVKo
lsHoyPPbH9rHPHUBeoLUZEbPQz7MkrpkAIepZ3TkxmRLPvn4Oslw3CKE3Lgl/tgps4bVxH1bMame
ll5gQlz0026FcS0fcu9kVpW1HuwiXzSW9M7MQLBqVRzsEtaEPKYvLjR3pznG6xC2nFOziLAq+ObX
uldgpPSuRTm5sebtXS8zQv9WY6vWfQkicWCBOsyZZ3SBjUs4PA9D3t1C68F1UUkintR2fe08S5HU
zwJDA/lpyNKbZljrzVBfVZ689F3hbVyzS6kXTR9wGhYq9OXsAPmj2RsmlSBar8E3cM7UYKtQ12TH
ZvzWyKJhJSTogFPajzTB+ulHmFO9NIzIRwgmSNZFenHSDod/03XcxaKiDWwtQFAShmX435MuEZu8
ss9CtRqBep/YDU+1I9t9l1h0PBej0NPvftHsgjx7SkyRPvaRWDsaUWgh7a2VKrJk41lxsfaskvdZ
EUdppHF+LlIWr7Z3H5MAtHcUlIfQdu1rlTX1S2aWz+lUmGuVguNq2e82Y1ZgZRU+duCcoGMZdM05
NrELaVrt7HqsxEWag+dghHTmfR6X3uizT/XwYwNPmSsTIUeRd91XW5dqAZqbupoJ0TrLinGVG4Rb
p/2PzmQdLO3WI2svuIlu+uB5UXlLW1ztWhkPR7h5/THMwotmlcBe8ml8Nkkn2ZC/iJyYIiU3200R
QkHptQ8FI7dLwxMEQZl2YeOHjxHvwzoc3H0Yx92RCAqa9IhFlbIVMYlusOecHu2nodmoOBroGLhq
Lapq2RUI6Oo2kM9hi2EuqeNq//aPXarUlrXx6BnB9KxhBOj9/DlpJY3fqP8xGNiWeZXnxmvc7chU
Lbwa97i4VcKJnqSVe3uOhrMMASWqE8mPdWMetbmfEXYaDnq9x/B3rIZMXt/e4Kgo6lXnpO7ZFewi
6RXcNnF+SdlcitwuzrGM44UK5wDGpvEXTchB33Qi/UCES7EwmCgv/c4xr26XqHMg7Is1dt2K6WMN
ahM2kZbDog1bI37QNNBrHO7/GMOiJ2dnK4oKH4Vnrh194sHIvA9d6a4j1ynOcHZbmkY+zU8r8Y52
H6hF06nvhYx2cRnEt4zoODLtJrUi/vCG6wJkxx+D1Dr2fisFZmETmM6CeA1d6BlJ2O6nbmamYqRb
VA1A+IamZpRLuDoB4fN+QpiGpTNsIcCOl6HdtXXvrCyLCndEVbG1ovLKKbZ4NFvUTkF6zLqigusw
7NvS2epxsVBc+ah1o68ktJEhablf4sTPLlHi71Xb5+90Eu5SiT1OsDP220NPx+GS7XQ+uv9UBESZ
UU9uHY3XKqc1g3nHRh1va6umkcOnYaBDJ+Pwh2l+yXJ0Y8wnqgNFcPjOGe6tYXG30zN7Q6gJh9mA
Y3V36jHyFjapXw/XIIVYNw7mKkVotpBBpu8Jb4wNK6DVVnfX2ie7V1TwMmruek8X5NjYpJiUNv7j
sh/121iyyLoaFPv4Y8U5fV96ABviysw3Zu12yy6rIja18MERjf+QqAnKf+QbVN+5/4DpKtladfY5
bPvoqBQuYRjN42s9ktGCvvlZoCabg8nsBp6FPn1ope+CgHiJw2J8zApjQuulrqKKx5vTh/0SMWEJ
gjBK115rdOehsf7wimGlByZdvkT7Ng5G/OKEWMMoN/7pIZ2b69LxpkpxDWyf95qF2PGnvgz78drk
fb8LWltfhLkPEC97jgWmoWC8RoLLmJhYbpuMSSUk2OzoJWP0Tq15X5mhskQHaurUZLg2/tIcKQy3
swYrTW99YnhrlqEI72/Ur35/YrzTc/J30y3A4Mi8xybujEjAX59mX5uhxMJNwfuiYuj7yN2GUaDR
J29XQxR36075eGyz9LNft0y2BpToJGPPaaGaPLRiNDdNOeT7JE6qvWLtqZxWvHPCfyuNfnnWGd+Y
FhYZRvyIne6r1FZUYUQauXEbch23fMEE1PetdElVO55qlUXLtnwYA5Ux48Z772QyXfkqqB5Gq6wf
6BrV9rfK9LWnykKm7oZibfczyLstmUTH+h+/v6Zv8Ym/fF0UCfMigUjXRhBwP0XLkyJQsRtZjwaI
Ddea5Floc7ZEG7pEkLr097VyLz3z89BWL+6oN4eI+DdR5KzMjDSFWxmb3Cb+suLUJ8FcjHELqaI0
SZT0ph8RlktBXqududrR4WRM94lSJH7J8ihb954efWkMbBW88xoZIca0dmqbTmfcoNNM9Mc6jHKQ
naBbBiXymyeb8eKpH6GYqFAKRg+pqvjMitzPgf//OnCa4cEYiu86xxgQ5465xP1Gjmaor4c+GE6W
3/VbtCcX5tDqMAhM4SkpLrXvvvNO3Net1iz1IJcPuZRtUd7cKS0QT0oZOaP16MC9FhJdpBmDk4xV
Tahy9Fp6dDR/fy9RR/9aKs8fOZ9eiF9CUWzpdwVVM+h5rJW99Vj53YEXPvzUVj6jn/zkI+hZDUPt
HOp8QgbbcLfUQGky+swlYjuEvE46ivXZtuJwXzhxck5z0vVizzlFOFhW9lRD3SoxynL0QA4R6vX+
998eBPH91zdZziiLHf5HeXy/WQ30/RJDxs51VNHnNHF3udO1n2TjOBt35DRk6Hxr2w6sj75hbn0v
+9b1+UhxH+9EbGqHISdwt9bNYSnojDOnyYOntgwyzk1BehrHIUNjWL0gqEzOmhM8vJ1s0jj8mMYR
ZtzQGUCHRNXWrcaKV0HLd8YAFVK0XxADMPeMiWQRxZhuGqS5xJGreFkXKJZEVDqU7SeObetqiL7Q
ibBXRSqBQUauumLCBdwq1G3U9Y5yJf+ul6RMVwOOIpdutR8m+dYL5cSBDpNSDVxoNdFsPssWOI8U
i44q+lq74qj1TXsSXI9dQ1IHOBqnX6S+XyDauMYThR9q6QICy8QWBTRvaVvhiY5I89L0HxrYrFOa
xMc2tsgSjPD3qxBlSJwl0dauYpzU3gQuKRqXJS/dLvNku6hEA/A518nfMWjWxxaK7rIjYpY4wmCM
qD2dsdm1CVtLIXMOVEVR7E0Jbsyn8imTvNn3VmQ/2R+jSMqHOkusQygsd8Na3XYN2pdOskln0/TY
JJBeqSqSA9fLfaljczfEabCxMNaserPWH7I+/aqlrr2yiSghw6H0970glLouvOAwNET7yNYVq6D3
/XPQYL6SdnBJ23ZgCuklj29/xMhz0QCcoqjtnoLIzUH6ReYCFdqSuXT92NOABCuWpkev3aqqbW6m
J8qHt8NDNHTT41T3Pywneuicety6edWsGl+mZz8PiDO2sXoVsQujLzQv2LR18hIhZXf6BH1TGtNK
WX1zlFP+2WF2emy77KlmrnOdGgT1eePop8Z6hr9rL9w4mM7G2NfHos+utE9eISt7RD0qa1PkWLOL
HHwpqEbjPKaVC8WDryNUeE5ASYmy9YHkFe6yAu/9UBjiialsvEql3S5GqwGi1sV06flbWw7Hy8iy
IlwzOXAVlX8kx657jh3v4tkhn4iB76kyTJZRW5ZyxXvzNdMXEtX/gzHThzQd0kbLEhNaVb0ROpSg
WOjRE2cxIug1/Ry2JD9FWXOWdV5tHiaV6Mcg0I/ctv6sxR2ljZNuB9sMiacinyrIAY65tTOSn+1X
B5Nynz5EtBtrI1wOwhoxQmTJsXDVV/KT8JeT04zihxlEhKPaVo6xEQKBS0fmCSARsm7FTfUNxV/n
/CCBfdjZpZEcyOQ6FGGDeZqHpQpWmaF3+4SW3ZpjVbIdh/KY1rHcSQaQ6yjivQoZ5SyBJuTHSgHf
iRutvJIsgClsHKMAhyU2RS+z3Z2lNzhG6trdsQF84CWjXCHFft3pQ7VhQPFJttQRuZ79WRN1qb+c
+kSAS78oDKiKBh6PvaUfxx4rUzJEYhVqI/mVhD+vszrNcc7JYomAvTn65eTsPTyLe0rhqhnFpVPF
lyr1og3DBX9Ny8c9l5VjHzMSyDlB17cKXTlfGdrcmItqW3kp+jC0TBWqrQOFRHhIUc8sRNsnx37S
rxyU0oPKs1vXxyZe1TBcOXOwId5ZEoKGtj8Rkgxcu5XlMSj7hdkrEt05ahKBCLC5F0RTEijWjtOV
6ZHIG3VMW+1a4xZ7dAe/OACvgSbeLGur6ihEyms4DONSr/Vx23Rn3Yr4wZmswKURI9YGzicO3XIb
6cgkGBAWp9LS4GZNMawXivXNSGd86QTmcuDe8WDrrKkyUT8Mu3ykGZlvJhoszG2nYZPq4yWdS3PN
SDalwPajZcM6loV5GRXO1LHQo62p2c5lUuWD0QyPqqFPq6TunPiY8ejloOoqK3rKycfaRJw3Fjq6
vbkkwPfiZjbAHkMsTQ8egt8Y20Kv5Fmz4k9pkEwH6Y6bKG7SVVCk2sbnFy0sG4VFZISIL1y7/hp0
9aWKCsLq6OltbeaBO0smuBkHJta5AxWOFzR/ygotexL0d+MgO3fRaLAnue6fuJT/1U3835SdV2/c
SLhtf1EBzEW+do7qbmX7hbDscTGnYv71Z7Xvy7F8YOMCM8IEQ2p1k8Wqb++99ic+9H37LdnH8Gzm
GMeJ/XOYeJKDShNP2Ne5Kwn4amsZJhSjt3b2gntO71sPMlbVzDg41bDjc/ceDROxz/DCQ9pPzqmv
AUrmteHtM50cI6Is28E1zAXjHRCSIVAFv3S3XeQ6OB1iD3RaDqLGnrutNcdAc9roWlRXkwjv08z8
hpFf/eTYu8qL57fWB5LUNfU5CNIjcHK2+PZF3b/IQjUbS+t5NWcfKjPlN2b+/sqMHfBFU0qyJxmx
TBjRPw7f94zbb8oF7xfCBU4j9mIubOZPyoVR962no0Jee2PiCv2lyPttNy3nzk2OTk0YGfS4Mbb5
Jaf7neh0SX1jEZVrK3fFO0uZXhdEjjAKB/7B6WsThE+bb4sa219Rhg8dU102ZQDlcje8Gclg7Y0O
/fjXT2qpcVj0fdB9i+rxvTKNeN1Kg6pav45fTDz1th1CccPoMsFgFU10MuOKnlXuoa0YSsEOxonO
Gb1yo23DF9ZmsdRGhgWxFMOlssKVzXn8VMIpHFjeVums9KWzel6fzLlC/UFB6oRD5pVoWbYyj6mB
/JiW8UH75rgNpypYUu5i722v+Sbcodsbvr8dG25HRU25pfN1rRPg48J/y1wTNH4SvhWxmb0SSd80
/WQ+ppP57e+70D8s2nxoOEPhHIBmxyPsf3IJN1NqcoC05dXwYFAGaY2Yn5kfzWSbS0co4zmd8odg
vk8CGApsZlPofxwc/tACeQnundbAD0d3/sOo3LYYkRJfqVs+py8ZL3UZaOOF89JX7Dz5rqriksei
8BdhghrG5vUaaCUXeBmfmPD8I4nG8eGPyxjl7T5JwpiIWfNzdVcUoLe1fZFCIu3lyTaGZxGPkCRr
UJsM0Tnqc21di6InjldV3SZSGJRHw7G2qcuz2e9AGxgYhh9j2zlGU7ALhFnvfW0f/5/DRFIbb5v5
uGx64KFm6K/DZjp45JP37Jnkc8hwfKjabx61TIeolGdrMv1NYKb2yW86+1R10c84LxPuEA/y56Cb
CxPafl9YyVdTdPWpmth9+PdhTzvn6ZcaHWOZALo4upm2Xu+dkH3vPjWV134RI9KDZXQvTZe9UiB7
ZebTffFT7FieLYblaFbDMhqkuauCvoNQhbkjFAbMBMO4BnMUrWIcJPQmZeYSEkBc99lJCGHc7DF4
Yjq4MjKVn9GRn+uh+cGW91vXOmpnFzbVXU7NZJzrvB5ndzP1U3zVLUxPLV69lJ3oYPnHsY3zXRyp
eud6dI7NgqfvRBNaUCYmuTRs6Cm74vQSxoBhPa9/4zyolx4lyQunFcn7MCAA0qeWbX/9KyHNj6Tk
wFQ0htx6k+LMNXjtjhiXuiRZuXJoYIPYkAdnXN/tpnNBpobxoyQls8Y+1W5hk9vnKUQhclTy/Msb
4+Cz6hOQvlGcyg2OqfwoDbhFAWRm0y6CnRf634TFWal3AdoUGthlOBTnRmYbw5njUx4VsGOnbrxm
1q201fRilpAcwrrZSbv/luLMW1oRQD2mEOO5DH90mZ+eonZ89xReY8wncIXdWO5ntkiADhP3PAbN
T23JeOdP/o95sKcHNRJ3DZPxJcWKFNth9TGHxg/N+eKhtU29AFpknZwA6O9UNt39u5cXp7JMWj2e
7CDrHljNnP2s+zdfz835/g94skg5iiE46pc6YxCHm1zvNcRjHRn1pvYL64i3jObhxDoTBLKXjduJ
V6ZJ8PPgXKQpKF9uNBCUZUHCtvf4YBuDLb7d0rAKqGOVl8JcAoJqrp4B2K8LJXIX4AV61friBDQK
4mVGaHkKeSOMzomX2cgfrpBDCssvabGF/kqG82KNDaeNYMrXmf1N+yI+q7t2nKaM9fsMVL8a/VM8
FhgeZjAc5TRBMbax8w1S76voP89CIxRdem5suFGdFf8k2LDk+9TfdRlj/JwTmylqFW9xwM90apnO
3hd9fLOc+jtV6bea+tW+ned94TrFQ4K7cTWLQbzkAnMMZZxHJ4yaNRouDbx9Fz0anbG1Kys7S46n
gGqjYjtGOgNqgBCoMAo9jiEaZZq5gEXE9J8flsHBd4A++6NsH9q4a1EZ6P/m6PVUG26xwmbfAsB1
bjkyyzEZu/KKGfoF20z+ZuiBql58UEsUi/ytMsE4zIZ28HfZT/1QGtQAMxDJa7s7+60kIYuzFwNs
/h3x+K0uy/yldkSyTeWdwVqAxnfzvD2yx8pXbHmgRpKIXWLaMY8Yc5CUYmK9ivfNJml9lpVVv81A
dwvixy9T6hrHmCMsx3HaUe5b+F9fjLRtV1VV/SRgRe1qnZQPTjFU21gFybl2kLoDLRvoZ+2Ij4Wq
gFkOwTNYDYtqD+PMBwgtEzs1UDFHwqdua/iTaUb0M7CWhBCWORLiaeCSr/tcn53I/0gtXa8FABne
cPuNCQEI98g+zJKDNJwwuZl9kVyrWMP6cMxXVrX+GHpedqH6MVhIZ05PzBHekSxC8kXiimyZPymv
qvaBH/+Hx0+czOinx6yn9G3/miSji33VxoBchkxQZVM+xAW9cKxb0y7P1Vm6UfagvP6DK9866tH8
LzWz3TSV5nObZXKfsG8/GHKI0L6ZrbCyfhcowHS/zPW+E+bVrmx4kmbTLQgLY3BOQLQU3CCwzpX3
+OufVOM8M44wH9KoaDa8JwAu3Lhd4Xoad7HZxdu6aGLeu/9EwhxVOdpbzvN7NY/Jt3Z4dmo2dHXv
ZCejy/2lSN1hb2KaCWFRm3ZbUr4s/ivKwnh2rcy+KurTGV6cq+hH1ZpqnY52uButWR2duTOYBdFW
HRaFPrqB/nBFMS4HObaHGYiNm8wNrEpz2FZCP07B5CEKNMHD5NbWMdD5HRibBOT0rYyHnF3jWAR/
FGn4ty2jjnNz/5J1Zz4ipirSkCfP6b+ahdUe6tg/TaUCyKh1uslF3K6F15kLgUXhJehotlbjaxlZ
VHG2mjNrpeL9NNb2Luir6ZJN1aUMXb1WdhmvZF820PegiQdV8M4k8hp3yfCDVuUnNQIVEA8DO409
bihr19TIUnbC8qSJYp/7WdQrlZFwQcq7ycTQwFh6bzPkUj4yP6T27r4kOTFn4q6/o1kqq1A/p754
N2XjvxFt+ZgrWL08Oax90OgCPoqzmRwPNi112w+BHCCgGnXxmLXds+2BDCinxN2Q0bq356r+NGjv
WPiy3DaSAZTyo1t8Nx5QP6m3fvsQjth6jN4YKPy2xt0QKKwTkXXLPLI+UcGgcAAyWt9nH9nEqmwO
3rgQTFWOWTLXqy7pouvAVGynIggDmJce+xpIZmuIdOfPxhYzr3sr/ZDKGfC4Niu1Vz7WeVR9wa69
ZFwX7lPXYS1io7xKxuLi2qSQKuKcm2wiQDImdFa6XLtT+J4l1nKOjehD1f6LNNKzvvvWRSKa7aEK
XJCoXvVhhI696nrHYKkM/EUZKb0o+G+PHBTWrByH0VVPpDviU9yFgNCDYdXH0nj0RrPZDKq/VGPm
3ET+SGdFVMXvWsIhNFPnphr532RzHP/7Bv5PKYruMQz8vxQNwJP3sfz/UjwJDadxG/n5LaQwZ5kI
D/Tdv82V1n2U/ptsYvmYuYLg7gi2HO+zd2kKQi10GOY37RHJwaysV1i21Kao9bAtY7ISnZgFF7PO
1mKCol/5hVhmSdLuMMujYNNnaRkRtPFmXnVByQl/uvNOsQxQkeSOz4pVpIatneo5/cfB1P4cdLAt
9vJodQQXEOuczyQ3F7P3hOUIh4Nhr7GXn+o8M0+uR1l4MzjNjkzMuBobqBclguF+YkzRzdXdWyKJ
qLYpW/506GHP4ymd2i+mVY1HNNlVroN6Z5YeHh2vdJd4pcotps2vlNkHaFzmW2yWHzKguda38vLg
BOo1YAe0rPt7Je/3DvvIJbeSR6Hr5skvmn84znC9/vmp0V7DXxJRHNbep8OdXdoGWb88uSVGenFc
cKGydsxNVlp3+/WOaMy4Elhy1thfaIqNInGQU7ov7KTd97Vudp4zss+IxaljwHWqR/NizRP7tanc
8Y1e0qYxQUhl4ovTnvLgXtWahj1dDph+Jb4J309ZeqwBFQD3qufQE1XmFcsvvngHxuZzBu9slVNh
UTkGo4xjGpm7yaSYd6baHH+YeqrMFl6Ek5FI0Zl3tB16rmJR7Mivp+thcIDX12od53m+MUIyMnSU
9tyRDdYWlmtiDU84qcx9b4htr8vx0NRgN4h3/fKSJw4IGe3Y4aZv/OcQ4uv9sThu7Y2tW/91dl69
Jk3ZQ83X+r5AdG3FmhPrAxE57PlVv42TGS28Pya5gajmj4/B6PzIppnoRdrqawPt2s5NcYyzyFh0
yPErPFrZwsi6eHPvV9oleTMuOw1Vm5QQzbM0M5fFgHKNKEJc+2pQMxHLgtJKxuVOeuIQbm3NrK5P
yTTOtJdggrcavGuByWWFTkxvTtHT6RUGDeR5doFG3dLRhy9mlY8uu1p2zatBppIJc8D+Kje7g/Iw
EbmgZigK7u7cOEtuNeHXtY9pas1o+0yt5UQS6r7EZG6ytq1ck29Ii4eYZ03W19u/r2r/x0wgwJCL
hxIOiwNT9dOyFrlTwgSrT29dm9VL2r/fi/txyMTgFlaUCIZ+phaWwNSEdwV7UwinOrFNgqigz39p
nv94QX9OBQKb0RZ6o4l8jJ/193XW8FuXt5V+0CzyB2IZ6NohrTgLd6yHTSbQxtDI81WLMWroeVwG
/vgzjtJppY3+y+wV2THEnEjztbY2YkSs0iQXXkTa/csl8X9MdAKHBU9CLMYUSZTk91eKx8ohlVrU
N7MCVaRsY1qVYflh10UAU10qTnSc0gbvq52W4t0P+if23xu2eefSrMejg378pv1qQ+yNajuZiGOe
WA7hx35aNUn0Xy1znD92crSQ1w5VEd7agPYis++r7djpp1yO1UkwnDviBPzqcUSC/eoEj0YG4b1I
shccYi9TkNFUoPUiZdiyi4Y0vEbyXn6QF+4GDE6wZ6KAxzW7dKWtF7a2p/tjI/g6Gfo/MH7+hgxU
e+ymwLlVUztuGD4zUAP7Dv0Yg2kXZ5vJYkjbV0wmJmN47SiydiaWGmfo2tVgtsbKndo3fmdQu0NK
uyJVECazwdRLUKDI9TY6GDmDBLQzorWvBz7ubd+D0iUs2attEAbFGTbN0h1kdYsogWWPW9N/MkXG
SjRzvUmVYBgamHqXxkRFJrLhY9ofizuw3uMQSuDZ9XbkHb8mWfYuCGOt/TmntodrxOrc76TjqLDG
yThmUbtrZs71DbbeuvaQ80c3PnPOglAX7bpU2TgrOntVGrP3j8fnrzn3b89+np8M5izWVs/gevpk
Q2GWYacq6TRY0mLeskph55yoqRwo1BkELhwoCOVO9d1xlF/snJIo0dEa1zTljzjiGWtiYtwlVvml
8d5wi9EbM2/tABNqUxRqRbg82rMhXABH5btks6Qjl3KOv9+/f9y+DBjhzMIgwQ1770r9/aYQwo+U
ERU0iHKYWHchWmwwo40x+F1UQbkhLGeirBruP1T+P7ZnrBkkLB1WDlQEwDO//1xFXC32Z93cJn8Y
SDtRPTH22fv/9y8HyIiUlseSyTj309pkY+yPdD51N+aP82Ym0rSQWMK2tnFQ7UMSTDMlppzg/v5T
/zB8ELLhN4Or4Vqe637mS9RYRgNdW/2tNX/M0CBDTcq1TeJhlVSS6o+5+fj7D3SDzzwRVmDmFXx6
dzOUtJ1PHhO/ksILMofIIxPiIx3M1qnvpusUjBzkZgjS0vZ2DXIYh5Gd4zX4u81u08gm3UxIYou8
QhrJRn+PZRe8Wj06a+goGns2rCpPe+3JIjVWlbV5qnxA/UYcO/t47uTS1WmyE/5ESqGSX+VQ2wvV
ZOHjrOCajzXtqYOh4ZVHajoxtJ6uKoYOUEb2F92mtB35wdYojeoY6/S5HmmyGT17WEWBe6itaTiY
JKpKnmi9R7VRAYwTTzYzMGdsznEQJ49uSGU724YxuEGa3PWSJot0UBXwUFbOJgsWM0CrRRTRcWLG
JjNjV6CFHnthFfFi70XzfymxGrY18tzhKCHZJt2N4dbdruyBg3ZBtoP0gf3A6Iu75vowhJPDTmJ+
ioXxY5R5tIr6Pt4jy62TpNky0+QRVu2RSkCtm8YXnQQWZBD44tI11oy/F3EOWYbk+IqDn7Nop2ze
ttico9GbELAZ7LsEz1fTYHyf2ugEN/B1MObx4pn6xyCTetlJvz946mcwN+rVJxC7IfQZmSLb6nBq
3uaYnYqAbt5gI23GYbzGVZVTeR+ERCQGG17dm8GLQhZFGIJmbe/ajOxra3urnLMqLv2xWHG0Zx8/
NMYGFWQj67jnVGsb2yT3vxL8pk1trmAB69rFaQ0RxVu6tV+tWz0OB+kXiDnWvI/tEuJpDui2YYQp
lPvVyvsP0y/TnW2FxsIo8hQ5VBCclm6/Hstum0e4xpCKoL3PYml4tKshAb4UEz9okiUqnVMcEgTV
5RwyZMjnt8HNAI0z0+xKpttq6lCV+S0nF7kAjGKPE9lYWpKNYZ9iFfYqF/MfNcSpfhfxpr53CpKE
WGBAiRdk8mnBSiM6bqeqXNhm1t8XaNAkcwhaPa7uNTrzSlFDTuA5XpUdJgePcX1VUKqqeqJGrfMM
yc++GO0Fd6jaTK7CDB0NNxPo7gpsASD7JOdvcklFTrGYNVv1ztdyWFpCfwniCRBu0V9KNwWjJ4an
Thrw36PqMDsC6c4xxlPhMq73aYcC2fGMq9SBXTwxIRr9W9MWX4NAkv8oJ2dVOlSt3i8wD8MITouc
pzw2Iz48QStezhhrlB8zwvqmywNvY3uHStfVvlcqXNeGGW9Rj61NgoXtnlQAyztINv8CC1YTBoyA
ixd78qg88/RR9Mzf8jMPW/YuPPwJzmzIJHZvkkBOomp77wVlDXaA97eWb2VSHeVccraKs1PtAi8e
ue890/+OKMtWDAdvNFOrZJZsEHLnw4DYcGntn8EoKG0KSaNqaeilyzIHC8Vzl3GW3nqiTduwLaeX
ycr2jbD0V0zkKRIp0BYjevz1+OUk8JHhkCm5F1cM5St0/gw5z9bFJkd1yAyLU1oiJ+Z0qnqa1HDt
s462Jc76m5mWrsmKgmvCayD6w+jCU9Xj8B99ehiGjEGtO7/fqFTOLyXxWhM/P4K1/WYKlE5S56eK
YMOC6QQ1bQGtRlwG6WHQztUYhph7qKkPSpPr74pkOEUCukeSnr1NlVgEi2mfYIZcvbQoaZU1UNMz
UpaJkqyPqMLsvqrhZCfdvEXAW6vAnc5eyWpdVqJeCKdKTy2AltVEVCXyTfAEsw7u4OM3U6FwcZIn
jKHSE97depWNAUqUrvQtachXu5FYWHVBsWYj+RV7BqM6yz8E3Q5JOX8MJXpwxKWzLLNn0zNuRJD6
uyur2OX4P5wglA9Rbj/Ek92crIoWB6P1gHBKMAiVwmAT9JckHYBqzswTFObzKYqPoSbzkQb+60TJ
5dka2c3GAxwiOdNcFmV+Ty/gKpx7WO61ZW5GNb1FHf+LETYarZ7SC8gRa3WX9PFkNdexteZFMDJb
zApOr21VD6fSHT5i1rR7j+YSZy6lSU2KZMcMkSsNqk5s4i5JC+JibbGK2LfRdejC7cHI0SU+aMrU
SlbEVOQ665htF0VWrI3SoiOQZkadOYxqA+NnP0/lGaM2ZnL8B8UA1JHxxLF3KM5GK1+4lgiPCY7z
W9Z+9XyMFGGu3j1vOOBxU9uKgBEBcyrjWalTeJKQUalfamPjQdrVWwEN9l4JQo+fWz7NjSVPhrJa
klUq3MVko0zqrMPoKCfl70a7+pm2/vDQ1QwNYTwuapGhpdMolVvlE5AKDzYJ05ipbvKlr5rhEIbN
KjAI1cw+jZUYBxu8ZXshLGa+93ziPNVPzCViMehDIub8ZHcJmR5SYhN5kfdwnTiMgVLiqrtB1T8y
fxarzlCgVe9mdBI8zakr3EUS8iZ1w0PkehWVJRXkeNgS25IBMvNmcYq8LATwTVLRp+BjCE5R/pqo
vD46cZivyRDw7bN2nZgEiuzQpKSvyx5ql1bgdPRWUmb+XXtbNMIx3kRBQiNOT+nEpSnul97Uuk/w
M9TFqzhehNUUbkyLmilGtOS8g4gKTLI2cdJ/d2NUPGWy8qShOk11Th6dZ8zISGkd+mFN/NuZ6Igh
XSYaDfvLE3IjLHJHHHk056PMZtzCWD03eW5Ws9ykKa4ebXBCgLnk4F8hDqpc4yEBvPjqd5htqZR5
L4HCEz0z1kIXE32q+s3GTrZvLP8iQIxZo9d9Vy47jISww4wKfHAYzR2skmD8mBaUmdkohWzz2YD0
C7Od5h1O0xc/JabmJFAtiLVl9NyTVhQxsybDjh/ySldcpspcjBPFN72D4cFl4B368bvvYEKp0Ky3
kWC6aZRvna0NZvU42cXMse/v29w/bME2/mks/w4OTYZ3n4PsOVt5OndEf8vs6cSVSGLJ5DRawtQp
Mr3xveF9yAv8hxRJ/v0nW8H9OPL7Ue/uxGDoAoLyzkb9lINm6m8yYMrHW0OTbdFRQZWjsS3F6O8U
yfCBSTwva1Qnsy0QIEo8b04VLvpMlZe4T5iA2zWP3cxSF0ibOWQF6FI2vRmcR9JXNt3OQRog5me2
OY2aJEdHbbL045qKQyvedEOeYGRQ3zNneA7l4L6GBdoIJmp7Z3JGW4O90t9QEdvEbb6W3mhs7LAx
sM4m86vqbQQg/n8YUmuIhFWeQq1fGLqb+4yc+yqpSVLZYxvRRhesJu2e8eTED12XkNccq3Y7CMr9
rNBiI2P7BLQwEB9MXSCptWDemSzsq4Jkqjlk/hIH3zWIvZvibH+FSi+XiX5qRFJwm+FrEm7ubcfK
ac8lRgyRkUS9Px2CTKqjIKLJcUmIfdgN08Nsj+skhqiTw1rYt1bDRcvFuUinYnoLxQ+3VPGZqSFG
Tp5vwyBv5kxxHn6PtWCpf655G1Zcsbd0huafI1G9dWlAs2fnqTMbiX6vbfnkOL3BZO/Scec+wpRo
Hvu8jpfWZKe7woztm2MP3UOfcYAcI/tKw1W/MNIEibbFfUFx0C1JaKB2ByDShRGOB38PgKd5Y2Av
H6agVguHhe1icXxbMG9RqzTN0w/slVT1sJprElhbaVbVsUIfWrUJNkWke+/gjh7BCPehbDgnzdD8
dylcxbdCflUgqGOcwW/WnBHw9ltMj7jZgtA4+UWHFUitg96nObMZ6P9RuqTwt3JODoI8B8BMM5Qt
lmEKRcCsZH9KxT1JHYtXJ2iKpYTdMpuJRjeJxWZMVbay+6zd5NkEftWsFIPOOri0zfcubMQul1Oz
8uqgPv/6kpjdUjU4cmBNyYdSyMfcB6xlVPfItDOmu1rE5c2777cDGitkZsxL5p3f3PqHhyXhKHDg
moVZb3MOz8ydy+VoVDXuNw4nKMpTmOtkodwLbUaUWqpencrBIP9X5KRwSyqNyJowy8fqK/O7JjGo
5zoGnhJ1lIKLYfyww9Q9uVQziyDK1wYX6Ue80qEqHw3oOAdobOWuibp93Pv6QdU9/DcOuDK294Ug
PdrUPf0SobMDMtOvGs/8ko1VdIJ99gzckYO2K99qYLtACy0OM8H8HxZcTIyF8RS7bNhEJPwdgO30
oS9fzA76ILFgDlPjqDYeyeUtaLRq+Ut0S2Lz2BGTO0V+vP0l9JtY7RfQyf0VK82XXwQtTw9cjZNL
F6ebP4wl7u1FZYBBT5F2Nq3M6nN//wJhqDqTfAUWlPJs+oUvCqqF9vr6PBbRiM0G+XGoJV3PdUd2
xzJ5qA0deVGWWdIQJ2CI29rlghr91P824zVK8/577pXTDmF43WYcIhI/pK2UfCzdV4W/C+1xuCTO
rNeuE8drv4qI2hJv3ro8xZ4rDtAsl+ABozQwnv++Yv8BrrBtFDlIPbhUfd/EnP/7fGkWk9/7ZePe
LBrLPCIdu7pqsnXpjM+V0mgiXWAsu6DZqa5ge6XUshwI2XOW/PsL+TWQ//3J4cm7xoZ7h5J4hjO/
v5Cu9iaceal7E6WIEWAGjNFBEBwJ0MXgMKMI14TLpoSaEJLDJie8aJyOso+/+ZgeLxjdq01pZ1ia
wor3np2SKwL81cEV7wvSCTZSy2jKY5QzD2UcZW4awfmVdOqKnaXa9LPjXmODvWOWKkD/3l1kqk9R
4k/7pnGuId70xWzR1V3TZfIQ5s7L39+BPx/b2DjuKBUDYAtJhPsE8n8JsXNtYtO0Z+/muPmFwhmb
XAXqp1IExjSso0Xsda/C8Tm75/Xr33/2H0ww22Zi4lGvALLHhuj8SS7hxxYYkSvvhv5fACGyjWUJ
qXLvZhCpQGpMC2Yc7aIYf6aerpcEiYt9GGbjYRKw1bMyv45k97eVSVW8dxdmMyG2gZc0WNjTr3Dv
BtJU5gArdFFrgo6Z7h7ZXman0Plp5g0S2D2A+Pdf6v94Q++eVEmwi64N4nq/v6EAQVVPFFDeqtFo
ELA68sNd5pwbV3nrCkgLHFhyQl2Cnd83k3/shcz7nfPpggYm5ILIlo7N9fzpgk6SWeUN7/StG/px
6/IgKIcBSGzyasfGfGiKmo1DPqOiVclKuOV58qk6rsppkxGKejKAdf5jEE/K9I/XJAktAu3j5WBM
/TzonSjo6NEjosexIUUgBSwB72cZN/TOtoLSKzVTynPfLA5dRS9TFR9qYlmHtLO/2mUtVr2Vge3X
c3sw5fA0l+WPosvXjZV5Z8JRNBOnbreUTqmu4S0Ek/ME1PFDS89ZGw0qN1pfc2t6vfDuXjDho0F6
8yXzo/gRmpTzXFXIvnWxHsyu2Rp4iQlfScaFTCtYkIo9E5wZD0V0ZHNvrvs8rwgr9vYLQXVK7O+1
SAFJWtZLQEAFW85IUU5YRk+JZMIhLIavQMvF1XoZ87w4uHgY3Sq+1k0wv6G+GPtBZUfRMv220rE/
FSC0Npapv3F89Ohc7FFrzWGAcRFOy5F3+JpUDWzJkfaBDobKkCagMPzgjT+OEOWJU+lLvRv1GK8H
Dw9b3rjWkTu5WJLtrnbh4LrrSYzrSM/HrBbfmAxHlx7v0sqpsRwN1BCT7ifAVDpqD+tG0R1GJXpP
s5L+qGeKkmW3xmqbLVu/TXak2/Q6U066gRooLwHBmyDgiGZ4vTwCiOqWA5r5HU9S7OhygPBZoTNm
M6COvJxsTL0dcay+dnbc/jxtuvpNJhLii/wyK9ExpXIOUa3HjeTNM9zKeuRElC6UFaOOW/H75FPV
xRBNHpq7+heoFDetYvYydy9JgvJp+mzvZEomplPFvnaxk+Udhl0CAfUGTX4dEYW5GAYZAzzbaj21
olvSNK/cVp5+fcl1DZ0i9em/tvRhSO9BO+Fbm1EnfNBhHuyd0V5alp0fJ4KDR9GgCobAX9whfa6G
0TzJVv+gAVuPmngmct++qAZ3k/etYvThKUbRIwe6tM0WVc7F1gRkYaM7b5kjq4i8k3KqV0T5+DL4
8BJHZzAPbpPJXeS5sGHS8pRpQMQJigJcYpHsuxwnUZsBIVVt5ByMjt1h3EF8GZ2WLJTd+WiqPFn8
MhuPrum1e+nnF6+hZNNgaL7u1zx0qQ7MKJSpKwlzIIn6Vdw43cp1EnuDLnNhrXVOJl3ETF18CB60
gRuaOnlSqkyA982IutAKp905yYzXqqmPQwkeQIUJreyCxTeOuvcmjDQV3uRJwFLRQPOtK364cnLO
csjY3tTpz1oxLvSmB2N24YRk/rB3/Rcnba9DFgbvoVsdTJFbJ68xmxvMuyu719cxIXfTFOOEz7uY
No4YGx7mTbnC8kk4LEsfe4wBRxEXdz2i4aqrqXRvwLOupW65Z1MHJzpbrrZCc2jNR8MYwD/7frv3
apQJTMnOeuhoNC2QMLF1U4AgPNwhbdSfK7yMhR/k+wF/7Bro1kOK7wqgz4wVOqna468vfnJuVT4d
O6tV9PpEI5IQthNXBgzVdGUCvDCcAwn6x1F5+sloMYo1rnAedOGV+zp95mBE3VuP7mPaXxuFjRbu
zK+NqJV73wKja4946PYj5tW9ncDcxPd+AarQbkPislBAUsbLDbeySoCaeBYZEJwdwQ3wi2kWxmEY
8v9h77x648a2tP1XGueeBnMA5lx8xcoqxVKwfUPIlsycNjN//Tyku+dIJbfr68sBBoMRTtuSxSK5
917rXW9o16ivn0Ol1i/96cv8v5wkXbTScEa/8NE0YDLbV2UTnRWW+xitvT82MbzH6nyowztNDuSv
dsaEKeECZd3ljrAHp1Mk+GDsgphVPgRE0psprecYML5tahONwbFtLFhkslCuhG+cOdU/0hM0TnQq
VUAGjByMU1VVrdhVCm89vAvHLwG2d2so9cq+zK79IGbm7qNCQc8OpqCj4NUSUZw52D+UFQyBuQKC
QCbDAn0+Y9/UaUZpaip2A/1dLvGrmqaiLEyjZiHFhNc40de4ZU+tvltxcy505kNFwW9mHM8Xk9/O
dOL9kzGkhn0+L4c7r6l2/VDsBvmsJv4jcQbcCKoqrp2kRkPWO/klY1x4aYAnOwJjcWMjUl1LGIHh
M0mMu5VtkzC9jaG6S0Fx4+MYtBINTozwoI6hzzH9+wruY71ikGk6Ue5gL08MtJPBtNkZIaK3Xr2z
+vShhjYqpbizt7WOXZN9zSSif6J6/G7Tuvt0Wj4t4EVgEuaejgbDKG/43jhZTM+nPtY+zMIczw0I
HoZ0KMaohRVinNH8weU5LbEM1jH8HlT5FuOD0xFzSkQYURGxzuvBL1RXXmRNyZytsw8iMFlkGMpG
jobH2Z7ctGiBjXKHvk6AdyTlSgzYDThOqlDnpCQVSihLwSWdg9WgEM+aSlpJGio/aNj4gJkYqTS1
FDPTC72tEcagWUl1Dc+9Ssb2vmqCGu56cgParzDgwh6dyGugLWdcy0IbX4Sef2bbA5WpzIEMcCO6
ZBb3wOzfZjjrDNdAdK6TcUhB4+7vcYe4NAtE217rNXusw1xD9F8lKArIgdtLhDsYmVUvfkdni8Db
hlKSU+iOYkOOS+nShIhdluLdnEHHU+zxoIuQdC5F4iUb9KdR3YW9NuzDQE4ueju5YZ4WEMOiZEuK
GHO8gImORM/syco2GnsTy80WpWj5LR3gqqe+D2goPsdGNDBrhl6MlENySWhby0j2mJMzGKjkod+O
kn+Lfyt7WSgp29x56GUfAvtgxNvCl/Dr6JR1OR2HWtWWWyzOKVYTNVtJecFUo/TWZAFYy5zi6CL2
qRaNrKxd/L71bZuOyVaRo6uAEKpalcTBnmYs8bXohvBykMEtmrw69859YDUYpkZ6ALxU9kQoIied
hlEMbdSbgXGXd5Mv15BEgOLDMypf4c4V8WSsamRZjyZhvBOUoe7v1+nHLZELIAlIxTMfyespk6PP
JVXFQcCAy99+Hlr7yQ+haxZ9lLtJAHqi2qUrGVfkKRhndoiPq83U+MX8ehMBIEvv/ZZY+HXkpGht
7rSCmtuCQeahzRdjel37OxHqzylUit9/2A9kYIOcN5onnLzxD9FP5X2QqbG3FgLGdqXHWydx9gy0
KKFtjZhyPujvf9vHD2iD5WNQwk4y+z6+/4CQSzwrSkztLo2oWDMPnr+Nu6qv//AFsg+5G24tJd7+
/pd+CELig8FygjYJRUfm9p7c1sBL81btOvPOTI0OR7rM24Q5yjYP/DsXRUBgbHEw+2bE0zTtVqic
DddrMeSIiwHsyEAw0kft2quR6py5tF/cEMPiiDInjMYmk+T9DYmw9EQ+xctejgP2pp58zG2VIZpc
HNtYa+7wTj54UWhMwVf+OtSHH5hYcRYEMk4FWbWUdWU4OlTcIbYMCdhuI7zq85mLnC7ibe+vGzgv
qQQmEY0FSHVqEhT7pp4knSXf9ppu7rlcJHv2+LViWrYo88ZCXaK8jlSj18YwFOsS4te66TEahKB1
IaNmvh9HelpsVuwlgBXlTYo16bmLPK0ndGNKknIoJqB+QfY82Te0VrGjyrLtW80kkLcpAyR1dbGD
6JZsbdKmln6D2ENnjrvwkb9ty14Yx9FaeV5gLCAm3CpmQYcSdOFGyBkS8rYfiZTEAKOTw10mNPO6
w3VOkDJyq/PmSKZmPjf4jSL3t3dhjAVh4uEQKZSgvcccN3BBAtQVLhaQRDhDb1RoYTjMPdKifvGy
otkqyqi7uIYUN6pVfD1Udf/qdIV+OTlUTNMWn1iALuSED/RdIrp6IwQUgcLSvnYk3a6KQR4vGANi
lD1EV6SXPQRIpzeVahLMTvbV9TAwhql6P/1qh/JOleBNeeM+H/ARx/PxAlI3fENdgiqcjTVuPyH8
oyp6dpxO+VZEzW0tq+Y6cZDNYUMi7ecvlCIPplOEV4LJImMH2hcmFovKU7yd1IN8QddatEIX3+MM
GdEo7WupbMj3gcSTKWm8r6Eku2XB+QNnZNOrTL2UJo+R6MWcqeZNH0n5nZaP2RbX/2DLSdDtbVkt
9rUR0M/n5hWkyeSaiTtnbWA3ezlmGA1HtjiwyO9GYhKLsmkfB7SxTMWkC2kYLtXSfKHF1z5jn5CT
cm2r0cGaBE3UPDj9hwN8J9le9ZYSLgOlYg4dhwfFaJxtZ7/MmRmiM15Moyc4bfKkjcp2E+GH5krK
PvD6a2UosbTJ/Wpv2NZntbEZDns106SsOIjSVFytC7W1YkUdpCGfETDt8t4P+2/h5D0TeVm3Q+j9
6oRdtrJa3Ex0yfG3QZ8/l4VdwUb+OmvloJJUZJoC66ILvU/ssFnhqp+6MPEgMcU74RkPsp4X8Bsw
J+oYLBXSsHbMxYs/Od4kYZye2dBnZ+p3ewN1LOcGoCS+bzBKT/ZWWi9diaGa3DExUFsvurcRlSqm
RtNvx1/wkj0YhtRd4gwd7o1suGmDvNx6ff2sNuKyYdvZguAQZOOzXAVzsi9TCrwc1os2a5S1lts3
MjSCRRoW/q7iG6FY3g1h6O9NNiU3yIq7ggzSnUl23UKD5g2nIinPpQN+2AD5kBgoTh0ELEx265Nd
2kAwkwdCuktNmIkYafaHIv0yIG1fGrLwtokkV/tU6TKgq/aBJxy+FGWMJb2z5g+HXdLAivdiFX1B
FFSHHMLt2lGR2qreNwO97caiqLhoLH0X4aK5qwsMUyIjRGDfK+k6T6N+S8jRsIhReMG+y+Go9+SZ
4wUK20bDN5cdY1UTwrDvnOyRxKXMX4xP0uDBZokhXzB+rJEEkWwY7/PcXI1RbX1xzOZH0zH4+v1G
/PFeIYcwHDi+YIbTjvz+Xnn6OBgGnQtmBKa2r53LHiOOWovWaZMRC5OfMw77gEzrFicSTSzuBJZO
jul0LrzpYMWAl6+l1vFRHn3k+6Idl1bX6Ic+szbYYil7MxzELvfljSoc51Alh2D0jX1jNPEy0HFf
9aD+nTnXzdOyaroohWxn+lv83wzrpNXrmsDsahLSjhXz1EVCaUJkU1TtW2QK8JecS3ketspQP8k7
I3xIWecBJsWBbYyo26E6RGMuu+x3+YNFCsLgE6XOfAfN/FrxMB1yGO0qheYtGWhPHqOa2PkadvgV
Yzv02tAbhybaMKBJllQd1r6F77o3E5/AoFw7lrnMMtOS3i1sP7+wJMiEkZQMgEWBgkRUrAUJAvAS
yB2qrFS/sr16NTRyeDSSaM+kVEJnmIiFSpyHy2hC3ESDtZ/svl0ohQgRkME4Fp/XtMncbmqxtL/2
Xm+48pRGUDgaQV2OtkN6Y90bZaFfNWcewAfr0/kBYKWPNAWOO+DP+7eiLQvQ1UaLj2UNeBkP+ots
IddB3CiM/sBu5q/1rthKJbTGFpWbXKjnXoJfvpnEq9LJqLDfgDvfX0MXhqhr0ZodC0daiKEg46+S
r/xXOeykCyUz15FZ4pvriGUyyT4AjhlJETmsjX1M8FN/5p6c9jVw0iGxQL+3GY8xGDt5JyFCJ6Fm
SurRksW3vlFvcivf2jbxfOlwNQziWkLGlYfmuXCDaTL19ojg95qMYagN2RgmrOf9bQidyZIJDOaI
u2SJ+9ENQP8N3IBjq9JUFwGGtJIOQqDT4NW9cWsUDSrIdoQj4FCTRypUb97cPzUQ/ygeePOaXz2n
r9V/TT/1PS8GEfpBPefW/ue/lsf/d//Hj1z8cXlc359+57sfJOH2z1+/fK6f3/3HKqvDerhtXsVw
91o1yc9f4r/m03f+//7lH6/zv3I/FK///td3UiDq6V/zwzwj1nf+q93Lv/81zcH+Ph0Y5kgdvIrs
j8tnET5nz3/squQ5e6lO/4U/Y4J1g5hgdcpWw9sMRISHS1ZS/e9/QTL6hL+tDiaJ2oGIFP4mm/7t
f/9LlT+xoRkG5SGoG90eF1TlzfRXiv5JAfADigX7o+khz+EfpASfzvsxyQGVsnRsliyadQxX379a
St1lqWiG7ka38JrQC8ehImN4Vt8Y+EIuGsxY3QKa1pKYncSdv1SdBaMxbs81SSfDSOACWCIIMiZU
Ew3I6cC7VaKYoZvS3uAtYC9Lc6wgo0K8NntIhrlEFoGB/1mEploPyZRTwidtuuY3j/Lm56L6gyHk
TR5mdcWd/ngVqIuIZ2bHA2xEoPT+hkDBFoNeNeJGFfGDkTbwdw3y3/ygal0D1iu4EAy6jgki1E51
XDmRhDPD9CUPg0tLLb4w8+xuqqBegf37zI7MLw1Ouhs8hjoyRMkkuraELJ/ZmuYW8s0ewd3DghZ4
VkWyo0C5O2ne9KD2oxor8RsvZJTewianLZMvYm8aKYzBnc9O6VID4AlnGoRiDWRgqiUxpWahw7fM
7RAey31n2PdOEN3memNfhbpT4kZnZ8uGhvCQWEN6azH3Q/K/MNWGuUxBhSWrNYJ83JNXAHMh/5k5
VKytjANVry+s2gwWXe4FhDTzCClAmQrTHvQmszlJELOEhT10chymf/8gT4FrbgjYOJbZDAYYu3+Y
twuSFz2Z0CbSNzt7ie7eIZis/ZGZbeKOKQFPsTodEmH0PF/H/MUh4zCf2NOp4p8r9E8Kmul6OEyN
6Sg1UFGa0+HypspCI4wtkYjiG2P62KKq7eUQEqUxv8QS9/tcP38CAwJ/sUk4psqnx3XKNE/E2mUD
6yzIUv/GMv1FAdmOLidSF7zI38ZM4ticLqETQToRYfSFmuXKGSTyVOXPJRAnZ2PEhciPevY09Ctp
Rr8VPbQ3PcF7wfSjaNfS9e8mMe5KketdyIBxgaUCo62mUuEhhleVSDLMVJv6IVa0awkgF774Gqvz
O4GtRGFhxI9p/7ZUa2SZ2YhyvubHf//yzPfm3WpCMcE2gCco3BaV3fv9w5LbgnTFbFSvwf4WdW3r
V5ZfwvGdHlhdgtt2XdRjjnrXpZfcWX9tNNe2TK86yD7rYrqzYmQQLUNoFzkKYrM/RFoMEd/Tv2XW
WC46ghmOgDBXedMR7lX6a4rdz/30OGq8j6lz5X1IkHGQp5e5bQ9HHJJGKFByej9I8THHCxcipCTf
6fbOJ6yPFiYe7+0EiU5aUNRi6rfE3+ybL3xU9B5ulUbkpUsAnmCV9mS2FLJ6B7tiBSnC3zkydapf
pFTaItJ385KZ38nSc+yDrpEpkcBthv13VtB4gjqBJqIqpsSkU2WFfADwZMh3SWU6MpGCeNl5alQu
u754tcuuXDSa0296pe2WWTHWL6lXJ4cMF3AMjl0wxtLVNYG9n0yITI1ryqSScGKPXNomevDLmKmY
A0JTqdwrwEtkycZD3uqoNUxpgRFyssRLRQaxwvzeV1pvCaEdK1HmI9NL2tUoeFuI3GuY9MzRbcjy
wQDjnbQdxKXsIJLB6ynHeYNxkHhNVGdY29YZP/SPJ/R0fwjehgyn4B56yshLiz63utaXrxMtuhyV
jpBqOXjV8W3dhJmagxAZZMXiyDnvYPN6HkuMq5D/x2euRT9pTXlWjDLZxHgdgFxBg98vC00uQwQf
bX2dq6N3qQ0yG7wJ3AchkJyNMc5XgWSpV5QcbtHyl5xXoDqY6i2AJ8SuFHWMBw1Cp4D+qm5Jtgvb
dl+IOqSNQwFfop9ACljgAlrgiIVhPkrelBxmKb1UMDVDFVHtAv2r3TP2ArPFlKi9hte3wqyxQ7Qn
jqUivpUAS/vBMldlglgOepN3SHLYm1ppmldahomvVDvAij7LIarvM7lqL/uuXs97yP9Vxwad4N9X
xy445C8rYn7qZ0UsKYb1iU3V4k2ygQeZLf9VEvNXzidb448obhk803z+T00sKfYnvt00ZeVnFf1n
QSypyicANI7XaQqv6QQt/6OKmOt602xB4+Cw5LeTlMDrjrz75NiUMIb2HdJNjjWTo5asGdjWcf3k
IcxdN4naTulNW/I0k0WUR+0iNeAgwZ0npSWoChdJT7WUpu/VAoE1WL7OOjtaNepQr97c1l9Uqicb
w3ShGvY8fLUp+ijdT2CbBgZ12UVjcOT4TrCHiT9D169XCfFryw5CMQr7aml3cMFH+Da1CoONlPIF
SQjVmVLjfV/MvZc5IimVGXPy1D54WWi9kiVGEATQ+/BWwPVlknmOLe4MOoQs/Xug5JeolmHQ8Ye/
vwva+ypn/t2GgdsW/t0arID5Lr0pqwRCB7UKiuBYmu1kTtFuwMjbVecRsS51S5+5BI7fhYZ8CVYw
zoiLajAdt9Wq6udF5gD2QTAS/zvemNJIGl+LtjX08oSk5Pwg5+JG03meVd12C9vEPI+QaTd09BgB
R+y7DjP3MYp/YLkinflw6vuzcf5wsEd44ykX6RDVkzJEI6vD91gzd6UeBfsoJjEJm23gbi6gzdU9
gnlITlo0Zcdy0bmWPaaOf9lX+ATXFPdLdVFYlFqBSUjfWCcuCdvAUowJppczq2NI1eiV445jz/HN
M73USVjfdPmahR4PVo5CbwKQ8/646OUsVE0RyEev4Kpbybl3skA9eLWHBNMhCaPiyu0ESL6Aor+B
CHyTdV2yCnEpc6Y/9nMIwrhebCvM/OQRnXnRSy9NWZOimqBN0U2tcomyxjeCUbdLAXGRKeawME2s
g4J+GzQWgbljDmsgbmM31vsVE0JvTzvpCofJYCysnVqH43q+wiaq1pFcOWdW6senCHaF0QVnt84W
dYpiGUFXEWUSwBXLE7csUzcZztzpmeT0n3p1utP8CuwTLNoLLA1OSVoEY48ileXqiCS73EAYj9VM
upeGDhdCHSmnWv/AzbJc5q0HbDmgoCaSsvRGhk/BEC/kvFoxjGsfMp2fqmTtko3nMs4rfyerrb1Q
4mBcxyYzrrjKYRDqMDtKutozZfe08b/deym2Jw4/0MY0I+XFn/bmN4u5RZpvVFrp3I1NuciFPC6D
QK43QRch42TrtWt1MkyoOLjRP9TTphoZubZOUVK7LX36zujxz1ZLlBxdXXdLNUeUV1uQGOVv88bz
f8e7yev798f7/lm0YfXnAf8W8Zp+7H/Od+cTDtC0uQgCHaR0HKE/IS8JFPcTjBT2A45rdA0aT/hP
zEuSP2kmaBjHLi0XpcGEBv91xvN3TKZ5LTjjdQgl+J/8o0P+hNEA6d1kLU7/FmiTqgIwv3/TYguj
Fg5yjEz2PQ46GtTAcpvoYBhHCSdV+bHTP8MHb4uvcnCta6yFlza91qTbrrrxxUWebpo0WljVdesB
O6Mbqg6Z86x3D0r6VTBUjqRFFzJule49ODhdvDHEhoF1llxr42Hs4MgSn/UQZA9xeGs310j9kva1
TO4mxjBxXeEVOapds0qsWwz+bWuTZNtAHH3nEZ/hLN3o3nbIHqZvyLb4jWvD5Rhti2JD1kePjJB0
SefJifdmd3Qua+nKbz8nmLV1eKjVzcGOC9dGR1eV0dI3Q/x0qNhvi+JGJPsO+tkjfr1kgyrpvmPB
Dxe6vQX8ciCeBZs+2bXxhmFyhwdlvs36NWaUOnbI0z2Bq3wpJHToRw1hvnXfpbt/vuiewjgsXl/C
51Mg+R0A/b8NcrZYCH+/6tZhFP6qqJ5+6q9FZ9mfQHvYpYF8iK021b8WnWJZnwCfGX9D6vhzOf61
5hT1E4xKeeISoQ5BCkJH99eaU5xPqsrBRa6Voc/r+J8suRMsCJIUO7rBIIf6WuYatZMVB/SkFKVU
64+FPvQ3o4kFvYH/VTcqX/Pqa66G8KUcycOIof2WJzrm0UK/sJK6v5F8exkWYKkSPJsN8Ge0KoSG
VQcDWGzwl6XiPBVRil8uqYlvbvOviuz3He981YZqgU2AIDKMNE6uuvAVJfAVz3qsrCHbGJ2DP7ba
fkFKDKbYhsC/kDTSwlBdO/KHVZsQStzAcS8ZbHeRcxgDd7L2YOL+gO18/fX3lzftpG8PTG4qwwGN
rdak7mZ7PLm8qOmbVA5V77HrBFSiNsZJx89RYHVRsh9FK3ZSbb3gn7EDYXmVPJypZLO8hq5y5weB
s+qGSl9y2C77SeDTaYCkqZH8qBpE2r0aSWvNrLf4MWq7pFCahePI/nrGDcMJrNFS7B6krLmj9ur6
QX0cOh1j6N9/xrk8elPbTJ8RcIgKB3iI/zNOGrJaa0O1TTPvkQHsbcvnuYrqkdTASLtqiYfDKC6Q
3cEf7IWuVoe+Hi+ArL1FMJThZkajERgZ+SYfh+gMN/7ED3N6OxQVyyrmo6ZsUYCdXJpHxHkEe957
nDFBs3FI3EwJflhJnX6R6UzowGAxTor1BQnv8GStpMInBGpuN9xHaQUum2X4EvjjN9URYgNxXFmZ
UoPg1ciAEIdhC2gXbTBVSFwtN7a5b5LHGgbEZ8GiWgxgL3VBD5BOqN3ge7fkGcaHiH7iTGk2m7K9
ewpkJNJlaipMc7iVpwyOBgF5UhBQ+lRh6HqLZton83f0n/UefYvXQcyYEPZCKXGiUrx1SSG2FV2L
bY2RkqmlRHczlMj8K9zEKkMAOprtfNuiwbgqhVYe7RG/zNBjVD7YS7gZmKCY4zHPIW8FJeb3EKDG
ZPqE/o68AoKme6PaOk18lKb4cbsfXqzB0HYpGGin9MYxARgSQScfxokbo5FwchlQEiwRFGzt0Ddf
vCj4YvcXQk7zF9E9EI77GXti5FNRolwaNgPk2zPvMpvw+/VKg8xtlNloGXHJ89D9TYHr15Il4FX5
T/MDa+JU39V1Gm94n83EWCOaIGVaA+iV/Yag5sg+4MJjrqEch2ce6IcKiPoLVBGAG1Yik4nT+X7U
4C1WW5LzCMig7QA3/UUjwSeIDFKnJwA7MlB2ZLrH5hsRcmePxhZByn0M/5ToZXBq2fH1PdvCmQU/
nVSnN2lS/ELhNjk0PrBNrVbqVAB451GrUZAW3rXqi4UV98N2LE1yANovBFU4B0QnqMvrIlwy97bd
1lKGvVBHA58TIfZwLtdjK4XuDKljQpEtR0E8ImOolW8V42Ux7WqV35DynJnDTxCykrtg2WSi39TV
MQT//dLZje42MSbuPFhtZ2BpmskDNV+IPYrU9je9asbuoNn37YgDyTxF9b223RaWuM1KZ1rc/YNC
0O4+yvqVmQ79rWKUq5JYCEnWvmLYs6wxLlsw+EQxNKHtCWLfhTxkiIbwL5YwwNvPPuqOgsE3RL+L
yEDid+bFnA6Kk+Vtw7JheVvgDM6M/L55MTGK6LywJk1B8hL1XuuCeN2Fpem2DXMjIHcpMyXXLPPR
nUex8wMYlDC8D8V4i8j00cFQcFEmMBl/f2UnA1n2WIxHmWEh8VEmBsjp9h+gkB3JXQ+f9AZ9Dc2h
vZ7yrPGg2M+bSVqsPc1MlyUROZfzdWVMasSAQ2onEQMRMVpRFOKkf95co86XXWtf/XzrdXutiCQ+
M/c64a3M16xDXKKbhRRO0zK94W/uZt1HqtxrtfcID79mCIQnWiwh4YwiBJdFRDaQnacHeEcHLDZY
abjRLToD43nCIW/YhPM9gP/N72/kyUB0vigGjxNeSNwcKMEJGmMXEAAMpsBP83SHYBZOmUjTiXVn
u22Gkp4H+djPc7OV8mSLFO9etH6PX3pKTvdQnTk+T+Gt6dHC1Ae2IDMIfxrn5PgsczFoEe4aT1Vt
KPciH1Bk981zOp0kDuHEyHbShR32IRkiXKNNyJPbaAQcG8kevqJ+GIm0usyrNISnpUVLs4/jbZAw
0lEi5aZtyWCYCwBHFiaxjg5iY7//2ZL8barXicBnuq1U0NhW8rAnybw5VZBvnrXfEz5vh1Xy1GGC
5EqF8mSl1FKDI8trETASSUPDhksX0GhNeRWVA+mUaHZ5VSvJ3VxM5WUW7Jke3YEjMq3lUJ/dKn7/
/E8xovlC4QhA+gVQ5KU8udueT3q7LfftE8qY4SZWJeWegdr32Bj9/fwAtAwCMaLX0B2nkXktSwZh
lFK1EKkVrtGADhtvJEbaCb5rikeCXJaZm0ZpSRBK7+R4VO6jUUWKC/TaZUF9UEYtO1Yt9ntn9oRf
3HMDoJmFoCHl5wg7wYkgIal2n2j5k2wP3w2UURDHd9bYpDud7KcbB+vDjeQM3VpFNLuQI8va6nZ6
BYnZvBImhSwOYeGmcmLnEHLyAdMHaIhVof7zjYDKHHYvlzgZqp7ec1jrXumlWfTkB8aL4oTpJu4M
sLM+vNDBHo9qsEfEu0pi6SvniOnO5cd8uJKiiDRbMc9o/tUTiI23gBnehJhTfjA3OAUj1aQubDix
2VNjKNGmCQOThgZzn3kI5/OGcOoQgQaVRN3iMkbYXl2vyXIniAa//QXTmO/dqD4FOVzZQUFMZypJ
stGqEsd7ObDWdUUGZUVITzEOMuYBDQNpXen3RcLkVAu/jxbHLtaMd1UsijNEuV99NrAlgFAL5s4H
uDxLgrytyRd7mlvMeV/LmxDZfQF8P5U0cZ+OayuPDr1HUfn79fWLggqy1lRUQWGC7TzH877ZCEJP
0UZJilNSMlg9+E5jgo0D4VRmYEwYyX23y6adrTRivAVlfWXVwxeYL/RRE48JnTsyM7Cj31/WB345
wkN45cSc65DJpsr9ZH/iScWFLtUPHojtCuEd1q8qtniejGTPpACetv++jOJV30fKskEc3pD9sNFL
vb8JaHBWrTf5Yk73T++ZpOPf7C+dwcfJCckrMvjwR5n12i5kw54TydiCfu67sSaWswAxbEd1lSE5
Wyi+tkkKRxwimAxntoXZdPk/Rcy8wuDjIlelGWa+OOc7v3kCRVMw7QgsbFGS3LvQxnFkX8CpEcPK
htHzVWflyPCt+DoI03qTafgwWWN/WVZiWRcx518Thm6nEjYU+8EXcyivVd1z7nI4pqZWhytTSb83
QmIeZHek0tJnT5YEG38ctc2UyxeXrbXvuFvrEZJ9hIXRtu7keGcRlrkglvbVakZUR0km4w4euZgh
tlsxlf9VTSMTCbLIDHmvTAwquai9VUG01u/fhpPKZLpF+sRdZeo6/T9f3r8NSmbYQVnq8qNOhLBf
0UjOtf58htqEWVOlYgDlVYa89oOMaqA0H7KpA+ujEtecbliEfWucqfhPRpnTVaHhYnQ1Wd1MJ9RJ
aZIyKMI0u6ePnpaDHksWJ3hwRO2m3mNgGl/Kja0tBXiDi1oDx85IvdYo85e6X8jnSuH3kM/PiwEV
ZqCMyQhgFZDY2wMdk6++8gzNexydvviCb3G5tUrfRUVsRJazxioaOjSCty1ttu6KIFO2yOOYwMb1
lzFxyB3z6Kda/7sc1PLGDq2fxIK/rThORp4UGcrUsQFfq9w4OPLg5G8vkGc4tHoSd4/z3qIqqPH6
iDA0vKSAgFp7mejioRxrZUVZzYGM0+rayFNzHYLtLwJLK6lOSn1lSKhx0k5zSx7ppquIoKQYxYRd
tQNt0wn9Ea4j/nWtba3tOuhcUXXD+mfFatzM6i+8mba/f0PnmebbRWxSo7J9T5xYbMDl06KQdGa5
S6xpERsEpyGbwl7IK56ctAQFL0zNjZV8I/sQEWdajlAk021gl6xJftsYGJTuUqk54DVGoF+iMYKf
kJSZ0JPXGFWYcn5Ok6lPb8T7S+Z1geZmWJNhEivs/QNx1EBXgrRAmJZk2tKM1esC1OjSnjhCdqgY
uMKXggLUT1zd6LKLDA6S8FsCt5PYXsleHS1TUoc2Hgjq4k+uZTO528ndEufSO0OJJRB7uGdzx9Mg
14d2FOkuWW/VQRhrScJls++XMpPcRSPUVaEicfHzrnIrm7yhzgkuCq2OF4qp5jslbkz4UMaXvNdY
04JkZN0APUQOtYo1uTrzRD84SFAdWzL4mM3lqx9p83ZUmFmJFvBx0Cvm0jiwLINY1HRDza2CYTA1
fdms5/56hhUTBn+btlC/6FkirQK4iTMjeK7ZIjkjLqHGoPD3rx31+oeHiEgTCRYIOQwnmIvvH2IE
o455kG0/dmZtXjVWh6gVYMS/8uLhC94TxX5u7qUIv2NpJ3WxSjZgzyMpMPIzEZQQzKOjQ4Ke5pjl
AyH21aKVwb4gt7U3VRa9+KINVvPPeP1KVZvmwNG8suNxrwhclQwUeG5bE0UxcyS1cXgtLT3l7kCC
w+EMr3L2k5hlbeht72L13K0tn9gD2YmG9Vw0zljHvEDTEIPpKPEu7No72Ni0L+ZzXjIa/Ff075Jh
Y/xHKGIp4fEb+hP1TTUxJERGU4xKu5lv9tyF8O6ZKzp/dyCTBuXNCPvFUx+1GE3VfA19UT23Voxr
qhEqaw9/ECzUl7xoxzoZoJN3SM8WbaMCehQahtNVjDg4t6sXLU3HfVQA4TqxjNNT7x0o39Eqlh1p
Hf0eyJTjusvGfUbA0VRUEQdSLALTbo5INF9zNfqhTVWKp+qDyy616UCCPmdxrV4OftIsO9toXTxY
uxVIXHpBHKOO6iZtLvysbkAau0dJ7Yedk4c3PyvfCZwMNT1a67hIwqCA6FkbzOwFsX6lF9Uv85Ew
IeRB2W/jjgp6yD10UXnWLHMcw6fg+WQ3A+bmFMbWJ6W5riIVQx/gdjcrqcCm/aiChISSt8KzQcbB
LZsMuI2uNd0gCHGXjVP2tFCLIUbjXif3xU2EDSrmXPZFHH62KF/cEgnuxThat01C8WiTiOyqcSYv
lcLpLmklrAU6rmSBt8GUKoZ5MgNRxnte02KRlBzDSLhNlIk7bLIOJI/k7AON5+KIDIBq7frQyTB6
yhbFUMZrvideke1T9l2yKwZLWdHxuLaQyc1RtaPX+9QHobinryQkcvp8hZPdBUBKK89IgqXqZC1v
wIQkTR903uFgdGAA1qkZTpV5jPIaE2hVc3DWn0Y+eWwQ4DlgJhOTJdNPc4m5QZmGHeqixZMf6WoW
QySUrA3AETZIXoQVtnZtm0O6GzzoWXPFimuTtguU4osfp4iUiY1BG6nvmgIONomQHjpUt+xGzj41
/dYrPYJaxIfYJtc//CAlkwfJzwbFs7NQBJSZMINWFGxx7cl3wVheg84pbmoI1R2yGqmy4t37hWof
ctV7mN3JUJj668hXbXe+fqHl+i6vNPLFe+VeMxeVLpOzN8K+zVL54IRFulQnp0pVUepVFWE7qFdT
qkhZLsu6+eHID446fBeKTGDWxG7MZYHevsHBvx7Su3nmAcn2oZvAjkBm5ID1L9bkuXFI8DzqOuOy
C4VKylK7EN1/c3deO3ZjVxp+Fb8AG8zhluHkOpWDdENUkJhz5tPPR5btUZ02pPHtAEYbLalVDJt7
r/WvP5B5XiSEA0+P67nSjukhmduBREWmwkILnFFbIqGO+fQkTT4+bJ1MDxBIBv1CHmPGO7sJdbyz
coa1wCfrne11CQcciRmtYm8e8f+TM+k5ETrjRGCNY2UoTNatPimscSNYePrPVoo8u8pyLK2t9/U5
iQ02X2HU7yOSxcROR2YdYC+vqwJUnzzEXjfTyBmQ83CnVgSImX76TcX3HKlDZbj1AicxR/wx6wbc
zydxma2EpfB99uWHFi/RQ6F3kRPl/egKmdQfOpJnPdV6G0Thtq8m81luKhIWMhTJ2LJO0ykhHGin
seFmnNXrXy+n6GGwsR3gJtk64XPe+sthUEhA5RmgSW+mYAr8iLqCx11ZluTh2cKy4PX6SZy5a3Qv
EdTEKI0p03V6Bdyv9dkdlZrIQYH8ZhIx7fXBrotZj8rvBfQ0mzhjwcZ4KrZboou2Vd+5ViWYp1o3
Hvo2awm1xqeRrN7gDAm60XS7SFJPjARli+lavsPK2FnZtakQNLumG+zghsNR2fcSOSbUv8ca+50T
zazXWukpLuTAI2Fj8GRst9bfGo34dWjm66xL6K0T5WdTkAi5llkmvHnM4+b7ChRg0CbzxESSQwdz
8ihE8igqpGvitCbVRnM1SNpbTqiEY86JtJ8YYbm6IZTfyqRQ7Thv2LrbFIfPFP/Yz8ExzulEIYhu
U4zjVu7xcfUHGlslwNCOKRFF0AJeSXoPd3jBspNyro8ZQG82qI61bFXrIMqHnmBl/fWnHoFJNPtW
x77FVa6/REqy5BimUKIPnc1FlX+XDoO6LwdxJ6u4KbfUqF4WGIlddUZ435TmIwIHHMNTvW62ofau
VEm/09G3S1WyU5v4WGcjYS6B+mLllniSlT8Mg0Hq/17CAOuiJFtQfHg0F3Voz3Ri6odMe5LnvN8A
eFbbtM2PltxmLsD69dovEBQVoKdtY6Iu/A9RfujlgnkDAM5NNlgvPZ6Gt/Ey3SVu1WaONR/xuT9m
ulLtZ2UJkc21+8oQXaJF9jGQ/cloyMYVzHneYYlYI/YRBUz1OYDWF1FZyhOGxKMXTcHOCnvlBq+5
8WbqsXggjfkMX9bHJdBqdxTytyNb8I0h8q515Zodu/RKf8nNBke1jXwwTn0l7P5ZyXDMkC18noYY
tX83LR+wRk6YH7sjgjzACQTmcWvu1VlDpTRH8r4OvcKw3lawUy3j1usLMh2kjuiwiHFNQcaE13Xz
+zqcm7sUPA4ZkZuEeOJ1BhtgLWHBNKZcBuZzjaRvc86BmIry1Bdz+xZr4vWqmvAbCRVIZSrnWbiv
xfSuauIAy+O4x6AySO4qK+vwPBZqb13Tkph0jARE1vPtujhxsrqTIowd4arCpW2b0lsfZijF2Kha
CNbVVrZHc5qO+iiVNgdVlOQJByUY4gogx43ob4aqLBx/KCdCeWb8DSnvDpZcfl+mAHtMcqe27LYz
huRbPTG/QZhrz9GYPhCHC+gdvellelVnSX1Ix+R7Tlrafh7uc1N/G2QAZKXNAIOmZWK5fjAp8XC2
rI/pJpwJqY3V1hFbMd7GcZGe1hMCx8ODlZGbve6dwsSRAIaEZ9L0PovkV6thariDpypt+W1qkp/r
eHRqp2dgVH2bYL3rpn75hGvzdWvm0kHW23qzFmnAxGzw+Ewr8QDaHKJOuxvL9H6tOdZHvC59VG06
7WyrbE11Jh5Un5klpNproffEirB5nHx9YySV/ODf0kB8TDWwZzfUkovZaXn1+bctNWJaW9hNqSW2
lniJVGWZniRMBntTQPOAV91VjLdGF4qMB6khN3pcUgoSfUIv0NBM+NeNX9/hbaI9jnW1G6Phu97p
4hUJR7JdZeLkTNiF7sux1RwmD6I9TOFGrJvpSlpOHSkyMDlUVBxAZCaHPVTZDZ3NdJjj/WJu7NWj
mmFaMOteLjefmbxrCYVJ+33YmccsD1ViiRCJcFqibq2Nt5wrHPCljVuJUwCMc2v4GKQsN2sNy1Ou
m+spg7XWFWl/CIT42yzN/PFcxbyXnuREKufzsseMnRVAOsmvuqjQr6Z2eeJgb6ix2+hh0tNjrzUb
H2/xB5R7O1KjMLPsxO6oFMXnu2SOsOsqBfSnO/h1VHrE35Q31HPruk7ODH84AFlZe5YiDv8AHXYf
Cl7b1rw8jZi/LBGDHStBOqaDtku65FGuc+XRz7atWaheP4fDU6i390VOJqZlSmRihtKdlee3nZU5
Gjyq6y6o2aMa47EWEntoAv3ezPIFBEHb2OIvIRPUQNiqWkWjwyk1Q6sDbIzN9KM0AB6SvpuutSaH
ktIXeHwtWERH8IiBBdmujYTnIEA/GkiF8ZjS4hYAlll2SCTip1pdJLg4UWN3CAvpymKhY2adZHtf
T7/NAzdLCuOAITWCn6U/DaMlUHTM0u3adZRxnVKRVCLesOHsYGNSbJKqsTbNxFBqrbxVEdchrf1R
637kjTO8IZpqdPyV6flyTwJgPc+bKJtLkhboaLOuwmi3suMh+h4keE2tJAVFeNFyxdgZufqGris8
BOMSXRIngh1YrfIk1AWxg91Dkc7ZXV9YRyPDdKVVrBRQnKHjinuv09pPdTEluBN1xqugax3Zarep
UFYcrPCV1lK9UNy2U1Ew8CBG894iMsSdo/RHKZgmsdDJSE2p6vua6JBpNK6xyWO8kye+K5p5SdlV
f9Oy4GfaAcYW2DJoiPPsQe2ssx529jrtkqRhCYiP6v266OkXVVJRKuJB9Ii2XgwR+/vxLTqU15DU
AzEdWcZiubVGXdzRsWJqT6O19C565fcbxn2NRyB7jEeydQONSD+WyXCucg3WS5JeWbyo5URDYSgR
WLRylZYJWpVqe4VUy4MqTt8ZAgOrt9VV7svUylgw5FJ/P8lCRtVL36tHDaLopr4lHmz8ROjXs5Fw
BRNMQuOCmCg6ud7KTi7+q0bU+ngT9P0NgXTsZLg77eMz/rYQq8I3hmPXoj7TmwLW49HGGRvLi5Os
r2WLA7C/VcaZSLba3DSKhrsTaLonkejS19CUVhR5BSKakTw0Mu72UmxFHmxEE8iUlrNJw2o7Lurb
uIaWiszsbMp+7ZgdwWqJ0mCZt1A7EvobG49gzZ7DfulhEus6x6Y9krIHPYL9sG7FoRqaXjDwR4ug
HB0tw2VUn4yPuS43jBiCayKagbK7rZEWlpPSGG7SHrbsupFYiAe7jAh59pgtIKjb6W+4Gfvnvlm6
+LI6BZjcL71cRtL7lMnpgWgCmTTOyl2HykR/8mghpjlwWfalAeMPkRlsxYosT9+P92VcWqdhNByo
xtk5sKSfTea/JGrVeHLP56EFleZ2VVq5pfIcuEIRUbL7iKTX9Tgky4RSlF6tKbmhN0fhiEMiOsaF
eSNYiutPs0iIjn7dJHN/RKt94/cKVZt+JQmcxHnfhzu90jEOMUkmUOsu8ab5tHgN2PjHaceyVJUl
9v5mMLpvyNUnt9fH+nqW6HCZYERMSGmoEcGwAWCGC9/q94jb12HdgmJr5AwoCsQQGZmVfDGXUrNu
zHAMsp4apS6dSeXEkbLW1Ttf3vqRmDt52It7q80Vj8iJ+Q+g5KVefvnxTMWggbMxMC+89NTIghoi
ltGFz0ovpoe4ansbEO8mysJ0U0eT5mStXOIHNWluWrUqwlQhGh5nJUuegmbmxfWRTw9lse6wcrs3
FLJFCPm2QzMJd6IZvONoFG3lOr6xCHDdkalZeenAti4YFQdr28/Y6uDtqUY0svk0dnTRhnYEtj5P
oDrgL/WxXWfnElZaiCWH0Fn/SuyBd6MRmrbZEkz5+3fyn54KdDC4DDwRjTnDxSBmUqKGoySHnyZz
zKkZE5a6MG4HE0APu9fNLP3EkUJ3Arp+TSBiQasb2dEFpCU1Z4OXwuon/tYSD+tGlFlS61iVMr6v
W0M+Us32ONZuc10BoBE7iVYULGfuXtfTy+9vxmCurwdJ3a8IpJyxe6tTcgYpfY+nyY05qk844t2s
M1Mfr5RjVUajx7z7D8/iglu7LFCdaRRWLwxZeCKXJIPRl8w0znv/ae0XEBipmyAjO28tS4O5B9XU
ck2/jfFj4AwpZSc0WgXa/5C5eHBiqabrJ4x+Dn2tSceiEh/FEsx+aCJi7nOkg4HKIKkx6pNCFuHn
KTRHkd0roXZfkF0s4GIqM1E6zawnV5bLd8K7oz8A3xe87PU2JQAXxhY6DmR4gHzFvUUgTSFW4bAa
kUFYZe1jZ5PgYV9UwQubt3KT5OCAeUkajAmRghNwNGnkW3TqhW+4gQxA1pviT1jm+kns2W2lVLaF
urmlFM+P+HGO+FSWL8MiTvz9cr2gNH1e+0KvgD2EKQ+Y2NdrVyHgSZ2ysNY6Zm7UxruS6DPXFzJ/
O4DXfoJuKyqRi0uKT2O9rMi9oBby1YB9xx8u6O9DBAbP6FeAbxF6wcf/ekGcxWRM5WIIv1PQPHC/
e4nYRDpGovbmmfgEMyXiR3Z9KzLd1RHjc/bf6bdtXSmM76I/TTbWqffX6ZQOQwkRniGRKIKvwddr
mom/ARTQ4+ehxZUjaYTYSwknNq1oL4lgOkEoP61fa5ExpibahVND2Y5DQuI15GI0LMO41eeOPoeq
6n8PpyGt74JmJCpJnSsS9MyHQCHA8vdPVFt2nIurR9OAAxgUVYu9Rfl69R3wujSqZfrcAAfeJaq1
B2vD23H9/DSCOUszmjxNfuuxD7pTyLqzwbinTdlapi1UYWuvHWIANewWq4OExc1yXknFYvw9gqF2
LLXqJZmD5pqMQyckf3rEYw4SOcjxerd9z0AE747P0Seuym+NrmInLIcyR2rYbAg2Y4RvkXtL7eSS
HpV46Ri9rS072RV4LQzEbGvBYW2DAesMZTSeu2I/0uWKnSbcZmEo/2HUf8H0WT8OBB/MiGHWMRm4
RIOyhJQcBVr8U5PSBBEn6RPlIAfWsF2MUQjogwndltIni7I1I8sV0hYHBoigRExIrT1KSekFZY6k
oUrmuyYU7odmVPDUIyg4bL+Xs1jv63oOcM+nMqHfINWdiT1sVZuFUx9zXs9Ksvr9mrighC53Bo0a
wSOI5OJEcOnOYZb9HBux6D/pSgKWH+abUMSzjbgl99M7qKCmW8kDlRYa3hSQNryW5moWkRlfmoS9
Z9/XVnd9wSu4uo7NPtHAYqLYjUCwfn/d/2Fwz8Uy1V6I1zID7gu1hoHneDtmcfq8wu242ct7QllR
obapdk+bgV41uomF0dgANz9jgOjvuyb6UGvmCzRVdt0xFV4/VZ/8hYC/bj+kw3UR+87aC44DruEN
Weefw8BSQ53RRALU6PBdQix5n8rLJpgZ1h++Umnxqrr4THF4RLIpa/jGkbJzcWukUJAWmsfJ8/oE
sfmHLDDCwB2tcR+W2J5HsR2Z5W5cytowEjtnlnJu83WStXJD96dumISB/VWfSBfkKS0slW2byeTg
gUYmEwF6qhyTTlkzFYkNErrE2XRSQSPOtilsSpSgmt8C6A1A1LPoBCZYyYr75BVm8Hh0RTtV7WK4
QCj3unnfL0MgSTFSwigMrNjl4LxOPNHQ1u48WlcrFreuEOiw7R58OILL68h1A618sYLhcZIsEZPi
QjYvvuwSx2bhk3SIBftQ4OSHZ3jn6/cDuXqbqpmyw7onCAu9Rij147paBW2kB211PAUXll1Za26r
TPt1yieSA7Ir2tHxl2py7UzrnHRuYaJjY+cQmV9otSOiwRDayX8YsGaP+3KzsjsTvZLPtWJ8AgVd
Mn5TSqoU3Zpw+KpzY0MEzwAN+GEtzhJTLF21yCUGco+CmUmnOFS/tcSSEb4a/iBveNjEVvKjn4ar
9WMSuukhYJJdxZVsR3JjupbhwybUTULDRv9bR1DmlbUMevWg+6kMk3haFkF8lKTHXqlKBJBQyppJ
aamjdOu8/qs64a65IhTrv5bBYJ7E+JRoVbjT4A/YGV09dh8ZFiyVgn295h/WltFqVbf2B/FQTXPl
hNbLiBCcEa3wiveNj61Ncp6WvnOIYmzfM3KBsPFFxRgcIytRN+RWf4yNWjhrsZeN0RkLJ+InVQMG
gu/rXrx0joIQ/MCYJ3dqMxqumZ9rZnJah+4iM1svNuZPUoq5SBNUwTqgQcbrdjEIEliCv99O1KW6
+Xo0EtHGwbgqObBduKh+whkdQK9azSehO+mYoq19cUKCMyNurXQlorVIV0lttdpXlpq6/hInRQqx
sxKtjGl40IgXURsGASvl1wyfzDAXmGovfmvLsHZ9uKNoPte+om7XlzIFd34AgM1YHEbJKFjXUP/e
Zp3RmB7UkbvWrDlEKzs3pdoOipIs2lm745nZOBq841VY4Q8DUen3D+RCKbacC2TX8UhADukp8dX7
Wiv0VTqS0Kf3z60+aMdkAOlpBCh/ky6Wn1qjcWSWYRUd+qMgAFggomm/QqPm8mvtVGTHuK/wa8pa
Pt1/28v9V6rx/58C1kVO8BsB64+PH/Vr++PjH/ct/9f8o/j5j6uIfPn8RxO9/qojX/6eT0mrpCu4
IMpYX6zeHti5/VvRqph/cTgCpFP4k+m2ONb+U9Fq/QXJlbZNgyCHWJDG7d+CVu0vCLCYZZiyChGb
CDbrv9GzXhami3EixTSBHwxu6Z4uixASJotmas36qqF4dYagRwNJkPNOxUNhk4jJYx0YN3MZa8em
Z+cba39rTWpyUgr5XKjN9zKKlUeNaE9dCjnKqvMo1HCH9O4kN1qA8lWZbwWhOgfQBWxTCFpPUHQ8
S1r/TECeTPxh+FyMknY776R23pmyvDVBMF4CQxbf2jqcAB/EW2scrG3vF9rRrOq3lv0U0WRlbevF
VXeqASzIKKh3El2gk/tJcx7V4DmdX9vEKI/k8c5/IC9eksGwKUT5JsGsJO4NWtjK4f2FoxuXVV13
VdVeT2lPRhkO+G4YlIYdKzCTEJsU5xhq3Eb1kWyGc1e7eajA/pm7o2wFyiPqM+DWNMk5ndpp21d6
TFsKifeX1XnzuYn+agN52fwvlwk2RFsJpw9DohUo+eUyhdnIYtOowMMqeYkLbm5gnz4NVmRtJ/Jw
DUMLtkDeM6bv6c/lt6bKWMx6+9qpxHix6MpvpIBoSXxiQJa6WbfTWFpA56F0sHBN3LiCBxANJjP/
WheOBNcM/tECk7BTyWcoX0fZsRoneBq1XmwTPazufn+Pl6zb9R7ROzKQ0HgnaO2+bpeWVUABmbTm
uk7TEhLD+LIyN9q5el2LHj4+JELy6LtqpR91odXuJ/LpbdKYt7+/lAvKLVRbE+BcghRpiGi9LnN9
LDX+56KIiyrZDlo3YLoElB5bpLpaQv40Ygj++x+58vl+OT1R66IfWcwpmJQr/HD5691LQqeObZ2D
OOXJbOu+ph37ItaP2qA7cldvpKJKnyg56k0uCM0GHnfwrMUN4dWY6xjqkD5BCvEejFqqb+NOe0YO
FhzabHJKJMHXOq477SALe7GY4AdPL0ueHQ6vw1vgxfThb7qYvSMFwTtUtcgPgLikpFAP8I/dy4W5
W7uROW0fZyZLHmGcyUk1+3dhCodzCycMaEW4aVKKNKnLD2oSd9DE1JMxLLGNJMOfzJIjcOrnR7EW
/X2sP+dJDtulV2VwGZFM+HI+aHO/qcZR/cM3fik5ELHXYHvm2S4xMOy3F4iDMI8VBbUR3a6jVyuN
mDLrwX0rGsgZRe1ekfrJheo33UQtRDzdN+7j3iqv1wRHxWTSqsbpkz5jl4NkXQVAY8cSyV6wZYYd
4YRevR+q6jhr+inz6wfCEMZnqCNPS/sdCYaTI6E7f6KnQR8+kyRLoayS6rCuof/qNP9/aYBs8jH8
5jCvf+Tv4T+WbfTvxzf/5b8cKRT1L6gPCrE4iyiHlfuv8xubN+kv1ggyJCTlmP0uRkD/sqQw/sLA
woInjNKcopZT9t8nuCAbf2E+uLjbwnGBUcy2/d+YH39tWoF10WKrVApYxssa9sMXG6A6NtmsV910
tRa/KnpoGyP54lwycLC7hql1MabxfTDLj3g3+OfPoZsUjN6ohfXOStj/E8P83vwfNG4X1T0XBwLP
wbM4ZWCJTO7O1/1JHhtr0HGMvxKRh27WCXaaxw94uOA3tygTjMEw7jFdjM5qoL2urKnYCHD7HKMk
3kRTyI0cjTrJ7/ncUHQRN38qjEnunNV+EbKLuY3LYifMnFUGNK6uS5Mr3SzQ5qStY8hj/eSrylHN
yTGcgtMaQ1sUWr8NJtQr2pC+1OKk7ZqpepoNwlsCPZQ3aM8O4fqzO+VPI6NlxfzS8azPxCSkwMDv
gq37bybH81iWQdJW45WkMrELBClxmd60dzUowP7ze08T9XGIY+PAPUhMha+aAShObyCPzFbX7+cm
cnHPb3fypE3u4h0pLeSAPvU/Qr3AqoH3Dzt92S9i0skasi5F8w9xGP/hPnQ0zYDtHLuLCvZi4YF0
WHNcSfJVpGq+Haki/DF64dzPXjupA62CGTU5uHKJ5KNBbRnNOXfHXJj3nZ/5x5GINzsei+xh1nqy
LUWjpPY0H9KkCxiqvkt+XjxX6UOrj3jyNFK713ALVQpR+kOZtIqv//cQXV4I2lf8YQilIq8Bh46v
i3T2W2T3fQL1obfUkxhZewJ1P/q0/qiIYHgxm/BuGMkLmvx+8DdpcV0ZvfI8c6x7RGkWeBrBSpBb
wmfNxjLP+iQ9GbFkf9J47gAT9Y+5GuCMKHjUtmbnSCt5cDTuszSZT7Br3kbSD6gDUUj46CW+NZJ5
KqfiY/Sr8hugLb1vN2n3RlH+aJR8HwcxjJh0dnySPPoorNx4HqbvRRzdxhlIZl4MOrGnJbZygjDY
Sm+GO2KR4PJT6xd/gM0uINrl8VFCIcUldcMkr8y8QM2EQtJntZzEq8FCoI49b6ub2aPfTsqxEcmj
QlQ5xUP2qIq7lZM2inN4LCy458FI80oaXZFl4TEC1awlGaYpDCTcUXDAS1VShv1Cj5gm4lDjV8XG
ZJ51p5GXvo9U0ycKs2yuA2turs2g+vbLefAfymf5KxNxvTF2V6RJ+LgBUlzOQUZJgAABo+2qeTLh
TwU2ph2emCjYX1UQFwYgJHGOUVjNdoSTjzLV2XvRMpqW/knhkoOU5j2T5ceZErjx+/BKnKLCq8Dc
h+jV0kOCCCddOnYtEUvkoob2WA3TH4pE+ev0gdQzKOf4QGNdvbjTi5em3diAm0KYW9Htqh2QlWJv
jovkMWGTQF1h95OYH7UGxBbOlSMKr32jNXshwLghnTKuEDOvrjPm7RiYCDXSptmrMuP6xpJmp1fu
//DY/365PG7MRThVsV5kbvL1czRK3EiHsI6wycHAuNctOCg9rqQ6CkWEe8gfBEnFITOEJ6P3U/i8
nmiCSlhkJ80QyCzAx67si7NlNe5kBOaNrlOO6Y3btbN+zkI5/pM+9SuKtTxiQgqXf0pkBcrKeg7+
0mkhhCxL5lDBbRMZWNXnSnk91H2+EelatwzGk10lSs2jAcsrNUHvTRVRnuZaddvskfCV3+LEr46F
r1rOOujzIVM71A8pbiq9/MgjP5pKuLXgORA3ViZN6+FSMx96lfSeKPpWiEPt+anmL+ZN00uQzo+/
fyuXwmDujXEgmyO6e753Zllf34rPrJTxcljdrN8wCGfuqIRlPlCeKPtx+DGrEuKgZCRdqIrABiCR
JDUJsmWvDjvMfnQ3SEtPiNs/DdfW9fDr9k35w1dKI8SsgUL9su8CQPR1uZHjW8aVamgHU5nDLO10
N7FCFUuSuLkVW7naJlOIjX6vermOoUExtD+Wy12vO8z76yL6kHy/vllZnPNg6h4p19/KQtE/zIQp
0/LJr/uxFkskIzZ1sg0pe2yoiv88b/WXUE60bVIr4knXxWeJy/F07G/CNiXHWaxLf/f7t3LhZc26
Y3DMeluqU6AiaUUAfll35iJ+U2fFusEdNMYwpHLz96i2dQOnb6f90Iaz2W7MkTqIARJAs609gPGL
35G3T+foEQJE7TsTvjCio8SHMPOsHqHN3qxcQYccDenMw65CVeEvOKJpZ+am8tE9uSKdtuTUo8Ms
EnfsNDgk8R/OlRV7+vpeuTd4wER78FL/xq0hEV0vikmzbgiuDnsbPT+mhom0tZhPyCqmPp4GWU/f
8U/mGbXiqBkpfl5wRw6sdEUaufzBzeWGjRRmxCCns2NmrIZTlx6Ot+QjQNi3nqthr2Mh0Niz7CLh
6SWnD+yCyaK5DaVt0CB+hjh2bb4PwmFKTiZON+2mveXHonMiOAlSdem2yfJEpj+8XRCYyyNoeb8E
QsqM22g/1MvSRDaTlnmQbt3I9Z2BbEfqVAIfz359mqznQDqUwiaIYDTDM9v2rQuxUTCvsnjXWnaI
FCngxh2FJEPzKey95M0vvDY6aUwgrBmVvH4ckKtA6E1vGumFoF6FjAJtOyeOROvQutDu4D4LItPo
n0H5HNxBS0Avrhm3BWr5Hdsx46yxZlh8O2i2/DrgEODbVugRVqepdyqZT6XHQ2JaK47XcXHdFPw9
wQYFYYGgvHMy3RbeSx8CCVQvhzRdSbaH2YvMIwJJeObEUEtQNLDdVR11dvIbmN322DvwlITZ5Tpz
fd/Mt8TYdqzp4E3jTXMB6H5QP83L//Tc44cY74hNlcAjATjjuzAfwa9acPzZbmobRdf40UqMYngq
p7F0G40aZNMQbIgxRLnhbyF1pC3t6XF6Ukqbm4VcB7qBFYO4qzPImu74YBS21NvWS4FoxreDZnkS
CRM2cz+YjtR4g7ZJiu0EW1nlhkynG12ulvvCuKD/MLHXbJCzLk/Cr21+Bycr8YeSEUHI52enLipD
8DZB8iK0SboD9ZMo98zy1FeuRrxVqpcpdOqHeOHz4PDsmIKdI5wN3CVTWmJeujHhXoG/GvZ0xSMU
XvpT84RXytTesRuAYMw3MDF98z7DE9xGmhMlTpxsE7RKra0/Lq8KU7HCHktsNJlWvqi1XfO6Uht1
U9s5peJ0pVPUpFwcGCpxF/gswXjOKvYYOON2hy+LwaJx+KGw9cvGmyrCMZf/toj3WgsrwynUTcPE
pXM6slZUHGYY4Gt3fJoBtgy4WrdOnT3QLQh3/ofwpr7yDuIPWDwRnmuvKpGe/AwUeQjOTGfE5aEC
D8ZKy+6Sm0Vy+2AO3jTatcQqs8dsWVYsLhaawWydhgXdDSLHyEEyp9sakOfsyemevFf+FfW8IDnT
9AAJ2VEW7+BhH8NFLF0BU6kRurRrshmatiI4ePXCW82So4AmzNTZK7ecGbHMrru4jWq5YyQ1hsQv
JiEyxIhSl9va94rgwJD7d1rekWDTVPT85waJmxuwRH4+FtFBwHKzg9RbeMSZM/yM4ZI6mGKr8nXS
ONlr+E3CD/t5IEexsGfVjR/Ftzj2jGBrCNvmu/YiBR6m01XppPhld55G8jMjQPmp6V8FWfeQXI08
iXXNj6e+3wpMpWk7G+KnoQq6PGyB7AHJzpGu8cL4nJjXz8sTVFqvDc8ZYaO34oiZIX/cq827Ot/g
LeuPjvkaviwv8SPiu6vO5XQk+Luu3QLfK20Dxx45W90dKIlC3aNZCeHFsNb4pnsuga4J02ebTah2
eW9z5mCaBrTffpCcxiucMneWodp6FQnCkz2ORx1WP1rlEEoIAHR1myEkyWuiWrTYVhR3jt1c+Khb
1+q8XnEM/4p1w8lZ6JwY6CqWLzjInuEdOFwJn2eaI8b3eKuAyZq5UXuMSEBXFOhROAHa1uSatWon
V632Hb8hOV6YOzysn6bm9OUhg1NIqB6JsolnzDQ3xkHpN4nmTmhfGjafKd2m3THu7ov6EYuGiHv2
KCaXqImx8qT+ZlArjsAjiyvSnXioDpRVbtSqtqTstOIwta7a7cUbQngnu3HTnxYOuRBxTSeRbSPz
cPFsFCj8wJGeNnl6YZNorj2pL/lrWdt+gDOIiwdma5C6hjCPLaeA3edJBrI/tuFtmrn4Pr7MB/k6
TAmz4nXZ6st40O/7/CyLP5XeLUnmfImgg3R2+EpqMomqnXqHIEZMqWs3Wmvw3rZxasNNkOYrQNv4
J4lzFSu2x4jTqwpb0+ymI7XUlTvkxjatBz6LjWVriT1aLnK2keMZgYm8/kkCq2K7NnDnYc7CwNMu
fsSb/C1kHkHBFbvwBoKD8Dr/LM/VQ/ia9bZxaBkM2IuskaoGqit7+ZXwo8zscmex52Ils8dMoIF1
8irMtvAUPvN7xHoYGoQFh31AdmHNC+wvbG8PQ8+TWsoLbB5w7Zs6WyRY74ASkpR3Btdm64yjR8nv
Vy+KupHyoy9hlUa0/L6XiQJxke5CT8NZnnFyiMeniKzGNl8GmW7zKLMI3uLEhgMTiJRtg8/w2k1u
CtRm98I38J1DfZfy5m3pvnhm6oIPPjoxo4LbaGN3aPwIaxuLZ7O3adWSyNNAzxGevIBCF4KrUPsA
HyVeW98Y820knxFlWcptQTI29HSIK4aD5lAbD6a1AUhEhlmX5yb2cGvgj8nNPk33SbIR6PkjJwHe
btyo8ijCiTbxh0ONk5L0qDRn1lcNPBc/SEhq/JOvHETzWLZ79G5adlWWnSsoj4Ka2t24T5Qjv1aY
ikOEJ+zH4adpnVqCcd4xIIqUoxl/sMOOLU/UFiMGGbb4E/SQbStxqius9NmIC4tEIDfJbIlWNXJi
xQtlzggnQUkmHetiP4TMDe7k4iQX+K5vi5iAb68Y70d8LTJ32rBERQqYytVEtJt4R24z6aiH7wU5
FPmBhGSwfyPb4z2NHBh6noFxgPFqlNuuP46p20nsPBsFNnrhzsOJ/GV93NSTx7clzXujuCHdvEew
Jo+scQ+c1qI6VeG04y7FVysgFy5s/udPoAJbhLdd6KE4qkTIKx7vyAdDqpyKA+p/2DuP5cjRLEu/
SlvtUQYtFrUYKIdrOukUwQ2MEWRAa42nnw+RXdOZ2TOVVtuxNqOFIOnuwI9f3HvuuecgO4Ac5Hts
OHPm4hXZ00q1OsxzerDrPEhEPyYykx0tQ5HmVMReL+5jRFl1WxGvU06plkZDb+Rsmbz0lj0NgqMo
0OqdRfbgNPHiSWSGuIXoYjcjIJ6WOjAv2txrFLcsjnChjdlRIBXldyQKTIl17kSpL39HtiPpSb88
cYPJEOTCnNxBxf+lzVyE7mmVw8KDbzFnoBpmAvwlu/FNyCfRkStHxDOf3R7X4x6BX99YHmHmduBL
JR5TDg1S9BU7feasFEs0di+/7B28qioNHh8o4RYvmRlOPghmoi7LxfvALDQMK4Elf9e0ncUZW9sr
eswxn4jmTMQJYGM0qTJw+iNzJxpdMQlkHgnN+qfpHKbHrOZ5MJaOWHCycXO+wZk7naXiJow+n5cP
GG05sWSH2csawqaHJd6+rhUAJhGkK34tl1DlyPDhGEHKH+iYlBz6cEnExMlJV9c0TuH4LZ1GWinR
2NzJjCxRRRi6cvqiyc9mdVPfjMZZ36Nv9QdWV03znqeIO2BO75WvKF+s2rkY2UfZRaGxW4JtTDbu
0u3kwNk0BYcuqAZ2o81+FhPvQOksMQH05jKom90Ad3TcjrsObQ6McWNfg22bumntqRL4SfmsKLu0
gywfmNN24YPiSNULyTIZwzTiQuVvvSlov2qCV0h2e4MCXsg2/VmRYKevKpVH0Y5Kd8SUeD+OPpFu
+HO+N0jO2+IDzh6wd4s7r4hkm/PHeh4EYELH1B8U5TkXd1x18QkHG3Fq5COICwnv2AEUh3+wPVM2
k6NH7Vy9tbE/YXs4UIm2XMOAmHdchB0m7NLgcyrMg0+XV4UnO4xRerERjKi2qxQjN2xoO3QNciTR
4+5Xw5fvJIE48kKjqi0ntWiWobrqqMRJXAEbOFK3b+idri0ehPibe2NBLw23m0Q7mQb7wtv6rMyA
HZUJr/7ajBWATnIG3mxajsk9/MEx30sBOGHEqaR0L5H0usgPCn31tM+z0mqVgMZfLD8yz9uXcaWE
S+EdJb5heFWkvfYcvckxc5Y54Y7vDV0KjV2uKBwEIERmjZ2Mq1dBwVY+eYV23Ywou9BXZmfAr5ct
4qt+rPACulstTLPQLozV678SdmVT2+ERPAOmrG5o2IX4PUqvRX7T1IuaXTvjIFWnBdNtkbkPCdgr
mPlRRfV/xzkwSzt19acn0TjE9WODgIrsWbojlOw1VFJ3qOyvY2CKlMgfQ2h0ef2hqa9ChPN7rLpR
rL3GpbITIiKoGrzrgQKQEX42LAXkv9tXvXnKNSbHayE+6uU5zonIuJQF4mvMsl5k2hrG1zC+LuZ9
QG7irLSlPQjfhvw6at94hTlO9B1fp/5Vjp6V+bxI33PwoVaI7KV7UrtXdVNfnL/KvLdb3tFSJrtP
0RmXt2bkwu6AEeLi+/ZjrhubWrvgyJmk5151KmlP9FtFvrgGIgA52s16ULfPpqGQR/n1jggtBK7H
ddmP+2d0gsn3SFgfFcMtiiuW6HYZP6VxzIP6xpgrykUSj311Ewr6wp5GfAPzQxXdCg5nU+aQKp7M
JZhCR06vpX6peizMjIdYClLARcEFTs0zXwkfeXZDdtUgO8r3qUU7AcYmWg+uiRNwCiu0J/Z+Kidv
arzSBGZBIcOBcK6Ku2a5StJXrT/PhLhz/m1IXiPxWewuZXLsij2ZforOT34m8S8gzKq7Sjvn455/
0AT7r8Ev/c+FNGqr9D7RqkBLrrx5uf0RkkR4J8Y5CXiXUtHdQot/GVx1OYTCIylRwX9SFdGfNRjI
0ofdhCG9EaDPMZtB0/uoAyMAY32v14e8P/TRR3sa18swf8tfiih3lzgOaH3dU9V5oEm2ILQPilP9
U6TSlREa2UT6+O8UqTOiIsDeAXMRaTW37IrAQCJrmqwtaPRSPi/f0VGtJTsSdDSibGMNsv4wLp4l
bdtBSVRfLe8yMjoCJZH8L6pbuJX8N0Bdg34GQwSWpYYI1p/VMnWln+NJWpgI68NMsFRelP7bGD+3
uLJPx1w+1eEZAfJBOoiav5VpScILj1xLwfgj/WzYAA1HIuVUgzTa67Unz1epDZbwNRYfpvEDE3FV
P5K5reoJJaYIU57qMmEyi+oi+EMCC5jzFkJrphyUaDdqXq+cujXA6MDU/DFxR5T9xWAS9510XrPn
GLO8VD0VxmWTVrqS8qJKsyr0ADpq6KXTU1Y/lP32HUiOqnLPFQJDmniMt0reTQICMS7GtV3pGSN+
gh7oAa/kBfwoknc5tCSwGD4PvY1uvygHCiF2VnqUEtDDOOu6v10nTrB4naO9rtC0VBItncI5MEZn
gMwW+W0XbPcIvJB8CFFhJ+KKy6Lzbq5XsvKKEVAPQ+6Z0ZM+4T501Gp6iwMul/LbFPmG7DLCgr7P
I68ovBzBHoKZrVztUgDjmrVTmn8wlIR6nduZHoFyp/ugWkoISvRNlXazRT60wTaFtquQdFndrUtt
cCbtIiu+goet6SASh1B4OtmExM26IySem4Nm+aBNrej3CTlPR5PHbpT9GExD9vXQsU76T4YlT33G
N5Xd+GH7SJSTml00BVy+lPpF7vX1nhBB6c4Dpbq9WG6jrNJjoaHXAOJIyHgtX8vFrQlTEw+3+/QS
EZ2hFGZ4qWn3HA0kCrIPlBU3HgJyUbZFVNZK11mwbpIDB2l1K0jgs9PrO/p+k/lbPxyHFm3LHUiD
Mu5aci/ZhTRkWAcr8hYno4EeZYzqOMmHTtplNMFKmpfToY8W2LpLx0ukvYrpgyLvRQMr4O0RjVDz
GxeUUdV8DV7cJg1Mr+auH3fnGF+d7haHCKm7GwsehnVqV5vwIJd+RE1MEkGlXA6UMn4oEH6kSUax
0+iCTWRXX85iB6BsHLJhR267DpdSsvMRKNQlXFVNnv9BE47LugMhLH+UigO2wuuj+UNZ/ebSt+e4
u7fSJZTPXL25cchfkMZYtsQuvxXVR2RSejjL866KvqT83OuHPj+zZnh7BJv6kG37JRz2VX1SBFdk
cMyA969wWxeOcUg4cUATk99nhaN7E+cnS/NqOoymL9hZfpj9yLKXXAkW6YnIJqJ/cb5FC66xtzi7
S/phYl+PBqdLv6vCyzZw4w9mRjd9Q4fUmY8r3dAx8mGlWpDeE8weZPEotJe5v9QqNewTHwuEq7xq
PYHYa0ooqBgHddyL1rNWoeHqCeajLgXbimAHt36s0mXOkZzBYeKmgi8qOcf9TR/OAiQt62HVjspy
LderJe+Q1pyqc2EeevMYi7uxRUDiWNAARTOuQe/EN0PcMawa6OBi4rJ6N8IHnZ5olCL1+MFSADL7
nZLekuFbMd61/sIHMXFQt07Nb7rIrDymIkJDhwZd++KMkirf1OS9LlGhBt9zxzVAnkKSn6msjPKe
q0pbzqdAC4+9eo2FI89OVl516zFMLknq4SlaDxcmSy15JJOjdSS56NfHSb0soq9OYMKx3y+PRnY2
6UpfdnQv1dmd8R6gdsYnhmplmUwB9bVxvdZ47y4enU2dcOjmoyCcNPMprMCwWff5OZP9OnV0mpKL
BMwiaIag1Y/Ak2Ni7OrmVVYu1mOU/gjp6c4uYgRR4SWHdCs9yijNavdM3Mu5l6lIhyHJpTpzeh+U
V0anqWbi2z1cubA4D/NL+47zWRF5SvllDjtGAb2dgT7S6V7nN6aAoAaoWm0zUt1Hg9sWN8auWqH3
+wDuuQk+9hjWdxLAEvWFDDLIYV33yXhg9IuW0s+FvKuTfXp1i+hDAV3NnnZoZiwcPQXtbkexcDrN
M3EZGYPyey8TSJ5/PbajqD3O2S3V9hEhsozw5rmYv/FbAwc9qCfglYbsnhdpn/JyKZerQStxf+Cr
FfdqGxg6KIPu6OKlG3e8r1JwyvvherQMf1T9tvX5GB7jMN4YHcTwm3TXKlfKWYXITLyvIglo+S2v
EBtC44PVW3sKeUD4WZQncQZuVffQVUhUCEqIyh6S9AXasT2iflpqidvNB7l3o81SELaUJT0vyQvL
WpWOqBiH4rHeJPC8Lv9Qu28m0VjT0P19QZ0Zud4mfNzWfgq+f5bGF3LONTtH1ckobmMdbKt8cGfI
USXCx25HClSQ+rjFO9khrU2cAdSxM5oQKX+NpCPeKHlEv2a6nW71YHdfdbgXs4e2DkhwK2AhsNjh
AtM54jypjvIVwNLAEBepKiwMha3AAdAfSgEFGSAn/Rl0SKr3nGMjNUfMMgzfmIhbt6JIRZ75Tv2H
ih31lulRfxkfZBAPqMmgnCoz2sHDYbnQv5wAS40bjB++aN/lr4JVSWXo2v1Uf4Yv5WdHQqd6OVSz
vUIuj1jhTPKIJqFN7ZSXjzIatI5GwS8BoraRnqWslQ9kcV4GRoMIaOLGELgKygQOv8CdxyIFBEfN
dj3Zhexxgo01UDGKQnTO2tunMMc5MGqXGzM/2k8gh2hxGGKNrb/fb/YlM/cCxu9wPrIEhpuMTlJz
FEBgycvBExF7x3we4zNlt+R7WQpaBE9b3sCXpyB7RzeVh1ZE++YZK08t8cGYYCYVKAVSG+GEVYOy
5ZgMJPFSXPLhwLA0ACqlk9ROJh4IEkbF1Xpvi8g2d1HogxV2qPZMqpn40Wx3UaCmHm6sWCeyD3In
Un+gJtC99BVqZW5KQNx6aTfail7h1U1VjJ1NP4sMbjadk9rvBdeAftzuOuDyCLjkuz6x9xiHynjQ
5V84ir5TtCAp2fnfeIzUkHhUpbWrNe4OFRcY3ZQ8YdLajNSSbSO6ZMeYTEx09S9CaYpNo4zB9VY+
APbJQ3eZHE3yuESjB2nNfCQr8GSweMgU6kyHOoREDyh1QVCH1u3Q70kcxW+n3RZyqIdY8aggxYM3
lYgbOgwmr6M8MXYugRLrle9Yb8OHCHy4OnGJGoibAzTSF6j4jKIke4xNyK6fgfnYzOBysHlHBQCG
J9u5IRBDTtoCewQGPTgggkkeegkZ9XyiuAzTMN4XXH87sgh5bF0/MijU07hdNIH76IKmNFcz0hzn
qG0MlgHqQe5aHIreZ46CbCncXLcVtFTUxCkWa3uuiB4rRoKxJF4W+AJ/RlOIlVc7lI2Y9NUjDck5
ah145ujfmLCsc5GMM3F0aqu9I8VeZjnUnHkwynyiNtprHj6bJR6+M3GpxxoskoCfMuiQuyjGSpId
GT77QATmndPHfRFib5FRKvW0/DmtUbGxQxZoiSvUVkfFGHZ650HHKroRCLBv+D5dkMUALsND9ADr
WEUZyjl044kO9DtLtNMB1sCWoFEPNbSrEbpD5kpET9RUG1Jcj69sDmSOHz7nfWDdLTuUzJsNyqA8
7kivmzcuDgCfzQfaAoW9V2CBbXicy/iyC/LVvlKomyZv3QtouNSPcb1tjER+1YxAjpthiKPgmfVg
1n6S73j6LM9Ic+ENUkbKSzsMQgpOFF2pXEkg7sHa7wxMTkOvKbZHrlKUQo+7oqPRKWFelCiSbX8C
ZS2fNeWR+U2eyEN8+ETcOV22NACKxkM2nUgnqFxnOoeIUwtXxjYnwcBl6NcSqlrclbd9T2cHT/1u
3UEYNcJ9jhApQFOEqRPVqMtCaJZdicRpXlxDt1oQdCEaJz0mggXqQr5T9kvidtR5KXFxrw0hLFH9
LjZ9amKafojLvT7eOGP4Lw+NA2lyGF2ceRLwdCJPcGL8wRiOaq9Tz2pVsEg0ZnccMgYlUB2dGf0s
fzHtxif5WZxvZrkt5upGki9hI2xnumSrNPKNIdKY1CB81hq1V97FWE5dHBQZFW3HYH/qGFBH1l7D
dKdX269t+TuwC05Q4KC/skqoI1G0V1Wqkk5X3yLUhMs9BT/YEWxeBCuKcUv186wjBTRcQyGgnzec
yTwtqqONbVDmW2tk9mijJXI7FMmpE4+MkJ4SMnHMAf6eygknlcpVwCZbCDVU+MGVQ6cFNH9fCXvA
cbMzbwH9uGNZ9wB5aGlU3qS65uBRI0ZlhrKZyg4m7vTkVK/7dQnk0lfIFEu/Noie6KmCG1J5QOY6
reTsWinnLqGAeeoy+jxRwneYjGyPgNrMKGF0h8/fAqZhDGissRHs5sih7ssHl7gru0Rky4QobUFB
o7aF7E3PI5egN0G1PEG4bAeFpuI5KMJxemZr1rMjS44niXo7krPbgbgiqwd6Snz+PKMWPt7QOcst
n18jDFC/6tRHo0/qj/TQJBPaNbBy8M09yMkOaQlYoDV1PuKN9G2Roc7uVsvfXle6AoeQ7ILcJYZd
iy55C62eghKECg2ujv7GS3lLg8cQoSTgppQpNh0FFuutVQIpdBgZghKI6fAKZ9MPDY8LZZLn2m6W
kPJ3konKhss/+C9huo7TlVMgxYYJAjLNk0NyyErkanhdBQIPJUsO+CYztMgvWELTt8yE01NXpCC/
uHriYdc9mHtLIuKabBEqe3TOq4cw9Kkyid1VpLYsfse+iApwa5t7Ib0jyGRL+ZvVPwzKU57d5bVm
tlJSzt+m5IJpqtzsmQCLLntxfm7Si4WKYz2//EZGoGM41Xfz6MeEX+mpK/xEJxhAjc+pRmelXhm5
OWeQUDDLRQI9454nV2aZGFEBG6GoVJNbjs3HLHoML7eLIKZseHp74J7mrcLNQEAjQHcD4/IpRmiN
DXgXlddK/ZFuD9n6SrHAaqJPpX9QQOENb5wf0+RuQTPK6udYe0+NWzfdmvizSpAfKc6y8NiKj1b4
jdsYhiubBIg4JYdU3JXFF2MsDnuFP+ftcavCjo+MeCyADzLP9ch7RRqFb/VpVZ7T9YUJQfs+ZWdE
i+P6kEsekTAzLEyhJEBlAxQBUXdMyY6p16t41PrzrgYpIKJdDmJ9SJdDYrxb8P/IdrWgznd946/d
x9Lv03zw5+ZiTQCQkgxIAzGN0t6IR4FW7gD8Vqp+lM8YuiGQaq//3n+HKGBQtohdirOSxXnvJiPk
DHdqcC/a7kRuXDk8qB0Oau56C4O9wGY/OfRLQj8YrtK0H/ojTUNS5m2FOBnNb8wldhIun8h59U6u
2Xp+ioRrXV9qwu824NGH3WGmq1Pwh/IkANEBk8K1kIK5OTbImIqM3Ca727R7kYRoOvLLKWgu5Z6Q
Au+R7QIeA7ZlwuCzQRQmJxddZxzIEB1O5uLzzqxXLpM1z2NnyWYpDoGoleKT6M6LAxkPgRKNqU1U
xj+UgP04b3cNUTh0MM2TBQ/OF8HRxHGaHtF7SOYnbjqVdyq43dNKxc50VprcWqQzgjY/MEkr4VA0
VJHS7XMJL/Vhb63f8vyQI5HCvRP/yDfKvWZ52lbBD5AxPNXZGJDGr6u9ahAhHpiZJZnlr/lNEZId
ehIeo2lPybgbz80YbBqVxmNNs2p9FWMv7PZgDg1U3vS5n55VwDSxvCZtYC4Pc036g6L+kX2L/Y55
WgLPl9Qwtv2HnWelL2XYsxf0SLA3e2N536q0a4BkuW7sxvjOPCiaM/m5qb2AFzM/+nTfc1qqyTPL
DNoFA0ck2VApiFx2PzhrvDVD0L1R5+PiCjIEAjxEshPyugMZLjq3Qnaoezr63fV97LZdox99zvNG
Ih1wWZjscyzpMjtrhCHtQYWyTo7H0RY5MwjZ7CStN39xSPTzpUdNHPF6JG0WijBQW4JYPo3p+4S7
vfgogHmK4HcPhn6JS3cSVienzi80tqp+F2hj0J5RysiJSsPlMaaUgakXlhAgn3l8LRYfzoFQPSTi
QyZJSDUVt7Z/1FEvNIJRPmBPQ2ZuQlmLQu5pwwyQLShiYvWqdQ3iI9oXi1MLKbYBuz7X4o4SJrLe
AChR8T3FbiRpkDp9qmH/iEt7GibipE5/EKufC2SUWoXDcBvSd4r4sDs4diGacJKXlt/ol0T5MtCh
13dxc0IyFIxDks5K5M+UXKSADiZgIyNoujfDzF6b4r0SY3ewgiX1m/JtABoUT4Nwa8l59BtUjD7/
LqgXMfXN8jzH+ySkgA1nBO/PvWrt0D6nxUR9Cdt36q8yuW0ZTmTBeA4v92oJehCz/qRCE6dIv+T3
TBbtjEg4ohY2ZzZdTnQp9NIZ7kspflSE6Ej7TT4C9xIkqOwIk0OpNjB4bukhUt7G4gIRIOvYWOhb
9gstGNQAHcXIvNV4TQ7XiESmi4j2TUBqdPysQDDxR5DslE8W5g+5p9VhsJvFcGvjCeE3Z8B4a+MH
0ak7oVYiyG/p8F4UuRshiZQ80zZuUvQngJApO6rTgyS8qP2TsrFZlO+agtSFJ3MN0UHUD8OIWOBD
PLqT+S7kHJrPXK1ktH5TEPawiUGHkGIILdASU/1BqE41KWNDFJ9YUFBHALfsPoOQcrSu7CRCN5DJ
wsPIS0/uwNrVqrmFCkIdIFZDwTf1XUJFbSPpYyUBTI8TFMn4ElsuTprIHg5O/1ypK8AupQW5PRc1
NQjzbf3AMNOd1tktYDThh4YyPwSFlOhGAYOBV61mkJOj+5i8IWXpd8a5xpbCpCyNH/AaEr5Sis1i
GFewFmJDesSNw1FQh0FLB53gyR6fawYXOxC64ipbpn6SYVO1DXgm0t2t57ssBzYC05mXFAMHnolZ
2iLsDlN6VpF9L0BsUfizTf5OY9Aj+a1io28qyVHw0krEloxzW/4IVBuuLrcIG25z5GIS35j9FIQE
r4qM00Hc+VlyH6vSXgfTDmjjT4eOmjm+EdzwaM2UZQOZOGFe3wSYKHJCDlKCexVerMVH9IG9wTLd
YbYcmm9wxqYiPHXoCpqQipCnYXtZBXKvaoDDaTnI7kKckxwdk468WUjETTvsW39mluHYYK/S2wz7
wSJN6ahKdzNchfcZqCacY4pDpf1kkYGyWLbvWSE3kK27yAydHJYDTcF2DQqILUUIhWkON28wvB7K
1Y4pD2fjZybeY7qTHiuttitibh3H+oG6PfShiT5FyKBUTiPqEAglOBIg17B8jNnj0n32WNHLbQI6
CfWjZQkPKLqAQAj8PTcQ13bJcpKzqy5fGkjekDmWu0ZZ6b1gKbcWVgkoe84Fxoyvo/q6NK96dZDL
hxGKlqBs14Ekk2rdV+OSmZ+1cqEyU2sb5C4090W6z8IuhSkrpjeETmyDUVOqD5YImjyeMt0bVkZ3
nZR7RWQ4Jh9Ye5UyU36JIMliAxb2dKSttlTeNahSuvYeM4odtM0a3l/8ITMUjXTr5VOffpi5ju7z
h7S+lutrNH2EjV+zA81+R6gsF9S2xVs93gviv220FN7bkLeR1Sxy3flUqqhKfHLBCDTHig7llL6f
7rSG76sGYaP7SOHtLa9C+pLnnqKBX0kEIHSe6JwGJE+dCYMA5HsCbzFPlvS5ifhXc3Rgp/IWiGtx
/EEJeLPplIfTIt+X4QPVapIiyM2onH3W5Ycw3zrlPempzij3IttbPyjHFcj28l9eocUidTEiY6gb
WffVFK/Feq8lWKjLp7Ce4uJ56GJkE17TFi61fDFMf0hgBASLeWmnVyNKUT9eWDGouwXzFr4lH7SZ
qchm0bygQWdVhVeLiqwZ35dMcZX2wNjSBR+HN5FtK6YKkXiQy+fmrqmfTfnFLJSV2zB/ILm03Qnl
XnR/7GZk051uJhG4uSIPvs3a9x5gslJ+hLy/UV2G/lDLt0SJ6XGhaHSFJttrDxGjZ6rv83hjAPHA
cJma/XKLmiBcP+XmYHYIDYe7cn6f6VZUjCcxG+2MyPK1VG65fun1Vyu+SiKrGZXA7JUuNyE/IAhc
96dl9VsiXfpc7HHafjkV7/xwzg5kCTVkjjq/h9ortFqEQiqD6b/eGlYxJGVzM3aePwVAdvKglGWi
fRb9Vu1EEDqE2pMmUNqRC/sqxRr+ApnNdFPTa9UeKGgX/a1pbst8GPtXqlp6fRPp2lnuPTwM5vTI
S6QyJ2L0l/kkD59l8hmF2wFxr/R3Oi1tHWS/h2TVv0d8SKiCBhGBG+kXd1D2n1l8MeNdPqLCe4/h
zIukhGUOA/3UiPfUeBm7d9l8L4S7AK9kIPPk8TLI1gSMSXoLq7P+YITL+kMRSoexKbWL1LJ39a8q
21cPKluVm6kLz0b8tCbGD1hKxYFnUmD0Zm9J+9pCpjc4Pyeo6i1QL0V7yd/WQX3Ks88Yns8C+TnU
YlzcXxXmf4gc0vLetTDTG04rtmcJXtQU5XbsGfM90RS6sG+/xiX+2i58m1ca2/GKAsUC4Z8Joren
bdXxAwPcuyju0IQmuD3bi7dfHwgWxsP2HlN/SctHBpvHLufXHipVQmBafC+Ab7n8CGYd6CmupPZi
ICUT2TxuOEjZ/ImjyTYCFi8prPehCZb6Luo/mIy6BTD/FZl21ztjRgzrtfDwyJHhcJZB2CJQu0s3
9Mqfy9OAdgsbYbERBirjOLf7dtpHy+cqH/mFcEvxfIQPk96n9YUaO28iRAH1dmPeNfQtn5XphglT
VAfGsqtHF1cPU3lBtBCI67hACts0bBw+FOdZk9MrAgzfiMbmZRpe8upRGs90s3I2RpNvpj7TssVO
jXiZoH31TZyuTDrRjnpyzeJr09O3MB1mYT/A5UmO9XxY1GOLBoVEoeBpjB4b6T4ke7iEy0Ou/JSk
k9we5e5opA+CcUoZBqr884kviXoRrKlXwdBOvPmwbNp2NyukyWcjihTSN/TduDKGbkYLSId65oAt
q5S6lleke2AfqOWPqT1aW6gEwG1QFtnz9hnrWJiIX4i8wBAPQ719KFQihrxJrwKXPPj8CK6QQGmz
e5CZ+Zp80cZbMe0UWHkQa5c9Byg/bkigt/7YY7Se+EqzF3l6MQyvXA5l916gZc31rb1rllsvVKHy
Ao8Rr5dLXkGNAH/bAPG83lOSh28C7QOOCL/GoGrCJx9TTgEy1tSIxWrfEiVGB2Pc86OosOxQO6vL
CXccns52+IexP7THVPmEMxNtYv0HOCtV9NZWV6YcNznE/hIC/p9YYxEigNMpH85W+JMTpGbntH6+
GK3ohCHG0MFSHfLkJWqe6vIvLKn/pCirIfWzUaM0PLI1xJ0wF/4jMaov8AmJhnYzwqBbNq2MyBNi
aN7qGOX7FjragHhPEE8iyW+yQqyz5vdmE9JvSnM6DyW8zn9N1dqkMP6geWBsKkSyJko0j6oimlZ/
vCLLbEQa5I38cdpUUJalIJbAF++I7e4JL8zyYe5RxIMxAGw7DcOxrfOXelramyTGOyUbsUPJq+Is
pMJLstQRVVwhISmsf/5qNP2Li/0zr8ygnZ3SKjpsCuKcsoYayO+tKY0We7uu0IRbvdJzSog5CRBj
YfknI43p62OOZoZdSi0aTlKKA1kyFw8zaWwRI2MhCi0QTwlHKG/Lv/Jkl7cu29/3RKJ/q3JFCEcY
uiHTG/jHSyvyxcj6vlBuI72+x0VbxePaSJ8z8gU08fSk1AZurpC5Ye6msVFihKm2N9EcHjre8qxh
20tfkCge802tM5rCbyMY4qhZGs1u5ejRa8hcqWINOnLFW0rmvPuL0f3zVMDvWsHgR0HzTBNRv/hT
I7GE8lCEf7LGvh6K38OJUHBqqp06Lph36MOM5wak51/yQlqhgsnKRXXpclij5ea5E7URTx4tSoK5
fjjQFIkHVgvpUFiEyheX1Hj8iwv+03SwkIUQ6ehWVAQONpGn7ee/67HtO2UwFTTTsUvAkyleRRHm
vdBCtDYy3+hBRXq6hU8hvg27dIrCc5grt3lpfvZ6qP4w4cWBCu7xhgl/kyj6H+Uekznx/1busT+y
r/Y/cHT5KFFC+Cr7pF/2n//42/aqf6r2GPrfkd2RFTI09sL/kuzZvm/q1n/p+fwfyR7x72h2yci+
IvyqoaUjquxRHWJW8T/+Jv4dwWmLXmRLRiZEVzUE3/4NyZ4/EVdV3IHR60HWmMWMNpv0Z1Ucta8L
EQ0b5VHLTuF6bo1nUTsm5c91fhoN0Gw6bXofxXxKwYcGzvhym7DP05667jk7ptMDXnykP+BscAOS
riQEQvsfPyvYqod++U7hICFFnsA+RPmpr5/y4bmoz6r6JdLNmYrvFkafljzYDiVCbKFNMBpMmLr6
2s7PsNGj7qYBZwCIYrcGfEz3h4AGrSfQi0qv3GII1OpzaheYSiackiVULLH57cj4tyb3/58ik3CV
/9X0PlRx2fVV+R//q6/y/PcT/NcL/znDdYuZrCk40aJ88Jv41PTV9f/4myDxI9rGLQkxClX7pS/1
T10qSf+7QUCAYzZ6Lb9JT/1zjm8/kmQFoRPMAuALI6Pwb0xx5Y+7/OY5DdPYYBGxbUo62u1/3DTD
oQGt0RPlrjbfrRib6fVStcyXAceYHofPCXYqJQ46btMRk56hrwLkHa2KiuJ8n8QuKAR535pOZxB7
lsmhVA4pfM+o8pXmSw5p8cJrJ64vGFVAe43oFpaEXRUvF4kuHDbiwUoDSdJfop5uKoperKX2L0Q/
filr/ddh/N/v8U9BDdK4iEMWmXIXG1/TH+d2KGxFpqNa12SnwDwA9WeyUpW6BCunHSku5FOhwODA
G2I6lftmqshzNFp9k7WBhNI/ymL9gdr0UyN6Kf2IoDXlZz6OiPrJj7VqPi3YvNoFERr1X+kHrHLY
IP3SPum1/iqL1gQbB2OppAHpSdfIwwcOvM3COr7RflZr+2OsVfd3k/P/opIj/ZFd/p+jYKL9wUw0
ROlX6Pe747EGsI/VKIeGDYw7T+hbo7rQKdTQou9G9R2VL7ttTyU9bf/6g5U/nsv/7YPl7cJ+98FT
0mtY1MUKHPWghN12yCyvpPdQTJPAEgK8SbpgBDeb/TzzIutSJedevEBN09LHAvIEMDz0Hc7s5oe+
n4T91puJaVStvGN5QXOQsnXj7yOL9M2t4vovQuI/Kjv859VvynKExZvAw5+uPl1ktKM4wu7p0Phd
mkGoIqjUrEDXp99Crv/ZSv8m/W/2zmy5cSTbsr/SP4BrAByOoR9JibNEihpCoRdYKAbMo2P++l5Q
XusborIlq/d+qbLKtBJBEHA/fs7ea8/Uxv93pcCeGWQ/8v91/v37z7uFdP6//d+F1PwvIdjWybvg
13hXLdj8Kyh9lkXsh+WZfwH+KCOoYllHOdJA47XnA81/Fwv2f1HdGmSos8Xj49FZ+v6DhdS5IAvp
AE75lhhdqPjny7ugrIkyLmrT8NM7NQV3rZvdx1N0FyAbyuieOnr6vUrSTRYku6ZzSLlDc3CVByPD
uLCk1C9H1Ikk02LPHwGf7Ga1QCXrt6j2lzr2kN+44R16BYmZV2OurNjwAxMoRhwsYvJk+47XwKiQ
Q1aWj0gpIkOa7IllksQbfGtG982Dj7xo0ihfhPHviGjVCYNDTMqsZo57k4FPDdNiEMWjzGb1d5gY
dFTCK1cSBtw59/qUP8IavepiNH4OsqmEWKgQ655tHpRGmsUm8r+bkSK/2fgTTe05qu79qYoXkxw2
miY3bw/I/39XeFc+rar3UR29/mii9+/JXyW1nCtkV4Crhm/7T1XxT8HxVm8AsjQNizgIy56zWf6b
g2lRU3Dw5/0g92Qm61Em/PdrohkG75ADJ9cVLlxN3fiPCg7z/XrKSdLWedXgTVJuUJ+Li5NxWqfd
mFj2cMqCCkviuI+b6Wg5+avQYoQCbQ5sRTZQgpN1VtPLk+WzkLS2YtDqpGI9Wl671pV8GKvuwI65
98PqlHRo2eIEAZ2hjffKaQ4hCBCzopzO9Ne/VqZ/2UcBd7872vMF7Bkf9kbZAsatc+v/3s5EFMW2
MvXsVAFxH6buYWibm2JEK1F/b8J6b9QwCCKm8w7VUNnvNTNFFq6/JEG7kF7xbUL87+XmBlobgdPB
yfb1I+HZfInijmPNbVvG90Hc7GQVr4hg2pGzDifbR73jQONB10UT0K7HDVmOtOC8/spS5Umzu+9V
gVZC581FJFnbGCTG7rZt/ZeSIaY51GsrIOAW8YKGqDZmt20xBgVB8+AW5TG40QXZHvqIoEJ70dwS
iEoL9ERo9PxUzGjAx9AOdLoq6F7P9z6a4pOdGg/Z4D43nv5n8Bx7kXU8igJWDMeV71li31lpxMyn
i/fcibvcGm+SuNnXnvyyuJlruP+p8ebHil+FjcGAQcVW7c2/2l9FRsFR0Zl0Pz2NzLRWNFf8ha51
uHkaaeMDMpB5EUQD5I/Dlh+MwHD0NF36Q/qHP3bL/rT1m2EXDy3eA+MlqczXgjZuERs3GAb5aZ3X
KSrhK/U9HrPCxEmjftZZfR6n6JBZM8KJOKtmWNcpZLjWhQsgVrLo6Ejah9aKybQLYX82yJ6q7wHB
7xZFkO3kKB+bjdOEZ5zKslJ7C8djjQc9yvOTyoc9bTpEfSlCBCRsGmc8TbutQ+MqIQ8OEOO6mGyI
TN2evM37shtAO2PY8nFFm93OweqST2BYsRHbvbWvjPypc5q7Kc5OE7kaoc/grYrzTc1gOQgEAki5
cZ3qt57DKfVAZWDyHzMUgqluEljSIzWKNuPUobT2NsEofqkEaZFuPE5x+t3Nq5dKkHeSguEYU5SS
CRruLmUgV+g8AxEDvKEpNGBPbEuRU52nQfwKGkeuCmEp1H6EAKkJNfnn76uhzzvvxaNhuZhPWfho
A7L2vX80IL9npNAE2UkO33zbWcVlzahq/FVwsq5ye1VjWWZSvi7jEbNgsCGDfaf1xYbO8iY1qkOb
Tgc/ApvPzF1jhA3WYCJVLZP8JlALj00qDiSIPmlFEy1IT3018+CU5tEpipKV9PqVT59M8+XJypJT
nwxn/tnamKzvSmlrLUmAcY3hdzJBtm0kGP4Mt8Dib4MWCSo969Z3nwOUx15cXoWJdTdIZ1WW022O
DTRrJzJrbNAZKOKz9lo3vlWpi6CxWgaofQxk26MWrrWqJmgYAQnQHYW6wSee3ekgflXVOg/sdZ9W
d0GU3ssyRtmEhbYTq1LzwH7PItZk3bVMkR372Zlg0hHx81PWwVlvhoMqinuCMW4GnizH0PHwjlcV
Vq22eiqHuyEsboIyInvGJOq4P+loemkEMTMBpNsaTzbC16j075rQ/Go5oEx8/5M7tkf7R9jwTukI
vq3hf60GpZVZjRnm/VEpJIgBKNKp0En/Q31FPbPXhnIp0cp6Zb2Oye+0geCaqtl98eTNZ+d3D958
FdIzdElXiibAxVaHCb3WK1X2xypHf1eZyFm9TUgLtCaENIZmQCQjI5P8FCbNdU2Dp9WYe/o5P1B7
quxyqxvdNs3lP+3In8P/Dn4Xp38u4O+4gYvkEtbK+bocYNdE9tLrf4PV/3V3Cl14MQmE3dGCJtD1
5LNo7a3IefmL6LvWN+tciEPgNqTaIExKsGg53dUYVIDCMBYhKqu05ou3VF52zLkoYrYcE/opkHyA
iReNCC8iJRZCZnMMB3gfqgSEhCDhBp7wKdf08yS4JW5/km18qprop2rgBKX9Nz8ff0pV/x5qD8dk
FiOpyNOXLmEsmlX+S+S1FVkD5k+j9elDYLdPigmcgS/R0pu2tkp1v7om7oBplJhcDNHA0PwZEawm
rMJpE6UggLKYgyXJZF0TQOeoEVaoeSSvMipqu/Jvlds+Rx1rW5qAcLPZGgp9OKdteJ/p+c+6R3Ph
W85uQqIDGUd97+z6tZf9HzOp/5C59K10yWY39BqjGd+qlQ9l4rzKSNwRh/qQaMZ+Csxfod//ytv8
ZDotmg//3lEiXnCyxmAigHKIyv6RqIAJqYRRpZndb4KwYzgXqrieJpM9zIC7NkRqvDKB2uOUwmRU
5NFr48wjcTILGJpC6u3aBC9LZf2eevlaW+jERyjI166BfCHpjVeEav6yz3Vn2dlYNOK6/6M0ITCK
eIQ1FPkA0QShqfTlWotsf2VogbfpJ3k/q4IIN1oTBbhiyP7Ck/C7B/fZe+lussuHcerBpxF9UU/W
ip0cFWz4xyuYt9Zgn0CAXjVVfOoQ74dWs0Y4v9NDtTHN7tuseioVwjBeq6hl9IO+Sc/KdaJb2x7h
o92nbEnsihONKlklm5E5ZSndu8CMHhy/eDBrn5G5ftSC4FxjrGqD4BU7z8HRh59CG74B7D26CRIQ
uyYkje8iHdxnzLaeKsc+BhPUpLo+lll3bPz4XtQxe637q4VqYPkMZgN025lEkNVsugHoWdhscmEc
hgi0JTL+eXkVyrkNG+s1xrut1TbwT8otVvQCrJA/SegOE1xWYwVLfBtgW2c3PU+JfYixqmfWn7Av
nkxp3dStfmcI+7bCjNIjAB3T7DqqvE1TO+sBz4yKsGBqKWownOF6sR+pRXOLtJPC36Rsg6KRqyjm
i7MIBULe0n5cVn15bIb+1sSG/lbRYOQVdbvtVbVshfhjpx7qo2Az0p2uQ2fttzaL3ISsNjgDC792
Q51xT3+Ok2bJ5GvN0rRyiVGzc/2QqxoEl78j/2SnF7PdIZzLK2hWHW5rBMTETi3TtsY0htdeA3LE
zx8porKabtdmNoqXYd14wyEN+0Wd+teKMmtSgF8G4xuRG1dJnq57h7Op7W4HW4FY79eMWfH3wSJS
CLfQ1cqRlLVAuzIhE6VTcJMh/GsR+rk8Uk3eUBN4OKHCu1w3ttT+zDQj5tbmKo4hFIzRtYdQ2MC5
NKTJkd/xxpDtMrCRWfnZPg+zA2BxQpzTaxliaLGw6iHQ47st50qqT9OXJnbWsS+JCSzWqVHfWHmy
5Wi/7jS11sPu7OODy3H29w6Myja5NcboNKXI9wTNBCowP6vunMHajQO+m5Dx7akk+26CsEUcDC8u
xlWnOo0zL8EfqBlY0RAMa42+79SwHoELsaJBcBo32RBfcypYS31cReBiCB0CQ5j9kHGCQQ5/ppXx
mOQ7u9auvapfmV2705Gdow3c9XBz9HB4THvtZ4puJbSTHSvLObOdx6FLrpQ6KuNPPtMXlQNtxz30
gtkHEr0S+b/FQ1vg9K2zBnYfJXUZnKAWn0DCH5IgvCkJGYNLvxuFft1OCCmRk4Z1tp2f/4TIL03I
LRHPe2gniPyJ7nAefXQlIchEI3dvzaTY26W7Lnmd0hEPY2rrgEsj0jpQZnRJA0OkWtmSmD8bzYcc
wlujjK4tqaHt9RGGq03CGlFP6hzo/U0voiM3ekuhf7IQOdNhvx1MSIROPPxyY44IgYZya5L69wxZ
GQrgfSGyXdXc+wNyum7YeSrexiyYhg0GVutPI8oHO+53VqXPKd5QW6xHTmIkM3s3IceFyRx2PQid
HAOPY+NIDHv7JcfYjC9RHjuBVsDMlLfyy2nWk+ILlhP5q16kURlO/a8psjX6PvbaQvGUjlVwnWQs
9n5iGWR7e/eJan4SyfuqrO6P1iLGq4PgZ+KnOsYZY6/7+CIyq78vmKoHVsKWOukhwLzxyjfa+woJ
bV82R/4AHlgn2wS5dRf16bbzbfzW3rIrNaiEfJMRMlviIwDjey6iAtyjRVxe1AYsWTbmQ6uYzp2h
ASrGkrqGTQ3uWELGLybWBK0A61EUWr2I4HYvtNbMl0OPm9nCeFCGlcTAl2NcNpz2Oh0hcVS57OAx
pgVrGt/TKH5UQdvyDs9cqhDLXjyhYkm0DtiU5/6IYYJf5X1I4kUGuM9XNka+PP4TCwp/8n3dxRf1
4UXL0LFtxxWQXshlEAZD0IuDSQv2xi28rLhnaX3prGIzRtO9NIHLtZxmFm6ebMKyfKzbvl57rrtl
tz5/fglvXOK/StR/LsGew4ylSfjJm0Llr1IwaLuq9FVU3AfNuNfm82hcvMRD6aD8d3HvjhH58YWV
nUVAmJ8h/J9Go9935XBuanUas+rQeZiI9PjYEDkewEENTbAXKhvYqoqXqai6feP3SNgjELBdRMJz
N9jPoYaUzXTVz8+/zkUTgFQpSm1KWjGHRenWZWvGbFxmVMXon6feWBZTeDamlEVIPBl9+6BVkCKS
/KvC9eJ0yWdSReuzfMcm2MXxLtpBZWNQU1ENngdQKqFSD91I/RWQnglkTE57raJ4CMPSOsi0LA9Z
gsbPL8Jmb5g1WusWdnOZ4Uocw85d0bbBH+ycqlADa92Er6M17ss23tDum05hYZ2UEsGV7PPx0Zww
OFSOwBNb7ghksBYtm4JZs0Dh2kIX64TpuSjzte5w7KH5gyTYCuWxDEvjQcieMLZU90DCk/aRjx5K
alluNXvcD3GHLl3h/ijSGnpS7dX4Q33EvGUQPitd/nSzojumPfS+KPPvPv8N3xrl7x5J+vju/DPO
cU5zWtj743qQelZmFql1NmyOxk6LvadzCDm3Wkbr1VVgsNOXvrdNOhuRoavEafL6+46d8VpGLQut
+dSkLRpg7xxG7UOqsx3wRPPaN2jVZLol9aJeNYXbXUWGePr86i+6m3OumUUerdRJkSbKwb04xZRO
ktUGX+7cRgSYToT3aAkvFcIoaNPTtPz8096GTx/u1dzxIriHoEF5sYLEpm/E4yDEuTYQ8Qsi/fIc
M7eqfFyrFLkq1Z4KM3QAK4HGdJVFx4PKMyM43Y9ToMkdJIekdcCsp0jB0Sk1y5z4k4WU/AUEuY+f
X7Dx8W2ZNVFzaCZNOh1Z0fsft1euOWp5XpzLpHaoknhycdop1/DX5Ec8BmSOLAvBUNKEmzz0OmBv
XB1XXm5wcqZyZFFUz59f08dFgy6BPnd0YdijHLo4pWtO3I+9LpozvdIf0dgcK6Pea+5IA6vOH4e+
OQag+79Y+z8+Jzwfc5gjbQo2gEt9mB12iaVNfXnOzeG+yNEiMUBC2gWszQjy+ovnxJifg/fPCcJb
ztYkVeqSAcPFY1noZld2Yhpog/iKZRynYFjtOA4B3MRKs05z+JCl1LAwGCEqTJWw/mfPzhDQRneH
HGeu/ONHbIif3/tZ4vP3haHTotngErIwH/1p/lxcmJH47LeuqI8mG9A2d5NjNZpLPZr2Mqdb5WX5
Y0B7kP8FSiDya0XwNnZiDwZe2hrx0eXEu5oC0L5R5wGNz6I/gYFrwexSloSKsVWYs7vHnFTD1KHt
OlhbPzTt//h7yDkeFOUROzkzSv3ie7hmmsR1NnIYFCGL1pQyzqcVSJIDDiHD0w4tXUW68u6T3SUo
T2PqPWUQldDFobnwaUbvKhb0a62iU917IGbzOnjQ52yt1kNwR7LiS+80AxxOfU9a49l2Ovs6KvIv
elYXLwMSOv42+Lm5QUQj5nL90rrKtzjIjUfdgMKSBbepWZ0ip9wEcfHDzPXrOlDxV/2oizro7UOF
MA17nsY65qwP+7t3H1iqNqZuGo9eJzDaFPCPleFwEEyavRlAi2jp7SgH1PJk1BCmW++mR7nx+aP4
b99c2Ohq0J2ZJkLK9xfR9rZTqCmajokcabC2AL05S6p42EqP1XsYklu/d/98/qEXogzaXDqZ8oht
Wb6J0mEdf/+pZmKIMhxg8Jg61jPNScN1Era/zbDYdd2II761QuYJcDkllOJkjL6gDl4syIQMoW8z
xCz6nZV0NGvfX8BUDnUkgnA6a7r8jhr2VlbWExrU36XZoomf7aOYd7KBJHRD3PNT3pJT/lhpr56n
bf+jm/F2LSZzfHsu4Zi62BfXUhHsLCXjwbPtB0srJ34Hm2SVVi+e3z7mQ3PqwmI9DVh5q/Db5599
IfX757MZHrEBCHYnOqPv78PYJI0flcl47gp91yvVY5MYT4xLGAXoe2J0fum8bQR5Qfi30FItSpy4
dspRb+xZtEHx0yANl8qCiMYg4Dl3XCZhRGZUigPl5On+ksxqvMBz1WeQx7mwBu/k990EqscHkTth
UwkLpvNUDTjXy70/yJtaRLfJWK5FMDUYDH0iGioHVkbg9mABw3jVexq+UCKY4FnXUXpquvJcGik5
I5lO1AG+3DFJ12ErDm2WbCaZXokUyFaS99iPpfk7nMRNUgTn0lY7N6yggUEHcNt9YxtPnmbfMDZ4
Rrl7q1vtF2/929L+P3vSP3ecWoCBsoX+03lrCP919Eipx0TsDtPZ6yQ+7BRPkJs4nMAEPQ2U2/g5
LS0GKVnAhveYfQVFDycX29bQ6XvhtYcgIqGituNXV/J1aBu+Yts99NbYLElY1a+jUtLn6BSJFb7r
EbtE5gcb3E/NBpJBGlryxab+Nrt+95Uc0l0ZDAt0yOQ72RcPUT2UciDmGN8n3UmnVwXM4+ZJJuFG
aP59Y6Dbxi3iD/m2Sejf4WCPY9CwmdpndL7gjOScfq0br452oh2h91lMcgHPitT/kRlArVRHW9vo
XzsPQ2lFM1gf8fGbeMY8Sio3ONtl+4V6zni/OvM78aVmWYCHuIbZweUUA+uyF5RTYZwHlX9rciPC
NUyQHdAwc0qOnmx+GtjapoaYV79b9XFz/fmr+XYGvbyrzAZs0q/n4N7LcUWbRLLx2tggeLHcdKLZ
RiQcCKx1bVRfBdC5Ayn2oi1PraHdjY4B0DZaOuL0+WW83x/m2+Cg4kRHxMGE/MHLlVqUUzv6uV+f
28QaCTeIr4KIIbxP4tQw3bRh+NrK6auv/vHeYyRgNeBMwfj8w4qoE8Nl2aKozwgkNkU5GEsrahhB
iCS9ZV+hs5SFGznaUDENOml5ju0oUdkX47T5sX3/A8xXwQTLmmc0lAXv10aftWTCqEaCQc4YIZhw
OtbZOfGqfe5DasvC+ovIyrdd5/0nugRuEuLKgkxdcHmQL8yq19vYa89+nzioJryYgsQg96eKOyJO
5mwri8gBgogB3ppNgIbavdN5fXwzyxeDA2+jTKKBNmtNvz02nhzadLQvrbW0o1fdrR/9KtIX7Qhi
2LXuwpzDetvC1IqHEZRHE5Py1wYd45L82xirFzzcULIdQkeJVWjj/VS0MdguD1c/JKmUece8WE4O
7sjWJx7GtzG3ufX680fwrSF0eVsQw/L0mW+OoYv1hTmGGAqmyedQqj9GVD+ZmfHSlM5d16ljDtzB
TfuNGRSPVuHemWZxpt+Fgb0CWU8jPOakl0Bfr6xTnI+kJKizMXbQvTO0r21771ukNFu2TbwnzJ9U
OncpHeagSzbCSTZN6J2GUbsVJQkyRpi+jDnJS21J+5dIxuyLJ3/WIl08cxQjxIpJRveu8C4bU71D
j9rzEFjEKUhDfcj6pT4Bi/M7E4BtHmmY1hhzzy2r2GvCnSXbb1GPrmOUzLuGgIBOPYatVOP7SyQB
BkMPnKofi+9aEZVrx1T2jeVBNzEcCHLGUM/0gA6P3EC+gtmO4IcDuvdas65z4sR0diowgc5ZmyZu
kus/TROR9XayjcFM22p2y3PLY+O+Dkk/a8eKImK+2Rk4QKecw5R6KL/WlAKJY2pvJOoplOmuL7xd
V6jvGi773kL1T4nyY6i8H71JuatR9dGjrX42dQ1I0EVYbeWhT8xF5jJIDJh3FAzV6XA4WL5JS3IL
Hj4CIkkMKlIfWhtp9snU04o2hQX4uAeRE4Ok8xS+GDuNqOdH0SzbToGQlJQueZxRZWskfNGC2qdV
9ch7srSs+uDaw6721JkzmPfFvmnOVe7Fc40aDYEZy4w1a97fLzBj2SkvpdA7eyiQPafeNE6uo0/2
fpTGcN3m5lOkoXFhuqBxFX3L0SRtD0NhHoQY4kXAKrjwfRS5+ZoU9Bw8UZetuikkkUQ86aNmL6Y+
/27m4mjpxAO14qmy3dvcrm8jvJ2fv6T/sl9im+P4RFFvmxTUFy+pVtJGdlRcnYdcPvlwhhAj7dxs
Ouge2SKzcJhnVkXVtu7UocNl+cXnv9d5zxvV+8+f36y/6qq4tdOw1Pn8QhGQgOhU5e1KRf6VYdTr
scw2Jggi0SBB6ewvvvvFEP/tsx3dIOSQaT7B2ZduAiMNUieN/fIsBFq83jmGPQoHGb4QNklb2bwj
b/tJ+sNJCu2HGdKpk/OpzsQj41WGB0OwAlkTdfejzI+G6qHyWKdmdCOyhpS5c+FsrJV398Udsz8+
fugb6RfTAudXuzx/Dih2mUe5JdAgiyqtf8gnJKszKYG11QLJCU3JY6igN/XODtJ15w/7PCWprLWf
5tU00IggstIvNsF/e5AcHScT7kEa89bbv//rh6zjINDGOqzOvZ/uUw3OeKOYkNAu64cbG9e5CROn
EO0yzbqdUN4XS/CFUvOfH9PASEd3xjNRr8j3D5IqbH2oiTXkQU72U8bxMwfeSC9gggFi5v0pmNQT
NhZgAvFeQxWv++HW9H5HqXOd5fYGkee15X1PYVII7Nn2mJ01AVPBi3Zjlx9SohATEyqV+VXa5j8a
zHcLytsgQBKAiiJQ/6i80eLK6hK9OHuaBRYDJzzEIas3jsirD7KoboqCvnmRraYKvBfCiyKkyeXX
LomKZe1ch7XFbimNP6zfpF/1v8RQbY162g7RfPHZdTy6h2ZO90hs5JAp8FJHYwTd0iVajIG9sGBM
Tqg96po5c/ek0hKQBJTAqjib9bi12Dx80FV+w9mkkZuxJ7pBpJB9XBAi46ow+1VBooOmgSztnR0q
wrldnx8K9GlYJ296hNZa1LGucd/VKK79Olybvs6YrUfpESIgVxs3MW+c4TXMoWYV4G7tR3yvZTWt
ZOXeitE5E/+9F35JkmiNUDLYTB3cuYlwawvBuZUzUMuPug951SSoCtCPtK2l2z9F8iiH4YkuWLFw
aHGjklkhRH5SBgFmHOH2RpQD+MHMgYAwgEBm1y/eeIwztR28dO012PWnbpWK6D7Mh6ucCD4ZCPLc
SLpy7gY3ZbTbglDNrotUsk3FV6Vj7KLI3fqFe9OTlhIDZCk7+PSig1RmgbTRk5WHMj1xadWgnWCG
uBBRcWXzN/26W5uoOspU7sZs2oYK3wkDPjeorqg+0BrdCeebJ4PdxCA4S2aLj52pJbNCD3QiZ8U0
5wzvdkhsR3snc5t4GqgiWnkdjOGmMo2HqR4WmcBeb6zQzC90c/gWiuqcluKPnJEUgSTQSnQHCziW
0flHv67WWasew7pDroCeKPKxWpmkx6VHd0YZwKTj4LtOA9QrmHxFwnIdekQ8d1uzgZ6E7paWeWhX
a83EfzWQ8tAxf9NhDRPVkqGsQwF0mPhIDmV3baae3an6XQyVXDuktCTCW3uVd5BAhcfsIc/rtZi0
rxaQuV/z4S1kP8A6SVuRTeH9AlJaAwpTUyOtpk8eu4E5OqYo6cHSpWgb8p2BILn1fjiBeRqCfgGD
xarB4MbAC0AbZ9BdfVaXulebiRy90N7i6V0VDq8KKVSf7wHmh5PWvGI4ArWeQS/O0y+vVcsc5bQs
dr4T3uTgPXHtLbUS4klHWhyhxVBMwIkRykXnMYxQ5EJWTYPsKkTFIwN5XXYg74ND4YlrM4IFmJ9a
nobPr/JDUUyPELMeByM6JnPn7v0NtahJ426U2TnoSrAMw87Rmj3R5ui1qIDQxjw0k/kFpOBfP9Oj
qU1vj6PHZW1mWlptBDET4HhqnlsybMwUjZEu78LKv7GAZxdF/sXO9y8f6aIHFFQQeHYQBL7/mkOB
LWAq9fRsBPq111eroZNEHY10ynugy72m0S9qwsfPb+5FL5b9jm9ICYD/wcGVaV+O48MB4wRig/Tc
pfE594mkKQqav+LJD1C1eaFxcrLgQZbZvRYWX3UXzI/vCu510rGx59GKvTzx6oVS7SCm9Ow2wTYz
tWxpGkTnDp49we2FSaN0GI0cjFkEam0jLQLUoHOhyxk1RLcD5OjWqoh5DxGAjHlz6BOfuNSKeGiR
hq9wB1iGw/QxSOdGU0CRPFnkScdhliz7kohRBj/9VStqvMgTuRQuo3OYobo7Q+ac60EnbCpMYJSJ
ch9o6sYzGzYe7PUoRSDNBqwACJ4Y8TsiWWT58OzUePCV+zAa6p6DDVGScQGKC030deXWwdJHygKq
c/zW5dPtUFk/rIERT5n1z2YAWSp0TahBVWwtPYB7abDskTsSwgROR8qwWOLpZBvowbYbEt6t3qYk
sWXemn9CkFdZkPIgoMjNXCE8IXA+CKJX5daJ/JtuLE9RgujNMn/Yeg03x9efv3iWPrRMQHrgBXN0
qVvM3S7b6rJ0Ha3K8uRMxwI6XPXoF4W3RETaLoquOWaZf1ul0WvSgnoz3ZDQX2F9n4ZqXQbpizXZ
Fg1cBoJS4dMSGpDEz6/vYsg+P+tcH2sImITZsXY5OG4jV/ObNkrOvWvs6WXexrJ7bBz/Xtfj37ZG
j7mG+dTl0csYUX3nXUbMGpFXAhh5bycvrlndFyUD+KqLtiNRmUKHB8nULYY8a//Us/RX1VP/TLlT
Lj+/duPj8sAEnffTZNiOjvjy2gPHUxkqbhglChI16Eo1hPT+UmRY1EE5FgXYgpoqNqYiHyqKdzZt
mVIgYmBHLeuSMJ/utxDJY0122efX9vEAxBppIKl+wxCweF0sXZzEg3Ew7eRMa3tTye659Idn2c2h
BigsW7XKhHEj6/apYxSoYRG8YoC5Sevkl9JpVQ1x/uxp1XMjxo0NuMeX6r5MdWBlBaLGNO5YBpW4
//yiP7aVuOg5uZwFCIflh/NPlZa10TVcNEKUdTdp5cIxUtoFbYztw4uilczal1CHbqxyz191pfdb
6+g5Mt84Oq66F6xbOK/c3RBl2/lB1mE7FYztgV3lgJxaVC1Omm5amqatRZrAlD+PHdSrBiWm8ngD
3XZC49gqdv1OlQu9ALpnV0O16iP9q4nXfGx5X5VghMPxreMX8gwe/ve7S514GLR7mZ9zLTkGZXmk
f34/OMazKrobWr9PaRKIdTCRIduL56SNHlAVBXAY8t9lhYaZzTD4Yl9/I9VcXBOdVfrrTMElc4OL
o1agOrQbwipo7HWPiaoIFzD1+8pybh1ZELEzt38iD3980nYcSDV4E16lt4+MD9SOseq0sUrLWtYN
s+Q2J/+PcRLzgcC90nTrp5+yOMbM8/PI3FeghdKpV9hzREZSNWEPeYXbtLeKX0Hl/9A0/y5tCSOW
8YyhtMFwOgWCDDnwyaxqz5TqWweb3ZAC0ePYCm8x0vkJvRweYKLtk6rnCJiQjADXBgS5QbJJVl3l
Tfw0FYifTFpypd9+8bN+aCG5BsAacB2uaTNCvNy8DStyFEpkftU++hag4pBOdp+4RzPmeZpmubbt
2lfRmK0/f3k+9A7mz6V2pHI0eaguBQyW6/oeVrjiPGRMRnSjHxc0655TA46+/mVL4KtPm5fGv1oC
VelEUkFYOpvzaUOjD9Dr5Tmi0lw4oUOYZw7d3zExAJYcDcYYM5nh3EovAl4FmDMPzPknK34Wbf/F
/b8wlbztKPRpGZ/jEqVKfVN6/HVpIhn1vLL64tz0+VZr1JEnfVEWciE81J0GXMMMTb9Mqv3YEIST
egSapxo+aDovx0YkNwWZE2Phf/v89/nX5+Kvy5rv6F+XVasm7kuv4c3CCrRoM3GjvIgcGQIlRLoK
yQXQEyRhyv6iqfRWpP71SgPnMBzKOHb/WZn1oYFtujRK66bo73qNU7jWEi+oY9eLNllUAWlmp4JP
1HjNVWzLKzspcLoguO6qXRcTbOFOiGflNT7fq76FgtZmh9gMdrJpH/Q8ec5ijRB7EgANELSJRzge
Kbo9ftJAO2jMjclhPOjWuGWg/tWh7qJQ5XuxguOo4j/ZhT8oRMzeEa0DyuJcoXCLLAxrufatotWY
kWQcSv/B6dy7UMc+FxkIf8FFMjHn/Lr3Wq5/LHegLogYiLZWn++tARgqKRABGd2Zk36xG1/InmZA
ClfJEZ67j7qB/3r/4zdRl2mhI+tzqEPPJ4PLd7UNcvn7DCBxQP6zgUukVsN1HYI1GXPoPO5dkdk/
ZiVlya71+bN42dH753rgFnGwYaDnXnb0ipAN3GxL5i41o18yYjwNu8hU7cJErf4Pc2eyHDeybdlf
Kas50tDDYVZVg0AgelLBntIERlEU+h6O7utrgZl1rxTKFN99o7KcpCyTiiAa9+Pn7L22U2o+BQVh
5IP/3houk5cPPn+pPn5+Jmmx05u1qPh0noGL6mRAKJ1Y0cTn5wYCL9r9duebJPLKwbpKSqS6nFyd
evRbJdlx9iYtJt59XCVdVnDv18EyNZX+uMM+fLloxglq7QKb620/k0ONytOes/Widwib9BzZYp1y
5teqcMeR6BySezZ0nQ9IZp9m6d6Q9v1Ea4eJzlWFqOH31+jC3s0zwz8M8G3NAPoEEOdiFpFlo5kl
kSlvHbfAQvtS2hJUiks6mgB0ToKo68+Qn3wtQEWmdwG5DQi7+BmafzQwCpRmY19byL+UjQFCDePR
gJplqL/koYGcHpAa4T1YfuZCKuuR9ZzomeqkRzmTG4H9pdTwtKAyey2n9hRDl0WdCM4YqIOrWKSn
TDiadGv+kjqgUBjoVDgMNEf5bCmlC+rYsjxnDh5sy/oqkbHvRK4TWuFcxWZCWyV7tLX8FiLOU7do
4vJeewny/DoazDdpGw/0tK67EXimPQCLtNuFos30GebWo4o3etUOKOdb5SpRja9pCVE4Ef1xGf1L
2d92LcZOJqUzsd7kzkXkD2k68edha0Ot02JEyGmIfif74DBzKbv465Y5qIbZ+hfax8+v+ezi1MkL
IW/HUZxka77qQXgjkv4lC+OntEddoVQ7I8EQxjwxZujVORny4QjXNIKCtGEojPJRS7A29P6ryfOF
tetqNopnuqinicLYgvkZt+Uhhj3DBCDDTtue09w9KJX6QS3o/iyRXR5ARM/oNNHGAGnQLn+bthQD
7hF0MbaRHAgt5plrdmrYf7FSd+UEQMeS5TQGW4gbWtXrOa93qAY3MWu+U9EQMDJOOfk1UvhXlxl4
qlW7POu2YZ59aZi5rGJrfEXO7cN1xDHhfq5r+4Sn6NZWiPGK2kNcSl9O5QZb37kxjKuiVK8MYJsh
XoCMGM4yIg68S7Y1SYmYIZ/NQHtk/n5uXRXNnnC3ddptJztkKTN4ai3WNccePVcUAOqHq7KuPxVj
4NlmBBqUAGfRbbWEJweEdJeNSGTSnQs8rVXlYxNmNBIwFAw8nKNC3oQI8iVfJ+XRa5b4Bvr/GPHq
LyIu97UbPbWYsETZfh9kzNQ+vZ/IM6snuhRK9DWsaEOUi0llNMZ7pHUMeDNiR8Q5FdU5DacbvY88
k71VL8AHt5x+f7+4/LrwLfeWTYl5jmNrvygd597KQkcV861Zj+c5XUjaM60tZXLeTFPeOZI1xSL1
KV2Gykp+TWFNYnqkEHKvzsfAAtLb6XztRH3Wh2qboIr64BtenI7+fPqQCdMIBZbzy9KsqUVT1iJX
b3WCK6rBPrtWaa+Eoj/pYUNgT6e7uAqnZ17ql6KcT13RHnqpIwoagjczMr6oE0vhB19q2ad/2re4
bMsoDK0LFRVX7+cXvLBAknazXL5Uvl9U7k7efuryknQBouqkDi833BekDSdK/5zN9vUHn38xUn2/
KNASnOWqsHVf1hFJngjuZqHdKlr3zBXa9LFy1YX0N3qyNGwn2TV5+VAxHS/U8f6DD7/sKfDpNNAX
JYSp0/NlRP7zbz+mcQL0tRO35pAcmkTdoOMv17MGMmhoilfqrCUpLfpeqfNjhgIhCKrnWg9vIwmj
3Iie6hIDYVZqnMGhZTmNdmfV8uzU9dey4YwkLWhmSwhxad60Scs1JB48Ua4KzOdDG56LOtr3sty5
Q7ar5gVtXp57hCBjKB4Dy7o26J6Nwn1tCeuxcsMXc++bkIObPt+p9OcMIoisIDs0SFEinWWHtSq1
nvNq2gRR8ljO3SbrUFP13cYle60y3XXF1G1y8kNoYuwiKw143INdmCdH5sgeg3XdlBtUlxsGx+RK
W2ujir3QorEQjDi25CGM1CtN0a6klJsoze+0Cm5Cb9zp5XSeS/tBIUUiyLDICL3/1hf5wem0eaWT
wCKm+dHGY6cz9ZKDeeK127q4IaN2PJm4gYNW3CjNvCmM9kukBzcamBolqM4VGVr9WB5DbYnbS/Cb
ZuTeN58KFypCMJ5mkN5GFd4nBkMs217bin5r6CqqmnIbEVls5tnXpk3PKUJbN+kPSJxufv8cXRyE
eIpspAEojlHRLbqqi9pvspzQSXtVu43VkvlVsmXlPLpRSMatch2mw1lFS7jSBAqy33/wpcT4l09e
NrwfjmDO0DU4tgbtFrQqMplsDXoBRnZ+F8huM2Ar0wdfD4Ha9JhuU8V4DPt8rcXZl7EuPqrAf91c
eY25CJDc2Fxpgf78XeoatE2qtfotrqznKWAYKa0TleR1QpCTEbprMzRXUccx2R2j29yJ9mOegvhW
1mWrf3BhLtw7y07Pl2GH1zVoCxCML19sGRlmrE/6bTrYV2UfPmEGgNSCKqTQ7pBck0iqsM2ppCdn
3xfxgWPZ+3ge9jWO/Sz4UohqOwtCeubsU0z6lWg/9Acu1+PnlZeviCqCsxPaT2DAF9crhbQztYZ+
OxA2hrnUs9yWTBayEvF/TpJwNSU/QHYHT9Z7XdiQJwTcw5hXgarhH6AwXCzGbQQGsvCrUSFKiiyj
jOTvmL5Tp35wSY2lAXL5fcG1olfA6/J3lsq+mqRIjNuWSsLQ242IcV0XJH5p/UQ+LuyUHvzksLGb
9DZHWh645SZPh1NcEodGBIOS92S0k3AW2utmGg4VJDdmHlvBjoMc4tQ2gHnU+EuNACmikEqi2LPU
Yl/O/U7V8mNrV3ellWys9hXn2pVu4PcNxjcxfOj9uhgxvD89QI7BaC0SjV8O4mGv2FXZdsbtFA7P
YiTcG0yWMxbbJQqkVsgC5d91lTQztSelF8F42fvjzLieg2dClJFa615h93sgzbRhZ+em0OOd48LH
L8U6s5q7xMgIXmuAy8+bGf/Y79eFv9nXbCim//4FLppZTRwOqps10HUhMFWNcS4tKlmK0d4ALRNk
e6kKkum6w0wW5UxLWTXy9Wzmn1pd7JaKvHfn5x62TZ4uOZI0pgUcd7M5FvCl6KB80Pl4p/1ePFt0
POhu4ZZFCX1ZBWSL6h7EhLjtKqgFeuLXY+vjjf2iky1f6eYpx1coNTJl8oFeaVPaN5HFG5CVL4nV
bcAima1+qjVlbxH7VUbGeYi0+2xEHU721YQ6i93jQcvGg8rULgEZJth2SzKkuy7btl3xrFX9YS4K
cqrSfQd7VQmNk24nG0Uyd27JELc/Wi8vGo7LQ2a/z5qx67GTXnYMxkZXyjmssFI2+c7I6JgUE6HH
7S4aew4JzZHp/IFOE/DhYtOFJLHm01ZWFV93OGJM2GnMYH7/3Lyv0Rf3AdaXcNEK0oKy39WEP+wn
ZpC0iuhq97YMsyssDZtaIZVUc1kMp5L4m5Syvjgq5njgw+8S54VO335yQ6Km409VFpNV2R3GJL+R
TvTaahljinqBPi3Ym6uc6hwjZXcUMtsms7hPkWwQhUUgSNxD/OJcIASUlUozVnNTn4Zc9YZIkvyU
7ZJ2fh7DdBMU9Vdlsu9BsiQEuS/4Afss6/pcGZL4MvMsI/1spAR4FHl7NmSxa8N5j+NyX/UmaId4
U8FYiVP7s1CS57wpnoau2GJm4PVWnxNX2cbqh72yv9kZf7yql2INdxSJ3hdc1axk2Orkn/pk3OAK
XS8r4VCgVwnKHQ1g6kQM30iKeoGHG1RFm2sfHEIuzTg8dQjNme4hdGBSo11ujMKudHW0NbL8DDAf
hbmLArkV/P/MpnOLSHGqNYcm5IoDfbLLeg61wczXqbRiWCGQJ6xbEHACbaT16pzyOFoiTux0Jlmv
GPd6NXpJPKNlosWT0VbKSPMdG3gVw+xn6rQ1EjYDmucFRthevPZ98pBY1bOWCzLHczojgBSx6aGg
anstXyuteM2G8JzwqNRLB3d5Nc1sW2Tz3WCoJzeKv7ads28KiCu2dZcE8cHJBKi94NrI++99Xx3h
FezilOBWW95NWnw7KViMyFY2c3wu47x1GGaPRrz//bt0OQfmSi/zEhsIKns89/+idaIkJjTjdE7u
FBKKkR74ud3uzHy+K1PjVZvaOylK1ufhyoFfNrj2ZxU+sIPc2U1sfzYJ/1XEnRvDNW/JEO3pCa1g
Fp20KHhb9O9KJD1jqD7o0ZlLYfTzCoBfiKY+XUydmcv78/PDChBVtavNkj4uIW4ng8PAe+si6746
2XSWpAdXjRWvIl08Gt3oxyKl3Mu9ji1BV7hxNBzTQtzIgm+blCnjMlFAs5DyUXbjaz7VzsoVREdU
ab7NkvyQKgPSJcAbLfCVojzrWvagl/OjWw2cVUZz4hjYvTVwp8hiiDyWTDoMY3o/5sEbKq6nLmBy
937j/iP86fULf2v9v5afeS2rif0y6t4Jtv/+0/atvH7J39rL/+mnn2n/z/t/Bh62fulefvqD/w7t
v5FvzXT71srsz7//r//zv/of/0L/30/V2//+n4yWMFPwt4XY5X5imC7Y7n9GBJ9fiLNtXv4Gtr78
3L8YweofHG2orIFc2Sb95X8nCtjGH4CBF3cn+pp3evBf7FP7DyCeGggnW9cw9zCH/Rf71PwD/ahp
uQyJjWWzYSH6DxDBF+3/xTslyFcxcQkzJINJfPGy5YPRNakZ2efZ6ZVKfGLQu/wRYcVIkA8bj+30
DNIllPaz1nUoBwHVqK0rNk6i67iAZSNqYouiFi0W+aH/+SN1Fb82AMG+d5cPzE/P2D/i/v9/fKwc
mjn//Fhdvw3/w3vJ3r7BTnn56XFcfu7Px4qd6A8GSEw3Fy/Sn/ft/xF1DZ43pOP09DBHcZ78F1FX
0YD7M/1m0IN8+v2h+9djhSTzDxZdfk7DK8jM2DH+k+fql3MkqyBa++UZRg3DQWA5KfywHDKYds0u
HuL7JASa0LAfT2qGX7JCXNu59W3O8hODr8fpiZ9EK2dnndNj3kV9Z3l6AASAqdFdFFlvYUAma9eD
SatKFLK019xtp1ofzIpNXsOf1u/F3Ksb9CMWuzlNxovKv6vBXE0TgTaTY8n9TBTAisYzuXoj7ZMw
rts1WcPYTqEQImlulHignle7zYwr3FMmAjcj1aBQGUiea8j8ifAp1RrEoKggpz22k32WA/NSC8QL
qtM+BTIhQNB9MEJMMXLInO1Q1zfdVoGJRr6ngduLpu3Sro62HCi2fdfmh0ahZdZnfeyHBTmtrVTc
rY0pyGpMFy/k/NeS/s9YxssODVcFBY5taRgdmdLZSxfyh9uoZ4rkW+cFEXQPTTkulLon4HgksDFA
agT2nqCRRJQnBv9WB5tgDM09o+1veiqrPXjbtZLpB1Xry8d4nB+bjuF6x4L0gSH0XSDz4+7Ld4Pg
jF7IRmbB4rjc3R++Z1y2RSO7qrzPZvcAe09fo8cgltEltrY8BUlcbg3pYsDSzUMdBd0mMCZ9XYbU
lWHK2PXG7pViO9VqR3UVXkVSVp8HI/VAOmr7PA3VlTNSvUknfjaq/ju+SLSmw2421ZfOiHrfYs5W
B8R89b1N4GhiWXthFnDm8miDJ5ZM5eyxH92EUEEi3dyFolfkzxzDXB8YhO4Fmg5OHSc1T78sCFPl
QikflLCXptXlBqq0baF7IKpCFHGhO0hrJ+NmTeV9OMbGDhmniv97dPcwKUi51TmEJ5k/0O+kePru
OJWxGtv0eyNhtciqCz84M/2iRuDrsIQtTBpgU8DoLlpNhjTdUctkfT/n+YvBlUJiQJmjxoDclQkB
us65ZI9hYF1qSyx3S6pkUmBGiOeWKKV21Ti54istyZ0mKu5PldISNSNNRCj2RNC0LB+6xnZ4TKPr
CLomVrHwtki+pbluXtdyfkitYRsHJSNfg4C/eIzI+lNIY28G9YNz+qUSZbn0i2GGbhVcF2YYF++R
ZEKk55hS7+lIQ2KLHmWUvIRoTjS5KXhnuOl5vWkqUgQDH3EKAy4F22A2+CWxGx6KATT58vsP28r5
z9fjR+jqL92O92+FkwehHUNveFE/vzWzOTBCwM9zz+EeP0ojIeLNvuz1I3i4Ht5Net3Xw0ObTVsl
C4g/Tz5lTvOojrwlBEwW+nO0sNFDIGteG7uOh1UVomlO7ryLYT7Bbr4aLO2Di0nt8/NKja5pIeOg
jEdv6byfH35418m6lEhZO+d+6KOFqK0G29hCWwaL7SNd52XrbpFQLeZ5+nbMk395Y3Qz0KvQjfko
k8sRhF+GygCNXIoH9uYzCuHXHKnNn0XPPy66l0205UOpExHosIEv8qWf74rWO1NUJo1zbzrxNzmg
NQ6kr+TfprjAYUki/e+fgst2yvJxlklIBS07hA+XS/w0uD064JHfsWnUlQDZlZw6jCwopu0Pl6Bf
dtnlwywHaSfdfmrbi/dA6U1ZmXbv3AOXJJnTthp8AsCw2qVbsmRAuwJs4GQmOxzS0cZxr1PzxR6d
D3b7v/udOcSjPOHOMj+7uMRpVscy10ZxH/NiEBo6nNxMI8U0iqEOqh98GFX53zyxLjC7ZWMCrXT5
9it2YZtdEbv37ylwjg4Fa8g6a52U03OvlGTuqU28j3v4TrpshnWkxGJDOuE9/VRjX6ftMalGmqNq
eRVDbbsSpW+VKmtX+hA50aln6VkXqpvvwYK/utXU7mehHuJMOwsbXboNgXKHj2zf5NLYpP0Yb0UU
gv3VC4T2mPTBrA01rpHmdhpa8j0SINuGKndOYfqtATbdgOKZKSgmGfmHpdgYSDhJWDXQfxSxio5T
38duSgZyZc/QkgzLG+yjkxu6b2qTusoM2jRRR6RuNtybbm2sQ5JHvLoSx0ol0Mnu7Bu6nLSD3VFf
hQ27cBkoqJ/ck3RQR6mx9hwq85d5Dj4hE2931hifkWPn6/vWjuPPalg+uljKyCXWghUDdRvWu6+I
kqhCtrOsLckCb94U5hRITId+a4p9Kg3M9lrWeoMa87uY2zEFdxKUse2P57hI3VMctt8ROKjL+B9b
Am3G3WTgAhqQmFG8Kn6SOvF6tCJzo6UE/gDx9DvIe0zPEMeQFNwiJaMGqkhirc8lM1XmbXPptWrZ
7eZMPlZiHebBY6uE1VXhJgc5BOWN3TaPeShNxE5Ov1VM5YGis/4UG0jGbEhMiSQpFG8y/5Yi36Ny
K/0wo8Bu8qjYuIMtVlmkOJusfM3w3RPNDjQxElgn3ABzugZc//cLyC8KAouTI7mcNtM5iIMQa35e
sELZ6NaQd8lDq7tgOKcR5HyTXAcOI3glVncu34x88hr729QkvpM6D4Og8m8IVdXm0MLHh60jJ798
iRUPTbIa0sk9//5b/noi4Vuy4CD2YHKM4O3inY+SfBqGpk4epJ66Gy0YvtpmAmVMG7yxrGO/I7bA
KYMbnKSZV7IHbwzH2DhOg93dUTTPUpQ9xqqD7g4pqNOayjEg6rXaKTKM/juXlJM/eSnuwhpYDnE/
1rNpDZzMtWXyYDGnUu3BL5htzXN8dlsm/JXRk6pQf3P7/DM0t8mLs2kDBhzvKQmxEXjhtGWOImWz
EU39MKYf7MB/UzhwLd+dGrBC2YwvrmWYMTpLZjt56LT4u11pNpAwiWO17tEw6TkyFfl1GpzZ69Tg
iLr9dm4LB6uajzamXskqp50bDT4ibXUN0AApVhHEGzMKYk+CBVw3ahEh+Dch4A8fKTfMXxd/DMww
Y5i5Wmx6lzDHISPCkPWxeTA0qoYRMK1fuolnQ/pZT8ZEXHA7y1U/WtZW6kc3LCHTIWT1q4X6KEkz
MhW5puZ5dUGOeFGEE4ahvo3zyP5s6tmhgPEQp6CzWpHNq7mNwHIDtViRGrt1tEK77oIuZbA3Bmu1
ir9rRkqNSn53Ehj70tZe9OdiGk0vM3Rr7Y64X9GSZJmBzsV8GKzA8LpJQSlcPiS99lUYMv5gCLbc
vJ/PUtQ8eFmW5jUWSXvZzX6or7pC71wjtEv6iaRWE78r/TCKxAp/zb6y0RWuIgrs/e9fz7/5UBMB
Icw48F86+MifPxRCqpGYQinJ7cBf2tvOqztZr51DHQLsozBLrB/2999/5kWyMHO+JbYLM6iLspLO
x+W+nKhxmGhaXz3oJuMz2bP+O7N7DOysuqpn99msHrQ5sQ5BVKerjgaeVzQs+I3z2SkjhKGh2KSV
9lKGDfFrtPK32QxIL3bVD/yOv8gV+KKLgUejSmPmrTsXy0EJ4G4qAXg8qFojSGC3yI0AwRRm81p1
uTVGMRE0EL7W7Gcbvc2vJnJfPKKKo3U+uRAq0Wd+cO3eX5OLx4QePWmo2OlJabq8eGSi0bkYUvkg
7IRX3z23gdsuDqGti8KEHCTxHGTkGCY2ZasqWeatqfwUDqQcOPZbX5ffafUg1Z4af6ylu0u64DBj
tvWMdiBW3eghrFO7CEl6Pc6/60Ez63VZQCFkH9p2FSgEu3KndeOkr3rPVBYSm4fJy9opLkgGkdXP
ZFZ3WxKXlVNiy5YMp4jDSnrtqE1+FRZ49xpGBZ5A1uOFMdZprRkwt6QhAxjqnTpP9lQV+bmwqvOQ
B4pnT3O9FQq56pU2f16oGjcE4WDSH8mkGMrh0a42fRn3OzyLx2BK/SmvjrU7hdc5cZZkPHOK0Bye
6OhzUGvdHm0du3IWjKtObUbs6bhKjXDjzErtleaQ79DajcSTf2qS4MT2FvMNyXWc62bdGL2zbnRx
F83zUXSa4hVKbdEnaw0/l64fx8RH9OQpYI+D9lpM4boU+VUcc8YrEl8HZuZZn+2y7314GDDc+2Gn
VkawTk3lVpHE1huKtkdaiY+8xM9uN1A3zajYpRnNkEKFUQCfu18D+YLer4D1bklDd7r2c6e5vi7c
J20Zbc0LAsoFOMKu2m26PvTrGqmmG3nqVIZ+Ql27jpyBpB3rsw4SyNGjwatG58VUrbd8Lud13zeE
dGrNjeEWfl+768Gq8Pz1T5VdPESxWh2ThC6AJiaPbA7l0Hcon1zkBGHdZ8QvxGLVd0vgAtM9T0ng
bX7wIlxk+VBOAOhgLIianxMKvfmLzbCtQjNULejHhskzKexAW6lGz4CyS8VKKZSzOXYRIhN33lAL
ouN86QMA99kUB8eOU9AUj6dApI+tgR9j6Bcpywr3AGWk1Ku1mNhh8fD4yLwjry4NMj7c6aEdU5hj
ybwupfGUx2287cihJ7obWXem7jIB8MESoXM1AxAPaFHhKDXtl5zRt1Mo5Dts6KJAqyppR4oRiSk4
SL+f4y9y0r7SD1F2Sv8WxbgXZR2UCOZS4Ddx8rQgi0Qg9vlCim+jlmZAv1HH8TnXKT8Q/hQisMlR
KF6mpjKPrWHdpRWHGHUCv5AN6h5MsjgFaCx2WVmtqRCSmsTAEb8uPDee1o6oGUTpfpUX3+wqmSG6
l5qHod+jh5QfYxNdXVBhBXCymMXvOnaDae2ILPKG1Eo3bVXvymB81DrCOURZ1F6SfO2tUFnVqCHm
SH4NbKFAjFiIA3BlLdFlm7JriSHGo5u3kzdMUftBvQQ98NemBUWHTV+ezpsBie9iBZ+tXOScjBse
2S/BDONrsOwdszp8Dlr52NJXvV4kaJl5UkmivRW9rXJV+K10x9Mj6B6jsbxFHSb7ol8YDFeloYV7
JXQOYFzFASLTk5V0ULNGrTzm0CQ4bxIpTomr29ObqW8y9Ns39bjq2zLCCRnQaNSr72GnZl44GlAC
ascPK52cXFJR7t//FE7HrlNijyuS7TILrIe0LMIlSpIkNHig/ig7oOZRYG7G2AeABaCCLjTYKluh
Ya2+QmvmKGR3TER1B4wHkdakQYh5N6JeGmbtGBYnY+r7awGiHIh42KZInQRRtETU02hn7dUUZ6+M
+ldVEo3VVjAwNHTeqW7UJ3OQx7oL5b5JWDAbo3YOuRkc9KhbD6F1xBOMuhPlMKRpHq9s5NyrFzLw
SmcyPFlNwXNekgDvxKqz5U94y4+j1BDMarbcVnr9MoZjeoorN8d7oD8hx+hP0q0ENdFYA2AADDWL
eN4YSAFWWjKOTMOXoL2EF0ypxbRyCqFsGnxxq8rBiZg0/VctGtMrgse2TWox/k/YUDrp8Aak9jd6
2BlaMOtubMx0U5KnQqCe6edNqBwVaXxvhf6URrqG6EveyTjUVvixKjqkSrrBEvgVsRy4l7QnpoV0
A8+Y2QvUgFRbRU73Wd9tR3taLzr+dVC35Ap1REE0yjq1JKznMTu1ztwRitd/A3lKj1I3ruHWm+yY
4ENCS2SrOrZvnKxujqXVjzwnqBHt8LoPCnc36jppMAp1ifjm0igzkq5eS1AxMwU8FV9LA13oB2V2
Kl/Xx3DTqAnKS63De1Xhq7W7naqX4trV8/sEj26gdfYJo3KJiok4Bj0LXT+Rw9F28VG2VrLGRZsC
+c/C2zDgsFDAgw6N8jlSXzm6j0SCqSulGcQ61vlV6SOeEC51fqJgr6hJcAE1UufUtfIbZ7+vZAGR
WRMWL1V4JZLtIpja2XQCVrWZfSYvpUU/Mx+SsQs9Yhu8htann823OSJzRL4oNkbdeCDlJN42UX4T
Z8GbFbvJFRgMdaW2abxWesPYCDeWUHrgiQRNgiFi4D8gOXY2waJGhB/Tr2wyHXaQdnYWb5NnOFVM
YpD+NqYy98rYXKYVmbue1bbeylxkXlvYrs8L5DJPIBN7liagEl0Jdwrak1XCgXyTwrTBQW1mnkgw
YmZtcFLRfXVxqm9tYEq7pG+DpZf+3FhiPEz2Wx6pGcTVafASyemRxo8vUxzRBbKHFWplLaNhUkQG
Xfrs2g516VUKb7c11bTQMsXYT4wN4DccI4dw+AjdDnqLqxCB9pFUkITQG7wDVRtt57nRdpVpXNFF
7jZqOmv3pXJL1ozuIU/Sfeg52nUdztljkbXDumqD2VcLxI9aFd1MipBY7Z19rCC4gSEOiK80+92Y
WcKLFVcQf9JhPnqDdjvdMy/9WujmdGhJ0i76oPKHPPIq7KirjNH9urcgQfRF5vdxfs4jRzmrVfcS
wgLaUd5ba44BYE9nGnROZG7zShMbc4E9aG9lOSZbzmbsb/pSTS7eEmVwO7+a8FE1VkP4SZS+RrVu
XY127A0EX+2ypKn3k161yK0mvHXsGEdkfKOfO9ojQiOiH4GKb93eqb2oLM6l6bif5qBZz2miH4Wa
f9Lk8ELmyGcL2m7QLGqXdCYpMbsrRlvdgYBkMXQs4vn6/BgYhrsaagQlfWXfDIbyfZSZ4c0G2F/4
poSCV+16qCADk82OyWNFulj0EFYdkyI9XEUyqR/7STy7g6ZcDXDEhSqR1bb565Dk0YHgmmtRQMPA
UIue03HrBvkSqOZYDA9iIjqF1ctcn9zZhHQXo8xTSO5dV457dmA4DxawKcy43jRgOxnt6JgaKBDU
ITDAHg7tJ47oj7PetWvVGhFPsXosinnq+V3NZv6c2wrN6sAsYFXb4wZ0RUSszKAfe0Xys4lLyhUA
SThJsCG7HpJUK+udTqqlO3LTx6zSMZ0Z0ZFxarg31eaaadyrPjaRP+DnWc/oT1dO3yRbozDqq1Ad
mQqb45dZcNAa6uEs9HGETRg7D2ov/c7C7hRZd1gzwMQasC/N7qTHQEVcld5fNYT7tFPMdYF5IOlG
sR1kouKFwB+QOPazi7Mpo+x/TGrq3jhxPUcEyaZT2f54856stv0yllTrVtV8iqBMOrEhdqNC0yFK
5IzW0NF3IoQ/Ar+XtTuio1Zxe9vU2MYimDyjEUxr6pEULZdBjh0OxE0GNFhxy7ChNPO2xA+4D62n
sAq+NAqI027UUcF24jWa6piVs//GuGvauPM4eYSKxFvSnuM9zyiJPA3QN2vQNqFurXo0ANzrsN/Z
Ta5sUg1I7sAaxcIWAnYhrDnWy+9TRN5jrJQnzcb9Pw3WiuSkdFWWDdSq3oRzJ2EfoErB8tM/3Jjc
w3VIWgcd6YncP3VEX6c59Ox0s/FRI3TkPc4nRuMkniYOhl87dk9LvCDTLeW+qBTb6/shWTd8Jwrh
/onFmdMRPS0vB6/lQyzgo0a0QwyzdHfSTg6Ym0I646YWncUKYPJmwomylk0rViPy54yVmsZ3WuLa
XOjOOiQxdIHeDNduHXN6GpQTKWt4Y4LgziXMMB5TXmnBsXlKXgaLXQItHvCSlBQpzggraU/1qqx4
VXu65zO8iok+qqDrtrK04kqZg/u6vDK76AVsROhrY8V5teQD4n2rW3dzkp5z1d2q9LopQmriu9vi
s9tX3/FK3c4oel3Ib6gu1Lss7iNKmX7aTl39lE2qL5T0XuuVKzlqEvYmfeOcc9Wa8+DOvbdQhfpo
n7mtCH33ZcjVhoTzOYp7jqRlTkydxmQgtvoDAgUak5q+57Vqj44ot27efkHN8rkehb2xjeiTCkyU
zTb6WgYvNNWs/YSKPzDdASmrAijSlA/KIIczWJ7Rp5+4l61CrhlrSd6roddZZbuuUUH6IHQ8LWZ2
5URx7qk9Fv+gDa7el6m+1Qlryk1jX+UZz1dqefmY6+tggO3TzqwAzZDQSwiLesVyq2GVjV1aXD2F
ZuDVhULJHGo1B1Gon0ylg1mZVw118EpoiVci2PVLSzp0sJcgqGHd4Z5Ym2UZ0+bAfoSnc2XYvcFZ
2uXv7pBwOkmcn+A6ItpUM4djVEsY7ZxFdJ/G/P+ydybLcSvZlv2VtJojDX0zqMGLvmMEyWAjcQIT
RcoBOFpHj6+vBd589iQq68pyVoOytJRJdiUGAp0fP2fvtT0wBBp7IVaX0LYIEQQNu8gD41B48koB
0v/1xOqFGHYRqCPeyd6tCFeBnzjropJv1diSXOuy0Tdw75DjYKoT1dtN2TfVsdWiExTheO+nurbo
SI6BdZAHWy8b0CBUzpqdhbOiGQGwaciKo7KaZxtSPMPP8hVPAh3JFOh3wK0b12LRUrlgwC1I7qvJ
CXX7MF8Haf5jamrrNLbPle/Va33goDp2HgPdmKwqtUPkrkqKtmWX2/3aqCZ2ngRlPzGGxHsIIpZ+
xioOU1DypXlrTFaySakL0ab2q7GkBgjmebhftNrRjvuvdlV5x8odXxQ9u7VWKPZyBdJvLCT2tsri
bi2oz52WSOxeeuZmGHmBNw27aQcfG8Yu+qypq2YzFVbkeRsyVISIpbG1Fhl5fm353cG9hY4gec6E
92XQW/gjPAT7Eo7AkvE9ZVnJ5apxUNcEGxHFS/GWKm4oL+GmHrXHNgqiNe2n+WVE/FtVXnIGEjgH
CvPIN32MWDjQ4fSHhDMop7RcDjmtsCqo1wKNtYzmyRVvR21Se3MUhI819jIeipPTkIbkNuYqiUlI
87T6xzi50SYb2Tg71TVRyZzQHTwRJ/utT9V9VcTbPC7U0ipZwj1CKJuSwDGS0PB8u+zhm+hN0zhy
J2DRQHLzbSgCVoTkLnaQqbpc/EmWEJWISKenotZJFW0zqcRTmMirLx9chOQbFrJo6xQN30Bl2aLT
7Xjlw1RoyTZeZYqTqmUp6/lAEwHvK0p+iIx9Il+NOPruVs2i1MUV1Q2bV9HuaoOtkhVoVEgOAGKE
OoYsIhZu6lCoLXAgU9whHZmMa9HHcuVvtcSi+mjBJIIPYh72MuViWEx9T6NFPUzCf3Ci6ZjBSFm6
XmwS3xheq7x+6IMiXbCn05YRIUaLau4LeF4HbbILTnlUwveV2dIABkcCq7b76xn2ZLkKXQWCT4tf
AUBj+m2Eta7hOHgT/IAwT1Zmcw7G6TWW8qrZ7ZfBbd1tJPQ7XFYjcQIMofNar/ZNI75EjQFkzgRh
ExCS7qbIx4t0SDZ5WZ+icYbujGF0Ka1NnXEUIRAOwORLWzOeU+Ixt67wH6UXTDDwGBWY0jn6sKhW
RdlfWbzeFOqCpQ9IcMFg48EkF3CpsxWCmZXfqDp8FQQGLDTgaKs0aZ8Y+d6PIdKk2AIeKn0SSIJK
e7BDb0eT8UcxUjyqyI83sgEPZpK06TK0XWeRCE44nlFneI0D3qciqrFleopkcFk18xyNEa+mUQV9
jFdGv0YGEFRrv33NeuaEmj7O5PgkX4o+KzcjzbKxOGXx+NJyThDqsCBmxjVOmJ2DaqwOpfdMwTFt
tfZB9NGL68yguakxtrYuv8ZMNBZdYbfUKTBGa+6+abyVosQQMzZsj+kRkOTgN8dKLmVoGstSas7B
Db1TSRLJJoqtZhuag73uXfNIz/TVTJsXFIPDYajBXzEoI5zCNk/0rHbomFhzQ6LujXG8qGYCliZj
sUVb2K8DQ+shHlCK2Ib83rcpnhoD4JRTBuFR6vrJSJIfMSZ8po01U3egrUpjL67zepF54W4qNpxl
OOcOifrVacujnSm8qKrjqV46dmw/ROX0ru/oTbe340RoupUyx1DY5Eu/V7xVY/DgrnabiNo59Gbw
PJLWZgShTl3/wzWz4ky3tAEnkQfHzJAl4RQm1YxKH1zLO40e+7ySSJrbqi7Sfel01noI9Ae7svKd
7ndXldZvhT9E29TO3lqsi7XTfHGdqV1mukCiE2bz7HTVeUG6ADTTLzMFCdwztZc4TlYOCY+rPsGO
yrsUOClbJ137aszRxxmggWgQryrziTUGjx5aZGboNzZFGr4Y9H7pKKlo4LimDX2faRoPkAZaTgoV
sFko0rU9F0GfS6spoU8/dCYz39F0gVXeuPYW/Ml+kE5+khFLu+tPZDoDxM5rilfRTeeJsLkUx/Iu
rQGkNnOXRZHCDA7NpjgyulMu2Y83bA/PadUXq7HKiHDFPkoPXKw4sez0KIqyNgbNScn9AWoWcDxg
nCwGw3gWCSOUCEXlUE00KOepqK9wA9Q5JKs2Iua0L9VKcyGNO/CqNmM4fEWjnW4FeotVrnEfROBA
ljH1/SoGHtNlTc6eX35V7mCwUyZQ1m5olVJW5xY1dEKPBS9HvkmMOXcyrWZPPYlQttG80g6aF7y8
W3RTl7EfNFcEiWwGnXV90hO+jCngLjbgOpxxXA+Fy2NS0zyMnWC4dxtdbgHLkM5asNHuDHXMvBt3
LodITfliDFp7MMkmXOZdcqVzRAQCLsYs7c42/Hm7SB6wlFvryQsfEomHI/daYyFaK4XHWm5jq273
Y+avdYB6dIZLSbq89zCQ9MqOc0LUOBkW6btatKqsM2oTuan0ekXa9rlAXpLcEFwKoN6kwsoKAFU9
i8XKlDnV77jTdbdbjEX6taSJM3b+sBS6nNcScMJFfRvWHHWpxF1hdasuCN7TKtK5B9Rm9GmxJy0N
WwWlAHKr3KWDd3B58S4T4Pl2NkDppiPA65btv+AStfZNPZm0xwIQUKT73obwsXRz3w0uxgce8gkU
RFr6d6Wub2XO5jkKzDuNsFyjqp9CBc8o86t9bKDNzFR8Dh2P4aMh+FBewlr9lQwPWqzP9E4ycE/Y
UCqNBoNNVDExA1tNu8/HhGTx8Fj6XyJrshYZgl9ErlWyTUhrJXhZJg6nZBzWVpiTdyU9dux9d7Ql
tugsFbwMJv/OiIVg45fYe+mG97blwAvuDulQacuhNr5PVprQ1zfjVWWMB1l1HmtASphz+2L5ZHWU
2HcKmpxLaZN7bnq9PPUdcgfWXejFQ9PdamiGljwGq16zAFa10Chgr5Mi4c5Jq16izpbofmQuA5+6
Spu1Zo7ULqxWa7pcCbVr9J5xry7TKE+XpaVTqSqdnHXf4tp05k1ui2gtR02ynbPoiyQq30wpzUNd
ixvUpxBD4Jol28lTasdmAEFUHWHjRSSczsMNr86XwUjo6Md3rufKuKkxfCZtTPqMfacGWG91dHFi
s8ep6GhL6uNwOVRWv24bv112EHSOlRd6+9IQS7LcIOJnCvPYXLL3qTi2eR/SjVsmj+VEdy81QYk4
KESnfPNx4llruoPUGfxGvdpZFAQY3LP71O2Z29OrYisycr82JBw3uP87sp5gLRt7YmcH4qAYE+K1
9MEL8DHRyE6sKNGTDL2yL6K2znVJDsNH74QEg36FFOZMcx4KYTjSR3b9bl/mhWQvJoEARuO2hMwq
89a8m+1jMrW/4wV+9+Iu5RaYT/zEpqqW/bzHjUkLprZArmHt49XkIAcTwXQYwsjeu9rwjmJwuu2o
JJn3VHtRZvoRV8CwMxS2FBt9k5O3QOZwg2n2n9Jwrc+zvVkhQNoLBhkX845lB5+8+YoGqCwh9D0G
AS1aJ5tuU63JFhFh8rmgm6ocfeHaBdA0zmiN0Hsy2nmSXW1g/fQbh/a/jN4TAoKkLqM1iiJrE3S3
RNoxHRj9lv3QSfaqB4+rD2uhQamoWWrS+L4zT/GohfuhleBvXf8q7TRljtBiacvIYHKT5IAxdDmE
U7w0ywmyOXyXhah4WcPljGtzZN+Jm31K/LM9eYcqHsmllhbNH+s5SSBqjXVxg5/NWrBeacR691T0
LW1ii60jAPBN6MGFgmFmnL1a7PyIdNKm9u6bIHhrmhLLT31OSjblwlfrurmMFQORrK1obbEFM2hf
YZB+N2LtzQPLuDLoBnTmNsEm6osoWxOgxsuQWTYFBalUKldPzHq0lbLNha5IkXbxbK21QNJ7c/wd
O5SnMe5gUQFzQf3k7eog+RYPOR5gaV/KDP2Rp3fYNGoe/tTOB7hWXwppHu2WxNU8MJdQ/3iTW5Fk
OiBOxKdvZG1RWMUTSV0e20qGruSRi2KhBbYAMBs/xAWLbN0hSI/ZtIzhD0UC+lJY8XsR9LCOMuku
Mtf9qjX0AqbKaqiwmHN5BREhHOPGcSq5Bjt8ZPU6iixXrJesOxHR0QPLOWrE6F2Odk30V3WmzcR2
jCcz9DDyCp2ebWIcPHarQLjY8Gbo3quGQKBYHLMKSUpepQ9k34A/Ul86faB9q3Xe1gQmJFhDpe/y
8uA2mOaz2QVlxMGhr0dOvHC8jsTre+I34Ie56sYz2cSCeeIkRRq9f5s3toBmkpju2hPJsA8Ghw18
qPVr1o8HFdCvd3unXqrcPo6y/drPVKdpHYftezAW2tr3JXDmAUfYmPu000yCZ4xcNHh7pA0nMGHF
sJtiY4NVWzrY9OhBE5FpI4kHvhxw8pPvXTlUN17nboMy+a6G8BRK+tvpsCoDw1yopj720nW33hDD
M86NHbOFjgFkTpoZ0fSTNKh5Ne4xVBCrbECzWVK7LYg8BldVlV9jXxxNa7ztJ2tctIH66ljx1bbM
W7+yLjpRtdSlrLuMrZaE77AVQwQ6pQD6w2J46WsiCBnGf03HCV5U/hp71SlDIE/RPjJrDN/08Yp4
3iQOaOWEIKwj3CFtEwJRchVXApvJ2te7faQ9Da5Gq6GH9AHK+OCUHmTtkenYaFg3tkdJpxUFa2Af
L/0iDRbDVH8fq4LBQCzu4FrJdTSM64zB+IF6PFmK8YK8Eqtu2g1r12ZmUI7lsgH0RAOLpWysknfb
4npVTrsYWtff5fOMwqaJLXJ6w5bu0tcyzHAx2NF9j3JmVXQ8pg5z8YT9SQ7XdVVkfgAu7hsqQe6t
MviSEgW08Co9Wbapra9S75ZldGP29D20jhcb7e4vTTd8jxCQ/FGL9G8Ua3jaDKjWZFBh0v5VPBZB
1R4a18kfi1gnkcQfF6MKz1r/Y8rUt1zwBRBASRqp3S4nTH3l2NfchtT1cV0CBg5TpDYfspD/yAz7
f3O64gT4Hzvs6vpfD//4Uah/3Fw3D58tjv9PmhfR9P+NebFQP4pU/mNfp9/yt1/di/zD/3Yvev/E
v4EQAuJjgIWV//Lf7kX+C9eQSDeEhx/u1n/8yxOrmT7/yIGfCW/qr3/2k3sxwA6JopPoYvxfhBf7
/4l7cRZj/CRtw6HjImvlf1T73FH2Z5dCG3a6FgzRc5Q/eDCCMmKfaVD/SUb77z7Gm20l1txw+U1F
mw9s8mRv8DHaxXDJgtOf4oQOP6n1P12Cf2f0CTihv30jkF0eVRTUst+cPirSR1rWSfxcq5OjG8uJ
t3xLG0/VYulPNJ6BW+tVMje30R5lq7qXzGe0RU3PUQ/blQVIWBNMi6qntLwUbEvL8A0tlVu9D+5F
c+4F+gblvExlAwCQOsKiA5/RDmUqN69AImT06FAv0XJhcFx21LfrOFu53ctknAbnDUsgJeSCoZlh
v4/6S9o/Wc6TKJ8gVy0m9z717pX/wscpcplMukPNyCewu+4CtCjTm9kVNNepneH0+xlGe0EYpXkZ
FY6le7u7OLSOvMf5j/Jb079YxdZh6yGDtz6mcYc/j9o6zZdEDi4RZQAtbpYFL3LRdot5vaL+tDxt
4VdkIBQvFuAhVXI2cmArWbXWowY/ACJC/moUiaXB/wkIWJXMIfCSddFFG05ZxaW1+KJvY7+vpxfA
76q+7+WLW2+Jx0tfJQSwbngPmWx1U7BkRsjKzZ4ciHz8QmuJaEFvEd6mE/UAu4SxPDWxg1HwhbLr
o3cYL1L7hb9ehW8hggvOF9bDBQS4Pn8JxKVFC4k5MYvZ9bPoNkTDjsD6vOEtbQU6ZuYX/cfXK9ng
zF9e62M6Jy9JsS00beHUL5P+Mi+LhiLJndSRnA3pmC39syO+WMMefV3ZXUyPTxaXzrEXKbYafhTf
0rYv/AV9AFb3psO25BDoyLLD40sN2Qqa4KLiXOX0WCyfLnfBZHSO3+I09xfPhvsetyAeYvYLLw3x
iuIdvhGXHeml8+JF73n+FLXzb1z9TfM4KfNgvW+XsRcu0qJZDLOQObMh70+oQO0F03pSW+l2y/c0
bSB4vOlkWrjWtM6SdhG6FCw0gdSQsYsRNN1fAu7lwegJf9E3PfuN+XnQQw1h99sQF/BR7+cDhn9l
q3sesaE8FfIUAm8Y+cl7OZ1IwKn0J/QcxANdPPk01U+d9jYnmJanbHzR8ksTtwulPwnhLIwAAwxP
paY/Ke/NISooTyhu+V5Tvpz/nk9ntOFxxMS0THnc4txYJmPLTIsrE5KNUL8kNmO9R9tmm0hBGtBS
fv/DS+WTq+njLUlrE/6Q6doEv3yyfUA+b7TBy+JnqiSeMO5Hjbif+klZTy4vCEUmp2fvtfap17JF
7lFTjM+u5JbYD/2+qV64ylxL7n7D3VfjfnT/QLb0P4HCPg6QKGt0d2Aa0Xl/KgsCM7GxzMFe1/x7
xzxNTKhyEF8deYTz2yMx3pl/Ib/EusM59PP3wJovSjrbgAYoYaT4tY9HhxvEHdBE3UwS4t9T3Z7q
5DnKTi69fMBLzn3Tb9Hkmfqe34TTpU+feGo6es51fin9rwVvMG+8n6yvAv0zo5Y7ThrDvTdPQvuD
RsIOf2XQEHf8My8odlI80zWSE8w+DAp1aLu8H2nMDPWp8WnLEVGVPVnUjzb8hdp4w1S0qOhgFKDZ
uP/c8b4AGDRV966YU5x4HhHhhg2fOZy41een7+9vhU/i/d9O9Cx+/MkxYOehb9myiZ87n5SU7NQx
Tw3hUTFDf/74pP9fViFX++mcz9CTfyFKZlbK//5fT9/y9lvT/lpP8S/+VU95+j8RlpIh4Th/QUb+
p55y4YWw6mOpIEoIY+lPNAjrnzwchh3gJ6DvgN30p3qKH4ixZ+aKEoDJFj/4T+op6zMchz4jVhLc
TMCTZo/+J3dHwORYV8pT16or5KatAxgIBfe24UINTjqgoBSB4znNzLOBVITZKXI1W0zF3jTYT0cB
WXVjRrphmFhsTYIH0003aaK7i7LNsu1U8oiZPdMOesTdzkiyHkdpLA8l48ag7cdzn0xgDLPqO54z
hvqTVe5EaD39dEn+TZn1b76mqRNxzC4EWxR4wrng++k5GGI3qPvAqGEAGeWiSLJ4VeCf79gmp2pa
2Am5XcwRnKMZ0BckfGjvDAlHaOR0KgkjQyFo3Kg+CdGtb8PO0dYN+7ytn+fMGZJhmyceGCCtqgkf
9+6HmvxUnXEXldP4nDTId+k8HvUGoTk5rBthWI9//wV/M8xwCT3DhuxnELxscjE/fcGqdhNjGJor
XfdxlRsM5AU7TumjUFW2ha9AkfVnaba4MfsrMlJ95Yelh5CvXtfAxFhWwxtK3eYR68cu0f2FafQ0
rVQ47P5wqJ+Ka6A6HCppn/NmgqBq/1MN3ykrKdq6bK8Zpx7RGEVvXOouKdl9umOGTHgKgWnoss+9
qfpl05G8aAICJw/XwrIGEkIT42vpr43U9e7+cHDz0vjTBoOD+yj5PdPDCg1s/pNlQCK/m/P3pitS
9+5kAbtCS2mjNXbuHDhVe69JAPHXkPATbrSlNCZyQvRTT2/h3Fqvox3Gt0Ye3DhxaBF4PWz+cHy/
n7xZpa57OmAimqLup+PTye8aXCWMK44GzDuB/9x5IVGolt0c49K5S/uGAlIq96QJm6y5wCs3bgbN
ve6cE+3+7CaP3K0RW8mp0hgi/v3hfViLPp8+toew/3AZsU+bdzs/PWctM5ocIKZ59WRl7ls7xaeZ
e3IVtcEmsNt00SOq36fEkqJfyfHRt3sWyhH5LJYJa9FWJbVTBdh+XYQj9IjvGCWMOzq8iMsBg/zB
ITI/FJ+OdqYHYKjD+z1b7X89Wi9Kcic3Qf02CJtxckfxWqYZbUk3uZ/YMtXkBw8kfiyaPP1TNAbU
nt8/PKCHbXhEps4Wsl8/PE/gOBIFZl4DtOkbW++NBcLnrQppUcNvg7Y+EP9MWJLzJZI9e7ggpWI3
imSFHNC6CYIG059XYv4Y93oTH60omLato9dLy62Zy8+unAQpTRw6T6lyGThm7iMTDmhsndXO+hfU
dt5ww1S8IEfue1z3X4RRN7tQVOkBuN+TD/EQ8g9OFTlXD4PDzquP1ONMe6M4X8dJM56lU4z7oNRe
bBrtD12VLvW00O64S2mqlSRZp9l3WXsIFFv3tmlsoifpFHZjeDAyMiqTVjdXVWiqHVKZ20RJa6PH
yUYURrQKHSKwSJWWCKdNd6MLUET0oZNVYWXOsiv620lF4V2IW/Q2reVNFovqT8/bb7cIDUuoTHC9
8FzqTAF+vUqd4mYs/da7wvFH555PzBIbRBG9yTZn6p90u9z5XamuePoPfQRjJ0S/6wMBXyZ+Tujv
kO1NDzWYKR8a2INXlDVLgZzyTwf620JOPUAKIp0Z3q30YT4dKJkOoPx7tIp6Gze0uHfS0+W69LbJ
F+isyKhzG58Oeynk6LDBLDwRf//sf05E5PzggMRnzjFg5cZz+eupcvVO1yNfD68f9I/eyqHs5GhU
jQDBse3Zaw/3yRo8YrYo7BpFJOr21R+O4bfX93wMPrsKUJ/0sD6CO396/8Dk1E2tLTRWODQkMgly
MgCQfjTwjkI5BKTvZocKNe7CrPx2je4IMmPGDF0ANcaQH5I6ADB97SLrcDqnWiN13f/9MToUdr++
dThG2CEGTCuM5DBefj1PIYtsMdahc2UotwrG1oPgTFt+7Kdj3zTDXplFt0xEulAytC+dEt7acqVY
oms68fO6TZUR/Y7oaxYYYXEWWPnukIWjq/Fs7RBq28JytYusbBvo7axsm5J0j4z1W6I3Lh7LaVbt
MJJ3ZYm3S0/yl0yV1znF163RlPjzL/K7plfG2u6QYIPHdHZdZNxpyK9oKP9FUKAzkY+MuaYKcUEo
HQuCJbuoRpRbkRrT0ofbdVSIe5dpPMGe6J5S+kt/fy5/y+zhnvMplT3fM4B4QC369VyiWkKwjr31
GrvttypPGsSoOFvtIlKrRBSbEmPXIowVJ5SRL2KNLuIpjTB5C00/qhzBbyXwtlTaH5aWj+CNX9YW
qNI6dxtjSp2epTcv5D/diZpXuB6IXfnQjtTUuGfLe1Vq66Jn2NP3KOVC6a8SpGXrSgZIHSJdHp0o
kGR3e+9N6gryrpLuGGqIPEqtLzbo/6KbaIyfdJFP5N6URyaJXxPkEbdNaLnbNAJRb4jaZjYVE6ol
K+hQg+YCL0LRtyPzuEREPn113LE7Z3nQndM8ohp3jGknECTiCGN83Sb1buhxBkEMCBgnq42aHIdM
FJyDZvJmRqpYVKke3dha160qR0s3qPetW7/s7lMj8O5YofaWhWAdtkty78pLhfP3FKeOe4pRs5Vu
iD5uHme1Uarv/RI5dV92xTlur7j+1Fk31QVUqH1A436NfGFsE9l0x94rrlpQ2/3C6+NqHbXOdC55
p6pc8895k8JpirMbY0KI8/e3GOjG355XtmBzsiyaSjZcHwyZn66kpScJ8XlucK0Bd8g8opNoAHHg
tJzjMGBRMEnmqM3Cvk0dhyGOpj1ZJRVMR3mxlmZ/GnNbcY3otWSyJgIIOWjOCAY2HRbCphLiaDXA
7YMieZaBGbMLs+kw4X9/iAmBXNfzBSh6n+IEGSEhJn64SeoOT9FYdwfTSrbASeorgd+bWsykKBG7
h7y1vK2tqKZsvR0Pgi5XYhMJznrLDFULkKkxJiqG4tWeiE4IMTnnhneHBlbuNbtM9m1zGB3rpdCF
s9W1fB9ZzdkLVXlf9iYJjMaavQ7TLXNhDum+6mlfBl4KRiVK05uhkfvSH/dsGIeDq6zXLsrGh74g
XFO+FanpnVjJorMnukVK9DvZwFQ2Ysp3eVUojDEJCac9GeR97On3rL7lMp6HcXZWXki3YE4XFGIm
DUdLt/fkrghMcsWa+E4lIK/jyXr9+FPcUjCqpmppOiJRLTq7IZc3wJgK3MfxC+0G00OBi07gRJ6i
gc55gBIoHgD8BxGKBjdVayAE8XYUfkYHkNiyqRmv5NUyNS3wyFUg4CcPXZOhXSI/xRBi9TtNBcWq
qnlpV5W9ywV/0nO0GC1OxNZl9F7QAW51Gsa6sdXr19Hx2yM+3Vmz3eISzX1cNp3BUwEDoyM+HP+i
WFbClsuQoDcUIuYGreBt4pDNC3ixWNlBN2wcVBdDN5GcRi2WjtZ57Mt4N3gt3feYONZhuOi1wR2r
9E3sONeQjTe+MfB7lQs4fHLxhAdVFlzY7WDTkM3BspP4EDGmLZQIt4HfYSHs3wYQWI9+CA+kIKre
gfR7mqpu2tMQ53KE1RtB69mtTQdtizrTpQGaBJePX4yKn5yq5tw2TXwTZZV2zJx2VbJwdcloDEsT
mMT7NDbnaGOKuluXAMXQyVbF2agukTIRYrci3JXtejSH7qjPv4A2UmZooJ4OxQUb3z6MfrR+GKEy
a4ZjHOn7XMfRbOQyPaFecdFQGU9aHBuPGYwNLHiMkMfQ3eat4yJLbKHzCnlxrJ77rSduvQSLg7fG
uBHye4mP4dgPnskZ1aqFlg2kQcBEPsS2/0qojH8nPFctev9VDoYbz7+h2nusJ0Ka6zbWF5VBolyb
Zl8zoYy9UfveXiA+qgO0EG4/Fc7SLrRya8u2XoZ9792l4FJQwloDEHer2Thpjf40DLRbL0GiYLcq
PkCwUqvQKN1NB46UXnqib620rC8lc5CVUJZBuTktrXCKLo074AzRnCvmsfjcMNI/2yIdthUC70WJ
d5LPisoDoEtweBEPjoFFkPO8rl2vPcmxck9u/hLhVjyYCabkpAeuoofZOyWefegHx74Dec+xJ9I6
Vo5br3MLRYTl4Twu8fpsQj0/gWiqbjpREBEVovIuCj1noFXSo56s+E73JboPbZzWg2vGW0RFyY2y
nXssMv69MQ4ewJr6K3IFa1uptiep6R3EKXSyLgKL3fshEv9BbobKaw5/WAh+3wrQibPAjs3TUeaP
n7beoqgUx+5q1wzXTpV0u5Dg7KwM1YbAn/UwWvYhTHlReIP2ffIjE+MHJZLkuSf7x96VEPvtCoxj
BhuP3TuKqwSUpRfdG7X2rSMu2W7N5yTUjE1TGFutZtZhF12+KyT1oNIJ2zN6+/tgJ2KfGG26ycpu
Y4aQ6YtqiCi1IeX0Rm0sB7+y18fOMJs/wE5+390HnAFQTeQjeuyFPvO/YaGZZsm798EZo3Umsdvq
XYg2Cj0cwqFlmfO81kFOFJQFA1WSUrTusRqsBObZJSA/tESx+jEtR2Rt971Zf+m4osg41WVoyJD9
z6/X3IgAXkNf06TT8WsFNkQWGKnWEw+56ozzTCk9BKgOD2458NC7xvDFF+Mu7isM6TgpYKZgWq9L
d41ulnS9eNzwNKDADGvijdLhRZEat0Pg1uzKnIjf9HWcZLuz82bvR7LcpgX8EKXa7JD3oAiz+UN9
kVp3k4AeOSPlSTkrHzV0NMGYd2vKQ4IoGlu/TyztK7jPo4b7dTcGuf8HzN0MI/6044BOw0XzEctZ
NAk/9Tlc0tkTNwL5W1TWpu+K1zbTBvIFlm4shpNoDfcUFs/lIJvHupqg3yY9iv88bHYqip9kFmbX
unyrK5dMp447crJEdeuVHXKqCRMBBtjCST3EY7m3DEcnOQjXSzf15IOL8s3Hrpp+0HIoljn5KBs7
xH/ukEay76rsFIGLvKnonLJQxCHRmpZ5GAsq1XkVsarmqcKYtfUN40zvE8cbon5W7Vq5yTMMkuIA
T+5AiYJMcWrMR9RFVCVl4OIS0bBBgit+KMrwBzq2D5h/fCeD7eTipA558S56JG0C8zIesSEyLrmh
t9sIIQ9KYPketSQ2ha7V0d9u1n9/b/6FU/x1ezA38edcad7KM0/y15szbQvTzJCpoqc2Sa2fRb0m
642pDfoNNsc9NTsTogq12li4JmhA5y1vjP6U5HF/MjCNsg7dVwlmIqYL5SJ1m3qRecplKFZ9hXvn
buBEsJfson0dJ9ZjIKzjkOVg+WVT72KPxzXjQbixq/gSprd1HFn7JG7KY+8H9yHG1zsRmM+2Eb8b
vl1+dVT310eHgRtvyX56VYG90WmRW3O6q6zGZNvkVLhJC5SZZYpdamrJFfnQzor3V4visVz1vhyP
FT5KBOypvytLvdjHWXX82ADw8pZHr8/2jt6puzofgfhVwyGgyJo9YcbxY3sxqioCsc/OaLQJlzeb
5KSDlQBjNN07pYGZAsU7cQwJsWKO1t8408HI/eG2N19tUlxTOX4ZHQhMtd80G7jQ4qbIiocO08aW
LRuYCeWsu8wQxwpTGtVwdkzz6tkvOPB40st10GCYSmLLeFAm0q4GZ8aUH6eg/1Oyo/GREPPrLeIw
A2L+E7Dm/N7qjRxltI2uigfdeEi6wLot66DYe/qALQNGkEsN8ZTBZbrRQkCwhr5Ny35ANEDnAsrL
rZdV6gHS95xp8ZK0ncXoYTzonirOMo/RPJJ5n0pXPQ5Qjhzu8WeY2DnUb79fNMJwFkVvi3XHKVtb
Y2Uu0lTLSc8g153myETiTKat+nG66XKh7v3evmYtox4kQkeFdXLlhrbHbmDY2PZYXgS+INH7DWFr
Hba3oD0yjske9AiLizDOUDWtawXEYvN/2DuT5ritNIv+lY7ew4H3MC96kxNyZnKmuEFIlIx5nvHr
+4AuR4mpCjG8r1qwHLZF5wDgfcO95/LkLZrBO/eFb2wt4ZVI3W4URZgvgM6WWW2KRQrd7wmuFu9w
+hIY8XhB/EhKTi+Q0Iv2IVTipdZNhxzD8kVy4T/mvrNVKMOdSv3SpfkqR/WfdahYwJppLmJngEAq
bcSAVz8ZsKfHXFHC775FNuuzhaNR5kfVQx4U47fMabZ2G2/7WA4HY77EZAqCfCxBf8s6iHdo+sEV
JgCHfH+MH9C5oj7peNr4BhuyVrsvejt4MbLpDiF4djHxnNKybfMuwr4V4uJDsMPyPWmcY2ph81DH
2N+ErI2ORVvlSzRzmZsO90RXJUcYes6K9KabQWTtYYqJxdU9IJtDTg6IGRP4jQx8SesIx6npATsK
qsg60c3FJGt5g6l22tg5NO1iap7DrvJuiXAn8ykTIxk1TbvrhDHR7sY97AfuTHhOsWf233V5azPM
H8e2f3OCH6WlprfNMKobs/URicDbXNi+zPaFM3cV85qvDdHIF9XXif3VjpPSONUNpXVr0OoykDEO
WWb466qQ/iZ2WKrhqXLsha5gg4yi/jY3e/x1nr2ZQ209MR6zQfIcMKP6Ju/Cp9rOkps2jYBZiewh
D/v8gnn0S9EaxUmd13pMmQOK28i4gcM17aKAedZIaZ1G+Vetj6FQqzc87Lx95avi5vcP+/dJ/tWN
TBFiM0VGCYeqbB4w/DRA8PkOxiEasDcWwXhAGh/eR7jm0JsYvqvr5WtrSmXjYDk6CPOtR075XJOA
C2q80b/QLrQHpw/V86Diny8QfieT1J6FxxJFh/Rjdh3GlESiUS2ndB2XJIF380SlaW1jw7CvX+jk
t9KRTWdtaLzbcKmb9cMY6dkxmYL8SIuPj5lz9pGNLXS0pFD3HQq4leg84o78fpi3oo9TGkY3sPBA
gOqOT++MqCkFfqKPMfSGIe4OKUPAZZj62DFClnqlMYzu1AzKoqk7sTHDo051WocpeVsht5UvrY4J
h3dPjspxsOrugbKbFUMbv9ExxTuVifsxUyt9U5LLTmGhaHsDRgUWEava9fgzjy1SCkhx4pbFJhbF
SpzjoZK3ZV0TftsiGurmEwfP4v3vv9L3OfL1V0ohBS15bgTs614gqL0xJSKkfgDo7qrciwevHX03
DsP7DGEtcELzq4GXbACItapixd5AvBcPluQvzHzaFNXcqdQ09l0lD1ZbGRtNArgBkNExSWAQwtfx
+9f8H2alBAWzZ0LZJVTUjVclh+/rgYWEuXmwy2IuefMfuV+ED+m+C6sf+Whw7ai14Y5O4ywrM+93
yNFRz4nhdZQ5LveoT89M3j8JCHDmtcDVR8npplKj87JM4xo8Xfh5InpGjg8143C6aTep1X7tI6Ry
eyWIdpC/3GjUsKEFMMxEZRzAXByo0Q8Z4aGuVKobtdfxN/jMx6Bfdk1ZAVhMoFDA/jkyIPTZPlT9
nWgOWl6D/Ws0SZtCiLyFJfrAcBTtuw9JKRoch4EQInVLPTvVgW0U8v8oP/VhkdwDVnY9cpVIt6ov
WdesTZJ6jn6svvpBfjs4fnA0UkuFGG2g+54I04YnQp+6p5/C2Btnxio3gxhSGKABPxkZWDJF9Gai
DyMfdM6ESDsJFpIYM3MFZrSzPYYigUDXrrbZi6JrGO25TyCVyB9tEI6uM3pnr9Xkmb8buHVr3vSU
ExdpYy6pQByRZIU03WNueSrTsSPjqBVbb2x/qHhpD8YEmW+oiYnNCsNEgKWY66DA1Obkk33orGDT
R1Tpdizg0MTm8MyHg1f/ORns5uzjafj99fmeGfbzhcDOGAkDadYWaU0z1v3jY7Kl8VGDcRwejNqg
Qc42I+/qokXGozba1YqJUoEsIDSXVZw157AjfnA0w4ckAq3h6+kawQKgIMPTXwzIDqxu3yFFRCva
IAFOllazhbI7AMeiecCLlYAFMIm/ZczBzQZFuEddlqdC3nBwfpIJLOedzvV709A7GCiBdPbjV9uA
nIVnq6bT8DDEfrZuZOym+BjOY/ZnQ5v6hPXl3MPIn3EklR+AuAqdU2mm6CBGsjuqGpD10On3oRpp
67Aha412797R4jsIxNsZuqfktvPJwONd63D1otnjgSbGf6vj9bw6t0yfp5illOpDVZWb2uAqhozy
nMn0zDQNO2s66lt1ysc19JxusAjnGOeZcqre+gNr6QRktJXPfppEwr0oIQRYlbdQ6oZNVZ15IIcR
IvYBXvhAy489EGXUM2JYGw9xnNggWYzPcH/a9Syfa4wKlKWRRSYj2QpXnTBLsDEUpKA+iFa3XLtU
fpS6YPsHMVyLzEMc9PeoYlSQTBXqihI0qGpUOMS6cJURq4ctGRw7ELB2kNNGdfCotkpLpkxZfQNJ
d+GLZ3gqMaqGNRrcruR788bg26Skx7jB2dvU6WsSwuJOknhlDLqg1jLyZRy0XyBb/P6G+pX+zdCD
tfXc8kPUxQX+8YZK4ZPY4InVh0RFlewY2VmkMbmMWB678Yjv5ofnpQNITB28Kf0QFWr41IzpaxBo
z40aHu1A3DsCWFgot1J8pmX5ZZzEl0GSCQh84IKsJq2r16ex/y/gQ4oH276vpQ4Lre6+qCxdnUZ+
t7Vh2alYp9use+3Y6dlJsaLmr8p4Azzxe+EYzSKrvkcYNldhHlEyh8EqUab0k03eL2e9Ic351iUE
2LLp16/TUDLyM5ImjdUHEQ4/REWTmmdfFVvLF2mdkcyJ1g3Ni1w2KkvtQl0NpPWBu0FUrpn59y4w
vo1Ffgxpj9Y+yTM4YlZmX5Dw/CUeTbH95EvXr89TXq6Opo9xlkG9aV+/XMuItDgrNPkwTlW10mNd
QCWbzv4I+AhwQr5oNBtBH6CMaPSq3URI4mGQ2MciFRwRNqN8X2dxtOqC1luUla4flcJKFpEeDG8o
S2jxlviuaUKRKeJwjtN14xv+VvtWq3BJNBmZW7iTresHBBbkZaKffB/Eh9OQxmQ6WQKQ0ErOwLSo
5zM2W17dnZhjkMka1i9qq24C7Wvk4YUs2uycdxzOI2Hfg54Ub00x03cZ6wvFcFmzsIoUh5gAaOTX
dbxWSmcJxQZzfrHo/fglN/XHoZ0Njj7ntmLaDfet+sQbU5YwIi8DSiZ0AB5cEv1+9r0VEwY0e2rH
E2suBbN0raGD6+psEQfBQXrmG1b7g6mzwOsnBBRF6H0bssBfsaRfsJFFzh1E5UqDQkMZrrsADLOV
iRMC+FAlrBiFuIFoXbnPQ6vFvayUu8HpcYpZtwVxjYs+TBr83QWcjybX2SpVu3wgxTxpONBKtRqX
vvNmWrF3ThW8p63Tyb1pIR/maaUchlz/il/6zsn5cir2vccsfMWPsFICvz9atR2v0c4fAiZ4sCg4
50MjkA9Fo20nlcVTz47unCJDwmQoSzezigcI0D7+kQq+mQVdNrTTuzk0wkjIb/A9Z8BxqDGRiH0G
few4b8sBGVI84epvkoANMjXsoAk0A5lP8aMQwfnJxa7O5+aHI8omTIIklrlyoHxwrs5VmRokt2dG
/MiA7IdXq9rpXRwVi71fEu8edw0DpwpEe1+ybi9FiRhcLV1TS9OV3emSgKl6C2SVRIs0+nP+i8BX
VtIfq0s8ef5mMKHA+HGULKPAZu4yWJCNBDbXckBl2UDfCuRdJEmwLSta0YKzJOmH1q07nvE83qKz
oWhyVwRihW07PlJEPhdxI08sh79zEnI1ASxflnb9NBhtSpr7l7SX1sXIKthRMt9llv9nIErleajs
RydgODHyeSyy+Ze9/0a/zX5kjbEOkrTfx+08nR2NGzGDW7JcjZcdUKIzC/V0gSilI7HcAklg+85N
qj5rXi7OXrqsa3yWfP/2OurMch8HgztAzdvFQ/mUy291KuXjRP1ozK53Qn5e484yeSDjHGkDMF1e
EsMODVT56OPfBbaQeGBbu2VpZfW5yu90xc7umRUUa29yCCWPqv5NIAjeiLw6kF86nusU7Ro9y21v
a+EGk422wal+W+WeujdMA8ECLv9PHpXv5sOPF49jWhzvSIZQU3JOfjwfB1PvLaPtykcPDOsSQkLs
aqkC1dcEUl2F+Z99FgHeC5Ny0/MPF23Xeoe+7/ZeyJTLyL9YbRIcp9onkhe9Scoa5r6Mc7dOmrv3
2rPJasl1ZOGZ57fSoz6bXcGSNA3dYJi+mnbiHdg+XnIJKsk2ouGu7JxTVDv7FrD82QtH/S5y+nah
S43unFJlMaEdukXPa8NKlHcpRF7gAaNyLC3NuoXZp93Gu6wN/FM6YSYYlVCeeoqDZYyJd9MqJeJG
vDlBp41HlrVs7zs5uAEJwiuyrgTbh6H4UhpVeebbcPMKXSBCITVgP+gTH/4kK2UzREW/sxmOQ34B
rtZNCpvVIFsiAQdugHf4OMn2oPhp9L1rwh/szJRtEynNovH4SpUCthAHe7P2u8ZelynAbQXn8Wen
9i/HIJHPmmWSfyIRyhrvGWc/DV0AZdsJx0j+6OnxNnCicVWCYATuGgXYdSTErY0XtPBI60rwpK3v
gdTiH2/9hubtqfdBEmoHOHfFniD3va9agIIconmmzNpGyKu3Jqh0mNfQNkS7YB36WfX2S6nqsB8j
jFEFYD5rkq/aIbOaemUEU/FYZamzbM12OA1JsksxOa30IV7CPTB4kVjjUl2uAeSAVEUOte3gdFt1
L/aJZfz5++et9suH6lgwFwhiBMpKH3Mt7/XywLA6pvKPasIxUZXjRS8cVmGV9mIWarDTAF6tlCG7
eChyDmpGDaRmJlNnzt95FhxocfMjCr8Qy5LrJhdsNsNhZU/DPwLieVCdr4k+RIeJpvPMYx9bs1EH
awAy84mLXBDwT7aKVD3bdK3irXlkAaUgkrKuBUMrlLqDsMrL+7v+r7MF6dxP3/8vzpbz17ZqP/ha
5n//b5+w+Qe9BaZf+92EMu+v/vYJ80+I8UGGSdCpqc9H9t8+YfJ2qZ/RVeBPUCWSKZWLus7bJvi/
/1X4h/hh5vwfooAQRDvMUf9Bfu4vS09uHX4N+kphSnS71yY4WjENtXLmXZoXPcEnD3RZkNSlCTdP
7H3rqZucu3+o7sVUQWPt3SF4slLvMAz3Iu02olLW3QDEjEyGgKdHnnLLZ9qpCHzXkjG0aZAiubJT
Re7a9aa3Jbnn/n4Q3i5PvE1oy7OotLv4cc6P7CBF5DoCjNDflHgxFBNpRb/wFH0zBo/9WALhKqB3
ApcADDnpxXMljLVNQGuSp6+oJjAJikuKlgMozUnrEUkXMC7YwNo66+dR2YRv5TjdId1+a5WGEzlN
L4R6CetgtPrLAADgv/fEuPv+f/8LFeF398QlbN6+hlX2Lxd9/fH24I/+dXsoAks8NiPD5jInxQYj
/d/3h4JM+w9aM9LIacnRhRo/3SBS497BKU9VO3ed5qwN/vv+kMYf3FKkT8+BXiZJ9/Kf3B5X0+D5
7uI/TRYwynnTony+ar4xaEMNmsLpfAL5GpuMXGDe0v7o1VMeQAy+s5OOiMh1DfGSPdXCa3FybH76
7C5/lVo/x1y+V1j/rsD+fhG8Zd0UKDWMq5G0p+e9A6R+OgOoPsVOB0aD6KXEvKsN/QLeZ9tHjhsT
16JG6Kqip3wqN7EdH8mROMMiPfUTxVP4GoPntmPzjLR91yvdbT/E5zwlMZDyU3MoqptNnouNmoUn
24lcVZu1NuFKV50tI++1StZVnf7AhEJMr1Ed6qrZ1YG6Bu64rXN17ce2a8ck3TvopabBdTxYNuSS
2kUFfyd6Qlh51JQes33/yepI+zg3/PUDui4ChKG0JibRs+qb9DAkfJQNQTDGxh+cLVNPVjk20oez
Zr6BDQn9naodVOdY25yXCTVbdo/1cFEXX3tNovZUkCLWD7YT7GKMzE20jZL7unqwFWbYFzSiWG29
ZeZ/1qfJd+3/xy+ai3Z+Is9yaBw38/v8qRrr675mFR3Ic6WtRnM55jRQvA9XwJFUF8DH1HIz5u7E
ZVcdK1DeKLQ9cr2g8F8C/Tj45waKlnKuh0dHixZGQz7CHUl8rPkTf23wfGuxdHePKEEVekDru9Ns
Cn3LH7UAz8RuVu6T5oC3z4lvp3KvbdOUgDHTzWmLsBZNx0ww9j9QPzxGT1ayxskfdgsHcJ+xK+Lb
XH82CAwkZ8FbQBdgYiCCdQOAzXwW6reihlZzkGwtmQmBJ3Dqg9BunFcGuonuRhN+wGUR7UPbbZRl
5cChXrO2BZ/d5CvGiZhWyK/itSGJs2zyFbdTts/HvR5sK9O1NWxwC2GgCmSZR4iEW8ht2ey4Bi2W
dSGKvI2pHkiXimuScp+D4VhkbkDYWXs3gBIkY4N2sV2phDYRdGS4hrqdXc6t8eb1e1EfeSletZ3y
Q+ed+W8M9PIIG150wDfdAqUEKzkdXKjhWsYmt7Y+1go3bZbpeOBn1u2YvpkL5SZ7076mbyk6bG8V
6PPX20ysmgEf3AXi4LQPQhxGbTf1a1Og7LhkOj7/dSm3bfwyaM+afsFGx6sIY366teUCSK7vAmeB
sthsXgyL220Vj2u7X8cCD+NqgFbfpd8A0xkAhsyLba6M9nbM9lHk5tZJ6tsmdqM7WhH4cJmxLHx3
UNw4ui1sNzK/qeiMjJtp2NvDUz58opSbLcI/zSW4bzV6D55pDvU7Z8G1rTYfwX5ZWZ6fx7Zca/Om
Fq2qWWunIS3PZdfulLwWCyWZ8/cINJhck1VwMOPNCWF57JkS5ey8FjpIYjipl8zEH14nL17Dmkox
rFsyWtewaf8MU+cStTgAhj/LjFAnngw1K7S4bnZmE91Zdn8LwvMgrcmtIHoYmvcWatOrqSubkXES
06oHUY832lc58ktqaOCReh+HxAeU3W1cIzzJ11OnQkLs+q+yE/dDyfApbQ45UDQYV3bWf62y5DXw
im2vjvAojfwu06jkK+su01dlN1MU5U2W11vRIp8p41PlTa9pmF7Gdnqqe++vrv6/1Tq2rp9O11+q
9cvXov36P+cf/f+4bZj9+PqhMpn/6L8Kd8OgcJ9xTLbDxOPdpfWvwl1X/7B1iY2LYhkb2Vyy/F24
iz80oeGbdthfmZbFMuHfdYkQf5jYJ3HyGtQ70Cb0f1KXzAfavw8K28IQqUvqHFOyOdf4pR8PihrJ
VTHamX0Meumc1NAiJrWOgjut7qKlaG1+RjJxbsoEZs0Q2p9so693JhbeOVoQyThI4mP7ZSZkVUEw
ZZqTn6wk+WH3lnMChmzTwGoTVsQkfiBuuwBMpzzpIgVhInl26Vb/DSYcmZgWUWMS762Yf4x4VNy+
Ul4gw0a7n77b/1A5iSu73/w6GV7RiWMxYuxpz536TwfqYIrKbllenv5Siox1aW0ygJNHdIEcGnDa
6jDTz8Jvns12OpTo2u7Tyv4skfJ6OcJyEH820Q247bAfIi/9+DqaoiDuTm/UE/JT8gdihGfEQTJg
yQ0qs0C6wYRF9X16QQ36LbPS/l5NbW3JMOVECMSGdWe7n9BeuR153reeJY5RYV+QTu5jB4Z2YbFl
/P2Hp3+sqrjIsHNyfRnoSSz+dz0bGpq+USNp2/iF7DQAQdYBz7OZSI2t80yahHCdqlHxs03lnEEF
NbNVwS/3Sb+ySmialIR+au4EifBlFNRHsyS+IG6j9jasZ/pemzyCTQ1PjRMFwJI1aDss6VaIH/rl
ULXNc+4DpVSGMv9GIN6pQ0/5ljnZaqyCmykV+Z6bxLBW+aiUrmcB29dvMuD9ZKOBow2kGd8WFTwZ
w8eg8vuP5t0w9+H+46NhZUjzgfJQxVH38fu07GHONrC8k5704Urr1ARsKJvboWFGU5VKy1Wm4XfP
mpdx/rLVPvBQHiAhs3vbP9W6L5e/f0m/XmIcpnOrhAQScyvpth9fkoj9wMoajyl2z96h8MYGZPdN
WMkS81odPkSkJjxoDNgJXmb/CuEuCi66mXicn45NWjNRTe/q4KxOCBEOAzK2s4VVvL5rIct6+Owz
/OUZNr9gph98jgIFunH1DJuw6siuiIIzPUnimh5LrrrSUKEYQ0tgIiv8HMj30htUgiLzzjs4jvcj
L2uaLRXrpVWCl7GQiWyyqX6MlEwAc8If1uJMOCg4V37/+b53eh++chAwQjKM4bXqOsr+j59vQ0aO
UfdDcM4I/x1ILTlaaVW56gTzkjsZY9Kg9xFj31usogWLvL4+aWCOAtFXW7vQsClAUxUTboRs+iwP
Xs4f1vWrkyq+CyaPjI6uL8i2DJiEEpN4HtC5rfqkY/nmz/bONCLs1yhNsXIio9noIZy2Cv8jHWB9
V5gnXe2qNULmaSv71t6qXrPSOxGiex3JKIuQpZVqAl5/auJNPyYqqHH4pinrjXVU+C9CnZiOo0nZ
aji0Vr//zN/JAtfvSgf9opoqigT7XS/y0+ObTWmlN40ZnkkvmhY0mfkpVTq3sTVjb42bItG0hWWH
YmWGsb5Ls4tUAgV14HSH8HFN1sq456mRrnWUFVY1AEAPHX09aRoFtPLax6WP4KXSV0MEi7iwffLW
VcDu2RgCuW0KWlovWsQ14SXk+8Jszgw3qlS6ByZpOwPoK2GQGvhQc5lJz9+xPtkzt2CBlgj39x/F
tSSD6Ekiyqk6eCKbKhzfqxPEs+tS1dCCnuvcnzbCSWelhep2ZRuvsbwComeFhfWsWEjZT198aF6j
bcDyHbVwR7Ibm0t1EMdu9NmqEBA905AHmjPTB22dTzdRnY6YrnQkXQlZlWnfJG8YFVkcqsse8fKF
SqkmQ5hUM93GKjaK8gcqVqy6ymgeNJQTUx1NnwiC3rUXHy8AC0UNRAFuOI0dxVVjH2t2gPfAis/9
WEBDs2ksp9aEjpD6t1M7vCSysM5+2mdrDWruDdLugp1RItDgYuRPlALGp0fGfQx9cxM21Z3PBnkv
phEZuI3ZASpusyxkXZGGZ6FisbR01wcGI0F1W6FGeo3A8skczzeI+e5OF1gZB4OcX8IA7tPeKJe4
W77LAszDe0XTFf0/fkwy99FABVA2CFa314/JPs6RdRdaeK5LEHpWUWQPqh8eABIRMmQZj6S3LWss
tUcdf3GWxDgO2+rBG5pTZhK/E9oVIV8Il1YNK2wdkCuhGBBMSe4yPrlG5cd2joJhnsrNNeFcN6tc
sFePyDTGPocf+wzehV44cwwMlY15N0CrqdtxWsFS1twoelA6Hhi1l6w9Lq07HQ6sm07BG1lt7uSN
MI6DyeQI4/wBGvWE2gwpIUjfDeSIpVpa9dGeE2aAKimfdKS/FrYOJhRgA5xKNsydecz5c8EYxbAr
mtGMz5pd3RBYU3Ff+S8VX8JedID4K/EYotQ+V5VcOLFqrZXI8DbkcxByMfLZ+9mg7yMsu8CbVTLA
0ixdV0r02UVhXD/u55dJ3joPRnCx1rwg+PllxkWgooDkZQrbRcCrkmmWbu1qqNawoDuCpUrvtneM
Y0GMZiIz/9ZWMhOPcXkh7BGnbi2qo1LlyicP7F/rIgcXmZwbJwxlOjOsj69r0DPMm6mXMGOcaEQa
0Z29OiID09Ye9Rz7ueOU2dYxggIadELcTl4vwiqlKikGAIUJ24TfPzfl/Fz88ASBYqVBjmHMgP5B
f7et/3SEOCm5qCZ2s7MeJSbJ1No+GdNuoYWI6dU56V7qvsmDHnNTric3uT+SfRom/SJRx4PRJeG6
KBPf9cOwWjukp7ujWZORJ7FpVrlPYNeYiZUq1nFhyX2VDf3i92/AnK+4j28ABhTVN4pPDVbCu7bj
pzeQwgnSK0OPz8mE1wktRL93PO2mTswfBY0eMRpo8BRtYMCUIWQYpp6zDrXPQiPsIAwn5JPCyl29
NTj9ZLbWG+eldUpyS1vDdke0NLsa04GqtRa0SgkDxSbd88DuHEGxVx+7plf3IKjVPUv7m5aYiH2Y
6nckFPmrxswljSasp5KH1KqqreYQTXJvY0g95W158hxyldKCbEypToea5EEyq4Zwgxw3X5DKWOwI
p+1XeW2SHOEryto05wQQes5tKDSHlsG7STomnSlZi0kbi6e+fGbuUzwOpk3Wt6jJajbQH2d6W772
nnqUY7RoqrI6kv0c/vOLiXKf3pvEgblqvdbeNmUEVtcxkzO6b8ZCxEnHU7ga26HYAJvNlu1jW8Mh
jzXusXj0HSKCJrrL4rkr8NBrmMlajMwT4c2gZ1pcSBLKJk5p6hszWLVhnu5au+eaVIrPWhb5n64j
mgN2jowNOEmvCghbBmll5QQIGbHqbcoJUQpSrAN+mt1gFTjQS6s868ho06K2TkqR7VIjbnDYpdMa
oI63bq3u1l75uwT63E7pX1k394+h9Ya1Gru0jY1Fra1Ni5dzGagElguttD65GX4twgGimQblHQso
xizvb/Knm6GU8AHQ5yScMCJe9YN69ADm7QvmLhvhJ19qtSL9ko+VhKQZajkaexTdN8AXdHL5NJIf
uvQ+wxqcBxrp8BVY3N/frkL99dGsI4AE7cNYxOIaverDuI3siFiP9NyATFqobEZpdPh/G/A+KZ8R
Ol5PvhVjemdW1aFNGMpHxEBtuwwiulSbCRV5BjNEs5dlR4lGd1Pvyqi/kNq1kRhYbyyz2Fm05NsS
u6prUQEuIfg4WzxoyQIaWvINo88PnFtMOm1AgYPDdUVv4GwCQ7GfqpS0AyQHraXk9+RlFvdBCEJr
0Eu5D5Ee79GaMu/XY+tgK84rYcRENEeJupYR17Yx+tN3tAzvEg8WYQEOyvCbriViYWKI3XoQI9hD
YdLniRbvB6U/kiR8F5HXR3SA/WClige8pfe3RgilQDeK78RBtJheU+cZMaO2grJPeqdHul+uTggO
0dUz7KIjUdLubhRgvNL2KLHlk/sYbkKvl6/F2L60FXnpDv8Kat/qceJjNRRihSKlvyW4p34aowdZ
MP2uYTq5Et/EXV8HAOdjdT0YCuuvvtLXymil+4GpBLvorAfDwFIEW9qN5jjZIcFHtvBFteoIDPyk
dvpPVzb3JaM82lO6TOOqdpoas/J9kaRn1ebMiZV1EjnxTsTHii3nJrXIFS9TI0NDad42maBMnUXu
mnmoYG1FhCITa7fqCVNk4F22n1zVvwjzUQjYHD80IRyis5Lw47me5zSwaTjAU7NG0m+H2lkFiR0T
5RhkGyO/LQtSemXG9xnprmUmGkQR8hktCr9EpfpAg1P6MCG7cLyrfVZCJvYf1ix9tRcB6dOaBItj
PX5yL/7iDZ1fNom/6CsM/GTyun1oNKMTZWaNp2Qwh8XY0sO1vVGfE2mqK2ewtZVjoO6KIzP8lnbt
AyEY5zitEAeizVjUKFQfQgTV6BvzfjPZXX3LkPU1z+V4HNhcuIEk3Xfqu52eM36IWVffVHhsJDmb
a8tLR6TzojjrZrsIZr4HJh6WxVkR7+Kk6I6iAPs1zOsLo+BCVCO2adOog81gJYNtQDl6Ft/z7FVp
PDmdnMJZvQtWi1m1aiYtkh8LkFGS+VO9UFXSBBmxkbNog054V1r+9SOSJH8mSeCOWWNvRrbMe2+m
ojA9Nc+NgeOm59Jyu2qnFMhThWEeoK8ELlJOa8kgLFl6lq/sLDNgARPAOkqnDv6dloebqEogydj6
o8iIewKA/vI+x3n/QRjst24YctjkXBxQlN5Q9LFj1Mxuo1vZuLJN+pCwKibXMNHi2tBnunaKVpmm
+7vsnseG4fodfiJjlILHidhoXV9eNNiIENfFi52SfdfmypsW6pcoQj2tO5F3sRTzCzZKn2jJTIJ+
sRvXMcxHwpSrY0MYnaLXAR4iZjUkhoXL1Ncndk50IKJGkYXAit+FvWrsT4HmtLtB2MXBgAOzKI2g
cnuCs3ZNPT1NdiTQnUIKnTxP209Ouu7q9rG22nAXQn852+1ks5ttvWYnnME6vNuvSPJkkYoBdttn
nnUamGAu0hSxpGLypQGR0s7vP3oida3iyXfS9Ek0lb0Dzsg8wupKV8eBHa/bXnjHpqUf7RlQLtsu
JRWNJNPVIG1tL9HrPZt/2Xr5GLxtMwXOkQ0+mK/Zax7lYbWQKrvuAPvuNMmVDR7+kLQyvlRMjh6I
1oWDGowRKnLD2BOo6RD+wVPdJ55tRZRydm59drxtb6Iony3hgc2P978SZbRnowIsvkXpqZvQ/Lon
I7asT56Z7zOPn0pjimFmceB9qQgQfAD7/fhUshmqSiubKY+SXjJsg4tpMrUZZRjQqDGOnRVUmyoc
R9fwKc+m+oXeeHYCATUQRU781DoLHSz2DFBWnAJ0bUkj12qBGCnzxm+xity9dNLvGYkpstGW3ssU
ldiqqzi8lIAe0fZtYuMRh/DItj1Fg26CXvjkMXa1xJjfJu2UKqjedHZK1wYV7lpCBp1BP4VVnR4M
wm+1sOQrtewzrVZ5kxibrAtqnPedcaMabb8dLbh4n7yKq7pmfhUMobBFcn4itbw+ArhGDWKUc/2U
syu4yfzs1iIShSgSpoqVQgAL3MZ4WWlAcoeOqVIUq9Mqy2EfqP3MUyz4l1ObEM2k1T65EMxfXxt7
OL5QFj0MaIUtP14I3JK1KXPy6aeMCIUhJI8IhJh69/4jrbVFMgplUdVxtO6ETBBQ1M81uL81w6X7
IMGsLzpTPpo+YFHbxEsdCHU5hhEVxhg7KOCaDc+pc+gj7GYA286Jd1suc/TPQ1KuEh9xQloLRBdN
s6oibukiqv50Unkb4CKlZpiUc2WM8JFJAMJUoX0NWjPbxk4xPWh9eNbtybppRuXP2GDXw7FD6KIB
dL/XyiMcMyR1uPkJRvR//D9l57UkN5Jk0S+CGbR4RWqdlaX5AiOrSWhEQIuv34Pk2E6zeq3L9mFg
ZM9MV1YiEPBwv/dcb/aCFEa6DR3L28ahY++x/h2wY2JyoU3r9tkB9yOn3I7guFb2KBmCgSGI46wC
c6z2kR6Hy7FHy/Hv6+N+//98GF2PupwTBuNPOhOfjv46jwDAF1M5wTQ1LqVEy+o2dbBxG7vdVMjv
hWX/jAyzXUai+onRM9/W39gDt+YkKTchNvt62b9R/IwJSBWrdInMwzVvQps63A3KQneGQxM6r8aE
J96tgFByan20Yg0DTBdt9SAGtpTPkCYgLacx4GVbG3gcimoddQ3VEvgqWEBjuMYv4G1kN73XY+w8
T4SBknSlE2KC1BCqYHC1NKH7USwlCG5FWyDqdi8Mb0hYPsjYfqPpPCymSsYMH0aFDiGahVLPEz8f
7dKveotWc2qWiykoLThF8sXLA2/n9fYp0/tzMpl7cIhnM64sopHhZk9WkGy0dNg1nlr6ejWOH1U/
dyl4mJrIuzF3flT5d5wqC2c7+LqrbcEuHepkl5nJcIHEYC4GdWtnJoM6tQLY77nWzOXahX1jPo36
V/vB59Ys+wFkFsaa8xicDsvn0aqZgOSjdovPIw0cPwnKQzn12iZS6DyXpBac7hdn6CAetXm3nJTA
d8IAUJ+r9AQT6KGfiqDcIfhf52XQraM5ShIJ/Qc/N2Fq6Bxd6WhwcieUTYpApqUrxjasu3oxKUCl
q2lKdoVFdiScQY0OQInNk7TOuFPO3pxlnrhYtb1mg+vfXqYe6XD/vuS1eVv5c8kjXIEZBKqbmIZ/
THWLKSNXqs3E2aonpt2K6NZ21RDV5bAGEDguLdwFW1sLMVkbqcZhb8DnOGoUZ3X68tWH+XTAR/TI
KwL5mGs67NUMgv7cBK1E1QYtV8RZj8hsIzNZgajVyXXG2OCkghnk3LoRInpDeW6ipWI4ZG4KE+FS
o5Nyo9p1Tch48kvPUnWf5WWydWMVhzBGbSJNYz9mVnfrFfVbZAzaymqoOtxSOFfoqKJJvGOf0h/V
BATysiKVrTbxo2mcNfU2BRFTN3u4ncdMieghWC6k0TzmlJBAOKhqS0d1JUMUWhE240To+xZFO/lh
fbgpp1j3jTG+5NXgvUK6BPUVWDc1Jv93wMG3puEJ5thykfRofkLA+FGP6DS6kwLwwQCB7LXRvjS8
atMFWg8irdBIKVcIlvB+QmQLXt1EUddKfBGpra3jvtDeLbPflKVdPReQZtks4HOr8wtCny/SbOyD
mekp4RaUY60CJ0STJRFI8yXGr3Zpycn2DRgz26G5pV0CJGDCsicLbxFgwdrZLtRuNSGfDmr7TqRA
n3RLnWbwFjiXnISvuKjf1IBhFWj9HtON3izitH0KyviGkAlH31xWhZUpVoWN852oSnRS5FG/wvph
1FVyqlC85tCFst5nCmkalPbOriSVoAnNq2Ip43cMCpJ0xAgWAOH1Pjy44MKLfA+h8NL1AHELfMBf
NIg/T/RYpABNqRg54c6vinv35G8NHF1QgXNKLc+ZR53pVa7c64W1KtKgeJRO3BE8C97GJfR4QfT0
N7w32cqJeoOj1uz9DfOdpyRkniTSeE1HOolRVpeIB3XjdbBi2hHZcA69et0GEwnFE7ndrpBbJamr
4/i/fypA1GwVQCK+3rM+aNd0hyQan4osSC+TUW+Lvp4liBDySrIxc5JUd6EwvW1CdPkX38hnicrv
bwTGMedr1A36ZzZvm1pdEPakJ/JSi66tNx5SnDJBezJKt4PVWd7iaI5+VZRNXSgfZtc6uy+2jk9z
m/kjaHTHZ8Up0iTt3pv4202pnGisZYBMl/8UaO+04jTTodI5qx1A2wGjcbfSoHbwmCH5tFuPd2me
lfSexqXs0+TNS2TzRVH3uXN//1SAkDjezm4HGg9/7mdaDEXF04fqrCEmtu1qfJQyEksLyMvKhsOF
rpeEawSe9JbHLZyp/KFrJgxnA0bUoLuhWSkIUJxfEuM0rEEs2tswwporjPJ7FrrpA/2Adu31ABQV
J/7iS73b/v94OXBORo5Byx6RFuLGuWb925caVl45TXVRnIcxfK9BaR6LutXR1+Zbs7mRT2b8GPrR
Wih965yboB2WtO9mUSYQr0UQCIWgoYrWjp26L1iMeoLZLWPZAw946RolXtVtG23H+a+l0l31SK9P
g6kkt7KZ+p0QxGwWk72jRG/P0Desx0HitB+E4ITAEZDpQLwWNKGXjahUfHHhi9nL8j3Gub8obB4P
NpNz0arD+v6nMXGGda+Fxur/vfY4v6kwyC0G28yzPilpmtAYJ3Ywee6B27XDKPZBF9z6CUpCzsk6
bbbItew1JLQc9TJNup2i4e/qU00/u9J67Bpz+OLW/fO9zkyN8Ro6jzuY+n7c+Putc0cJRrutz2mC
GpvBnsqPGd1VaHf2UtIZJEEs8Bi8Wd5Kk+YxdJ1wO0wkRN2Ngf/+Df0fC8nFesBap2Kgzvq8ZU5a
FtLVV5pzZ8blupC9xkSnJ5bOE+OyVsVwFrCx11oXVb46NvqxEoZ+HCuOWYEyvox6nxDMVcMDbLWm
vsCezWJC5jCNskzM4WzJ8qeIQhAynYpKIHPp7lqhfg5cc9jQsg2Wjp1HF1VAi8W7c0SQNe5bqa+1
yOhWOcKT84AIQURetx8GN8VoN+gPBhjgOqzT3SS0Ztl1+N9kNyLeMjRqCoVUjn//mv7Bn+YpZwXR
o/Rsa9bBfNouRhgJXkcJdq6VI47V6aSq44eVBOohZOK0J7Q7pejcF8lemEV2VBONTBCgEtmMSxaO
+cV56LMea7a0kEuEccQjioQFNZdrf19EUeCkTqh3Z3atkU4684q4bd0Nh+hFXcrnlHfPqgk+zBb2
MInLwg87kxTvptZ2pjls86jNj4CeSZWb2nab61Xrp2k3bkcZvELD9vaYN7UvvsV/WBf51CSm6MgM
OCC4VJR/furJcTSUAZxR+jZXt0OWz4EzB7AX6iZnUkoOjazhZu0bXae4yZXYz2eRVuJW9c5rOXKG
OqHxgEJvdDLVhySc4CYhSgnTWNzqtvqRYHjbW7kHvy2lA9wrk58O4Xcjs24Uc82q6C1smvAQMGfh
KWtHGk8jyyucXR2mfkjGOvxCZXKPNfpjq57tPTxYNtRWizCYT7804ebEhESRc+5rZGaDUWlHZpMX
+F/efoQuYLvwyAUcgcN9Ttx+hElqgj6S35sucbZA6fuFzJk1uXn5VZPr80iddQR/BWT/jNVg+nX3
jPxtHTGsA8eTQyX7LWH9vRHWtYlgfHQunTI1zyNCye00ydc6zGiSzqra+yVsQZbGztcHn38UDEwo
bFp4mAM56/Ox/lwlSR40rnAG45yhHN3SXhC9/a0GG8WrVrP2kj57CmMLO6HU1nqr4pAIs19GPYXL
eACoPWVq/UUdZf3jMIY8z6ZNQEwNkAPvcw/ICMKkNr1CO1PAK1AKw2ZrJJKI8zh40erAfmi1mHC6
Qj2KJEAryhwOXO2HS9ayn5FiBzcwv8l+BKpp2HSzgmjalU3K7yY0d+vEfjJl2Y1lDK1epuWSeZNz
AqmfHjuXI24IWiXsa0hXjQPUo/OOogSYHTH25pSrLO4tYW3GShZl/NaAD0ZxR4FA2rnbb9iYxSZy
CJsn6B7xtiJoaoB5P8SxkD+VcJ9M4cZgAPCzcZyDJFTpfWzI2UxyN/2i7vrn24/p+tznY9OCAMSy
+/PmYuZHYcbTe57T4tvBe4CIoB8DtZp7F9aiD9K9Fmv6VmrTR8OutATM3e5zFz/lv2/p5j9OtMas
ZXVpNOjUp9zWPz+JboRm6TUECNiB2u17BTFiZlgD7St8M5Lg5zOdIBUzUSnX6cwe4egPx71UtTXh
Osma6KV04ynhBJQVjTJSB/0g5KgtbJFZByX3iC6khirJfpjafi2DKTyZjKpQAHCbrLqawbaOr0/d
c60P9UNRMMzJzfqkDtRSZGOtRhAeBzUS0aVnqk8Op+3XXjvRG/ROtXSKN2fyjm3dmJuhjrtNosRi
6WWxtTMbM//i6/rkggNga3DfkEmy9inivbvb5m87RURodu+iTjsbnLL8lIzX2IvqhZn8qmo1Z3gA
YyRpjHn6K6AN2gNbLx2mfSdI5GSpz/LlqV11jrKfrOaF/HQLwGT7TS36d6nl36rOxVaAjGfpuoUv
bTpV9HK3XpZcnch+jQtCSs1NmXQvyH3Q0pHc/e8L4rMIkt8QGzW7IZMptN3s1X8uCEXjqObqbnBG
TZyvS2Lt07DXN3pkfYSa9jDpo7lXMgAqXhjq/PcRNqDkZIlOP7S8wbSe0HiVdxomKeVi41HY0ecr
FngooKURb8D5ATiNZaWLsZqeJr1ATUgbklTIYkUM2KOZKD9zK9oooFRJh+XBTWivrQtiQnz2n/SL
O/p/PABkojDZoS527flZ+PP3TaVrtfZEOgi01Etb6OMpcR0Gjol7i6bqZcoD9yRjCZqEvB7pDrPq
nSwpwl2POTOmZahH3T6HiqPNfNehqk5uAevBAFpidsGS3Xvn0iE4GYgIfYboENvbdjii+CU7fWxu
VqQBaQU5cEbSKqDHK+kR8ku3HDIVDUiGb7Jx5TbKRtjIGlrZvFbLtyp4yXg/vFTz1+JCr5golw/C
m4ynouMUUiXQDL5YGf+YAKAO5ZyIJ5i+JiXXp60i7EZIq00b8EZiPtVZAyTeQGTHyvg5ttK89na5
ivu8XCiJXW2HjhzbPK7A/NgNcH/3EYrN8OymQEsc43sTacahIE/iolfT1TBLY3VnwTSEA/o1DLd1
0IzNVmjWUgZieoZKv2616kdfOTRmk+olq4sfQT29pxmhHCBv2iVioK+UoTSguf1/1C2Gw1Aepg9H
ZPD9n9kXEWEBmSmG9NIZarNxlOwjcHrrJUr0GhEDxjVSi9Kza3ZgJVRrXJtDjj5eTcPXLEv6RS85
zvQFD4Bp9cUhCrxiN7naeYYFA+kBa9VL41lOE4PVnNdp3NAqV1yx783EYY6YYvaYCarKa5R3UFQ4
vm6ULDbPbTFmO4ujqt8pgf2XMpbpo1aOjE2aiVdi7cY7x3hJBGNlP1OaAxWp/SJ11vUiCtRoAcSq
vvRqUF+8KvSW4Uj8iIyVDwr55DJqWnS2Lcyi6qRaD/TSB1+Ev0Lkc7yr+YPEg+QoobWOVYjW1I2a
7/VGBNHNXLHnDd/Kn1Ko8pf+7M1eDLme4rTZZ2F5mPqgPw2FKrHRivfJ6hTAK261FdagPjTgSelV
LXU5BXvL/WsWujLPMaN1F2CpzdVY132TkLhIjTAJTs4RhWR7MVGE7WjwrCC61FsdyviKXRpxNgDL
U55cO6+zYW1Z7iVpspcQCifvX/tVJV2C1O5BnDrocLshKOV7qGTRMg+68doCXu6hgpx7i2QrXDj1
zm1FfbHS4TFnYEuIIPOi/96hpnCKnduFT+TCTSsyXJJtrDgo+G1mG1Xbd6deCX9qUg2uJRGEZl8a
u5RaxafGUKGB6fWNN6npjjjAx1Z5cN+LWkbfRUggZs8J2UlQ9PhOn2hLaLRAkUttrwMneclM5izV
YOPwYgTxyqa+Ja3dpgVDDgW2Ms7vfkMAyiPSVetR6LxCC3mMMvjj7NM0hEeqqftfewCjA7OwWxym
jB8RD/mTVMNFZUby7IywFWMnYu0K1TnlLdRSleb1jz7Gy6oA7VYys6PbLNWNAwq6FNHD/RKe7KR0
r0AAsnAReNOuFlZ6cgGh7YO8n6NdjXBX6gF27ISOo5uDqbYY8BG7ZOmbqSQ2ynCJ0YjtdylKa6Pk
+GfdXEYPjZ3frLz6LhqZgwAagoud5cCRom3fwuXM8J4/mn2Qr/mvlKU2qdWjPXTi0FTmET3Uo4ME
8K8kGR+EmwPxl4m96ruuPmQ491HmDTNpKP4J+7N7Ao1tPKIgM8og+0+jxK6ZM/Jkt2dDjvqi5/t5
1gxJsDF5AUkyxTuZxNqC6fnOqGxnYcJhPPVleB20Rlk2wGhWka0SeuBIExmASHaorskej8d4WHm9
OZ5JDiCWcLSbi+JC6esHedEAzqNmtMwl0rfEN3VETFqO28mJnUtKQmoyKfKgj+9iequsVnnRKCr5
ZU2Dg238wxssyfxrdLCY4ExuxXgSZd76YhT9JRyqZP23PzFfXOgkvy3u3wCnpwM9bFAFnfKWNrOW
V68yfL5GcHII110zmVqFjD2o2vpHqdpv6KF3dy52M7T1JQ2vVDHj9yp8tOugWSHBsA4hAwzfml9+
tbNrusI63CUkGZB7v7CChU36DeRicFhmpBL5m02cHcVjWxloY/rn+1HCoK2MHRvzfKn2e5ljZU+F
yN5UVsSizeTGagtlSUK3dzTBiPk1rdVNOG8gjJ2ulehBqHV0AVVW9PV+mawFTO/mrJedurPb8ckF
lYo+DQTxLPgOnQfGLNHWVnrLr9izrhbBYtsJEcOCU/C4jKVubzo0nvC/35WIkKaUXv+3tDirHXzm
wumCTasqfylK/jFAlL5NsVxmrVktSvjcfs8U5sHpjC26XaLxQKds1LQOacjG9THSQ25U5y44O9qb
BPnHU5wDPstC1f4QLOxWi+i0E3vhu3AA97En4mWr6vEbdDp7EWAp3TE78nkTRdeMVMSlqVTuU0xl
5LO91t/Y+9cEsy2ieUgjQFatwNeRvA7W9TmccC4Zl9zpFLzecLcmid+F18IVa+SwS1vXWZTp6G7w
EjaHoNM5s0y2voWG3JxGiUbZIvKCosb7LmkyUT3G0z4zp+ScCU+FnYkDP63tB2qA6SfWhg1mbbz0
YemcnHnS1NxlisVJDlVzC6eSzTNC1FvqDCjTeT6Rm9PT6FW/KBmVvdM7AxKiEvGwpb43rnKFChGt
w3jCslFZ3RPeguSiqTqJ6tE+t/XsdBeCmQlTGhEc8N22GzKbyAHwLBzsaqofG+YFfRAP+NorRMhO
YJydUppnyZzndycTsCF0eTyR1Inpw90nWeowyVLgaN9C4h387KEzIusxbEVy8Qgb0q0T79Ux5Giz
dJGVUkoO5iHoLcZWEW0Z8io0ePRavYM9InwBwv1kJc0tmTpg9qQ5k2xtPM//RBnV4dLAfc0N92rV
JCd0CuyzMZa+LG0aqXFjY6nTbh1H40ekgfrBC91sqSSx3GU90kcd/tlybMZ2q7HXvpALO/mRqIej
6fUnR4+DoxLT0FOJonkfZfSMa0M/BHmGztqJE3czp4wvghgEvOVwrmfJVX8JKTcoY413wZpZojrN
T0ZE7uXvY3gJ6wNztaQt2qQEcMyXjPfKMkF1urBKYNQwBOC2VeXT/W+TSWLr7/9vLNxsVfZF5uuB
QrBjoqS3NBkeg9wK30UbMVGyLWb+s98siukd56FOGhqqlEViiJuDvexBcZlZdAqjWKtoy5sSROuy
rDsgoIz7WjF4l36+WONTloJqlLNjiXpja9ZB9KKptbLTOqdYWV1kfxWWM8vF/6g9QaboaOHnwZGH
HujTtLmOGGB0pWzPwutOKncQKpQegG8ySfAey2oW3uk7qFMhTzgVp01TeGU43ehnUfCudgapl2Qe
rtwEncP9r3EtXgT6++dwKB/D1Cw+hMgfRagnS7ebmoOFeH4VmWm0sdxcfc4XlEfqurRHfRk4UffY
ZIP5kBrkYunctjBMJW8Zw/fuq3ZQ5FoOAUmI90GCdOUTMufpO8xNHx2b9T7ag76urWrb5eALIcOj
xqQCjWixDO3KU6royAmPfABRkIPSK75b2+p7YLkvoqjyD4vfQjH4pIGn/ayS6VFh1/jWE5bEEbUb
XigwML90+rAFmIlcojTsm5IrPt+jMpPmw+eRMMgaQO9NbaPk4d+PR3djwh93y8am7OmqMxPpUM5/
uluZJYJmwmN3SdWcFBhXSxjnV+1DOl8CSioYpe1wJUuMrbnpNm0+QtCuhbH8/X0JyveF0wZvXtz2
D5G0pos9MYtzrYMrv+lgmk+NhkMjqxzs/RNQaKdg5DTiWU8Z3UdGT6JfTucvt0aKWOJRno2hzrYm
Zfe6NUm8q1rQkU2lIQYxgkvJ17yb1V6PVcE/DjR/VMv6iPQfdJ27NnpmwG04NlCQaCmmTg6tRzf2
ooz+ygLew8yeX714AFI4DFgE5gklRoxYzKQ8g1Z2WpuLmntyDCpBLt2i0NzoR9Fr23C0fpBUn1DU
e9VDp/XJxcypkdMfateaV3vK0ptlWdESaOm4pE3CegNj8IQXPNx3jOb5sDhBU68msYuMmDUviHJF
gdAt+XnRup2QeTolNZM/MPfaFqaTw5QnZJcxm/hiBvFbNf7HfQc2waQdKLlNvwWC5Z8NBDdQhwY9
LB7JBptyFceoJGYEq1c4A8CjKnF9evIYalZaNAB3l4YY15pitFsEum/FkFbYDhu0DK4qX42MEQTL
qzuXKpLS0NTaVW45ctU2FZb/RHYHF4289CvFhXwzSYEm021x1lp4coyqubR22B+QFfzS1dZcsW1b
rA9zuqZe6vjk7uQfHs2Fwt0BuHKfKmJTz1MW9z60sOCsVpLkMM9JNjgewNkUqvGMLlpftalz1gJk
8LHTOCdDMZyTBXmRKNY2WjfM3Y9soddeuMGDwRHvIZhwmaPR2lnCqi/GfMm7Y2gOD+SkJK0xUvqh
IiHW7DF2hnE9U2qgR+Xdkxk17g0djF8MgszP3t0wyQqXBTKfRVRq1sFslIyJbj+uzAcLdNiVwIjm
Ws4XJQCciftWW1djhQg5639E46vrijr0ay2/yEY99DLXttEwUmHyeCI35ZleNZ2GSU5I5cVFkrDQ
TXLGOrdiAsyr/9LbbbBu6m6aC4F2X3ZiI/i3nMd5FuxY1U/GnB0fzqg3PaSzJ88Lf2RNbX+MSXNN
Alsci85ktCrDnJHLhN2VAbt4TBi+bL1WaxHLcsqrFRItzAmx/5Dju9CHvNrU3Arw9f14kfVIDOj0
cFdDN07VzaRxExZ6bZ77SHZ+DYrc18OAW15UK9dOkl3U9+W7KWAppcup1F8lI/21VeTDb91YPZLJ
mlhFticKB/et6LNdxUPfAPdcmlPhXScQo+tBdPnRAcC8NxrrKSYTwIeds9WUcHhJS6U8Uzz8uv+N
DGhnT/klFtJxBjDXhrm+37L7hRaRi2+WMLSo7sQ6KCBJKegy3mkkbSxjMp88E350Whr7BokVkNS6
+F6V0y7wrOylU6o5CZYwt3GQ4xILhbaTk/ru1VF9oTFlvSB/8nsx9Ve8ON800eZLC17Du0ofzedx
S8+enjqPueDdFh6HMj2iDOiP/2UcK1XjkWWdm8Df6w4FRpSf9MIdl44ZDPvYmgw+hFyaQ+28V3q1
EexWRDzq2hVkY7sa5j8lGZ79UEb6VeRpuxKh0S+avqw2mVZqRx31zEI0zrQOuji99dCJTm0dnIx5
BBi0FNdRM7w5Hjcxb/ScVzanBUUbx0Mlw/GgyzRb2FEOfGrefy3pwezNp3ARDVm9NOVYH2qS6KSf
1CCcuqjw/Nx4j3X0ZppXvhMBoL5xVGb1BenOHHPjwuh02qutLtaDZGiTS5QnhPPQX4uLD0VHfpW0
sXJrBrpJgTCqpTGw/OeOFeMbY2GJsdmxfn2Esv2esqIMwIw5S+lJY+cZggRSlaSUjPP+ju9aIILL
3ZfEYorZh6ssxqQhbYGMU+mnjWRieqHS4A091fGGUKsWaLBaH8bGdfcYHeqFUhnKSxA2jv+7kdX1
x4FMlm1w3xbny/1PqjocWFNyG8/bRekV9oEDIzHQWDkTANd2tUhLjxO+Yaw9MmaPfWO82KQTLZUG
t9U9xzoA+oKCjowIwQ0dtJ9OTC/Jy9rs2T2n8/nOVHnLxH1i4dywn6Kgaq5xp34zQ7FiV+p29VBN
Cy2z391mNA+NMj0BjNA/Mjm8BXYtz11RtrsoCwhPVeVjG5XZc1syZDHHblh2Ek9Z6li2n3bYy2vo
F3CxMWPPQfaeemx4ZzpeEf7+Fe+/J8OZdBHKOTRlSJ90q0K3FWmSrDqUkpnMkhMs7HYrYtaaHghO
P9HwWuNo8dMprOnCgjuzZYmdhuOMPV+wfiMHEYj6LRChS2fWrowtKldC0zT/Hsbn5aDIU4qbg5ZP
TP/79Noaik3YL4Yak0Taa3THr1X1ji7u1U3Cak9s4Pk+3FVF/8Py4mBtzfLjfs5Hul+64VYb85PG
UBSZRFVUMEiCj3t/Dv8mHUy7bIf1/dTDAmaCjjbIt5PuluUMnhypRT9ym2cuUSpUe723vp+30JE+
O3I6p5GjPQ8xGu5kzNdjStsy0ydlwx1Ul5gz/Ii26jEyXKgnUfhLQkBrqDQmTxIHPLc7s6Ro53wl
3a9IPtsRf/PUzj1a2yhwe3jNtI1HNcBCV/zMaZ8e8LjC6LZTe982A3BzAPkSX7g/NpqA8dPWS+kS
2VbjMbSirNxrOYCNUGMPGqU9LqPc/lnO4ZXoeIxTELg/i5k0QMf2QaYUiQahel1VDltJJ26ZGw1b
Ti3SQ8TOt/695hnbjqyZMLy2k431t0jp0RMRkUvVWred3T0nWvqeqPRmsF4Xfm7K9DEOq4/EUMeT
iRLYb5if7+0IGf80WlayIOvGWo658FNTUtAbTvFA8wr2UG6DISQANmqajHYmhjQmv9E6bbQBnboX
v+lW9m5DXSN3hhR6vS4J7u2b+rvTTCSXmNrNcavyYCk5joFIudWppsKcjbSbVHUSBGt5zcwxWqh1
TzRionHI5GZepJKGJJoOy2JQw11lMWmynYlRSumlR1etf7WCSObI6jB0CGtH14v5uS7cH7rTk7lU
Ngu1t6OHYIxfaRdPNxH17+QCvty/eTttSl+VceY3c2XnjANVbZOeBpKsvnc/rNEtH2qTSZhacR7E
8vQ9d8UWSSgZSzCh/WaWpk3jNupJeB2ns6a41iXV9WbrUFvQqM8y3Gu5fTKDvVKl1tnzJppajqY3
axr77aoY6+BYJo70ResOxK1PE8Ki3t5HtTEt4QTAykQ+5d/bvXGafJ8GUx0W7uBmFH4qaTZ6py1I
jE9PeUGpo+I8PWmx8SSZ9hzoIrWctYL4L9uciJ2K2p2uOAa7vaFuY2qbZa6/GjWhnr5wSIoKE5Me
Byf4OBl+ehHK3bHHkldPI50uC4GJ1ViP97jDts7LCzvDo+K5y5HqmRpCp36cL0VB3NS9LjJRO++L
PGHIRVO6aOmHMwpzlpG9EzbJoFbcdcBHtHE9VMU3qyTfyvEgfmczEkWr8E71aqteUqG9daZCRyAi
raqSznrsOm1Xu8YjOs+Jms0Yt5odXO47PNusu1Ub0ewwkC+KybVnF3yKPEEhg86OgHtHXrG4m1Zi
bfaLDs6K6kc7whhXyasjfTIL3/rRke9poboL9GXFwT1i+f9PHgJUhg6jiW6s9GCWGM3nH7yDt76L
1jGoCF6a4c5U+K6M1kaLlDdvDvEcIcCV74QZuYsGwt2WUI13gra9Na9jBx9o9vY7jSvPJF+04KhY
ZTRPQg09tUIE6MapDJzGQZtclcGlTzA1aJupunH45bshVQlAVYV9pSHyl6kL9fn3liqrId3cn4pQ
H9Xvg/7EbGZ+tMp3vHE9IFAkxHzOTc3/cJ/JitdmNqUQRvQP1VC8h4ikst7Vw6PBx17EFqc/Gw7C
WeGnHSywPitX4SkpJjCmBiORsYak7sa2uim1ntf0fGHtlIvMQTticOp7xqn1ixDQbukqVumjiCEm
3nHDJ6eo3FVuIuykXI03wWQGh3uCgTsGj5OSbVCLTVvMBPVNRcUDDwy8VchL63C/EOVW+UYV1svI
sBaMbQhVni9WG/ETlND+hk24YxPHYNi6ZopEkl1cbd6ruXEuLfnixiNnCK8tjkyEVhXQqIdCaztg
sqF8t+Ppsaj6AzJ6ZzeHZh3suVKbI4MrPVMP9lyAV3f3hqE9BdBsAp1mPh3Z8zBNjW/URfQTNjhd
VxrqAEoIZjL60/0yRGq8rlT2/3SM6sei7Ak3ieHkZHMO2VzuTFNgHdpimrap7u5M7y/boP9XJA/2
fLhKuknFScMTEzW3TOraLctsudE7tVh0sbHsDBQmFaffE77DvJ6yF43zdT33vHSTYVZXQfEtCDyX
ghkofUKYqAAhoqoQz9H47f4zlIwIg05cE5nKWylAnfsTea2kICPOIwg0ztPoymoKr8hr4u0oSBZF
zN/t9Ml6VfqmPUYDl8nAslRVM1M2SNpjX4ztmhuQb5yU7zVrvaOCdbZsLfEUV6p+wyq45QPZ18gO
T/d8BwbLtZ8iAtlBkqgeMFSvHBXO0ZR2W31eX3Bw6nMU6//D2XntSI5kW/aLCFCLV7rWHjojXoiM
zChqZSSN4uvvIqOmq7p6cBszQIFwuntGuaKJc/Ze+6mbWzYLMdDOoI+mjnaSMomINg5pBnX22RTy
V+6BBaoVwwZM7eKimT/tcf60y1ov2WMXaPVUmlhK0byoCg2FviqbT30I9kl0LCJ07WyqKiIz1FAc
kFkOvtP23oOmgugtSCKfdUtkuIeYnPVh2rSC7UXa2lvJ9u+HcKVLkxAesNMTpJcsotkqyklCBR5l
4Uq5IyyPnsrshSVt/qhD2Nm3ZYAhY7L540HOVNREOjJDNdk7ES2OWDuIeVlRBGK8eCSACxHlWz4J
qIJa0jwsOTpq35/HZX1lpRrrZhI7APG1j1HCb4iX8tKEHU1dj6Jt969bLS06X28nq9lmTL0bk/oz
opjwI2XRsR2TaDhogR4+I4Z901EtfuZaTSyTwbZpTInMTQKaTqmazZUFp3ghFoksSm/qvsJG+LZW
9H5P+Wg/jH0bnE2tQFKhkDds8DUecde4EBGGHofUaDvHJvmBXDI4LCcmH+7/XvVb8Ln/Vv2ZyTcG
isbZ+k749z+UXCatoQYuTn+bWFFtEeqns0TJYiqWCTNUba9cq+m3gob/IYqkDh0uUo9VG4iVYzY4
9SGcbGVDal6gfhbm3kiz6E2LKKDnmbJTA6r2Exr4O/s+817QQvbZXV1cVzBbGrF8HmPT22lgcdn0
pZugInW4MEKCVovi3W5qkzAcs3ZXgSbv0gy8Y2Q1sGXseeGpPiMC6ldG5RYUKVm70V9SP20N4HU7
HVx1CKuVlgYzM6X3p8FK97Ge0jUTRX9Fq74jfvcpHY3wfVCtagvS0NxVYtT31qBRyJx3EKK7RDW+
pwkVxM7JLfPiEgq+9tyy2sl+ZFFtWPrDUP+Mh/S/FeYW8MA/vhnHsWdnA/EOIM7+oTgtuyzFeYQ8
QIMtvDWysFxPaO5OvGwmzq5x120qctS2/TrQi/dct2beZ/+T4DZtiyct37Z8TmvilOElhprx0uld
49MFupqm0JCBl3vV7M212hndZqSFgiqOsOTiohW5+4yd49yJrN9M/41WpGn/IcSBDsF/sJ/Qq9ra
PzUpXdbQVwE1d/u+Ml3Rp7s6jKmX2/gx5UAwSRGhJarT8CDNdrq4hJONdZSs0qrSL03wm8XmHAar
KoeuY9/LzmDy67q3d3nR7xPiiPxEaGsDqfexksGr4DI8TRqkUA3T/85uAXQL/Z7HmXdNKs9Di8c6
vLaDbFXFrbtfxhVLPGtW1D+LCp44qc5PNOmryQAFYpSzhhPQpNk5H1NAAXfKtAct6YtnxeW6VtNo
3VceeULq9JLxzEOSCblTU2p+y0pTEvyzV5kRfBdijm+2bvdjuaUimfUdTUUGWGgOoaOOg8u3DlfY
7Hb8HuKHcTK+MtnFNyXzezcmHe3YUvK49KG0N3YQb/OgDs7GSChdmojhkAA24ceDWMYe8NVigjXW
CjycLZEY3qpRk0tJ9+23pSa7dHqSpkTyMk7o8rPxSsM+2uhanF4F3clDqXWM3Hk/YLQyWMp0unWC
aMUonNbnRMem2hKGrgQFXsdEeXa0AJ6lEcOmLeXNKQ1vN7WEJvLJHHozK7ZU6m1iolyH8HlKBGNv
4DZwMbn870Pcf4QjqkSnoIlGHQrzVEUr9+8F7qkncS1rJhyw40QSbu7tRknJKI5xTNmbagbSZrT9
09ipTqXA4CisH7TVg1UYinjdqxj4gkSvN+GUf1axaQIx6b9G6E9np8vd7f/7q8UtCroZehRq7oX1
9TeFZqNHiZJECSTxpNdxwzfx0yT2npJS86YKIVPjIYwCkO+ZvZrSzmN4qA0a8yzCdXXfZ+hrmnRs
jiZ7E2zUq4S0ZKy0RXTEdhz/f7xa2kZYl7iUDcf5pxcgzq2qkyZB35OZFisWgtmIRZvcgLTWnnFg
kBgYJBZqm5T42R4rAOIzLhcxNn4QPHS54oFN066AUG2UAmwlijL7SCzvI3BzhrPcHv6LChAVAV/3
v4+rtCVxfdPBciFC/NO500/k02mBrd7Ad7x1QSGfvKYIjp0V46p21XBtEn8JUkk05xFPN3BIVs92
OsptfMQdYvzQo/gW5AYiRTOrnxTNlLvRgPhBrd9Ht4XYX4BCCacMKeNcNlfNsdiTzRHfu3pY4f8/
knNVPjd1kpyN9DnVASdHTd699gZILJpv6Sdun1NDAGaXuoci8upzn4zevdRIx1NSeXK6cjPGrTf5
Wsb4nEsZn736TQR1QkFZZoj10FolUuTfXlW6rseB6QuHCJo4c8qUG/LGd4DS8q2YyPWIQ/AeMWmI
QVUjZpr3MhXNkG1hJLtBYxEwpnl80kMx/sB/EmYkbucmYAPHuy1lrHZI70XsaNuqDjAyK3V8tV1Y
qgYO9c8omwcxAG5MvjJ21EfhhbCsLOeNouS6diRW70J4e9P22gtda7aglXfWXXCu5CeG995Ee7vs
M2tWzkXlEEc810rJmjsF5ShPo00xSloKPQAN8AUFqlfPVvYisIbHLmeukykdoW4uYpgf3ZhlN7cA
Lol39meyNFIiCnK+69bxcUnFmlSlOxa6XjKiZexukbPtvIbgOa9FOFqZdbQa2fLfI9pGucjG/6au
n4Wo//4LnW2BBlkyi0/hny5tjH3dJIRD/9TJHp26VC9yrNctPJtVAG9nw26PQchQwUE4iOH6FwSa
wQEr49fo5apf0MF6+S+jEnL9/3hRhD95SMctfGYODLF/H0VpApgDMDjjJkz1GbL3TaNU/DjNBxHF
5RbqT7eWQ4petpPv5tiZV3VM8bwRGXqZ1UZCEw8ZhciIBvRnYHIlQBJ7YBj9RDSU+Y5ICH5VovST
EgdNPNkxY2byp5L0L1bjlYhtWuqBTf6iOnl9oEGzNjqmWOltqEa2axdC2llPK74lpV5hSly1VVsw
YLJWFJq2tnIq/lCD4q0i5WsmBsJcAzkAd6cl5+rJFetkdXIRksBWE4cuAf2KWqVytfyKHXsSU/jY
OffIRcNPX6l/GuLmj6TpaM6kJTqlGd5kgT9Ze2mjrqcyfsRt3501A4ZyZtkoyAnL2S+nkN+IBJki
pPautlsKTfzYzKOHYRY1fYQdHd0MmtaRvliCR3QXoImGZAhzTcXm/hlo5hcX+6PLNBHRnzl2omWS
rmJn1QJhwwKQnriuDDxgwQbOy5r1wKNuhc22nksAzXxYViQIpk9h5UQ3O+/e0S2UB0PrOVP7bt+q
w+/Zq4caIw3Jw4po+CYvYZtdKxSFKHZJ5DS96Ojqeb9KpGfcVen9MmszOS5nUhOYpGcPkpnrm1h/
r3Mt3DoNpB3BJbTvuYrX0dAHu7aHvBIEGjU0IohcoAiJnrfHFLzid9kDID4KXI9mUlXfWjssXyyz
Mo5OUiDRJt3yrKkgZST4zle43PeJcgSfnpusg3Ylp96GEsGIlvUV0T+TbYTbcHL5sUKZOtOTElDk
GDPrqa3XUe0mB6/1zH2qDBm1YvqwkSlYT2Kyf4CCvBk7G2dHyPtih01BK5bmhgxa4etzuyCMUcQN
3c1yk2qzvKAxC/vjyIdfsZ51lYOJoKuyC30j0dofUFREb4CCN6bR1UALRhzcoeh9gUb22UpK4sy6
kGo1wxzCSgo6eQO7FeuIeWaGPYHHOjtZO9zjXgabYoDn3jlzyTQ6UfxlSzwjNS0LNYkwUnHTrDbd
pDYb8CIofMuo81OplOFRBdoE/cs7faEPTAi7UbNHiNYXu2RjNJaZt0YjZFElBcY1hUFyCVj0swJp
it8ptODNMDqHLpRzdm3t52y89kXUzq+OdYpWN2D6gMyeWoAqx2JkMzwWULLKEK9JHBtybtMeUwHt
a/lxWxpM3H4Dcyn4CeaAhHOKdfeBTpk/RBhuI2tqd7VJXQeAUZh7EeN7OJRXIekRGsNTTFt14wad
fvOSVL8F861cn342Ev07a6jN0pFcepMdP0Zs9LZz6I1cPw4ONZO6M/M94enpxpMWPNcopUJXKfxP
BqJfMtfxkwGZVtzRGlW6LDkBZqBNkiOrJC6ymvkzSxdInwUOWdm4K0KfAewHk/Y7qpBuKkYoTga9
rzBpx2uryA79WGTu6/mjb+T4M1MJtivV7DOURXJaDkIG8UlguV01vRrjAm9fG0+Pb6I3QZCparUC
JYrkoGCZ1yWCDEintlaR69THvqifFrn5cpCR+tZFYB4Te7qKZKSnaZfdTm8CRoxyyNeLuH7qqnHb
6dUfg2XBLsuFffHa6h1/AA301hUbkcA1SrU4uswt6GKozr1DGq6XU+ABcew8FH1SYD4Fb7ycppT4
lNlJr/LuX2IsYl1QG28KzIEd7K2JfKiQguSEtmI+LOL+5mPeX/2UxIZBKmv+KNTkaoA3QQ6fF3hP
EseiQZ22t1rbx6xOid9tWChRP6FzojwrifyzBhQN5D1YES+lqyWh9FXzBKtDb6qV0pjGtn5AFBVc
bXKmrykcQDdua0hJDNtxhKuu7DXK0bS6H4TE/WGZT0IJyWwCoUv7hRGjFMN3cRPEzEqK0Tu0iJW2
BpHWfteyg5pyOzuFDvRLZ2q7bWO4wUbL2rub2/VFkwBWweO8ADOarjmwBMMS005KtnPuZPQbLw/z
teHoJGHNh1bE6qHIzb0VOiRBDVXtTzFN2KihdjyWPsvt+JDjSl03c460FejvgdaFpzJm3em14c9o
Hu77LpAXpN++OQ/3rQG2rNEkCq/Fx2PIxxDRCi56C/UxbRoAjQVb49SWx2zNFNIflwIqV8QHgdz5
DbL+Q5+xqVwaIKKP6D+GCPUBoBT3CdDrtlS5XNIitjEVMIvlSBhdf+hboDP2SJIuS8fUgUiyNCjQ
A1Plj9HCNDZjj5U1wE7ssHkA04qer39Wumglq14+4T/NDgh/ckK40CZFRtZe3NKwbqhCUSQB5Ft+
9Qu2D/O7ek2NtxG99KKHnXVaZT5SJBLuS041Yd/q5XAjQQAuaO4qOzcoaxIl6qOZ2SkMKn3aR6I9
4S7uo5UBn2ebzk43GUS7NAvaYxjaTNhVHfW+xOm+jc2gvGpogddpXbXroM69W1G1+SUuJLv26SgU
pf2ZRIXjS9Y8W432GsNRP16XQ5MbMdXiVVSOBSSasbxkUVVeGM3dlYjNntwGtdx8i+9Az+OwD/E/
zAfdrJ1NjnXFX7rhMxV600feuIYWk2y7EasJNFYSypSYPlwP7Ezv9T9AWbHcmRCSZ5huXE2ueGfN
O2npm4UaEccq6Ihmo0H69EG8PvWW9PaSusIbYBqakLPDTQOLZ/A1bAVG6X0oyEtbVO7UXQhGNvej
Gku2gt4fnc63j4XuZ5JPoB8Jd8DdrkfRvo0Bx2Iz6pwQ2ZMEkOamWQwhcgzXdabT0zAtjLBF9pkn
o9xZxaiuQqUcN2ofJ2c4JasOfcLWgKa16zQ9PVLrrVd8U+m+bcdqveTM1AbY/6oZPkSLrpId/rIK
c0Qhb4AKjjaC9sUc4tkUmkKXyToxniCRYPcgKXGltKLcR7omTvmgUh+3YWbyy/RV+OBHT/fuDZYs
x59U70krEqxG7GwpMkI8AsJIE4hshSivvR8iq/m0qJrO4m1hB85dVDMuSU8032QEN7TCOXmpaZwy
+xZ6pDXFGKhq3ZVAb5UQevG8wXQdGqZdW7NY/IXitDqn/aEYgvHH1GDsoBZO42jeYPdR+tawLngu
tXlKH6llpbhYlFltbOhxuwtB+MIZmwMObUdevVGuq9Kwf7t6HQNClKDMGY5I0LAOHYtT4gDDhMnl
MUyb98FV2unusGJaLRexOakfSZp2K+LtrafGHW7VWI4HTSd/BWeFiUl4uvKlt885Rs6jOrJw0I11
2DmoH5S3xslOwgKGldUO7TrWeLWlr6jjxXcL08CTmI1hoCwNB5l0LYfgWk3s+lc2XoEbTPKasnNR
r5emiIN+eq7gPERBfiEBPrtGjf7TnNzh5BR0F9qM5Qga3mRnjyLw8xnYuRx6qzc3mIYHv2IqO5fF
EO3NSBhAswzlpBJwsmMV9kAfoDxM3gxpUDqmbIoE2aZpJbLP1mlOJNDb5A/a20XilFYBAvU0vXtG
ET0rvfar1RoNMz7bzcLpWwJV7GRjDY7Y0UMPzmEzkszHyDHMMu64H49pzNLYs0+Ld80hx8UnTIDZ
38qs6TiYZfvQyh2VhmSdtJ311llcaBTJR79VzOTQMjGtPQAlZzrmX44a9JtSjsZeUYnyAF6V7IuM
Ok2lqYzaZj09k3uSseZJuq/AeApwSa8JddFvYUhEbxJoX0kfHJBiM72qVnvukGk+BEad+WZfZcfl
NKvT4mSD+MoD+x0jbP066MG06ey8OIdDptN5Z8qdWondBxh8rtsdQZbd8Bh4CtFXqvHaZI4AJIsf
hOVqd2cLluiYQFSn93h9rLfdGEtzkXrPUViFz3RKx9lAmkuSHBPFJIWlaCQ1Gbgiy1JqWVSp9T6x
UuOGWm+4G7JoDk6qf0SzrnM5TBVpX7Yoz8sAZrKq6iyTDMJqai6jisIV2u9K6z39IY8h8jYxs0ja
dFcnpp+d0hlGcw6sp+NNJ60ZfI0JP5yuaX/1aKJ9NWFQK9Vm2pTuQNd8GMfH5RaJAcqfWi8LuN05
a2zjMrreF/B974nQBIwHsj94YTduNCccP/rS2bS2Zr2Oksu0Lp32KOgzirjTz8u21NWVO86QdqeN
ZrhnexqewPknJ7vUgp2e6saVGg8OvV716MOXw4EIo+JFtcJrinn/Zz+1+qqxUFJ/K7Oh7ADFlMqH
Wp5toKJPXF8XpcnK78NEJNNKLVKxYdBhhVHm8jCNpfZsie591CftEluBeut72CGdZVz6PL1goTIO
y5mc79K7zqSvU0KscV2XUHTCTIxI1V8YztE4NkZ0UrM+u7qh+7AYwZrOvA1eg+7D7Y39wADhd5KZ
oKS3eViIbMTijitCUs7goK4IW/rVYifsLFtbmXbBd9uaMI5E2q2NVnFgBVgq4OUpf0AcUR+t1Iy3
0qJPW9BTabpGWmvaitnOS2pkmy2aML2mu1L2znXM4xEp8YhkvBnhvjk9kPWm1c6eIVTkz8bz5BbV
Br27ARXViG8s5SkbzN9n68bKg6Fmx1whu8xNPcfHNWWvTMKZ8Jmy4ZkSqpFJ7hFGo08YB+BvydrQ
b6JsgA908ldVAISkd4eExDU0lmspPjuaHPnWTmV6Dinam/i2lp44IOoVMhZqczVTs5c48ZFkbGs9
DZr2Pon4Iw509rrhqD26LCa4BOQnlF8cdYDmL51j3rSRXb6XNyHbBdb4BWSglQ3dc+XoYT9LyzLA
+4BfddVNHvHtVn6g4mVcZlt6TxObZZQJjCmRksmVEVfmryzya92qnuiMxWv7PSq66i0eh+imW8VX
j4wyymkxsstEc4qU9obwWz+wXJPsrBr7sXRqSmBp7+36qMT2UUtlH8lcWS3/T3T5ZICpXpTs6I5s
8jFPUUI5aJVCFUzylDE4d1W1yskvvy6HqmVuCWJra0rMhqo93FuKY4iZFHav7LoflZQNK9MBLpXp
q20sLkEHk5i5RPHYfDyEisstbvLxIwZ4GmoxuuMiQ8qJHB5yiG091VYxbMMGC/OISm0xTDcVtrrK
ya6DMBCohqX6Y5pvRaU9/UjS8AbU/hWlnfy+MGwkHTxrFVqe8lRC5EBKabYbnS6P7wzp7ECgKkTF
q9tDUouvNFx2WCLwHodWfs0xCmPLiTyKGE5F8gZL0JAG57UTXbn+XmS0kd7M0TUJDFGEQkFSq69h
IN5BvleUwwd5bmvtKw+MYJs4KWLxoFEuikpEKd4lespxplZHIG68ElEYLxWhfLJLX1imFZvebl1q
3YZyWf7VcgBFGfsKipP5avvdNgq6dJTk8DuYHZad6JTnGb/7fRSnT5i9xG9iGh9Kg4JK2UB5FUEk
Tm6uOucC7D+XM5G/eS+eHULrYe7ieM2Sbt6ix/cmVK1rRg8/AnXw4rrxsW241KtJ2I/g4Q9LoXwC
E7jGDmCtbL34sgy3rVZuYf6oOsbZHoHQ4+ieM/AD9K5xjUHvrAvN/pRgsle18BAwNSXV6eqtm4rm
Hmm4jcKM1QeZXA26Ru5bDvYhs9vyb3eMaWWsIHqk2+WZw/z0KCE3JCf8JBrFTrOogU+9MQL5Gp2j
7vWHv0bjhjbIOiwZ7yRWNwy3fbCuizEkkSyNToYXxDAbWO+fgLNP6ylg2MAA79xhCDebgkS79bIi
Xdameps0B60ivHl5ynKoRnZViaOvVJfvq8TysvdAMKq+nILo2id1fJHxMyss41w4HS1mT33Aaao+
NCMtiqI04kM5W+dDt9QeKBi9GgFi2uWurMgZLqvyJ/aXhWmnIki5B6J+WoB3nY0VWquo3C0PIqvP
UMbjgdZl7/n8uOOdi6z1e1JCfZQyZRYbHDoHqWInpWTOdJGhj19O8yBirYsFKS5yZSvNqXwC2OVd
Y+gY3ZyCsRyayLG5Rg3W18Z+nLTxVeq544+20Z6XHwljNB5ITXvuLMq4Jqxzws3NIVgTv1rt6HzH
b9nUHh0RIrtkXofmRJO0Ys5lHZth8FJMHMo967dZqk3ivdhabWNslkczCRBa7+jndaF6oKemvbpy
kFs0UPU2Yon6mtI9XPOMaC/5sLsYBxnd0eY4amrtVyk/5+9D2ZGkVEYAQeb7SMd7jFXF2aO4ZYUZ
0hgtsigi4ZwlMdpFknxQDihYfa6YTQ4i6hOSpLmK7ITBo7SZrImbsI5aaG4nU+le3Qa3a4S+apOR
k3VyWrymZlAFB9YTbyTh6LdYgc+G3HTEKmD3j0rtPCOpr7AK0dlkjXNVmvQtjCsCPNnQHkM55u1p
OS8UhWkw83r22Hqwz0KrDqpVRGv32JppeSydXkcQna+o6kQFmHOjQFTD35CWjRp/uVk2HaUUZsdu
Q0XuU9fy4ggDKkfbjcDKX87zXsu/77SZ1dKZEfXn+V9P/+s5y33f/zpDVbsZ7IbevFIXx3g+FETI
ErrOLdzw/LHlHKa/9+dNGobc+9dTl8e/71xuJvPbW26pwsrXaotSNaP6nvItyuKozm/g+9b8dv92
Oj8AxfD/PPqv0+UpIKL4C3QxwVLBnf7+W8ufiWxvHE2fbpKxb0C295aVHyPN5cP5283l7S/ny6Ga
32QvBU9CFZ8flztpqIKuc3Rt/Y83spwu7/gfH9PyAMGd3RZV+QOF3uooG2TlQzWUxMb/6zwYFMIz
1GGfzWslTLXzb4Viy4r25mrwqn4v8rGZVsbgdZuprH5jpvuCeRn7IHbzAJhXTFFdN+p3L3B3NE+u
hQd8MMqso52E1y431kVhFKwbzHfHpoMkCp0M25K1HDEqTl7SLs76V0cPhjVtRJfpl00YC/J3Z3RQ
dnp3pdLf40L7Kd3psdbjp5p25gZe5rtZTa9Z/wzM9osW87Ohh4fCjYZVpgn2TQ2NKoSRa9HWMWWm
gqIpaS0R7lG9fdYd/akM+tUUgmwrveyzMKrXIpLN1i3VtaprrxWKMr9ThLPKi7lPZvz0WvvVzVrb
T9ITZuK9IX4alQYsKMcJ+YRcd4AC5Dw4UbjxkviJvJtHIwCll7W/EOi3rGeydoXO5lwgSMssdZt5
1jbsyIig6PdJqIaB54qowbq8G416zd+hC1ybVN25ikBRbSS8sEhuW9vQ0O42qt8I554AgalrxTkb
WrOvM6dbDyA3MM8Eeyk0ZLRWfsaUseuQhKzR+H2k0EXLIuv2VhU9ipyCU1OinqveCQaapg9W+rAR
nOGxVerQz3sHprexnVf6B6guV4mO1iGujHmdVhM4Sir6plFsRrDhKyV0dq7W+66KxsgiAUDvwns4
2Uc2Bo9K9RUOPQ/GXeC7hf7UzC6Qzn4ME3kmIm6vdWjd0DJEL3QA+EzMnL5e9AfsjB7mRJklA3Uh
bfYK3mNoCoRy8pnmlfI0r3CiVn+25yiGyDmDcD0mbfllGPprZ9DD1Heu1R6wzVwsS9Rr903ZjREq
9lCo5VofTkE2Pahm8uyhE+fFw7oqKUB6VHg31RB+oCPqcBr65I3Rc/MkEiX3gTzOI7Xxeh9nD2x3
Kj9vi4/UlJ85GOVWdaJt1Xw20XCiGHdWvTLaem2GYxfRulbr6yjSKUxHClWsjPTlXHsy3SFaOUMF
oYOfdd1DwSutLdv6tTPF76mVWn6PosiPM0p0othNcUjvDdR+7xRkNFnGZnKateekfGzjc9C0eJwS
JuIhZdLhz2HWduNia9hkQs3utMQ9QzA1ty5Sq6ZpviYRnkUCzyODj00LJL4xRKzN+BmlwLpFN1W3
WCIHbI5k+CA7SeQNqH6Ngjq7MXkfmGzakN9yGpqUiezgy3VGgTJIp2uYwsx5W8anrIonkkDmIU5P
3HBCIEi5qArNHctFRrxlLByMwSZZYH7S983l3r89YRkXkcTFm8wjYGTSq/q4HFBW1McmLQ+mWrS7
ZVhcprRl4P/rdLm13Lc8+n87LccRl/TyyF//To/Y07SY8Vd/3ffXP1Y7mFcYufe1Dbaz6szqKObD
cmqmOXyC5c7lfDl0cVQf0YT4eWcnB2VAnuTH82w9CgQq/jJnf58nQzlrg5mBljv/eqS1etJ5S+v2
j/u//9hy52iSFPe3P/b9UNcZNvWFkAjQ+f/4fefAyp7B2S5XXS+q40Qf/2+H5b7mXw8YBE+gCm23
TdFOK1y70a/oo5IhVv/od2BSWIo9b/xhIwCHNUprDgikeCMrog+2QHaiPUyQ4VIT8LCpDUHeoNP9
7B3t5poZbS7Swta2OeoHFr+BrzftsFtMx8TTgNSvAZArsUuFaJpFx7WiEx47quJaom72DW904SxV
D2KQ3nYyBvOgpIN1tytlOwKvgA+SomlF9wDg3zx9i15mJNOSewxiorwgTFeJNeZ56JGbWxF4f9AJ
t/da7r0MQULQ0MieXqii3KG4G681PSFYGdlrFdUIyduI2hAHUiy1SFj3pqr32YD0tMniS/sjb8VP
NMM9Def61Yvof8lAaU8p8Hm4MMawifPZRG7rrKaDKkNZr3SrGqThsdJbeO2JMp5r295XbbYxTaW5
sAFJ7pbSxPeK7V/Z5kQkV1N3LmmPjskPpbFWoAdx3VFVQt2Zu5SJrWQnzbg/xMlbk/XpGRNVdNEz
x95ANYQfMNdvrdZJNjhLcHnO2xkKLtql9+j2zfX1NIUj3dntyxBSduICfIy9Gv+53Tor1ayB2c6a
dWKpvFK4b7n37hrzZiawij3KvdgnWYENU2tdHYoKmwao/1Y1ounJqPUUJGZyNzxkMQF1YwpxE798
qe3V0hJkHHg9IRajvEdiMNbgUIkca2N5xLVGAyeV/lKwzrLwdxjV+dUrialJPNKnNIt2pqK6j2nw
FFBq+kPqyceEKPiN2AiQW6QbrZ06qlcens1nW9X+oLYRnKNIrR5QYW3iBDAIkXZ0M9jc3Ir4BT0t
FB7FG9YaZrjdmDo0gydergTLdegVS/Gnepy23RzumQEJ39hjj5SQEp6feqI5zizeo8ElAz2W4Aq3
vypyUHZW4rmrCrzHVqoCiGC+oYItupoFO5K3Le6ncUcJr1+3U/tFZvOwdZ40ICb3aNI+dYxbmwWb
aqQYzsKgYB3SkGqYVMz6adqO7L7ZNJMeaacXgj3rPILGgn9YKLNjoLA3mas5vwvbfdaAFYSa9zYW
AOCroEDXMkH7zysmv8Jo1/roDHdUuL87FcmdNoy5T/vdpXpdGrsxGVF8R7Sworg/CqYWwE1avxNz
6K/bPyRuSs90NpYEpfvQG45yi3pUELmi7uwQIP7QlNpxsPN+Z/ZHQMrapQwL/bLc0q2By5Ny1Rq8
+kojE/lSN11wWW41yL7PicdaM4GLZMiGftl8cIgxoTenhRuX0Or9NGLSdVmYfhe2jJxlRmkpiu9R
mdooWWUeyM+rN4EzUggcfnX91L2WTvekllNyUcGybKjXl/fIjMt7FTyWil3Afeee1IRe07lACxQN
UHM52xCcuoYr43iVb0ZU35umMva6iYmhaAbbt6Yof8AfVAR8jew1DxbaynMc9tm9gjY0C/PD3V+n
pNBRZHJbBj1+pGuTZMB1W1lX14vdvW2U+jlPXP08uYL6mCjy7SLdEypDDDED+4qQtjRB2tr2IetD
Gap0CLs3RW/cYGWwNv1OwOtsofrUAWHxesUvC432FuovhQ/L7A4ZbK060D0M2KXnN211kTV4Dqwr
EzniFKky2xB7Xck+JMva45gPwm9yKs58v4yFKs1axA7bwLCmjTozDBzJ0BSV0dHMa/WsJSHdF8Fi
elJ1RDYFwmzNnUhFU217Vdvgtkb8bGtKjVcjr4s7nQoXN7bjkUWKX1KGtbrjX2GBlrzYnkUcGjie
UkFI8hu383Y2uWxbWt8K2nCKxjZFvpVVaPEuRs24Q6pJs262WpP6+ech4BuyrCo46un/sHduzW1r
15b+K6n9jn2AtXDtOklV806RlChRF2u/oGRZxv1+x6/vD7CTWHLK7tPPXakwYiSZFAhgrTnnGN8o
MhLRieTpa7Vbt1pvXGIoaBJLj4PiPWm09r6K8CsZyJy0tHwJuyHeKLWOoqyKxYIazzvlie6tRGk2
O1FQC2GHc67Cvmsv3jike0eduDjT08EsrY3Xh7TTa3I6RxSmT/NXGd6LJ7RaHLfO4F4LWHWddB3n
WENI31oDx0K/KIGYMMFdoEpK7p+pftJzO8FBD2ZP+qWNw1H415nPO4rtsVrFTI4+06wXA8idxiDv
vQUIk+T6lw6zlzC/9GCYESBI89bJHwzhkQzlI1spaBesAtEB+kB0tOrrqtqyjSDYMAD4NHJPukC9
T0YHnXxVCFJkaB3XidxC+203sP69rRG3k9w3F8x5y7Zmc4BqwsrNo0c885ZVtd0ykIuOkQM1t/ey
akc8bnpw+oqZTpHFTMTGft1rerLS9NJZ2bmvH0x29YMZa0clq0rwnAXAEMRbQwSe0sjr+56B2iHX
h/6sUFwshiI5K2HjvqYVktyHKkeSP2O+sGEsZKH358qMkqe4bvXl0Dv1TVL4OjPi6W8Lo/RSO+49
BEgQR6w8ZYkps2xEcWNmVMKIrfJn4V0qC0Bio/vJOZTxQmlMSNdVCKwx76M9UBJ76Q3oQVST5Ud7
ZN5e7+pQd9ZmbKqHQgWjpmE03Chhf6OE3IzSxjE3Eey1MpgMDHS92cC4zNamK6Mo/a0emvkJ0sdw
HsowQSiudBsl8TPyc7z8yWvxsoaEWKBQAbVJu5g7Ttcm29bTG3QPfrVSWGwTP1AmpiLos8g5Gp3y
FZuTcV82Utx6dAYn4wJHhdlnFlv+xS8860jCVL9IygGfN9CENTTUifSXMQTEHG6lRXKlGQV7oGm7
oEhuvoEQJmpE6+LM9iOJBzAcsOnnvPBfeb4pGxXB1qSAZXjUH1Sntc9l/TxvWdIICYsT6ugUhOXu
XSN+4dL8PJv/CgU9a+wFV0ZLj3UR4H5dEGAQbIoMHL3CwHsTtyB0vkWE+i3qlxRTDS2vZ8jb33TY
NOqtZdWatGYBdQcU6HtVkl6a2ibddwsSf+fKkz89zF9V6B2WLkGmK3Xy9kmhdxtbo6NSK6xQ+jSA
DdAyLU2XYfy6rfBXqpNsivSLVzX9VOIreRh7dPOjK56UoEezXPhX3EUI3cud/qYvY8b94OfJHW5W
mNnxcnE/OU5FUZDT6hdcCuQy8xDUXBdIthaqmRQkr3rygci105Q7Go7d8JfsucjLQMqbwKu0HZVj
slDIeFxIvHtPSWjQJB3VjcqcbjUL1q3JO2PG7u18dGeQE5ndV0BTilNVdUt0gvUdRyJeDkQEnYRr
3sjJwVbn+rmUQjtwlXdbb2pDZqYJfogRN0dH0d6MVruaX9XW0QoJtQA/Mb2JLDHAUTsR3uDpqePW
xiKHfINkhoawjJmBkXkvHxqJ6zMNLfm5bO3tOGtxpAdep53URulrLQv4W2Ws3aFxD+lnoIEtqzY8
JLB7tkpHXmyjFSosHbzWN7L2x7ViGoR1M12q3FY+VKpRHazorKDvG/MY/FmJQg6Zg+Jv+pz9g19X
TyyLp86N443e1O1Km6Z3tS3RAzuoz3gX81EnQ+tzD19k6EP9zp/6xKUOgc9M7zyZakeSHG/mgLfO
aPDZgJJYzPCexm3yrT3ZFDjcwakq8g4SOIPsrFBfG9+xb1ETNFcxPCAiJrsTruy/lBqvcVwhMAis
4MGYJplRk41X1XzBIhxJFyZgkBTB3UOhFDaqWCXYMuirgcB3zgoVYn9U6lpluYAQ5CI+xNl7/Pbr
qJsw6LreMZjWKz9K6r2ZjcxahZavRec0m35iqIb91BKQxZVXj9wb6yLbuzp9IchpywQdMHxVf0UZ
QhmnyLeZcQNidYrymdCDA5mT3D7dKkfmju+/sqBJt0l9nzoBmiasxUxoBH4ZBtd7b2rmIwwiqLc2
tKuqVOHhurhz7TR1l6HlIOaI/LfAhx2nYA9dRS10xohWMIQhQFRunZG3bFSkPcNl7SNqp9jXawLn
cfl1Xv4yDgwyxqy7jcYcTV7U5U+tLr9w9/XD8Db2TZZZO0uW45B3t02gyUXSI2c0e+2xFq6LQxvs
ROQ48S6z2MoH/RghziQiDZH5dOsPDoB3nzSjdG4S23NuJj0tqqdlpFAo1OOLdLvnMM3Li2L7F93B
KlJWQ/KURfqmlPQnRVs3Kzdwz51nQ/1wffIynRhYYJuVl4gb4WGwnzWCFhYKWW1IHMNxGQKAPCIv
flBHcp1WruJVD7WlfZ4uq/tW65ptUiTZbpLNAhU46BXrRE4H4lFN6I9VjUQ92Uf9TdN21rnVAnxK
9grPFNP3Gr9SmLKuOVb92buD/EswqKna8oJVJrn4itj4wOlWjsstWq/y6rYvq10u8auYpjh5Efk2
yFvjbRLqw7JwgnKnxmZ45WDEnotvq4zHJUVVeNKyyVmTJQxbE6NcZo4xbjAIF7X6IKbBqVTGdien
Xeu8aJRjttFY+feZ1evrjjrl0sY9jG4+I1VBPJG53GGhyeF7Nh+jXrGucz3ur9y8eZwTM+cHvSID
0a3cuzmEqjHiAKmdUi8HNWY1T8ZBLhRfJfscped1mUCDAGYw0Pes5cLwqbbznHq50eijM2FHNM3e
cmw91AUmd6uALt+GjDpr5yA3XRK9+zImuXJXKm/gjX2SaWnC57Zy9sJyV+h+t7aHaFOzrzuGVBbc
DvvYxhFp3sfTWJ6I0mzZYS9GahyFG1OqoLlh1i+aDraxZFvGbQXCAN2J9eDZ3b4jfWMVh7bxKMwa
00XjtNEOLZIOXULoNy1r6ELoIl/2pe9xGFCyzA+FnhM7aSRLWJr2VRDQQVVyiM9a2oIo10bzm7zM
gdBq5vcijOqz4wNRw2nKCqZ75qJg/XthjrgkF2cDg4xFb7qTNDmX1hBPazZbCKdg66LXoU0nOWI7
YOt0LqhvGT+gBPnmQ0eMEV4xSIQwOT2EFUlLSi2uYSHHywzqQbVsWN8JJjCf4Z/ZcmUKw9iBBA/W
+dD5ez0qkFS6cUjoob3u3PYFC9udUajVtUH+bkSzdG0wg7L10dkVirmHb5ae00G+tXayMs3ah/sc
niRIi07g2J6WYKenoZK52RRXi4+vaGF8VVG1aKrCONKquUVj2qOd0IyjnY49iJbys+wM55JQhtsO
eem5G9g4D7zkRqH5v4LHWa7cqWCpws+tMPzrHt5pEFbjp7h86lwLRxji44AbIUEc7q5SrjJKiSNY
3bQcVl1r5isM9PTG7aK4ZCW2Ew5WElvuVYZCdtVX6rL2+bRHWwAsCfSVozvVmm7eUu9Sax25ib/G
Ko9BhG2S1RrahkUGtYTMlr6GulTthbNprJzzHzLEujAMc0VAycKge0hTBFEQiBo82bEEptG3AIAD
rVwzqfJJeEEPgTvQWYSyvOVYOVeFipTUKXHMMVoY0RM5kB+w/O50eJhCUQh+CyEpOfQQwHCUp65j
RjHk3Iy76SnAtt/YOX8OEjJNy1Z11nN2c/ZPYRJx5I8m3W+DhEMUPGJ8cmllSwJ6uxHdFdKz2CE9
aKQdsgxLUSw5/cqNcGB1YPH9teVMm325721wDNilbiD/1Ob/vHecCeJLREie8I1fpNfIppStGTI5
jtT6Ds6KtsnuNHwLy9xVyY8FO4y7wFLeaMY/6CJM7wntCc8WkJz5madCYSv0yFzMzoM0Hm/cId5i
a0W0mmoSW/0A5YF16kVHDCNjs9/ZMJ+QNqYnRx3FlzRgv+smKwQYKnl6vXtMXQY5sJTUR1dqT1KB
E8t05JNft8YxScyWOF4PUZOq7euk08+Mfo2FnMvS2N00oafgMjVM3Dx2eZSKkS9j/KXHZjSwyXAX
Yxk567L17wF2VQc/rb6KlG3uGHTOwTcG86wMBtzErg8+07h8cpn+GdWlQoJ0pXe0iQbfSP9qaW95
+7lyA96c7UOl3tm2l5zoy2+9hr04fwRqn6kkceJrGvnZtwc3MnZNaZVIoWinZha5OkMZPDY5J6rw
8gvbM2XBfvYLBtKe6LTA2WAFsDcwSiH/F+6DHvvryYd6QgOqL4wocNa97QHnmJrNQ6E4r1rwJUyL
dR6rd0Kty1urp62u+hgzyEAM1BKHCV0qxRfoPDq7uvO6DhtgY9I6BDO69xyFgzdpsjvZKxf6Be0i
0cLylI91eZq/kj4cq9oykSv0SrEuPds5DUW3q/HwFws91NO9SHtMOOlS1Ybg1cXxQbPA3AkW3EOP
N+zu12c1l9JHHyWUKFZhxB0AfGxzxj784O8emQxgWoAeUyHK15qh2UvbVzd4YiiwdZ/ZeZ4HO0ux
8h0aI6AbQ3gKYjmwfUqmMcPKbuBsK8yW13NbLBVZvrLaktRBM2huleqmVLVmr8V+vPQb+6QYtfYE
c0SShh1UB7tI/qpoEyGENSz3nMkmWNmxuVe536yoCduLQKBwS/9uGcY5TP9S7RZzw6itVmlZ5rT1
YEgpQXEK9FJcV0GdrF3CdW0g64L26UmBhGm7A3tBpqEMaR1vZfq53NKlGmkYEB0zFYZO2/RX37wL
ZKww1PBz9cG11GQbD2OyHqenvWMl2wlVowcuHk3WBp+mEqJa6xMx3VtDVd1HLzVgfYN427B37PZ1
TADUTEmaH2Sk05l2AJ+a4Gvmd14jVl87sZ9t56CDPC++wqlO70oajSwA7KT6ZuoBGJ5ckqiuPI5j
HG5QyDkbMxmGlWaW4VYEMZYe0379pmsk/WlJxmy2Z8JPW0CEX8YCzGhfEnaQlpO30AvCRdFW9S3b
ozOz1PoALsJHwF49eOzHEQgfsiyvll1uJHdd3N0OvVbdRQH3q3KqLidgfCA9+0AzXEHD7O/NqEHo
nQjx4AXeXkFAu6DFrawcjCX0FZYDXeIDeBO6wvF4VCNYSP7wqhLTxwbOzDah8eK2jnnIjf5rXPsx
YOaKqAy03Z+DYGfY8eMEerqC1KgeOWWfEEfl61D3kkcvGL4gAHXfXJSI1uCfSXyM+lsU4tG6HnP7
VCvGKw0l3EDu+JxlbNIhjH7/KguC5JyNyIBsQGs0yfNdPcuxhuQO6fpwqzjuqmUjuAS/SmdjepBu
6CzjwCK2yMlxBhUAvgrRo5dXeyyUtbii9W6d5rFBmbX6XguNkh2qre6LLHOvxx65UzugzMzRPkPe
i97C3nF3mV9f057rMWpGXyjcnuelIUshLiJIoHdAIz2a2gsFiUleZa1BeTjobox4F5ayvnhVUh5F
XH4elbFDzpjSDspinYYe2FK/KO7IYcnvFAHpHDZ2furd8Q4EN2Zh333xRPzmTkk480M19Nel1gXX
bVNYt84AmZU22I6GOoRfB+C/6STlTi8cnA9QYxYq+9/NDAjsE1tbMv8H4NbvtNRV7wO0IXdFUa5V
o3kmf2WyLemoyRzPpLqkU1WGr1Cz4lPSVicqcmX/7cJo/K+oZgz8JvQiCmVkcMfw4y8nEKfUR+ru
diQ5+BNBksZJtS9ULhM/fFMnPoLhpRAmQ+9qnFqVRZ3emvj1dsEgyyPnCFFsrlx2RYy8UDUe+7BW
EYYDVaaLQqfLUj/HieHcSRCE3kQFUsyhPYpGu8fExGcHYPBcjG543Y5cXw3MndQzkzvHVfaWvtLo
i7wRclOxrcujVQ1G/ST6x6pt0wfqD2gIGLoU12OB8mDUprQCDuQCsG92CaOcW4ganrgCKgrqCANC
EcHpW+J96lVXDRS85OAuuEmLtcfYeSVJSjnWzIU3stVqgDHT3axHeiB1VqfCTD+BHVx3PT3EAOTm
3AGRStygSYo+AUa1lmKSspv0O8lG6U/CM5lf+DX6Ku0Zw4C59ycvOcwbkuTQuhql+6DRGL2ZHfR2
Cx0HW9WS/jMKVk9ZGmpLHmGQqDep50CNw1dmW0l9k6vjkwLG+jSjQLshURbzj/ZV6SwMvQ84uwZe
YpQ6dlHR7UwB98hjhLbsU9xs3z47n0xSenePRoJzzPaEPJYRdAT2OJRA5rmfJIMFydz0g43gqU1B
KVtq9SaVr43eTeHQWnCNwghPpk4IVdH1PSMtYdO+Q0TlV1l5C+wg3xitMumMpLZqK1E81R4cySr9
pLiuxE7LLiTzOLCZ9L4GOUJtxZpgAUPio5O16A/0vX/O4uBcA/U+lIJCPSxQjE3wOmOC1wVNwFyM
ruVsfa+NKtpaIiUDuj7/en3XfmI3WCT/GRKsiLBNUzU+YBLcwq5IRINN7Cehc+Xp2YPi9jZ9e43t
Xc2MJpxGDDKh2eCMoXHrNBbSbGx/UfHY4b967vzy/jfvSf4UxGDTAXNgtBi64YB++oCSypNmaMcU
PjEA6Gw1h5fmenN2FEff6tMSOT/E3tr1muBa9aS+TXrs75C1huuoQu8L1Wz2mqTZTgKH+zZJGGrt
zRkN7geAh5hc+yp2CGWtEzjBiGhoTlZrZWtMcID0gdMuR7szjpCXAckO0d1Qp1OUe+ueIo/RXqvS
ZQ+7N04R+6SZo36tsxidtLBYDK5hH83aYQoDeq3UEILJHtNLo6DpNgdTP4tGbw4mmzpucA/JAIpQ
SWFIDONwqqTX7BtVvoRROFw7Kl7NKfkld53wWPvAkCfxwEwl1xEZOSLcC9fag0nKMYc9so9zIasP
JH/ZNn4SetZL0YBgiPNimSl3amC2D3U6iJM7kLTr1OSjhAOZsGPzovh+efZ69Q68er7qohapumcC
H2zHbd9C7IUk7O8VPbtTMm1kTubge0QgsYClo0OLgu1j29E6LxofKTpYubKkMRFbp7kdb4cAGbSB
zbax8huCLMgLkVstCVtsZEK773V6JQuK72v2mybW38BYqrUefGrpMq3MDP4ZbZxBZv4ltVCNFQP5
gGrhbr3aJ3UH/QvGFhn1yScPl0idMJYIqzLejOpYPjelAjo/yTdMog0+xH8a5oqu0n4H7HE+bpjJ
F2WgBCdMc4ROuuP7MnD0gkrJYCKd0c54S8gpKAXdVmHulmRM+bp40XZ1A06ABt8cyClM0MaWtnXU
HO1DAT49T0aUy8onJrgRjBIz2voF9MPKM8Tu19fa/G7eFa22BI8iVRMltMb19vFSk5Er8ypLztZg
GijrNWdfxZGcfDvtxXBg3SRJJcgLLcNVr+gYYnHBGJH/mNrxy7yr0ugwKV6YHiIDFpZsVAh2epXs
VaBVpP20n3KRU/eovr4udMe+Ucbs5BhecGKC1q1kTDAFsAem9ZJ75OyOGrvKO3bSAbU5IJJMx3rH
EEvHzkVucobBI7eU5xBvSmN1m3lxqkq7vqnc8IKEHI6YGpy0EmT3/KCjQNzHnvNJk/BhMUNz454k
AjO5UP6LYTj/f22YaevfHOGPIBqh0lExDZ1zwbR/Ph/yQnc9i/7oWbGhMQZBp7P9GautWlHzVm2f
7TRtPUwTuZo7sOya9mLaSXXjm0iv0ASgKSCf8qBnXLN66i99eDWXkWr2CowExuYYruugWdFesZYK
DbDz/NAwoiI0Ib92LJc4vCFd96Umruo8v/lSqFZxaznl1TzYoza9YmtT3q5ss78pbYLJ3DTfzYOm
LPd2TtHDkIst69ZK64aq2o5fK0LP6kJuq4JOUZ2G3bFRjfaoeFn9O7jQR/geKjMd/B6xUALImDGv
FT/Un9B9EuEhoz2zW9dm09XUkZCMlGVX4I+YICqVVSyrwWbfiO95Gdn57dzvky4B8YlWqjtH/oZD
qakf1yjeF29KWrYmLE0D6fT+MnfrRonsrurO0nLtG6ty2it+7lWJvddhyqmYH/yiwWxC92JOtCJM
zl2bYUb3lBZeuiLS6M60mKEI3K/adK/DjuxcBQ3drDQt74u0NtmspN2KloJ9YhEvtoraPNA5F6tZ
y5Ml4zGgErif/Qxtp2/lTC1j24ZBar562sTFglYJYz0XZXrDfgnxfLKdkRHzA+y+ZZDgKU4LRgzd
ZDpK+on2UyrRbn7K0DnfiRqwZXACg98/0CPG+JPTNqRnJH94OpvXdRNlXaizEqUh5biPIBdqva1s
4CKra8WrtU2afO6cIr0NEsYxPFEyBXUxX3hT811IkW5zugC3rbZBy1Ed9Fmr0BkaAmKMYbOEi7at
vsqFyXyxbqGQ4mFZlBrKWg2t6M5ri+oOBNwa+fkppO2wNfryzpyIEa3TwJgcsdi42A/p9zt0NbCG
rgaY6nDqlccuopJAzEyRqqO7sxrSFH59XzCndeDHOy8nkEXz0pCmoUpD/QioqhKisZMgG86AUQB2
+P1pMMVzV7rdyhGIf/XAuqbWm5smtB2dTaXTsJsb/ax/2clEzrZSsUHvOzSfG997iDVCL8wanapZ
12/0uTI8J2N3A07iIeiZ882KmCQg2s6IL+lM+jcKRHxJFeLns93zlKKyRvuGmF/RowOxuNFh/qoO
o2yrhAjQ9Nxh58LwoaUlthsYdC7zAmM5Lb3PPmblTZjw2c2pCXeVBFaFTknFIc+5aUsbj0Zui5em
ZDTWSJqR+lG2DDkhZNz7Qf/C50RRWhsnrt3qZqS11nl+T/yI4i+DKYUDw5t1NX8S//Xa/y/vLWMf
PXhZWv3jv3n+ShR2SXVYf3j6j+1bdv2SvFX/Pf3Wv37q/e/8Y3X53/d/+5qVfztdNvcff/LdL/LP
f3/51Uv98u4JJrSAtkDzVg53b1UT1/OL8Eann/y//ebf3uZ/5X7I3/7+x2vWpPX0r3nMD//4/q39
l7//ISSr+X/9+O9//+b0p/79j/ss9V5++vm3l6r++x+EHMo/KV8MoZk4rnQqhD/+1r19/5bx57yS
mfS7p++w4qVZWfvTrxl/0ilUpTPtgPjChmZYZc38PaH9CSJSnbK8AUVqQtP++Od7e/ch/ftD+1va
0FwJ0rrij5l2Jv++fgzLJuDE0ADWCps/1PyYA6XGGcWyPxgPeamou1S0BWAqlNb2QQkEYB3+n62p
kJzB3PSYiyZ/CjMEmMS0nrVa2LcqE558WAtDVy6ubV5UvRmPtl61K0AA+bnuA+83a9kE7nz3jjGM
qFKAkeX46OwS3y8ZsktTURRe81CbbrEH9wazOmM2VFRMGau2rHeaRSfFdzLv8MMH+/3g/XiwZizy
x5fWpOYYqilt09E/MEXTxnArQNDtg6HFzBKHuDylDIk34UDmid33U06TeK4DcRe1ar0OQ+S5tLGi
c1npuHzZw6yk14q1G7WExxfJ16gITYj0v4ng+zDQ4UNF7Mq5ZbF5lhLc/vSh/7DaJ+xrEgzM2SPw
/PGEmtm/tpjY7Qp/tK5RW2987KnbPkrTtVft7Jzc8zrTo6su7muU8YBifn3gxPvd2/SGHJNodgO4
oUFNak3f/+ENcdBig8yS4VGWmXkxPCHAqeb7UGNuWpmM0EXMYfHjhmi9PMOmE4r7dNTZtVZtiiJD
eAe/ZVpfWK/6hKMk7CJbVETeX9s5S2GIWDcF7rJNaeL+zw+m46hA5/jENfZJH1cYpW5Ljo3WP+oF
cECUFqgSNT/aqKkOz390GV0yrRllciibsQI0JHd2K4YDNjoGjbSvf30sjZ+OpaOyF7aAPxHXZ+r2
1Iv44Vj6LYlmYcIgPyOR+arN6KmV7Az6JC5f21xQH7juS9taLHWyhvVv5zShygnN74jk2LjDmpiR
einMMH9MEkuSHMOgM9fsT4quekfbZynLCpSBmYIYshGJR7wk0ShJnLXrMAryZdoJ6+yZGUx5A5Sr
ZTUakbmqxinttOtBkLs0JNVTgR5pbUbhPVBt/1wxbXPI6v2UtOO5RjqyL1EfFOTvLunMjGcvs249
5jh/DWXUrSA+egdZjqem0TYzCEY1ot+dlvL9VIbTkkPJ7Y+hjKVLoZofrmdIkEJU5tg+2v5Yk4dB
Hn3A7EH6HcpzUh8TTX+lc02i2Rg561S4lBqO6uLUQSFa5WN/A5PXgJRoUZp5xbjJTf2GIeK4E2Nx
al2YMQwUxmfNbl6qVotuySRFGzoYa6tx8wuZeiCjrYS93VSY9onzm5i/n26VjqqxM2Jmim9esz+e
unbQAw5yPfWxVVpwVPCvrmEtNGQQDD3FkltdK1kCnQRAzK9PUnbvnIXvbpWOMIRhaxTGGivfx3Wl
I1pFzZTReQxpQ5hF9Ihow7nWCwOCtwI6zQDNrSSHBnUEbYmWzqZlJUsN2PtCqcz0wNabSWDpgxLp
5EYjuv1c9a21grJNLqefBGvCFbulZoAd6UcihCp6RiQRI56awS1d0BvbTgwJ7Y++PSfYl1E5BNm6
wiKywtnDDHdIg1MTp7eKm78MYqgPOBqeWZyvZZcUi1Yjzk2N7M+Q2dSbO0AQ0RpDfL4EG0lJOYZ3
pCOh7XOLK7fw10C6WHTSZMVsLFgF2APtmOnR0LhiXXLfaLAPjr2yKgl/XDhEBu1pqe1zP7e3rTHu
Na0kTMPX9E2U2sxB52w0nJG5evJK9pVoKtj1+TTJEcKvJLgjSuIRT6CMt8wnDOw2LUF4dOMZjjbo
8oJqHeA+WQYwaRZ+0tQ7PE7pytWBLthJ0Z4i4CErJ3yWsdVRVScL2+uDB6tQdm5NuZFju9sHhkZa
PG7VnZuo3gJQiXVspwdk0Cq4tPFiarLc9mGyVnjf+w4b0gUx/on1p3s2/JSJSGRtvQ6JRj6iZ3dV
opMhMNzVzjTTFPm1Yh/7VpGUcXEFVqx+0XqusEIk1YOgWc7Ibu05Q7X79Qn6QWYwXfqCi0MVJien
KeTHJRJiQTFiW3MeE4caEmbkJzZIMArDbB8p2UvcufpS6b2bpjLsK9l2NqZ5+86h1by1pmSPYEr7
MA2vXDVIn1cNtgA/ZuzmwjZYVmna7BrErKuWtMKV0hTNSnXiTQR756GWt2xoexAvarBt3STDVdwb
6z5C/6+4zzUYFDyU6rYloxuhXH/Q2DQyt+WM+fUx+NC1no4Bi7ImuEGgT9Yheb9fSTBFKzqxmtGj
zfTlboz9+pi31i1da/z58IeoNnPEupWdvQyGry4sWHE3ZA0iMJSuvq901YDt0S9+/bbek7q/vyvW
WYOeOhrkj+tbm6ZwSdwsevwmyx4kt1M8s9bFB2kA8KP8jeREf98bmV8QvDHaF4M9JT3zD5sT3BDT
n9iFnApueqTxfetU4BHNGg1lZzdXbtr1Z3sMP8NIK+9qsShUIF+BW0Q3CDUWolezK7dJ9mZHZF4E
UHhRZVa6SHGIEDQEOTsUVUWcD3apYlDOoUU6amgGcGTStduazCf9xj+OnfA2ZTQQHImrkk7dE8Ub
bfuxCUlncZ0dwVf5LgXuhhuJeA2nrxm6+9Eh0UT7NtAACywlfmZ0eDWiQvvNSkJV8fF+Ti9C0hVg
nMCZ8lN6A9akohj18BEs1JsBFuNKELmtRJ+8sNPvigosp44mesEcdbikjvncCcr++cz4/yUmFcUP
18hUwr4rMc8v8UvzY4k5//y3ElOT+p809iX/i7IEed8/C8zpG1SHlqTBRgmgmpzW3+tL+08VARXh
3JZORILg1/5VXpp/2gjA0FhRtaqajS/pf1Jdvr+ULXrhbDsYlnCHhR1uzCfVD1vVEicVg1ytO2YR
E6SgZc/knWSWrIO6+s1d40PN8/NrfbiKrcrErmCI7mgUxTJXtUuKo79ysw3D5L0oTsXYri0gV0SJ
eGG9klp0Rru1/uFz+Q8VoviPf7FwTMZujqaqH7c9ujKEOYD84aiOCbYyeJK23FcjU1c9XgPAv2lJ
xKwyZw+S88C4e2Fq/rKfbv8ZsJGY9MeLLnUwTuUa3dapjFY9SwwZ5TdhFx8IhwZMACTN6H9X2nKe
/LBf+3745HQa0agghGJq1P7wUaWjprl1JQfiXpOjLkFTg9vMcmfrguB9mxqse/h+y7aTTBLCYxOL
6yACWd5am18fwveDn+9vxJjuMA53Y4ap799ICWc0Vck1PRaqvQKiya5cAImueUt19cgJtGO8++uX
/KDOml6T8g5JNtIqxNm2/FBSAXV1me+gx6Pq2OjsukwUa8zOlwYzUQ1IhQVcI/egx+nlb/7c9/vk
n196+lx+OO6FnaSVF7rAzNsn3bv4KMzbluAoXjwrzd90Sz/U4T+/2nT6/vBqTUV6faub5REvxRJ1
00FNBTAUZ61jWje0htmISSPFWAWdsu4lfXYFRiQatcE29lEfXof0hmJXWXfJCOjPO0SKcR1o+Xbs
gt/UuVNr7MMZaTACd5AvwvNFNvdhd4JgFWm5W4FlhOQsRbVtq3Rbat6icZ4UZlje5JMt3Bv4Qw+N
Zl5rvrMaiTHtx3ZVGNF1YzSr0laWpbvJAJEsSsLhSi4vJqJ5jYBIp2dtYeloDZDFiXg0yyfMJZch
bl/9FuHrb86xny+w93/Oh1rTwGYnuqFG89mJl16vNjhaOki+fZRsoMbR20h2BiavGiIuZcClipOd
HNNdQf5BxX9//XbeV4bfTgQWDLrnCAPwg304uJmmEC7X8G5UZ7hKhHIAOr4M057kXLl0Bvri8Od/
/ZI/X9gcgB9e8sMBaGvRVHGPizcgGMXXyGAurWuFQLmmMy/+KJaZ1vugoPPf3ZP/44lEI1VnxbN/
bj5lXcomu+84kcx63zbypa7CpZ5rVzhN7iqgnI7V7iJ/jel0i25xQTijvwvCF7Mb944NgM2NNo2b
rV2CGX16Hk3y9ddHRkz3l38Xy98/Dd4cukFkJMzC3l+WWot7NTEybgJYj5qkPpeFc81I5qIPi6B3
Xkt8uF5ZnAyC7ESQXqusZ9BdFqXJh4dWbPqwqkEuWwsEm8/1MIbYAIX2EihdgyUwJHzl/+WmiRdp
ulNjN58a1e/fdNsUeLkFCDRPWtext1W9kxWCHxPDtfg/7J3XcuTI1W5fRS+ACZiEuwXKs+i6ivYG
QbKb8N7j6f8FzmhEVvOQIenqREhSSKHmsBMmkblz72+vT6KCnW16uVuYlBy+flrKJ0smA5PjfMvd
kF34OLCl9bKVjAw86tgLUM2oku6qL6Vdlhz/RFfWwMaVjJY1+dzEaNDTbiXFOuMcf4ct710X6iCy
u+G7efYxm/T2FjXKUOxbxhwnyyfXNXh1hle10tBfFm7oUkW80WBnZujugEe7qkxL2k1AU5qHNKzO
9VG7kRAneOWq43LVNKRBpF7BlM7VbhuSQP9PHhtJa+I99lXShx8fWwDEV+Ks0+z1NnNFXK19bAkM
DUHXRAODrcKobBe6oHXOs5dxYq6UuFgpyCSpUQ45+UxE2/B9vnmbb3vrydzXNNMmTkW5Oy8QHy+L
1t4S2PNU77Mi+hGYN7NKa16IwizdsA2vSg+3NjHt+nKBmePG9qedkF6trFyDwMBT3obtc5dYHk6M
UH1aGvaa8EfV1VedodxkpOOpLJ/hLfRQ1PcRihevSpf3NqCtSdNmJ7+9NRXfpIw/22bJuzMDeKFo
wqyT/DsOfH6mDGq9Hwwy66xscbwEF72iOnsWT7A0h+DMj34hHiCZgFl0lGMJdycHKV2MiylMVkTT
N9BYbyzzMRgAHMLZUsQ3O9InWwDB3lw01QSVH/sk0MomdQDtYdT72AfEIIBwVa1TqxeCnFtDy475
nevkdwOePJWE9s3UwqRgb6ovqlo41YyTDhwPWWD4M8ME55sJ/9n3+P4GTyY8vmPT1EuM16fk0TyU
lE4E7KkbLkkw6aS5sFEyXv6jQRE0UKUyZfm3qKXzvDpAo7IHoAGJ+7xrjlWWuYMqEMIRRErRQgLl
WFfF+r8c+WR/NaY6lI1e4n0SwMrJiyx10LrA1YFhrFvZTf3bqaVLCSLlNyPPD/L0ExaziOOve553
/ndRZRWJNuwkj08YgBeoEldEzKZu6ZEbktsdxwYMYh2dP1Q9Cfzj9M3S9klkwUz+e3zzZCaD2NBG
LNvrfUqDQ6le5v7Bt5HSrTDXiY1Luu+/WbTeNuQv7tg8mcqBp3Q5xdR6b4RIJJQW5r+3bEDAyUW1
g6m/SoTnCDxpDfS6Flo9syu/e+qfT+9/3fXJ9JZrq5LUmLuO6VWEebDoGx2WcbuYOrGWZrJ306xK
UJt5knyz1X36wFUh5LmuLZOG/fjC9dCWZHUS9b4BrS6wZWn0eFFwbo3Ie1kKty6eDWj4X8+zT9eP
d6OeTPA8aruhicx63+W5MwaGq9eIlqXOtfmgco1Yo2i/W0M+iR01VvG/7/RkaieeJfwSHNOe6NKp
ml3Oc/XCWyaZEWAKh6uRzJIS9DSlSd+MPT/E3+bYv4Y+XZ+jCistu+J2daym54VyMB4mpPJtcSnV
D18/2nmT/Wqsk/msFCiu5YmlMqx/TvplLFE6+cGq/PUo393RyYzVAnW0+5KHqYG/tcLNJF2qnOeU
6bKlL+vrsU4KUH9GY+/enK19nKMmrUYkWflEixK/ruGsEnOvZoTV0bmWXaaV2OuDtdfxsJqnkIFX
ooeZcCs5cd2t8zBdKlW9wnxhodfqnO9eGil9TSqBHKYjIeSQoOSoPDSonYzV19f+aYT7/tpPIkl4
uULqNF4HkLC372sOcyIJlDWwajIEeFG7eL8vLfMJJ8Kl2T3L1B8a4Jb2Qw9rTC6/XePnIb+aIfrH
x1mDA4SIqNd7okjQDx7pqXKdy6hyKV/6A8+0X6ioJYWduLLMZO1BICvQAmL9m9Ve+W6ynkSM3tCU
qRHydMCcLzAFUMa7EHGtotFZBeddKZ+p3TpTCsSVng8oLW6SUtIeWqfDzbL4bllS50zq788GAQ9R
mWxSlD9ZDvM+1amAEe4VSZsCYWzxvbOI454iCceqFi7agLUXqt7RXsScRxIx4XAnu5YosA6NlsD1
namj2/em8V6sUVtGuHsE/SbTfyK2gVHRr2IsEWlSzLJbIgd4TeUiW0S+Gi7S6hYM+1U+0PaFQlfT
oiuFJKd8l43mS6dmr7bKqdr3lB+KvcNs6g5h2y4yUkg68m60mys6b36A27yQiqeubPhSdKeBySkM
rFr01aRKL5GGxkcy6DlJ27Vf2445FvvaaIjRww1eZ2DDkAKQ5NwrTXteJMGB4qWHPSANUvQMVMON
bvRnUuO7eCVoEr2lobXqW/86k8QFxh5Ooefbvokg2QGrHWPnOIMjs96AoEVfh0LgL8z9VGqrkWxj
qql3/k63xVt3z63plwsRAcpou+J6no+jl21rsziEanaf6pOLaPwlVLptDgFdrdbtDD/t7OFuqNWH
Kcw3YynflMljOJTrzGdKV5RSp2rnwW4NVBxJQBoLBd8awOizaR6530MZBPskQkkjkwxTj5UR/sg4
hSMkdsgIH9S6OccpfauE1kUlmm2qxz+kgBYk3pHejjt6NDdQWi6CWGwwe3kIG3TC+NqEHc1SIy6Y
Ih7ujLDZUsR1G5pVRNluMju/Vi0dWoy2SSv/J000rllXnK9xRtfY/g5y+1D5+ILVlzl8Jq2m2/YS
eAidvJd42y4wLpYzaTMMroTjuvJD+Lfa9KvcJZgOxcVlvkq8veLticbVJHFqC3yW5MbaGdZVlLX5
oMcXVZsBmsJNc3b40ceX+0ErkDLMDurqNd1KV7lvb0tTA9S36PNsk2bTHt7gbpiqS/LbUoLr4gjv
BcR0spR/yltADHDM15AsVvjIzYyUKHTbgSMe6YNhOJpjfD7grjkW5mpgRDNco0NbquTFGlt7ms9G
aaM8eZX6EuRPXZ26Jp1+WF+AJHQau3XS/CFVXjL/gIKtLHBASfVFF5Ddxm8iLa4iAyZ0fdUP2gX8
l006F1qzYekX0qaVLf6/sZuXlq+X90+jJ8o1c30AeYZ5sjMZWpz0mKQ2+0oxF8hH3XlJn/RZ54Qc
mxC9lj1H0r9LrM8r9G8r+LthTzaVBC8E0UGr2OM5qtsPrbVGCPlNYPzdGCe7hOzDJlbp89u34UGu
L810l5LM/u8e38nyD2/LQFPiN3uPWWBQFpjz5VCLlnV/UQ8QkSdiUvH8nwxqKYLmrjnldXJjSqeH
kURmbp+W03IkqYZA0xEDzXgtpo3kTrLOFcQSX496UnX9K4iZ7YD/GvbkXgt8PShbF81eUvHZJs4v
orU12q4+UoUuqU8we/IAwvLEjKFY9PXwn0/Uf41+sq/FfIjj4GfNfu4UEvaPVIXJ3V34I5QMQcvm
j0ruvplAc73yk1n6rzFPgny1YZ+wFMbM42kpgK2EOJ8atHti5NPNgh94uRMRVz0diFodQ6VnNVpY
oKeB8xlINoCIVazWDjZL0ejGIFdiOtEs7CpYvf675zM/v3fn3mCkJ9IM8mbfSc8eLi0xk3Gk+z1L
zyIlXzMJR1ze/oMxqaWSK1apWyknE3GSEEnqKqf8efGoajR38uVEt1xHjiMHwsxe6CSkmr4e9dOj
17tRT+Yh+L04iKuw2cdW6jYayTba2ANAvP1FxyYp9/0382D+C39brN4NeDL1enWqJUWZkxlDuuwt
xamGZ0IsR+OT++9u7WTC1VmqGHmA9KWvfg5snAJqkIXCqpcdA4oE2Yyvx/t0gr+7s5NJU7c1SUdy
xXu6J4A9PUQlYY3xzRr5eYz8r1HUk5SIaZm1FVQsknTGg8kx8PDpXZEYjnSf+KqTOLlJx2GIv222
KX4kdH3CeoM+Zdbf5Sk+f5NzRdlGk0z95eNH4k+Kx3dbNvsMIUtkBZgGkCNo7+Zt/esn++ly9Va7
fhtJnNzzgKCriKEtkF/UN2lHViLW1/MaXWrWlgOMU3ksoKwWXw/76bcxayx5qCqy9JMbbCs8EQHO
kGZMCC/Zi1DQuBrw4sxgSUhpINPF+ushjc/SEroqkCULWVFtTT15qFYFkHWk1DBY0ypPk3ODw6gG
xW6Et2RjQafGK6u4MpVgPTTxuhfJ2sKn0Pa0Zau2V2mvPQ00g8l1tVVRQdArX+yTVtpHTfpamV7q
dNpTvjYVLDM4X9rlCD2Sui8VSs88TAmxbWPMEdN2DlNx3jhD970m+7iucV9sFNmRACxpA07f3kEJ
zG0qwydF9Rs5qVaAOlduCjndeL51MQTAEKOGCpKZn5NTd7Xojm4+ByUxYNvLHEd0JLTfPL+3/Nzp
8qJzXkMSa1L6l0/yHTbuMbaZG+jdBuWugWSTyXdalK3LvN5WZXdlc5ZygsrEQjiyroLCWPbSsFF7
Y9OX1qpsiitYT4syvG5w32o0sBVatUqCmsJC9Axoh+OcucdKAt+P8di02t60qhVeQFvFyB5Sd7bJ
C+JiTSHLhT80xZhGRN7OTmTA6mRLZ2PuplqKdnTht/eTuaV/jR4xQsOh3AXWUhn9dUk/aEPL3pCp
q6bQb1p8wMHw0PJZb3M1QXpWQSDCkhhim+wNmMjr413eiJuQBuVKUXaFap2VbTm3MDyEKpYwlXLW
2VL0zVqEyv+TxRxtna1Q5EFzaJx8IbbUyMYYhu0eJ8G1JGihDsDLUdPeZCSCNAUFAeBO/M87eryH
WGDKEKz9QMceMV1WQfqEnzKHyTezvT2lpBnZ7vTYXijiTHjBxsr9o5rI2xpOgx+am2DMbuLgIQx1
B+/I9MwI0NEN8lokyjKRg2U/t+F79X2ImQpZ3G1eQH6pOZRRA8c0Ucu0e3ALNH05mKCt29LYiia4
j8LWHUd2CHrk93K6ygpAzYN50aL1lGFBq+hE4vQX/Lw4wV1QoGtHLIwbmWf2FKawIa+NrZ39UGEp
NRKGJeairG7zuHI8IpYsegSYt5DVajGV+rbwnwB6rAAF7ympX9dle+khDqiTX2V2R1OOG8D/KNA0
94At40AspATdn2Xt6xY8M9W0gtmBLdUymDqMtW+hh1BYrpdycDAMPJ5wC/SbZhGRUPJqjAGwSEdi
qtKzMnkjT01fxQlusrSKM5ZotVUI0EcRyc/5OD5iS15C6q2UZqlBPxuyCmz3sPdG2ughhbHm7wKv
WoChxCwnXEmGgLevuHkNunPIYidw4+q11ozz1EATCS4ZwScFv8GZSBqjBHkaAIcLaZ1rxjYsKxTN
kWNkTexAcl1WYboay27RSdJAXhQAJ2ifLMi2A+W0xh9dGx6Arl5myTWnUnOug7sthFOpiF1MyjEN
xOxAh3mZi+vR1M+RVB6nRlCn084M40xRhnXLoymH5Hbe/QcYSgFWPWmnLexAcSecIKSsXeJN+myP
wBfxGcLG/mALDB9j1hP6AxusYOyHoufRgwkx0luU+PtMR6tS0V1rTks9efShNCZYUYENvM2b5LWp
k2eYYUqiLKQxXPeovOX4FZhikhJyiRGToaFZ+sJcJUrBOdfI4HtBLKsuavqOkaNCI6K67abK+FMa
63vTs0M31ZPXTrKOme8ds9Zcy3J1kSkVFXGs2+y7is4bfJg56V/mhnj2dOPCYwFTw/KeVtBjVZPQ
AF0bVcWmai9gCSziyd57IHNVEqS0Vv7QTMx0RLKPcRVPwnht8fXa06FrZxOXYmPk0RXcaKiDEwXx
xL4yavVemOp5blQLtT50XXwlYnmlMGvJG6zieJ7v2kWS+aumsmYboQS3M0QXhuR4k7wH4oDNkcWC
6PORwOBJtG3g7WlI2XqBdl3lz12XYiH1y5KMC7XjT2YEaXjnI6Hv5dkPW8WkNV5kLQtj/iQZ1OTG
Ongmz48XMByuKHr1qmATJaR8+mSJoJ6F0/afPblc0UN5FxtS5gSd9CtJLcDB2VJTeZGy0K6njEsL
Qw3kd4fxYH7f2t4yCbL9aGCr1EmidrqRTnuPMbaxrD2if76YfzFWQBw3knzt9/W9MRDIx/5zIIXP
2XgO0u7VyzG+1cPnrpL3Q1FvI0tc9TTh4yHppFAcUC9xF4kkfo7NPW/3vkq7ewpRV60mVqOmH5PA
X6lgbDOhngHEzHiSF/jLP1RpugepBgFgDJ7B35+Z+EDEmogX1dREjgSUZqzj164U13KrH9Gp3cU6
C4ZS32u5QbNV6sBwOE56UrhVbDzoYj9FwXMZh8/0BS2HbuZsQORos+CVzeXa7rNNS8VIaayjDhbl
7dBCRHHs/eQZYvcrR4zX1kgjZ6puq3q64x9+9nBxczLVerbbSxWrWvonNm3J5dX+uCDKI8HLPKG5
III0v7DU6Pnt4kMpv4f/8ir5JeBErFJNuT3TpOJ+sjSS5vkh0uTU1WLrKLLoWu5yjMtYT/g4O6Ta
6V2hQjY1Q9f24XNM4WQ6Ury20+Zu6qvlVBrYo8BpZlnJO3Oj5EylMFy0tBKUun6IMiCviw5jyio4
EJTuc74/u3hWYNT0mb1ESv3NqeLTTIFOIZ/Wflo5Ze3khNZDjA6Ekbb71rzAue5tb5Bqye1NVnsm
UE+QUtglRKkQNyf/mz3+04KorpPNojtSsTGg+BiQEllPtemV7Z5+jW3FxivnPsfTGGuxAb8Ef533
pSuybEuz+bYX9N1U37UzvJ1pToM6GByQIlBx0kBwEhQbagCYExHrflJiFLS/OtZHpSqWhYK6XpMf
sAi5Gcn4ao190RXtuSIiF9LBOq48nNLL81TD2KJg99PkG8A1iy58/Tps/+ykQN8e8T9yKYXo8+ND
Kgx5qpTAp04eR9e1V+/S2nMUf1hmsbecODXY0ndJv8+kraSrNBwl6Re0xGmptiSZJWG/We3NjOwn
Cg9CW7wq+d+RFgWaK3V1XEraHLp8m72aH/hvL+Td2Cf3q5r1GNSVVO2rplj66Br1MFmISn+SYnET
R9VOF/eIQta+nKwiUR0k7eHrB/7WwPfbFRgKpRndNmgaPsmWRIU66flUUEOttjW2aHViHdL0osZf
1mof50R8WFdwh+yzLOAwE9kvsUwSVvSmg8HIQx7hqBC3V4YVjU4JQNsLtaeqwqnMugza8S7VzJdc
lx8yiNh0mFzgxPSaqhV9rfpLb4gLSVV2sSrfzCclXTFe5Rrr+tF+AYC7L02UzLLE8WH0NzTLcVQi
9S8TSS5mQV2ox+ssHx9o0ruqepyt9ZrdqetVFzAAi3S7MoBA4ELh+BTidOYrsnLMtzUK1A01DacC
PuGYavKcps2NkbTYCWflTRXJW6bhA045361AnyU2LFYfOv4gtchvfavvsmFVC4GtsYOavOy2IyLp
on5haNUWSuxyZra0GYIMlJeVyDEPkDZxiMBLjn7YrXIDQ+rrN2/9PvdMhAmEEnxrUExPe5uy0W6x
b5HLvS6kVTFYWwO1aafsu2DYVCwAU2Zui3YT69bl8dzXop2KWATEztrzqZ8pxoLKXUmtRpF3pUe0
l4evac/W2bfGulLNeKHMFje22l7IY7ipguehwAWGVu608xdNrJzjzfSjqvStPxgX+BSc0WitVN4S
tiNsRiwZWz8+p4C3GxTcMcxxbdSAtcPwNZB0GCHxkxUk4HesezXT7ytzQ11uPTXmlvaN2bnkmGnW
D7ybltRXKRpMtBMVY7ovRLP2+aWmL36xAr3SAPraJpXqxjKdS0ly0ee5xgGmvK8H1oLMC35IKb43
at/uZQt5lHw5y939KriUg/Ii0g9fv5a3x/7xgzRlpHEmbdTY3dMj+nEJTELqWFxCgdov2TWJtZ0j
0yQJX2nygl9zlePS2XPcyBV8IEftOm31azUy1nOyG0ev7fwIsO3bDmrHIWZXIu6evTui7rYjgJIK
88gGlTn4cyyn2zbAq6tj/68SfL7mX+OyrqMoP7OPQgIYnjTCbWOC/be7/F+fEtmtd+/7tz6lYx7/
OulUevuNv2EYyh+0FPHimaS0I5u8/L9hGOofOhk0pLMCUB09KH83K0nWHzq92VTVVQohuj1DGf7J
wrD/oHlT5l8ofCyV6Mn+d7qV3nLn/5qcLBR0QfJ3gc+y6fb4bQWLYqOKM1HKhwkDwsTOL60OZ1DR
p3uLpiInl+NlRh2mlrZ2ypnE07vbJiKEVvGm7vB8KTlNv3t+V3+O/Z448RYS/HZJmgZ3YG7UMtST
LTTljBDLySAfGljJS9+vaneSi3VRc9JvJhl/BmY2daRrWrCxoM8juEeyTLRHxVaxRLzsK3TuHkuu
rZ8HWa4ukQguB1H0i0itkEUa9tGD3roIpOGupGDqGWiasEDwF0OpJiQJIsPp5Ze+T68SDmcVfhlZ
tLL1e8k3JjzjHXkqVbeuJYg3WMy7ii09Ff7etqtFVGZ7qJNHM0OQaDW4hmAG0/jfBFWq9iHKmN+a
STKFJlbSy5pBN//HJaWdBiUwglg+9DFty/C5yJS15b3mSzBjMZMKZ76EIjeUxnt1medrO5CW+F2v
Mik9VGCzI4MOEXqeF15bUXyfUjzqMEe2BEslAe8+aqMXo/1O5PP5dcOEoSuCPCQfxMfrxmS9GIwp
lw/xYKzbRDr2gwc2qiNO94NljlPYThm6Y62YpWPPfsoU+WjJPTJ3KWc5ug6xjL73XuXYAtQYly+z
EAtD73fR5P/oMuk2LOv7r+fjxz3+r2f97ppPQmwfjriqV1yzPlrbyWPu2REsKSv/Thauf1Q3/jUS
MRtddLrOYnEy8TFV1vBF8KbDpHeaY/SWtOx0DvlqdS5PRGO2Fk2rbEqvavp+8GENnyMDm4MiHV1E
v65diM7Fj+aAMSp22QN2Wq2OUg9GMBwvtuu2w2rAwlqITvjZbIL2ibMwoAEK7xj4+8dgGm/nhF1m
FSWgf+50SGn99cnBWIV91ALYDn1v/Gx97bJKyArqVY3lHJ5U7HBPMQlKeUzESk6R/4+xm6blRan6
PzUTi0226+PX7+Xk+Pfn49LptacyDV6cVfbjZOJOhqD2AvkwdvIVZmCNT0QA4OVR2BzIW2urkits
ZOnB7Af0WqD/vlmp5vfxYaFC/wRfDuADtcnf0ThVhv9IEE3DIUiKg5xIO8+qDr0vWBFS3gKEIsOO
l1/f9W+zcR6TLnaaLVWKL/bJF6TRH+YbWj8ccDQ/Tkb8PIdAvml983A/pq95tifDnEx6K5SkMG0Z
xgKtqUQg3PpuDUUSJWiVXY3qP/ucP5C03q/6nzzLud2QzjeaNWh+OxkwICejNjoD2iT5ZpsKDFod
RSqfQrM5L/v4Z1+q1988yk+eJb0ryE1B9bD/vRUU30XvbZl0FcSa4WDa3qHN5Ww9VngVq3n8XEYY
HwcWmrQG6VRiH32bqge2G9Qva47LUoQEy7oPM9IlvVICFIm3aYDftN/YbjzTDsNouMmLdivKDptY
DYirBJnLkcR51GYHCUfoMUH8YwPFcyGsrUQdjstePDGHsAeps6skpw8zY/fVyx0msq+1hQQhwHV5
ztuFSj3bXzc//MxEgzicF3V1D51mpWjlQWb7pMSQOXXNcl7klbpqZVL/7V8i9P8FfXBi382l34K+
uyfC8/ofT9nPf2AK22ZP7xvV33737/DPoCGd0A7ZAmAHiofvwj+LyFBDxkcfkMERki/5bxaaxo84
K9AbRHqL74HP85/xnyL+0CDEziwPnX8LpFT/Bgvt9LPjAlQG198ucO5q+7iGQs6F6wlF7aaqpWWD
ymERrPqc45pW6w/2sAqrtv6mdny6tMxDmnTtG3DMCIjfRMzvvjoxWKOlGjJ2ALnYYEOwSDN5wXfq
gqm+kq3q/t2b+SScnO/g/SJ9Otz8BN4NVwhcJiyh1jd4f24GOduXHSLiEkeSPL/6eqg/lSi/DUbF
j+AMXax+2qYXB8lY2NHU3MDwXxn0DZexSRtTlDlDIK5jO7/qzOBnYJIZzch5Jzm+xJhSSgYcZg9b
k7q+MVr9Yqqy/dQcOk3g4evDhPHPYHAfm4LfEVX4nFfTS0vQNB/qzTw/wMc5rzNrNcjJfr5NWCuP
NovBfK6OGwUwdYn2tT33Q+18UvCzoGXBTq0t2WrdbSrtOk9qjZOwdaRPfnAiYii594663ux0L1x0
PYJ1oPxoCqg+BcmjoGuuJuGexC4YyUvbiJdTwURJUJXnWnXnN9SF1F7Hiwm1mDxnDjhhN7XYdBcq
+yLtzB7OVwcskJ+mpjv3WgyYTOW2NbxlK4oD+liRKhek7ED95veZFf6Uq2RfWp3slBS+Bp0ctNyf
Tc1wmXf+2dRh5xkbsKt8pE8yD0KPlh2tIVWKkbcApGYWgImt5twGxBB1yVXX665Q/Furec2i7nyu
FtSpehVHD5lIefbeS6Ame7WHaezzd349T8TvU5Jmzvlkx7dvswN9nJK4X4L7wvzwZrB10PQg58Pw
+eshTtAQdDuCjyYlZVtvfRy/7acNmtrc7AGQtoa0Q65Pyia/Cgv6wLXsMUK+6k/1vUfNDKDNhRd7
u0z1n40ie/zmOk732LfrIDcuyyo8OU6uH+81CibEbS1fRI3XSelFz2NPRVDDdVa9jqSqJIzN7+f4
pQYOxvkKElHoWi0GRBQyOhz7vr6ek+zo/Fzorp/ZqchIODedPvsqmswh7/rg1sDg1g3ymiuwlWsj
yh77KZhWgu5E+grmxp48ZdL4in4+bMYgBmcNEW3RJ9FjH4SroLOWoUkRCwAe+PgpP2QdmSqfL2Si
zRZoauroktj4MbmY3KKZsVWlVyWdhepUnEEMVG32WJMwdwy4Qp1d3hlGgYSHtua8Q8CkTQIXyWDV
DOaRJpJbP+YbH5NnLzGe80tC6p+IIql2QkdVoT4SEt6OWrbveypyWA3+hF1/X0FcdhN6PgswOlil
LjSruG8MjrdWkCMUxBx+aOXbNuQWmtDaBnGjk1f6JpYUp6fV+Znr0Bk58FGmgMr8cQ7UWBnmA2HN
bRyRyzV9SuiGliEgwL80n1y1nLK1BknW4Y1dxqrPKXogF4GzXl54FluR/5pEx95QX3pN7GLhr/GA
vE07Xk+Mg7AN5ttR6zxBzQF1VxJrTeYAE9ID2PnJXVeIzXyqmfOCXlZtwCQEkbbOhLTM01+Yyv5Q
q/hZ1zKssMlqCHW6JfBblqyfb3Pvf9ESzLt3X+En0VL86x+w3wmXPsZJ/NZfQB/D+AMiD8kMTOFh
vM5lrD+zZAo/obscVgkVjTlI4id/RUmK/YdGOocyDykQ+N4mf91fQRI/mkGRpMDfaLGkt/6dGIkx
PyzYpO+YwTMjZS7yAVQ47XI3U5FZnmHKRy9wSSFHHAkAJF+FA35RC8VeYYY+iC0W9Ci3unaJANbM
t4GxVfy9KZ3ZyjJCmRvskvbC74+6d9aoN6rAgvl1kFH00Hqgh5d1dCYnz6K4yfWrqL1AhCNaJ2iu
MvlZS+9DEOYtEq1ro3wM/R2Isl5z1dxJTAxRnaZetaqr5K4cuUniYvhi7yPszqOFzqQuHTpRUxrz
oQFOzuRvhugMgqDE1wN6dO09od2qHotfETZauZtQv6RQkc2/0XYXabENputyvIWZYYtFCXIrWg3C
CbAAHdY4wWvFqlSXRb9t9bWmrupyaSKp6rdYd2nRMq0W4bjulKWOdKxe+slqgDAWbafXXsGkhdKC
gw7T3I3mEv/D8WgVqGs2VbeEA5On64qen2hdiCW2Kz2VS2WhQ+lng7iBOBYrazEuCpQ0k5sOCxwb
ytkvzY3Cs0xzk/tSwBtZjPdx4yKCRAo4NnSlg9xwS1b5EPuqlSWzD7o9jvebXF74igNL4t1U/yT8
JGP52+RBk0qUjV8D+Vri9o+r36AUk912unxE6FXP/kiXSgO11a63nhRugzBck+DZYhC8Dgqxqukk
idH+Npl/mWo2knBtGWs9KUx/FfqeExi5O7bonVWyDDKMoLp1w/GCarzLyudCdaWZr3dAfThlhqNR
7SDLcO32DtAbjTVPocDBLMudKl6Z/M3SPp4mOgBnTyvXoGVMkFDqlQojIkLE9jHlisvqTkmBhuwC
/zKfXrL6sRLXfZg7PVVDHVFl7Cj17Hx1PnrXbfoYyUdfum6G42hvII4YRuSEYh+0j9LwIgV3Sn5H
vhbrslskEZL62IV3lJPw0lS6lUCBrNnXCSklqzgaOpyNu5h4s1nn3THsj6UIHYFMMZNfUPvObuRU
rh16XyRs2r0X074qlnlxbfRug9gmIR8UY7irhJcBDbqS4PbaY5W+5vqL32wSdKumd57bB0vZcbju
WtCEq7FZefQC5W45rKzwqjCvW3Pf0GOY/UjwErSv4+Rqii8j81ztj358NpFMxdgmW/MRdsWZlay8
6jhUt6h5wPRq5lVf44h9H9rHLn/y+Ril7piXd7a46K0V9mcmYxT7Ltsb7RVMmgmnMfxik2fsxvPo
MhRbyPZm+8AfxuXd4FFQWw7l9dAfhH0g5RSS01VxTlsW5laY12Dt+U9S3dQ2rVOOBdjmSUf84Y74
KfoQeNoIspNJ++SZGd0O07ySpY4t7lLvWOvn1x3LUnPZJ8FWLViQOm85ZMYsLF5qQbfRG7FT5Xor
e66PCR6ZqAWphk0hVYijMJLyWzeuQS43f35E/9bOeQe0s/j1M3w6xad/wK7/fwda18kI/L9B64en
ND9JLvDP/51cAItOzgx7C4TmwO6Ivd/VloBFwaJDA/H2w7+3TUnRqCChC5jJI3TOkUD9e9+USC7Q
zUlygZwYmQnyEv/Oxqn/VsrhL6Fng1ib9Me8fc+ng3eHb9zMok6WJ+WI0gkaQo2bba+fY5qA3Mno
HhSwj5N2mwjpsoh8NFppci3y/DZG0DNMzfmkb9icX7AROrQxyKq01F5qqVlbxWMsD06Z5ETe9dog
adca8U1d8Gtx9YsntqfiBvDFXyVGeWHWy77zt2OPHM0T/BcyKIwB6J3FL3cTFCVXkIKmLJZyH2/Y
jzey3Dr5SAIyoQVJiF1YaXsld8y+vQgNCXe8dDHJ0mWgivORTwmdHhKGRtMvVIy6SuAxeWxTYZa0
tVUpy7aTDzKaMB7UwseCWKKRpPTLpaJg8Tibeup16fpvVkvx5VDcF2xRhq6fT7G2a0z1zA/j62rE
j5WsxdSqh3hsl6p6D9Bq6Uu4KCHCd3UvZmW2RmdMKU2V8bWv8xOJg5UhjQdgaz/yQVnNT0Xzy62X
D1vSNFiqQ5mhJXejw0yQg/y2SNQXJUmei0OTposqUA6pMI6Znm7QbNKgyWEGfqkLJ/+q8f6Pu/NY
jlvJ1vUToQM2AUzLGxaLniInCJES4b3H058voR33SrUVZPQZnkHvQYtkZcFkrvWv37ykrXbsOz4n
FcpHNsbwB8gecjIuXG6ekM8uRjU7KaX6riYkbcbmqe3MQ8PurcfmnRsdSO65DWztEEXlk+Lop8b0
dsK90svsTt0VaXJUc/XQO5T3hrIrM/fk3YCoXXf4VAdj+lT0+ibTPIJmUkp8blUVvmh+thLOKs7b
TWCWdzwD+7SJ6W9Qc3OlOawUF8F74SDLzBTcOaDVRcIoUb5AUtLwShHJqgq15RhoJztMV4Xlr9Qy
OGapdx4n/X2wuCMC8/ClOUW3Y8opUO2C1D2rJeyT0f0uxPhhZM7DhPI46/RDP5gw6SJ6jOK9NJRl
106gPrDmsoZIwXiZJWa2tLpwkVQM+E2F3thZuQ15WFm5xDjlm556KmrX/CD/VxQVN6Z0PhSdtsfo
yS6MrH0+hLfch6aovkFE4OGt2sPkM/yJ1SBDuabhBRDcykcB2IRwWn/Rm2pNBUbH1MDUMCdz4+XI
le1QtRdjFD20Zfg85t4xKg1rGYsIx4e43oxW/K2I7Q/HC14kkNaE9mNYD1ujZAgVTeN74uVPflVB
A+FmW809dQ08avNDbdSN3iKdLt47y2RImT0FOQ7IVXctous0im+9jATQ1HyxAKdSzYV8pCm7KOcE
CrRN50/vRRPv285eB2O1dS34KXiKewJvvODNV40DsfRrQUxOX/TvPpMtNpefgtCPBcjSsR4wyS6B
2WEjYz6reKsc/GlKw1u8Ge7UkuzU3pL5BNmCxvlQGeY1mbA7ppQ4nmzNklySOtjoWr3FYue2d7gc
Zqre2A1m1cmOeNA4hz6eWnvLT3ZxrV8pMZVSi9jILIdjWsT+oiv6VzQzx9AwzrU2vA46h6nt4Imr
lFcEvC5KpXhJknyb6unSDY3nNDQOmIM/BCNdOZx5NhDfBSNUlk4ePGaDq60MIyBGDzIIRXPCO6iO
zkfkh28mPg5TkUCiQY9jN8CPmf2SBgMyhMje0uQMyOp5KTTmvAtv9IjW4jXoOueMBdVtOEYvfag+
t0QlarhfqXawdYbhNWyCl4lLFanKzi91JiVJlS9iADi716+GWDmOxzS391aovra9t3Om8mfV8jGm
3eKshf6A1QCaHEbipwuyvzr/Bq7ybuyBP83o1qeb8tiNG0356HV0CzklZUQigpIb76lV3k1R+JKl
FZ7S6bF3WZTSPqrwjRiEbDHxO3atetVNi86Es4QidgyDDcDEhnA+gq5qJD4Yx16HqUaqPCKhsCHT
g28xZDlsdO/cdfvSBNKMAqLvDGLqF2lIfYSXeVIMy8o3rjzFOAwdl9fxKM6dh7xJHwLlR0GK1CLV
k1v7oRa8WpHmPcQoU3yrvo6LZhUAteKPtAfDxT5FXbXEEMlfzTr0CZhk1dfybSm94bGV6gxnfB0j
f5NP0Ysa29d65e3UyDqoYXcO9ccCEt/k8lKTV0PSwPTMRPZEGMV11kU7UqAsiEBOtDJvJy19Ig7o
jgT1HaT9g1sRNqWaJ4d0gcCOKXHhUnSZfk+kNClpKhcl3UmXC9XXNkrhntLmGLoqyfXevcMWoYTS
6G66LxU7Xwhe0sjJD2rb4H5wrVLKm6N+IGb0xU7F9beC/aRG66+F0+sYGFdTq5wH5D2VF95GiXJW
uxbnev22/8gbUJ70wx6Uj9xWHnzITpHTbtXS3iekECgjz0e6bzOsGNjKc5/wDJUMc6O86zQkH8m1
xWlfq+QV1NzLftSJs8WAaP7GevaUg6DVyVkkXEg0SeVonNraxLUpWU2jc3ZBsqMwXP9WpP2l6buQ
IgJFyLrHsXTCKqBguirQxO91z0SCcNRkifZQq9FBrexHv7R3GRNEQ9gLy6zxgXSuuDaHq4GyRkLO
oiaFBLjT4QYM2KV9vqALifGvBWlEIliuBDFgI/25IDXNBVc40B66rj47hXVoWsgFSgpcIX4orkHu
rb8URFnzZtxhsVK+D924saLkJm0oQggiDQN6xaE6Z7w2veY85iRjGJ231LI7Xzd3QfzVNEXMA/w/
pinSFtKScj+DLE/tUmXolf2gi0AMD75D9GqRPOsddqbJFQ7LL43XoOGo8ysr8GOUITre8cve0O7a
cfpZl+wDenb2+L2YMepoVYvGB9PL2j0j0X0W95vJ07aGF28tHbR2Iiey0JHj+OsKJ4vJCG5bf9yE
Zfbg1wdYXOuyeWZPdaYM7wcCrg2YiZNFN16tCxhQ8SFz/HWmwsIj6ljfakmzAp9aTX0H52jcE0+C
6ek56bngtrULWXIUULNEE44mjEIaNo7rKYTCLtpNApkv9JOV3iKrjnrY0vyGEh2KMjg0WEDlzbCN
iYv3cvtKUx6DmtiS1lrglXLrqu3GomqQWqAg3k9QOPCzOtlJcEfo9ypQ9ZMVKXSbgEO2ARfZfXAC
i7oiWUUab+tAbzclVxPGFRqnkJnmN77bEQwy3ZTlz4ASwneboz7ddNlP0Vu4snjSlyrtGW5Tv/jq
Ve1DDyiqfamHt2kP5bss90A9dufeV91wVFVW26vlWupUDU+/UQJ1Gelsq03/FouaTJes/m6F383B
uxL4aE7YUyicqTrtgRO3Sz3u9jQ+z6W4seo3zWl+RCHqqr7vrsuEMXy0LsESRIKhDCHfmiFR5Q4m
uJcf9XLkFE9ukUecvZBk+TZ9KeFJRbFxsuxx1Qn9MGUmOJl/SIaOzECcE9XmTBWftw9adkhc58EO
lPuqGbfGaGMgaZwJVea+80K7AqlaDDyd+d/MyaKpJp/aEfdd4D8PnX/oXeeuTKzFFNR7HuANAQio
i8xTWPoPw7PuBdhwQOUk6e8KygsuIOO7YZOLXS/1Jitw/iViWO26Dekru7q4i3XzCF2WCBDOmhw9
ZW4g0PMe26i7iZtvIZOyZMw2ldu+udMbcZePjctTXHEZQ9t7ciEi91T2jlWhMFuU+nifiGZJVMD7
WJ3tEkeUdp80BRdGO+hUVWi0lqgYQmvTlMN1jMQn8JwHzU5WiI9udE3Z2FF6E1TpTWQWGxd+Uh1Z
9FaPk24sSUA5BS62NAMMCxetgnLFdrSSBWSioNfjI3M/vu0nsuFU5xpm5J0bdmsML2RCHU0KgFVu
KbdeaxxEWhGF/Tol3bowkl0T9NdVl64c4kDiyKgXGBQgeDRORbppyAkaJ+tUapsa/ZY99EdSkbfW
NG05B2QCHdpSa+nDjaPvgUPeb4n3esrDbsNDtBYPnGQKGb4yl55/I6qTlgEimjOt9MK5yoziex3X
GDAH154H7ojZsmkcHcyGkjy9CuN2Z/wsnXgptHtEPKhq97FBJuchHty7YMqomJKd/J8WkzlMglLK
5APXXoz1kt2YDztIXQc8vTA2VG71tl2V8QCOYyELrY7pWJyxmcpyvnr82nfB2gc/k19F6/rraAyP
QUj8iTFe+5VyKzeANklWgW8/mrm7qluNhEALhTMfJ7+Lb7gPTWCcQo0Jr3e2ivqkqSled+YP+Te7
4kNt/a3umg+Q35bNpK1VK/1ekh8z2oDAWZ00i8QEClLLHOFWu25Fe7CjZAOJ9JxQvPOunyxB5ozt
XEmAUMvPgXqOVQRYerbKzRQMtoh0Cov+rZ+GLYnlV8T3vpFc7YGRK9+F3hwD2vPB7/mjyc7uMb/B
qsfJ3jw9vOvcZVXFP1PH3LX0l3E9XOPOdNf4+snG/KWJxoM+TmujMA+TWzGytnBGC5cTu12s+h/d
WFFk3WtkOSGU2DnUX0FmHjSDzS8P1hMgdmTR7aFBkD2hAwDvkhM8P8F+umqL4TrlViDavF2mgNtS
vgZMLWoM7unQ4rPlBQdCmre9xRCcPAtCRx8qhStL0Cgj9VWoBofM7jb08mdMx+G3nyeShIZEuVJM
gGMIdoMwT5keX0Vae/QS8xTYTBV9xb2X3EfE93unjEF6q32qD1vd1Dai0pgIBOu6dR5Lx723LN69
rN10OOxXyTfmgAey0smKVx6YVj/kHlYe8YnI2HvdD7em4j5bRnuM2NCCcWt3xo5M8+uk9O/aId0a
5rDzQtixlK5VG2B81i4JBVvjX77WjXZp9OZJC7dp2B894Ukr8ujGQYQ8OLkgyJ5srYB9ewjib3BT
TkXhbx1E3FE3XYfsjkqkvbcJLqmatZsM7d2slCtCH6AoByHMT3TTjl1BWmzOgD2HUavgg76REe8D
BuPl73K2dt4eutTBLalbxmk19jlP53gKUYVtfY+wn0C5tYzhOmjdBz7+znfqozdw7zkQ1YhHGWwi
hRcQ6iwrptngD0UjdgBRuiufG887xoaykvcs8YZtz3M3/iAhc9uF3VF4VFQMGMWEXo9HMizSlQm5
IQ79U5XSo+rdOq/v3XjcFFN7hAW0s4xo4cjOD1luoYSPLkIJUK3ulHku85Sl10zH1FKB9L1jj4od
l7JlnXpY+cZPdbQTApUw6tMiidmBiuvewxgvim69Ah2NeYo15yPAQxhi0fd+yL6ZRXNo3A8I1DvG
QkOLFjl2kuckMbZjYawVpz9Gg/1dLZaoW+/1POPgonfrGdZ0hvHq1+mZtMy1a4VbAuh/4Bpyi/WU
uTCa4lvlg2lxACRFcswSfzlO6dnIIGe3hREumiTgO4tjh8MBngQ/3CzYmJ22bwfqTc4KO3xq9fi5
0cecn4WRLHZVzR920E4ExjZIOdX1gVvPgN0pQvoYoTyo4zmwlU3c2As7ZpSkFUe3UD5w6v8eGM8W
gVa2Fq2Yk2/sRpaSDnCIfexzvk6U1z98SEJfzH3+nPrIglvWrnh/IH6DoXpJrNL1zvJtrR8ejMZH
+BcdclovdezOVRPvPi/uL6wT+SxmS4Zuu7g9CzKELnOdinqsG0JhqZPZtpwBGCNrbru+2mThsDE9
Bv16dKAWPPZ9efTVgOa93moAZD4q/tHcQ7c4F3Z/9/myZp7+H+W7XJahEXBsI3/5VxPUakjtYC8O
+BTcD5wzIQnLnvXcm4umuaU/5hl5jcuNvq2qb3X5yr/WOGP6bbNvMBJCLdbfKjivNRTnfj2t+ooR
zUgktV8sky1P4TIL3ucl/1dzhv+Tea72p1OGzfckltP5f4b09e9Tevmb/8wbLPs/tuTsM6dHckAM
KZPMf+YNQvuPJL2RJwIXmwiT38b0iqX9B10qwif5Ew7u4PzaP3N6xdL/w2AdiSoNmmAYwe/9F2TG
iydOEMiC7NFixqo6jq2K2ULmt3GDaVGGGRUV1TgpjyDsQLy6YOKr4Hweus6iH+jJ8sA9qeET8KCN
GYlMUEekFwUBkGCmHb3KxR/Ahj1m5htR2PXCx8twZWu1itggfZ8mSEB5FLqLFif7MU5vMw+4Nrds
JOx8v+vPX6IL8dj8ldhAkMHwBqEGmn1GfvtKelm4YSUAyXKnmDYRRcdqisgmSdj+OgBgVWsJEZVL
rLExKgxUCS5DeqVQnEXLfrNUUquDTOXe+VbrrLRSqdZJGe4IKryi1+g2StcniwxF58JUCHWTwHXR
lh8JS1upSe+svLj/HukFO7O8Gh5rYejHMkrF2EyDaq66io9pLWNN9N70habxArj49f3huqvsauT0
OBbDqt+RFKOHMNlSIO8GTFGYckhC8zg9TbnC3N/W3yc4TIYyYn+hDLe92t7HGrSgQU0N7Oq8ZhEa
11GDP6uBvexa2EW+SwL1yR4ZZNjxltHaqZZ4YFhDhXL4zcgxvtieL+KG568gAwiIlGG8Av4ij4rf
biH57m1uWlSLal5faxaxekmBh1sl3GApOrPZl1r3rR0Kl2LNwrGK5BPa3gNUsbYx1atx2LhdbC+A
SbyFrxNJ2BJXuqsVJV1MSHjOaWx9wdi6OFH+WTLvKrJ2jVfqUllfB3aYJXkZ73yHbqtkCEMy9dN8
C9SekQF2Xrs6iz4iqCRB2/AAjYzi/cJfehHe/0Ov/DQsWqKscAli9Iov1mf+ebrO68NcR0gvf0ac
7r+8jIZEw5egB6Bv0LMABXsL+z6rIwyMwX5bNRoX8+M+6tmjXmKR6ZUOQJ98e3SVNydxyIfFSw/z
bigCGS8GodHTwoj1m2oUDqMHw179lEIu1FtZZdNLF5us1I+VNx4z3bgKO0p7TUQfUx0jFkscsQ5d
Y00uXbISpj+tVBGSr5JdFSkMNjuPPmgrHpN2wHImaAVkieyEb8ZKl6YRn28ZEMB/ZzzPF8fRDRVb
BAKlyOC+wPr8tlKSqabc1WMNPm4Kv6h0QOTZ+BYiJRm3msoN5jfsh/LNLQfKtVbhR5s2apD8MIc1
/WgTa+aN1YbfHKHsRzuTal3weXqTA8bc2zJjhuJ4uN0kuUKT08ETsdPkPG8SMc5YbEkDARbTT/aX
jVEIfOE1xrFGmSwru7qZ7HjahOlN0ejRct6cY00AdYwW5i9c26hlfXZENuEIyRJliLVK7imJMU3C
Yncxyl9PKsRtxthv06HxlnLncntsmPuuYl6SYmoRNo1Nhu+AVTx0kGYcAeTQUNjIkrl1ues+ALLH
uDr238kEZ2ioWPciHja5AZGrjYNHp2Vj/fz2zDPv/18W/bo9EN0MA5Y7VdHM3P1tO3BNIypS18h3
XoH9zEBJXFdIx1uvhn16MvUuXEUdUx8nIW7qURjpuNUb/xHTsI9UYdwzEHrT5PZJy2tnZTmhvuic
beFyJwOndFYhHlJjofE2uvLq2OzZQw+xVaWnIef6KqCnXUqPnD5Qpx03F1+ooX0OCvU1Mp2zPmCC
3LRQWqtw2hg6FB7hYgql2gelB4tj/HrwG9Et0hYDxrDWwDV17KhMB5oN6WVoUKTgEJeUDjVaOl7D
LX1JxlBZMo96TeGrpeZz1CKHcUKQf3mXYqTQ6aBc2XGBL5QSfmgND2OnkSCLSTMIc7ua3yI/D1/1
2koW8xkcB2G9qUTM5ct3Li67a6UK8DGOg70vinEbxNf5SE/AhNNY1o4BIeeLjf0iS/SfO0liG6WQ
ySEtFRy/b+wQKFp3kn1l2UaHTvTVyjfTdp1648HQ0c9a+4b02KXWOw8kT39QHcSrxhtX10PBfPnz
x0r/Uzz4azHoKXDqhvWIaOSCapHpuTsVmpnvhk7X13CQkyUuVwyjrGpXeBjfaX25CT0KF6Hob65W
73vb2c/bgGJG2yBs34fYtxZO5qJc9SDw103TEuRAGWRTTHy+3IsJyT/L1XGZ4GyXL8LFuV7quT4F
LHpneoB2g83+4BfgASGstFZrSI+oxyve1A2uzNhaTcvB0pT5xfAKZKOtxluSWQffiaYv+pa/3VbX
YkjC8QLv1LzUH/dE12aeryTMNDpj4WoZ//FkuRHdmIn7LWjRRdvl9NSa+hs3ghjD+iVuIpzqNf5F
8C+fXyvjLxs6lwk6P0W3yhW7eM7sNssR7IN9za90DlvNdbDpJIBZxfRwRYyzOPsC3S4UwPDDF96i
iM23AdNv4ZQdh3DxEjTXEZ6969wJPqiS0X4Wzk9F7m5jyM6RyYJ2lCUys3qqXc4rCsl0VN4S7MiV
BoZoOQUfVNybQmHY+fkXvFByzg8D8x1YCCTy4NYsxVe/v0iCIbFZUnjveqsrNqFlJ0sxUVXbEUXn
wLls5M5qwJapDs1kn8CZGAbO7C9WIc/FPzdmuEqoKzVVIA/AaPLPVcTOGMF6BAEaY6zu6n5YenlL
dnYDi8Tlu9caM0ZWVWpat1CM1yJMgjPWIzHGUAuGkgb5eop/LptJXyMLf8rUoPriSl0IqOWVkr4e
LI7nkr1bvZBTdDZ2UXUm8WENhz0bAzKHJzAMxZVbTU9ZjPa7U7mNTWbEy9rDYzD3Kdj92B5uBgvq
k5bADnGL8QfxOO6a3mbFHOs49A0OXbhhgI9nV17rYToRf6Vv1v69RZG9J0NCeU7Qfl1ORbVGyXIU
xfFOHj8B9A8IX+iO5pdLPrlNRMno+OSQ52No3NjF4xd3+N8vEtUdpDieMVpUJLt/3uGwt/KG8iFD
djA+R0q4MofkA4tK2AEucxCaAz+kB0LNgYe+oEykVTBdBkVE1H2+lD9FcL/uoy1tY7ij2ENePmu2
B//X7BBBSM82n+PWyLto6eg8MZX/UhrYl3z+gX+9+LaBDAMZIt3kv0AiTVc7QawlcKp5Epa6rysq
dUOUxcLJm7Mq0OIM2GbmOjyJwbFvvvj8f5fsXHsbLAgoGVjscgJdmnGQ2gxlKRVsG85JcI3mftmY
NF5Kz3+o0uHg1crPoDauTSP4aGXG+KzBYW99mk1c5g02lL3a54vT5yjni3cf5EBlg7XhKjJy/vPJ
aAtBELxI812WYLffjUSVRRQjTSdJJmpKnkHyMRexJb46VO1Bvaws84lIFUKAbLfH59+YDjgqUJKJ
4q0t4OBriX/MJOkBUdCvutiJ2K5D1bSX+rTloToohfY8/1n593/V4DG7RxSaZHpU+YRNpvJA54Dr
BGbDC1sdrikAph2WRgujdcZ1RCmwn/+sBtqRm6CcZhC7C1WWUL3oFyFfezWjAfP/VZUQeZM312Dn
n0+TuV4PYVkpg8AFjo1/NHAPsmImwvIosOTZP//JxiJ7ju7VITuSrD/XyDaenucr2Iv3raHVuPGx
dGBYcFxNJtjq2cbP2pu2w2rDHzh8HJnW0irDuaGx8gad0KzypQyLfuHpZrUjPSxgBB2upyn4hVZ0
enplt7azAAPljVRJNi0NlTMri8etPJD6YtUTA44nhLgNu+gbOSn6uuVPLxgcfPsFaCRtdmVg8LvI
RH2MUiwUismrlmoM/ZuQyRdNp4TuDYl0JO05EXIub/ovouo4P4t3YPwJFRdFCggrd7ciG8GItqbT
YAYasPkSI7js+ppYDDjU8xOQdBPGtmxoIGXLJHRXg+cYEJCmeBHHxV4V0JKmoluqXjRu5cY3L3uu
0uclK4l/qCdYXaJPXoA89rlsIgcbCN2oX1OESr77kU8BqGpzXUND5f5AruXZUlTlJ69VugRQYoqb
IQRQFnXZcNclrhMFOn8mnAC9iwrTeCQkfnEaczdY0SnRG5N43OvhuHAGIiMqOPACzcRcI5Zx9Khl
DpIpllJk5rSDXcww4NDyKsw/QSf14SYDNYbsHERYYdBp4r1KWMdIWo0CRz2ZaFBKR0E70hC6l+O1
7I5FQNOAdxdU/KDJzrhZL1Oj1texb3wbApoai/Ro9PtEpnT6Wo2nH8aYKGi9aJpsQJQFid4oAuYK
hhKhmGhrYlMh0zGpv/NvzYZ1Jls7ggXI8L7ov2eqguywW2VwV3e6lWVrsmDaQLutCixHXUXcqRnZ
gHM9BP8aGv3IS/CrB0nEuvPd6i5jCBcN487oRHVQ9aHH+hqSH2L+tA6r5aD4LkQfWqD5r2Rsbqtx
CL/Yt/5SseAb5Aik4CYR5pfnWTbqyLPr7Bem5QsCpcoy+bDCGN2iRPvmp8lqo4/Pt8vZv/xyt4Qd
7uIijf8hc7c/d0snTJMMz4Js5wnrZ6C1snakinQtojMReW2UslwFMRwYigHJr6CZgH95SijzqFbZ
mXIHq9wpiiAIrEYzl37ePFbyVZjv4/wWFUwsloZ7I+s+LaN0mZ8KhJjewZJNcWW3V/44Pjh2qq8l
VEPXcJoVjIPqYTnrIX4W6V7JNq7EdD+/BBK0viwWdYpFYdL8AXpf1uSdESq2sMZkR0QVdHFhLFo7
prSmqBkw+1p4NoQOrIzilVqwEVjtK+NOHEM5ZTV51AajMqwNg9LDlhVAT3+R6dEHoAMmwfy+Wkzk
DgWHz5f9F2APAB5MD7NMIHft0vJiFH3hO1B7d8oInKrB/sN8x1nMPY0eShxMVkOt7W2dqcuXQSOa
tXzPJdjXYiRBHpJSrx03X3PEWTuUTMYXz7T2lyuLHQF1ETIEIUdHfz5celA0SIGQqY2+84DUbl7W
KOt9Bvd7zCsxulSAG1LMtd1kXFWFQNElL+wX1+ovb5ecramCrgDl6mWt3ZqJV9k1C5lhcMC0ctWK
+i7sWcqMuM8nYjuhbHdp8yeXjUqxIDLHt7Vr3dARFAijgOdDaXZNhAsBBPb034MQsC6wCNMEF4xG
Wl7O3+CksNQj3XfjaGeUmFKN/vA0I+CVih5AHda9U+tLJQAgT7TbGLM/UgStEmZC5l6Hg38VVF9l
rFJO//vdgPdo4VElgE0p+v5c0qQxsptyM9xRB3Q7I9U3FWf1XDkFmrgpOuNsCw7qsbTzitgteaLI
93+Um2YrslXcCzxWKvhaEkKdCyTf8FxJr+BMATJqIyiSfTzmyz7v0mU1RDezQaGi1htD9X9aen7F
4/NWuNPzL6Qz1Il8wuqPjAKpPCFAxl/mIwd65spzRKKh9ki0i2phgc7PFYVXkzGNPYVIiWHRSnGC
/LQP/crf+3W5EhFnt5haiJIpvAnED6uytseNlhXvE6EsRWW9zduY7ZR3zHdKdJoG4Xlb2we5bIWN
X/5Y/CglblcJYpPj4tT4rEflbrJ7aA9+n4PVyELNVTCxVQKY4ZX6POWNem014oFEpWmDPfmBJoNj
PRwAneW8ZjI6+260Tk3Ve9xsBHy13zT7ykXiUSmqD2f/JsfeY2M1BF4ZRjisXR/Gc197u/lSi3GI
6Qz7VZ1wDNtVwmY+0CZYsOnQKEhUUdZUwoyIA7K5ZjiOcuoDpOq+8e7WbY9TFcvOGpPItaA5Rsox
i51pl3h9gZowIaa0n3apHCLl7rZWKv+kDqV3sF+zJqcUCbkjg7j3VS2EPODD2pNwFIz0j8Lufs73
agYObVlOp1lDfYimaZuyXUiwOHVVZR/niE5svdtaHdyGz3eGv0x0JLMXoRS9OLrky6GcgYH+aHlV
vJN7ftDiJJsJ996PtQlP/ZYaBZm7UKnTMCh/kgaXfTPC70YOWwJttHI4hfIFIoOKp1AMtF307LqW
hDxSLX7zA/328xX/pftj/wKt1Q0k1oAHcq/7fZdQ+zGArBHj/apea5Q9oxx2yQM3lH247kIMcHet
wTHUyR3j84//y7xGziMsbAAYKQmAnj8/vvGUyLMzPMbDpHmsW1KJSuDKZWY5d0bM8z7f07lkSToP
YS6Z7x6OxncVBBgqKIltB0DaqVsdet+Xg5ozwh53kQXoJnRKMdcH555fpqIlkNe5yfeQg5GMOGhh
wLyGZHLXplcdooZ24he8Ocbjo9/B9PHtfkmBUT87ceyzY2pUtN6HowS8ufxKL3/X49IuNQipdkUI
oGJyBnx+jf4CO3KNEE8BQOFHo146U/jaxJCp5mgOAs5ZA4CUM0NBgI3nXT3CsJY1QkqOO+HVvJKJ
mX9YGvKWashC5BnuSyTqty/WJO/Ln4UeFZ7hML8HvpIOHn/et9KOIn1yUu4b4z8JVWgUM5rmfzSo
5hYO/oJxmmLD6g0Q9wjVQwn4xQD4L0AxS8BOB+CIUdasVvz9yXXjMYljLcSeXvb9Av4W0cYCV0fK
zWAZxRb54UyQcpAafoCYEeUqrDprF48ch5an6Qt2rhGo439zabB9ky5s4DeXg+khrfuyMBx/N0MY
qtdtGEWTIBF/pLE5wJcdn2Tl7SIdKUX8Ysvt4Isl/BtE4o02MXcll9zhpL0ALLMA3UliaP6uS+iA
eEJTEPPpjpwXQl7lZhIFCMen/D2qPUQV2nZQmYT74YAju9ZeFSPyJtdP93pTioOQbfDnC7zwTZAo
l1wgFp4UcuAS8yP/+67jUubPFVQQ6hXRIHNaKZW8V3BqgDsCOBTA2g4SdGEqA9Q5Ek4GHfI0dhwf
ekpjgCEUYEMkdk3aVgfTP0w98kJ6j3EzTw1txeTssbsbxSFN3ZDDBJ/usJA5HFDjCEib8KmWqIXS
QSSNXf0VZtiD0vGsjCZZ9JLUIO2I5mKOg43jGKPdpWniavALGwfvaVPIaBL/YPDAPiMRXqDWajH4
MAxMwmkUdI2R311NExFlM1pQuub3EmHBcuaHNALl2Og0eySL7bYN3Ed9UBibm+LFYZRNeGqxN5H8
J4X7/fOb8BdSDDfBhmTDy2dD/L94SoaoSz3dSPydUprrrkSHpyBh5LpsJOjEaJFt9P/VQPM1lcdC
rkWvWmLu5sO4gcl7pSzTO3UCZSoh/XVJgVOM3EurJodSbWaPZFGsmiJ/Log6WHVReT9Mprv//Mv8
pX/hyzABYWDE6B9izJ8bUhSoOKsO5T81ufDsh/njmLt3P9OIuUZTwnBHXbQUtTGtg6Kw8D21PkYk
b7vR9u91UUB9C+m/gMUVn+fwixX+u2tgp8SUBFNdNgdAkD9XCPBAKZbo/q6SsJ2TwVaOxYSEDXeG
ABUYxlugAnLC69dO/v1XZ1ugkAi7kiRY0LP58cpGga403npG/KOIvsonkgbClxu7oeIjCfon91b1
YmO3sY3woM3TZNFdhwvbkO5d6a1c1lyA8hwRMqLrkM2RfxaRTU3nl3dRblLHRw6yUoo35qyPVjf+
NOXr9cVlnI+Wi6OHnY1BB6Mvyea6rFhq+KS4TyhbDvrHGVrUfZizwiaIxZHVEmAQ2WsojRmDM+Zi
eq93w01Whm9KL64LZ9gNfaZB34LKnzubGYeZmwTcU8mIaMptPQCgupW3mnsK0RCW40cVo49C5sYR
D1c2JGSr0whsN+49lRFBj/rAh7OwTjLAtQmYsGOfMPSQvQDSyVyUxMiKtThf5Z4q9aaBwmDwZ26S
gBPmp9Ypfypiurf6cVNHzNFD5zVFD+cZ0bJUs4cmDWW0PFtNKKf5zOfvMwe5euW/UUXlyHSEunIs
HCc1FCiawrUJzQeko1iyKO12rovnVaSyFHZA9zCvQaHC7SoTBawYA3jXzbVFEvPy2kkz3CRlsKxL
u13PCGQVipe6Gm7kJjAo40OghRhZUJFPtrtNA/P7PDU0S3O46ZiNLlQs1mKJ8Mx/fmbM1eizF4oa
ngdt/B52WkSYbqzuZsqHiZgUs1/9fzg7rx25sWRdPxEBenObPst7mRtCqlLRe8+nP9+KHJy9R2q0
gH0zQE+rlZnkMhF//IawZA5869u46siggq+Jmk42gvApxA35nr4pc2x/pSVpR1AWL8leut56zRVf
J+wQGmB7njCmXkED/ew6q9nSvaK0eDXROjh1Hca6HLa2jzBdKw2EOiaXcNZU1iHQl2enLGB7NxOe
sezUaGqeWj9sgCaZO0BZ1gtDO45+iNEUjbxsyr+s8T9HIjDa6JG5JRWBQA67/3U9ls2ShNDTYU9Q
WRVWggJ10AhcSXdzhu2qRd6NnU3JXd92/TH0zhUP6jjPBrgaKWlLniZccT4WQ+7fWIdq+/+2+QAU
yTTwEA1SXPy2+YyxcaJs9mJYZpyQSxEdBMtczdjjn1YEPey+Hg14rUf+tmzz5agH+nFem59Sz9t6
1O9sEu6KxiDSoQDg88x4l7ZWhBLe6Q5eG33plwwbFGyF8Fo9yBW0DgTkVGH4IFdw2FFpt8mLbLEa
jGrialVMx6kFDf4/vIsAqjL2ZNTfID7/fWzHU2D03VTGJy2Or/2i/oUj/40XJyQpAqkai//dck9B
j9oUGazm4YfUTxXYZc4J85KHwbmdrJe/fKd/eAtIC0nrc8EXGZr9dkinQ6R5a5wmsj706s7PSmeP
lxoQ41QeC9330HKtx6Dv3Y2pkDjDQX2shwgdFiap6mhHuf5XgO5PeIcxIquCJANsqs3fK9/c7Oq8
bQY4pJ3/pc78Wz/JP0sxy1PT0yQabuch2+uBA+GIEtgfexzX3ntPO/3lAf3TN2Gq6OiMzP6BHJv5
Ye6sc5+c6poXNaruNYqWTZXY0VYhlmYFTRGNJyQWTC0Tgr0CRid4bhkK6vz3L2P909tSRBZpVMw/
WBrtVEZrlAbJqTHHYl9nDB/yHNMn+xUcmeNcwYZo426jOvwO7I3j5ri1dIgNgojLmCkYPzwXQ3pT
oYa1Y36z2+V74tvLAWo1FbPi+tZacE5nrK+k/0VF3671LzV7WbXvvrm6J02p4IYkePF/9ml8V6fr
XyrKf6gdwPaobQIY26yD39gaWjvGVsf1cLK9OjkuBaQX24VWUkQS5NHYLIKgnN/+/fn+Ay4MoxEb
Sc5JqgGgjP/eoctKSPIazgkohZ4gzd0KaI2Oftg4AXRO1dsorN1WNuX1L8tOP0kK+1s7qj7lt5OR
b+EBenIsOlhJ/ve3gI09lXrmsORWGoclwD6MOutO3ZZpPeMC0GzUfE9tgNkeyShd3wTl/8vD+LMx
VxY+cCgoMOEE/SEvacHWytmoTlPbBMfE82b2G8ftwnYnDPrKKdftGOBrUMGmmAoYk27U7v/yJf7k
c9h6QAOMsxkgAQlP//0sisKFZ+/7pVCqW9LVmM6CoKKJ2ZZRXanh9b26nHJ/uet0Z/nb50Nl+eNt
QNEi+wt4AmO1P3ClyQgaElPs8jQZkINU1WSqWrSews+OOBjZWXJzuajXhzBrYUyD2+oJIa9lu/NK
IAWHvDb4vPWuh32OEQfBK52B6deL7eI2Vk3551wwwa4NlF7xi9DV0LndTASjV6oumscQRT20SaNd
PCQs9WlazbtBr+utrmvF42hip+D3JynISHZ7NyZYk+YMbiLV2mTr447/67tmwXsVaHVULv105U/l
EupbyN+MvDnMs2H4MuXLU0d+1Bz30z5PdDiHTIkWbX0ZgiaAtAoo3OQGpV294ITQaDTLqsUt9eCV
bge15XgswjVk91BcmVr9UCkOQ4ladVs57k06+4ys0vbDzwjqrKkhQckhfNs5hVaBgICcn13oMnbv
kusVMrqA6COEmqPwGycdlXA5pxuQXMD80mBOZ2IapPA5JqPBZtRc60z+5aewoy1u03EYvA2MSPMY
Wx9DNEJHUzN3rR9ORYeVQ90wZVe9ahc3+BMOREYZ/WIeUsf7kNfR56CEYejZUPRu1YPKGwpQCn91
+H8metMck7491kBsN+ZK4oSABoVZl9iqMGlAe76elHNTaafzzoXN0SQDQXnusHC0aNM+IWyDehuO
oiAXxprqGBSqca8TpkfoIZme2ufFJxUzjsyjNHdGnG1H07uxKZnwdjrASQf4CCm6F48qp0FFKhTZ
JFsU6H8VrfBfYMh1G9tEQelcTSQZoFy4UfClOyRXWsn5IjW0FdvLZkirnZp6XoZTdfCQRvNWwSZS
mwk/vS4/Ip1XpAfcMurPDv63ubTivdkU37TmTlnsSmkvvYAdjy1iD9gUeT8tJ8rikUgkAysbs4lP
K0FFtQUbIJvpPQCWOuT95laeR6YI2+rvH+34PsseZdLjyzRFI3eo6qoNKNa9fFOZGiCChYnGHcrq
QdltFvbZHLS7rMn6fUK8y74brW9RHhIGFRqYb5UB7o8s0iLDvYnz5TwRYcfXcwCCgS+EA4fffXhA
ZIo4Z3ntzS57UksGO5FtE9bLtYZXMuIVaoAoexuTdJvmeD7Ew/Lql/ltOOKaZaZVcUi06bHJA/Nm
coleXzv7KeT8wRgTtz5Li0NMEv/DoDds0LUcCJKe2TJ2fFL0ouTWinZtUOuuaXdrdUSbxoYOXVq3
0vuFtOwIcovfTsNzEjjYLanBk0ZmZevbn+WKo0Kt7MnReM5N8ynz+yF032u00fg00QYM8dpBoTAZ
cFj9j3otX2qrCUmJLO77JnldCOAgoLrFsip28bWan7M2jmQ8nsyZe13Yxp3U21gWFMNakLXMEZYX
9NBLVh4wHSY914TmolnGthiiK+mYhefS+kejDQ6FCrG0es7MMceqebSR7EXTleyOtqpuSyhGF8Qe
C66NA29JNZ4ktTGl7VJzfpCGLqvZ+Gs94dbA6ZPX0HnJ+cEawuP7T3b1ZkfRF8PlNkNADJ25JO2g
SudTNM8smqy+IU8bhnLZK+oA1irtCMfDLwLMMlpzH1qhQ1iyae0nbSYFt3Unsv6ujILkd3NIrO2K
OOGsBfk3ewx3lBvImE0O2cH81re7MXLZ3i3Hths32MSYvXOElXjMS3Acr5ncs+skMJRwo0n0B0vD
fSG143jLIPAmttMcKSt2mKCX077LPXb+jCFIXByNOlfjRot2If/UMsDQqHsKdVo5oWzqRQsbSBGY
pBfqkKhhWGStIQ6xuIFcyP3kI7sJvj22Vz2EMVQIgAZmSeFyCHhEeauDA+uZ4nlTLpIwTKNV3SdZ
B5fIQ2Ac02dsLa/GdLlGqq16ZUX5mvr6M+wHLASCG3l3JBo5GyYpt7NqtbSOy3BOP/WpoV+/FXhT
mLBJ3RxHM/zpJ8uLNYIoq/vQ1rpfiE5vZPrJtJ4BjV1iyYJ8TZGQrG7ba/X13BrPMkSXEthjz2M2
c5snxadArMaI53PtY6s73ip9+vptYlo6UdXO/j6tgh9LrhhnyLOdJrlrEhwyBMlU/10XnaaaGiQy
QSWEfab+O4sfoNk4OPjNlwgjT64JC+Ub8SnYXwyjv7lJev68/HxHTTXVgTYXefveNjCKQgOUoTeu
Hav+Kjfmqua0ZfremMOb3HXKxUe2c493CUQc7yMpMAumYfjI1IjbUrhGH8z3eVqfVbHcRNyuoUIb
/OhJp3WxEHglsP3QKV7h1p1tEzN9lIGrnWN2oA33i73yVag1RSMj5YPp4dxrN4dZVQkaar5NAuqJ
iYOSKC4JMSV8gDu366Ff4wNZOvW273Zys8ttpNQJeWC3Oyt5kS8jL1HF5KIx4MQyyKnUM9qMqH6N
ctaXWYefbWitp96d7xMvgSdfTVBGdefAnwMZzg9ZVOMJMQxvhompW5NPb+uQfqhcYN/2HdDGU5HC
BLKKR3uui/1odo+eoQXIhIZfbYPY3TA0fT9v1dtcF3aNmU/vUIVh1KAVUSt27kwiBQPcdZQQSx6E
pdROBZl6IEPfS3VqyBqtCVnfzRN27lRyIwvB0cIYZR0weKYalRv0UtDHpoCvjy/eTjotLSs+jCZk
jhDOX9vG+yG3mSotDIWXy2FxGdTzLlQhYwbRprdMIhzoxOSb1Hhsbshaxt2K17yY1QHBJONDcHEl
x1lyC7t7bd5eOFq6tTCwn/fawH6XKcSgyACLWay3adG+Fq07bCmCOUA0fx810wtDfWdv4lqiq7oE
Yi90Lzdfz/4yQ5fUwyttnbGbINiXCWg2rCTUCi3PPdkds33OZGTVZXejxzp11te0wkqeEKlmsvzN
flT14jFojeFK7vUNu/stH5z3co4fkOk8yPozFfSaGW/jDE9PBiYyf+HIOQKyacgA+aGekTwkbfO9
16hpC4eccH3QXrMcp70qxoFNbbUR0sVBigLgpAi76g9BQEd34fBZs0+14kOD3TnGnCKEX+6DUaOC
aNDiQmkBiS4ghHXpDluPBuMOs0b7AnhURNayq9zos0Lvp4Y85mC8t46JB0Nxo5aSFD6pmbu8PB3H
Djzb8HBMV0aufqMrKoECPjV4axt7WlmHS4dVR+ruU3xFLJwktnIMDEH0gySyU4tSsO70CqN+Zsur
8hvNKvM5j2eMkuoveTZdyWqQabWmlLTWgJzTbyCDiDmp+o3qgSer/4ualX+S+UCsF5+qlDV70ogW
inYuJZYhRorsS3WBph5WTAVErsvEagjvw3D9rkRHqtIeDPO2rDRATMU2iaEOx/p7XjNqQBuZbqwS
vuCiFDgA8V8LvcQwUpUlvdm8rAPuJkWBeNJNox3Ua/emsKwHBNifpWlGxwDTnw608q50EOQ4UX1X
W+ZVbbxWYRteWdlw9ObWfKRuo7l3CX+nU09gmlxpy1M14mvt10GxTTvvSXfDNypyxG6I3Cyzrs+9
w0RZ92DJsUxrD5/YbOlPWkfyNkYiHXsY+yNA8d1kzl9kwdT29OiyY21+uOgGyWPlBGajb4Z+Mq56
wNQkMF7siM/xtfOYNOlRtk6vViCxWBFCGqraJMtx9Sg+YCidhwpzL5Yd7PEYyfGrPHCZKMYjWWoZ
RqKCxQSB9qtZMHJWxOTe2C2Rpu9mElkSRQ4SxkBrJDTs5aPK/5Y7AcupflvSdsFHeqx9HWIW7p6L
Ok/d1rnPQ5sTYa9l0ZOQauVqFKRcLeBeaTU6K38ch65gxDFjRmp3O6nEDIe61FuvSmN5rio8Rekb
ky1976M/QttZ1duGN4YldPQYa82D9FHj2P8w8pmguSA+yFa+jHnUqKwSWO3dGo0GAgsjihwedm2P
2qZxJ0i1+SfTwGITJr12UHerPc1EwKgJrhdc15FTX5XpcHSAI04ZUsZN640Y0XiLiVkHHbksuC6d
+TuD/kP/GiuWV0DIBhogwLM4Jvvcr/RjpqYeyzx/XthHfRce53KF7r0aFE8syw23QL6HmXkfmUjy
14U3XYf85yuo7y6x4nLLC68g6KZsYootaEU/PR1ihxDr3TipD6Pm38mVLlBasqhmPA32TOCJiw2K
mVyy/KqredViBBAA0u7L5DvzqgU3FHw6NW0GhtPeLtuIjSu9fzCPX/vZOstJJhtYWG+qMGGSBqG1
nDTkt/k1Y3DsYvB33CxczsJ9joz8VddzJK3rE4bu5laOo8TqkXMgtjRdz7tKqxvkUSgvu+iDfAL5
y/uqO3pF9C6Hq3zbichvZOTGOYD/M6nJBstVHbDqrX1SvmLrWWfPaoFFnvYMK8U4NkSkbHykjUEd
nuyYU1c3MdItoqU+Xy7ZAhkClEPKY67jNWuxjayZoo268euyqQvjFeuA226oniZVdhI3fMyHJtrW
s/UtQ3V/tuf2KcGTcrt4XbGzVuLnhfHbub5x1nT9plcSq///SKWcikJ7u3pNcixW3D/tmcSP5r1n
/Ppga9P1lHAzD8YOC5vl4EcJZunOC+cSAJEqVPM2e23WcNjKLDgrp4cFs1M/NJxnrPWGvXsOKuWd
oGZXZu4/1sWMiUnfdceEXM1ifcuL6NpROgB1tcgZYKhOWwpRTCffnKzdC9VIPd5AcR5kRYvEbh2M
PaKDHuvkLoFnu5CFbeDogxOYOgSp45JNmdRXTgrmq6XRY+jU32SG2fvNzoubZYPMgNPcnJju4Q2H
oqbl5HiDaX6j0LBM4ctyyDeKPK+zkoRkrbR90oLJOaLX2nenNvGAU/x/dc9UWUpBtZXC3ytK+E4d
OTm10W4V1WQLcQLH2NJ5JHTua6CNj7J0h0C7rpri3HAmb9U38AnFJkhvvJFaeSD/OzIxIlKlvOhT
W/MjamoNS78vfWvG2yEHjKk1A9qn0jHIIVV7xW1gmtNmsXtz08HMqHSSEWQVm4qoged3xZQJLrJi
DDpG80OrLydJ3XpHfcKjVP4iufZSy3v0AudOZvAOa4xBFEnlMxISVddZZvQ8WfhYCXiBzduDF9n3
CtvWp5XROGe/PH2NUSeQlnOTKSJkHShRpPYSeJF+Any4w/fnSgCYMQGa7wruB1Jz5SuvmGNUSXF2
eUm8zEOM2QfkLVAyAc4aHyZu727ncHhe9e4NvBNvo0DblhUhVJp9h1vA6iM4cNMjwCpvFCfMHiQD
iuWt6G/KJn/J/fmV/b8eNCiyByhTeET067e27Bg2KIG8sUDanBpk2EpxpHZi7cXWVeHYGzmkCqbW
AGJMvxWuIYV1MOvVbnSCqyKMAngVBxIUfFSybKDFPEtBc5mCU7xu8pK7K6snY2d3QXMZ1ZEyxseA
a8gpNBjwjxWbVS1JwSYjK/ls6/A9CkgyUPYLVVOFV13aLTvG0ttM8wIyV2xl6fQi/ZyQUia3uea+
jVge9q91ohgQgWOA0r+IQlocpS3XB+eFJwoHG6vQbKG2XeEEb605/A/NdEQegrdnHz3Dx4c/U5IS
wnk/CaDJA8Oqcz9jB8epxJUpRawGDBOEWJ+m+kxmSfQjRam+OEl56OO+Og1EcZhG++wQuCaW836o
ED5FzU3L9KQ591GU3FdZ6HNYxZ+1at7V2TtjyEURJQwcnlh4NefVzZSNy9Z38mtHL7EH6EfO4XY8
0VZBv0lQWqi6n/2xt4rprrGjZ1lLjFBe8qUZd1lOvC712pjhMH6nVswah5zUqn2TZnxm8yDv3pFj
f+929nepMPwAqcIa3KGdoUggYzk2C1gs/gFRNLm8CsOU60tqmmzk6FdvxsMMZ09l9RhkxXhEPlLs
uhVsxF6gS0vbFC5DtU3L4LjWXvZQFRYmeSmG5QP1p/o28xg/xUOSYFARf2rqY/y6ogHhfJAuKTTi
9bayg7cgmFoAfAZqS+m+aCG7v1QcZC6Oa7eCfjFyAJaLhxt+MpzlsE9AThJ9+uZPCbBNfbWG9Z2U
YGEwPuFQAgVCKe/Ui+gpwMU3QXQjco2K2ssPrZlv9Cynp7ZQrPUTCXOQ7tRor0g5b83cfq7rwjwK
MqFmdnymuY/S4akz+FrQ/+Grp8cSa+iNloV7+dvrhVybvv+e5/aTz6tTO6+PcIO0jeyLIKwQQX9m
SX4n2Jxrxbi9ZtUXqf/7dYVStMa7ruGMDmM4IlPWYZY8W9fLYrBKm+ytKM3DOsTmeXGGG6m6ptU7
xqlRHWyDhrEIw/bcWguMjZojX1X/pWfe5sCiV9DmiINhfoJpzX/wEYF2VP/Upw385vx6jvhlMm2R
h60ga9uYjX3C+69HStWYo6FJy7OZWspa9nbsPuIB6FA1Ox23jGvH5O+oVb00860OP8XVuucVh4I5
XLK9oD26RqyphNyozkm291zrP8NivJtlzxqPKdv2olZU3b7gG25zU2FPCTrHEMdAJoi7MrFDoEcI
lRFqq2UmdV61tkQTYU+yXjDdUs1FRuys9rX/FMajSS9iigMBsY2Q8rPwZXKKG4IdSUGPs+QANBRj
4eM1WyU/kIak68lws4J5Exo6XAleut0Ux9G1n1xlIa+ZdDhR2EeHoW52Uu1MWQaEOjoXpWW67DGm
+qHqiwuGFOY3RYxVpxqu4Gf6CgI3bJWZiSoxFGcM+w3mJ+roa+v8Np0MUGCH8hfA6cn0w+IqnO8v
ZYTqHi4ddOfypv2nycGScpzbzXQWhoWULvKlZp0TbiQAQ9pL18nBfQ0qFrixgHsTY+yy3MoPluO7
sRcCZ3JqYPWi5EDDMv7HiuHWnFifWdq/CMQhD4Qkc0B9j+QpISmZyc1Yc/v0VM1ytRTNRAgm7KjB
nXgfjvXWF1bEwGyp9yRISDEp/6OcZIdgBFP3+zvMQ558ojU3JgZGxGTauwpt5LZEf1Ho28Ywt4gt
iNJd0kMYk6FDbENUDBYYMsoiLc/enbQ+ph0SzdKkFqV3gqzGwUHN3BeHMZnhoziQWWqXoxksr/L3
sUowd4dnwp4AhAf3VnV5AiDU9jI/oC6GDhjW36IqfFDLHu9JzpsgPsVB/0P+XOcgaxXx2kg47Iav
/xYryIXOfbT3rUKoZdVT95ibISpPnov9QK5luM8b4EaeUdf7oey3cha9rp3vUVXGu6RHoWA2GMVg
kbyLPHenawVLp1JDGO2sk4+9ERMvuY1DNYZ0NCyGp+4ofBtRObukwbspGcV+OtiHss+Zb9PdyQFG
it/rEMJbCkGKm6R5cCMT3xjWqOwsjR52HbzXwqhN0LniReohRk3I4AzzIItNHZh2OH1J4u4p17s7
e0qfyqr/oqXzU9DBaOg72tVVmz/MCryuW8NiVyVxtHMa/xdeJ6IqvZgKNYa71fUpPahyVolyZXl4
Y3Ln+tOTugi8RPlJKHRqBoPaxHl2s6rjIaWyWWAN76Jl7rZ2gXY2/JTDTtCECd2CVw0Yyimdt2Uo
K1J9upo6Ig5mM0BMSzsbuvU1z+PgKDe1dqi9XR1VB9QP+LhyTcjzsgaLIBhQoUsLz2KoPPfrrGYS
pvkzrTV0u2GNJWdgXPcFOYWpsudQwknRUZfBem4KFWPmYt9gtnQAffXFSommuJxsix1JAond9MVO
L/XrMOByKjpcVw1zfOwU8CyFuZ+DSw4zxkxI5rnGVcOtTpOmK9u9AdxPAA62jEjH6qY+h1OSHNap
64mPpLyfbOg0RWG/eB0GuxmBC3Iz+orfKhY96oaw1CShZJJQRuBN6pbHvHfbRMVPYbMULYNT3Ebh
cjrZjVoEJISUt4OxjZRSe2FuPqXWvKM9ebYWfJmVeHjEYHynmfPPv/AZ/mTwwCZAneITnUTk4O9M
6QnzBwMPq/LkWCQLlYjJGDTXDK/hMMzZeJPidT6E+rkh3L7JkQqLnDNv8mSfLvO2x1kjTPJ18+9f
y/yTZuGQYAjxByK9RYjmbwTueh6tNm+xtBVdUaQDrpAQymJtMWUnQjmebkeyc9a0P4HyMVLgKkhm
F2omg9ey6G+pFUj8DP2nyCpxL0s/FSlD3O7+/Zv+SQxylArR8YnRULT/300UfPTCRW+l/+GDGG9G
27z2cfilNeDKrfNLZoT3//6Rik3933QcHC0gtvOJQqL8jYvUQHFuXWQ7UPyj5yKLny5MMKWwGmxs
WibTPISrm28zrDz+/aPJwvrjsy3MLICbCWNC4vDbe5lrR6e9dDOY3gPzNVaAo6dfMwdtvGgbWu0W
DTveWROoA+9E9E3ayJASOAXhmgmXfpywjlj8ckuCSWIx5kvVLF0IDU09rpupSXaGqlNEJTlUXO5C
tkWcvxla490oE/82L45uqhN/pGZJ0tcV5XHsmD+MGZSNYEJsQCKirZE3MruH2aO54syJsCAHqmHa
FFHQ4/Azxh++Emw3tGrdaLwHGAawstm3RjUd8wSVT2Q2W1Hxq5IkUsCgOLHNxk1ZVw7mvdF3uHp/
4fn9g4QBRw5FNRSpK9oo3sT/IspOmgvZ1R3SU6Sx8K0B3RFku8c0qbcdEMqMxe7i60DjQXIO4f5b
eUZ/QIMbeCwEzcJIw4ygcWiACblD66xoYup8Ftmw6Jr1DBo2tXGMObNymlQEtgKjzbWtur9JBMTd
5bdVixbD1X0bCp35h0AWzoIzzwX6QUZHhwyvdWSe6GPUhAR7Jaw8KYBGPX+NaYxdDtBtBRE/JgpI
LhXUUHgLhMORtuPKMPsWfwKwpVDdkoKESMXVuaiPK/+X6mZ8NS3puxaB1rh+u0Bo6sMagtO8yTIO
8tG9vZKoTdgWPd9lyijgFh0m8QJLeBBzEKXFG1heGZXShadOdPHNOnm/8KI6LKXBna44uuJMJQUe
UxWAr1A/tHb/4a2ltyXWQLS24rk3GPSiajlqWkzXETLAjjCzCpt2hJqlndzEeOyGZC+1SVzO96vD
4Mpml2D12EEUZyKpZdiRK+8yNbPxNIaQYKL9ylAYg0y4sSThtCuAWlZYIArMIrJSP9gEgsy6xcHE
yK4z+mST5jbTUjaKPv/qXG2r5t6hHr+PRXHXYBnSu7T2jSrD5CpPqBZqZUdi9QC3eCxf//sB8w/S
NyzkUGwSc+vpphP8xq+LFme2+4JYnwp5QWc0Cd+ApTmmh6pJnsUap3LXY+92D96EwttV7gOJ3tMV
+3fqjHcxm+8wz/n37wU3/U/eHbEsStTlBAR8QwL97w3p8jrzIU3S09Ql8ZXtf/F6nRKX0krd8EhB
gVg70gaqJ2Fyj8yBmpQuV+gN5IH2mLqeSvRyFqw+Ikqi167WrfNOjhbaWwqI9gxq2F2p4epFI8N2
RmK054V+4upxXYNM7/RFcYC0hHNwxW9ntc65G9Z7vIg91sCFcCasM7WTpIoqh5WcIf9aFCOyPoVt
oWr4Nqxf58aFFtRylkxhcjRTPBmdKsSkZUZqrjxijA761IDLpAINC9s2iV/rd2NS7QJGjpeiUvpy
Xynca48wPqd4TwJv5/dfR4I/GJQzS9AhT+06PWgOE1pW3+n3AtWqMyuOSHUF4dvz5Be1yGFsKJYT
dJVl25J4237GClRo8pQpERt+65kcZV27WPtgydQoWzFymk07FRAxOBTsaXgry+7VGoOnxYKUGhVs
ioLoEzkKyEiDGxn8kuZOPe92xRfdSvIHAU6XESfTnATADNpIZNzW5s9Qw4rGG/RqO44FbjFqRKOe
hwAh8pHSW+cqpspvCfdQBBaZr2CgZ+xKoz2q0b4AY/IZCZZVO8LIOFE6poxRfnXBqhVzUdf7zdpO
+h7i8U1bEw2PNB8mC+oYaYOZ7TNfx8gsXqbwAQLOiaiQdk8Vje6H8DllGNLny1emiMSMq+ch9Wbd
xw9R7tFpKtoo1PpNC9FfPjZQJBwp5vvau68SCG/qseAC86IP4M4WgXeZPoVb+alSTQ8geQi7vM1k
tAdZaKKEqS3rJ13MUToQNSRTp/H//DTYuT/MYbxXz06mAvKvhO+p2SQEqGifwnNfZEied3gGhKv+
LL2i/JDryGFCLqPBJn9u4jw4yMRO2JbkLb3PtJFywDYEZnEwcw+Wqhd0QxyB1KPIo6ewgw1XrnAs
9TGL4bhw4ZEERcPP0rwQHuWBCBAVL1cV4Vb4S/rfo8LEiDWcZ5gD7XVbxq8JV5SsotEpznix0tiP
s7vxFsDiUFkDOYuJu6qd0/Nxj2S19ZIGuMd0yqg6bcDQC0g0XTSGV7bmHM1Wf3TU2N2zFmqZpL4Y
AchoYvTHkvHSMVwZygkePtnTR4RhAxHG3Yv8mVTvaW7Lk9B0ZY6IYzThQFo6HSO4paqpahBRGJcW
VM4d2hSSlDv32E/TKTGL+ULPH5OIWKw2uRAezbZmNfD4ZPgha0NNVZ2WtjIao2MbWKilmaP3ecfO
aOPD5K+Pqha17fAyFZRxkMyMLryVATgj971vadmQStPnt+pvbQps6ppy24w9YS/uM+DXfEHnOlAR
twzzfaRIAjEl8C5bA9jW6FFkuFtXGjZ7enZOjex+sfRzUrj7sPMRrdlf5C6VTSmzigbRje/Pe8UX
UIWq1A+zB+9GiiSXAaU8QmXUqiv/8yHxNilcF8f9Nif6c1nMZG72do9dBeDagglZ7uNOXTZYUgbK
O0mmS1Zbuc85uliwONRxmK3LWpFygfyVo9M2V6LEEysrxUuSc09tDlk8Uj8LJqSQFdUrqi8rIlTL
stqNNtSHwstY3tDN1ShZgE60U5Bm4ukJ7U+zE451pmOMlltv8jtHw3+ol5KHJeUi7LulfwoXeFSD
mgEIdjOvYamSjakcFNukIrUvH8FzMwLrxBWsSqMv5WK8R2XsspDJKYmq7Ea8jCw1wKOO9jKEe3Io
SP1WGRkIz1p+iVSxVbBVSBHhkFQkJjvGJpemflSeKPx6GRLJ76yc5odRZ6cxew/WilCVFMsRr/He
7SV7i/XmcvSoUYvQweTj8mlfMLeuMKeIW0oxORCVvdBIkotezFe4DnIrWeayrctqL44jGV8uDaG3
yGBCzU9UhSajMykVL8WYUrO2OmC5up6Epa1pqGzSprvSwDsufl1qIlq6o73hkktwnuRgybXqCmYA
qZVmrJ86RXSykh/NqjPGQdMmv1tWzGBTevZcZeTGIKoYfKeTLyKr9gKFDUj1xvfJWIi0XjAFcg+5
f+VO1cOMWGqrNXOxXWdoSlrZ4+LiWQjp1FdowBKVcjwDRpHzRk0mi7R+C9zpQx1jmSIgyIxPvYFa
mYqFRA5xho53MswAbsHDfbgcCPWq2I2o7t0Hoy2eA8KOugYyr5oOyOwNM4rHRivvFzetd9Gkf9Wa
syqXRkxsjgbSgm3fB/t4WqnxIhQb0/o4DD86qEoK1HUCujJZegLdlsvyigjmOpEXoHzQ2j69Cabi
qxXXPxnnvKi3ImCY3MPGcOpic97BiGCkoqSygdPunaK8TZ08hJpcvygltVHbM4xn70wmMYh1wHJV
ji+pAXakaG0qeiqPXLqRuLP3YUIeqXMNZJJvc6M5g0Yz/me4LDVcoWbTXePPu6GC46b4Nmmq/fLD
CDpO/aYgYAQ9DtJL7VQaLGK5M4WRJ1cRE4xZQa/YgfCVIRoWBjouuTWU1UoJBaoK5pMUcGIbFLvT
Q+qQJcfsRMaM8heK57lRpS9h6r26aifKM5M/xKeLZkVGPVIESiWQD+uXbGTspCazOAWqcMBP+Zyk
TW9br7qu1WCggKlM4WUTUM27STHW2vZl8aIrHxs5kzMr4mYByZMvLXrqNmiyw1igFEFZcJSTrIGz
8Ws1Zv8Yr9iOaEswbBhl+ock7Ze7dm5uVFCYrjXL6+yURD1b06NakA4B8XXYPwcdyRBYruGkqi4g
bFYOHel7SQC0EEFQYSi3aUgxuq5zQhMgLxBiMU17D6LoZcCrkEz1OPK6eAi7jMZ3RJcrT8Ks+kMx
8guQG+9ixbNUd5LwLhrWV73OXHChqWYLw+3aWI8L8UbbBcaTGr5I4a8t3OlDlVSvq65I8ASi9rZi
xHfToZ1xH+LGEY91Z1iMbdzpO8VGsbR3JzFcPIhw6Adl3YriN1gcGgdj/lJSNzCMb3To1UkECTgf
zsXaHmX0IfiqCB7c+VcW1xxqylpKIGwZi0jNlqrZofwLscZcM5ph02pUut588TSSm91RPnMLYxGh
dKmBiaLTgUSmcXL5z+MuOJpdC6RKzYJrILhqGEG4LMyneQEmV4MYKTTk1KkUK1VdNBz8u6YIv8pU
OE8dZAcdpjPsHvncqcQGyWlDdy9Xodn2y76cUVAbEzFnPPuUKmVjzpASaCra6UMfeA3M2081OO55
6qlxGwKbx7q5tvrXCebF6mdQ2QBtwmK1j2b9XUZqUnjRrkC81xZSCVLWsuKxDcpDuLFYjB7CatH3
U2vg1laDpuHLk+twQrD4G+8zO7418IrfTapaBAR5zbwZNV493DUYUG2HjDcD7VrGGp2tb72oJBux
trKju3D289jqZK13Sek+CRis1phJli0w5rBTz17qQjn85E5Qj0+tL+GNt0n2XhTcOVDKPkd7G5bD
k/QZlRdVW7fGK260NG/3VVgdouwewyI71z08qeT/MXZeu5Ec2bp+lYHuc3Z6c7A1wClPFou22e4m
0Yad3vt8+vPFKo1RayAdDASMRFYxTcSKZX5TJuG+A6nQ1xQxs2liEqbaG1oe9kfT7JatNrXzJvZA
SgmoTi5CA9y/1wLc16BL1Ce7QSFfzZ6jrMEQtTA+OBFt+GLMQlHjVrcju0llUbLY2tn/XtPKXgbK
SYWBUEfrdeoDOrlLw49aBX1J/tiY3g9aFZ3kwDPoBeza0jrlwXLnLLF5gmi63JlaiqvayJxSEL65
8cjYoN9JFihngNFV73IOAJaPdmg9T7s1ORuvTi4qy+I9AzmvTPtOC+y72nb9kx+RTwIvWIruxdWw
p7PW8iID8niwzqhYVfdN7Xh0VSmLKNe2jXyta18hf3YTHae+mG78qLxP1/pZJBO0IvsewBm8jkfV
booK400nJTg0Q/7FNUsbj7fo1XGT7C5y3TuM5kkqmeEpTp9sIDKb9VSiXpIkvnXL2BtTHtohIACo
Kpn0mCnOeStDwq3QzMogwGSZ7R8qC/HeAYljDA4OmG54jmbtU5ldJJxJcJsa3p3NkFP5QqjMUhpq
EvllF66qzvRb5zL0lbG3kxXQMANpe/K2hqI6y3xOANuOGmXQEs2d9p2eaaDWLePVwMJKYg+eZeV+
SK0f0xpsJReU/ywZth/1n3xv9K5BKxvXfedlxkFFHYGdokOhb5rsjHjYoVwvs1Z+ErxDFFVn6R2o
oUnhT9ap9Ar3mJTdd7MdSOOW3qK+LuqdE2vGdqztXr1OaxdbYY3EQugdZNCrXF8OVWF/lCW7mtnX
brWT7RSkFv1f+FDZy5WP4Az2phr1ZqcHMHFxUdoE/lL+1v4YGaUhSQuwqWNUh7JPvEUuvVQACXqt
Fxvi7vVUTGMHwz7c4DBc4RxSkNHZjhi0qyLDLrGbcJA6t/Azysr1O5z2ZSsxouN5SFcc3TLYnPn6
feDFbuSYNFvzs5eN5XOeXsV9nLDDSaeIUGg07PuIW2emTubaQZ6CDYRu3KueZclurnPuSV/Svcra
OjRMSckrLEwomGUz5iOxAISCSEFw0r5xENH2jl6T1XkHP+2u7Pynhb/Rr611V8PxZuvaN0YRvCZe
3V6LRcGcrvF4700rblNGuWwl5OMajJ1SM0UbI7TgYrUvaFJjX2pOT2mU1UdEZJgxBGB/AGgdBP2q
Nt/Q6YfKxIPUcJ3DAF382K3enT/x3CWkeH79NYYfdMp1pKBJWWi3ICGdAvQslrNXl5/bAfyRWu5W
Ay5L92DJqZKa5XpAljBB/Bz4TYfNU8Q2p195FyQeYCIlCy1Jk7SQsBwnTVujj5UdPUuFgL1wuffL
9Ca3arzaZyYZMAwakD4xA5AVwT668JDCvGhXxDHAoeSxViDS2kbh2LO2EipnlL+3FWLKKv2M16DG
PhYuZ00zXImhiUB1aCxv6IXejUVOv01BLDRkvJtQB4zMXZHFvQDVPaDH+NH1H+Te5LekoNHHF8+q
aI6t1PKZT2snyt/mdH1t4uoudPy9qjTl1+Om+9Ed2wwv9OKfylA64O25COgOKf2TqJjPxE11lFIO
SXY3hsZTyyT6yvKxXBSjYqNHJBTQlvQs5LwRfe/nPmRanxSNzkjjgyRh/zrcFJxG3QuIwY9lXD9d
gXoqrs2cj/JtKkERQUWRZhalxnmovkU5jVhPg0oQaw/S8JEopr5MIIPSCUN55SiNEz57wmsWJopq
iWHuPW7secGx1u8vEQN/NA327aJBUFFVsNoluRp2uRx18FvSg636H42f6ZTOTMMVRHNWqLlmAegU
0HmZwbvfrECQpGEhEV1FLRXersedIvUJ/qDz+r3v0O0oAvNksDJv1/puNpGpxFbxCdC9TzFAjrJE
TsuspI/3dJaAfqiGYRdjOtXqSNKFiKdX/k3UtsBijWoXB+RfvuKj9tPOUK08+o7B0W2eMje+gY+Z
HoKZLStV1qrhvGVWw6t8QOHrZKmr2yb9ZSmW1LNa3ZbnNO++aTMQ6R4MLpIxzU40v6QHkQ3mfTz3
NQzSKjg0canvbAdzKWQSd/ROPgwhojw1SFVVaUujW6YigiG2luWm0JrwoEq6dAixNmrjdsveAfFd
lCcVBrXMxGA4DD5LSIiN6L4bUCCdMCf3F849ij3fKZ645wf1qH1RTtbxC4n0RznWQN9B7CCsBYnK
8DvYgGr9qixQbRG5pNm2iKV+ydQpQszH7uqDnpgVB4fRycBR6BAWInsLyuDnqKQWMZXohfqTarGJ
JVPnaQfZS0sXcUjxYynh8wBeUqfP+As59Y5bhSqXwwOIIkgn6n0uaZ8gpxnfSu2W+RElqwvrwsve
FVmV7RvbMbeZ73zsNCAVlKuk6UqlX9K95mKGDUR41aKQodNga9QE5tff4hZHjmSSYYiMu1Uu+q23
5P1WqberC5dYJncnwQ7WDUrrUVtcEeQI+1C8N/ou05ZmO9W+ttPn4LXugtsloltuK4iPhlbDZhnG
89K222Yp6BMYb7LnRzaVcp547N3wJWMCdS4m3di6DsVBPx2ESSztcZXdtl37jonu2jbfpZAVPKqb
jhcWgLuh3/nqa/OzP/Tv5akyGMheA8TOGjQR4XWeexBT2ySq94iL3HYWaux+m+56h9lolDvXI0D6
xuqtS76poDM6uXWdGs2d7CxxmZKf964B8aw6yeuaHPQEWsM+jxM6mZzyeW6QpmlqjGoM0y5iYMgA
u4V6oSh3DtkCOpfDYcnQ9MyaD1IgqSmcRARvuHOGoNtmVmrCnozeisEvpEaV5pgMSEftNoKev/Vj
47GZIAG7VqCMsOerFaLop4ya820d9IsIFHQ9vbyuhdmkr/sy60JSGWo+2RJqai5vlzX9rqH7zvD3
JqQgPfmOubdhvCKQb+9mk9TV0FFnZYU6zIsout5FECgqiEpbJfglylhRztddA6gSd5EW76D623Wp
P4Se9lnaFbm/vmhUHQr6LL2BNMgTSGBJjZUeuKIgIUErS7FjFOfHqgs5Ohf/w4KxCbBxgAAyTGOK
zVMax4+54f7oClgQEYM0PDAvqe2jNa44x+AyGCzb7ZYJ11OP7tsWWhSRmjMD4/cNIuWMg+z5bk3j
XeRr0SlxHl2/XkC/+B/CLr7TV+NrHTX+fmjYH1lJtROsj6pDPlHt5y0+lNlSvquM6l0Iv30zaN9l
ezERoZxKK3PTF/CcVPUr/516EV6QZX/IYlo8AIFwsEHIS3VqZa/J5xR6KHIfcezI99JZNwJkX8J+
wbCazgMzp7fRPMlPqt5/gGOEoLnKQ6T3hEvoYeqQ+6r0lLfglsMuaGLzStUypynACo7kwLjynX2/
vx2GRd9Ka29xpqPmz18FZu5BrcsV+zJD1BrQcTochHgRztnXGV3mKnTODAXtG/UqNSu76LWGyFjP
cKwc6m1ik9SYK14Z7jpsA/KfqB2t26qd0J/06q8RkG/Bty1dga6X2f/ItXsJzDKwkH4Szsy3WPsi
hqzKU8cyHsqemRSnIAN/WVoq7RFIpRAhpf8EJeH9gJuKUY+7MDDoLfLK1eGlyhv16iUBUDEO501t
k8KDcBzoLZu2WiIscIZpbyKt0KqOha17SOsUwjyWpEuKBdU2knMKxa4YJYcQkqQKswKunYvb1mg/
R+GtOWBvox6OqnWxRKLpWppfiETbXE/Ojbky1VQ9THXiqGvz5mPo5F8MNZ90jRmCUfEgfZRaGRWK
yJu8YakE4KVAMxyz53HlqqfYGnf5oP3AfHK8NGtymfRuOAJKyLfVuUpXOgQ0pq8EXCNvDhgmHZfZ
no8pQnqDDX7TPZOfPqnLFRK4M2jZJuju1gXLJxpu0hCX9w+qYTqhXHJDtpmP2XqRo61Z8JNvocrH
pUYNyr22830G9ciJp3tfEcgWje0jgY5GJttSvToVUidsNhUeNbytAv1+LsirGgdVd+bpsKgOWAn6
6Cd4pM+UeJLzyeTBzJqPMwIy6kWqFyKEFzkBRqegACy/qRjXZcZD6Ji4r0xYfOmIoNuqGar8LjPH
uWh2IuQAoWp5xTLtRq3BW151ftW15Z77LnKffd8Em68IGpMZfXei6XIF0YwOngaFdY9w03s4oEoO
/8pNlc1u0xHc5MatW3LWOrE/bzIXiyHgapvEyavb2o9hblTp4xp62IOrwaBRz9CbtBhRA+D7irRa
KG8VBW1WUHewbBGcKIKaPSO84WsAB82Npxr2ulPdOL2NRNvcXgGqVpa8DVofn83Rf58YY40MNLo+
8vDFemJJUn1TR9Bb3OQWFvt8QKuc9tLwY5iGQ52n4GlVx9eaYObXdI0LFEZbmJbXrL5Pun47LYm2
M33QJ2rlqH/k1sfQvDO9lWkpa1n6zKp3azfeZVAIYhyEEra8/ypj32rScD7pmveCqMLDdDP5y7Rd
Mrf7oMoQycxtfElUbmz02Nurdy5UYkXsEFah+ssCugad3aw9qmcsCcEEGV56r6FNq0CUZK4LL2h8
tO1P/epfJMeQMRxKJNs+SD5/lQiMQPBbt/Svou8iNbNU9Z1CoQkaWx/At5uWQyMEAfsKyaclsD+P
TbEb529a7wyb2KUJC4Kj+5D4pBKiZUMjrC3BxvXLrYy6azZ9oS0hbeHpbLU+28AHzNy/GH75MdZC
EnnLuRlb2H/KvQDukt+D+iohWko1s4TVLjSnRTgkarU7M43HhFXFnK5qC/rOeRzsysHZSzarVjQt
8YN6WPLU4DGC5fTvF7DvAu+RQ6jqYoq6aR9N0XPrpUd/8E1UXqj0hGckmaHandRCN2tk2jJ6UJma
pXdPWtHlUHJRIg7pWOXlUcZ3gqhXiX6IBENrukfVkL0iglW2LDtEQqhAAZUYhnp/6o9c56+ahXBH
r9/aqlOyJEgkLKDv5RMyawQzdh06SltJ0Lz0aO5L3/0q0d5HDkJH8+aKeZDiba7XhcvIr9od/wJF
aBgJFYSRw7/GsH1xDJth2anfVZnhPJk3joUKmxoMOANcPs/Iz7KS5aGuivAk2Ah5ZiaxzEDCYZsF
2ZFZtCoG6VaorqiEwKRe6G+YqEKoM25SYhZq8jHPbLYu0vgcy+gqParxVINMf5FTUs06LdOfj0t/
G6/5c+xP4VlmN26xPGSAxfdriPJ+Cjho4/glQmhZuhvdgfmm/hIkQ7+xh/ktauseDHwabxA8Mzbo
u7yLF/PVKRg+lrYSd6BVTYZPRPfYi7Yy+vsXtdOzUzgk6GP0uooM1IcO8piya+qFbKy28889rNTN
pOQL/Lg8IcFyIwWbJIrq1gSwIOFUV2FET3QF6aEfjAbjJkAHBzWvBJq8qZJKmX+r+j/QvgfIn+4k
g5YUXYr8JXE/LGmOVjZRSvpuhDUysQUrppXJ9rVxUyF731j6Xv15aRvIgF2ttoXKeZsw5JeXIUeK
HPttT6N7H7SAGmQPyPfISFe+H545o35WA4ZMWxmcC0AnUP2kYgm+zjqlsTgjSYrQrZZOyYVQhHBV
tQIxcjeH4A+HQEnVjpN2O/jjFS/RuOQgbYRQv5KyFTLP9XRRp4rM+jyXyl3W33U8rJryQ9k+jDZs
CRm0rEZjIiWydYJdTKts5zYB24UzTkLmzZS6we1YUeaOhXevxpUCqFXBVW1DybnlnffFej/lETXP
aPX7lt6odC9gbA6bLm330tmX3UdOxvTOYzKkkaXD7GxytIQK50ZLzYtWGbzaCZ04K0B5WFHAe6ze
t1nybvaWU6IDTgqi9lBMxTtBcSoXDLW8UkxmohHVe8UzKvxEcdHvR6++6xuquVKPdjLciVIog+qM
iCbEyQPr0tchW18rdg4ezpObiQC4k2srmgH7tMFsNVgnJNFteidJi7BQnUf7xYs/SFYsWY9Rdo9B
O2HLhcLmvHzmuh4qaBqoxeKVwIksfS/InF9cJV0AEFRV0vLUZA6qoMXBkF/8mHGTqfQ7OD8/pAaz
dOqqd2JWiWh8eKqt6FayeWlhqLtYdI1kZXqQFFcFUSfX3w9F+yLjKUsFUCWXJtFE+garfsTkIjuK
BsCwpg+hCX5AKE/qGJb9aarRwqC4z5JPAI0+923GLFcfmPXbcB9lbSFw+xZYy51kn0uzPmKWIczs
vtxiYAY3ukbsQQnNKNQMltQ5D6J5lBRV8sh/x8UC9GvdDjdhQut6XHFfXD1jLyAIsuCjn4B1aEwc
tuOEQZmhDF5XI7rVO6UX2MDkijzE6IW5q4J0NMQH3x5gY3DywELAfapGVWVBKktvYWFxo1hLUmji
10RsVZmZPfC9Fk2QuE5Oi3uW8YNWbgwwnahLWU+iCiJpl2wbteQWPwg3nXXdEWs8P4drci+rPtMM
fe9e0WTpfTlPKHk17rzJXU69K05XlSgSMb3afRmb9CIf7JPpW94k18Ulh6B0/mQVeVXwkEQaqkss
edGyczXrG2nfUWByMtyRM06bEMkqp1OF5flVsqK3mYSVlf8Is0r1FP4c+/pfXDoIuHRogG+7AbK8
Chn7H1D0REPKQjPQ/xyUA4aIn2ZmtPMTlHbKMtw6BYJXNBufBweurGXxS9eoDmyg17e+z1jhzy/J
UmDbn9DkjhcE+IaghIC/50/SxTO8XR0d0uzq3iMHutd/9INuui5egWfKI7+mWyowAnse8cve2uON
im3g1EDTeevDPGlHHeo4qpJYW7j6o1ExO1ZmkmJWKPmOhdpio5631zTzdizHs0DYJMMpR5T3/fBR
CjYZlOTG+3Q14q3DSf8XN+7+8cYZOaMjjPYoOPqfje6r0TWQqEf+VyRfmZzmNFngBiD5EvYw05W9
U4scz86jN78FDjFsksEsj8EKOabM/RjwDpoWvKe51b9J+0Edeo1Fi9vrwnmfJWComWfvxZnWo7fv
5tONuejv4jDFHmKGaAaVIDfnAHBSTmcwOQxQHdHdxHxkitFSXBvvw5/f9h8pL64JC8h0KRgwkQ9+
WoFh7HQ+unfZiUTEV/CjF7lpT4G/3YQRj/jH4Uxe0WT+q2du/pH0guGdDg8JQwlD935WBrctJ8/G
PNGOYsfi+dNt5pt3OtqzAIACtOXyl7ml8RfjvhemdIQRNfuaTojfmzkyouxTqPIx8N34vsAwIuqR
w4+zbAtvB6Tv13TMj3E0f/rzR2b8US7XQyfXprHuUyfDuPj9rp3BNZSceGA1clSCYQiAjq5oS1XK
orn2UosksE83lZu/rOvwQ8Mlgt45kPq/uI4/Urk8R6dbYkOUgs7i/8SQAoXeFqHOdQTRs+G5HULv
+bKX5xR1JldRFu/XBj2Tqe2c819zlkTG/PexwuO1Qc7if1aAdPDvH0StOQV4AQclf/1hTr1HYbAx
j2ULpPaJyfYmmdteUWAgWeC2hNsGCHbVmJPIZX1a8xn59yUHamlfzAV7jUXv9U3clfEWhZ3nv3hg
ajH/fL0scd91Xe+/WNwEKK3GfT0xytaC8oy88EEmfwC3IdsP2ifOturK4rEdrqnRwYAOUUy16U9/
ITf8x33noTuNITx2zTqulz+FWU8bMdeha3xEXs9/KkzvXoz2XBONq8V3t6DanfNQKwvM+NufP4b/
9trAkrliOIaFtqUi4X+cOl4PIhlZSu8o56SCv5jpigD/cDfZBmgibOj0tY2PxnwnL4tBCNgsW7t3
FTUgdnBlGZZb+TAGkPpd4l3hgcaQP3QLRq9/fr1yCv702rB6hu7n65ihuOZPy2zWxmxe2sk7cm5h
fdg3B2hNaINgsK1NIelpj0+q3jzVpvsJHZHMOUx9/Ff60NZ/2fWQOdHodh2uBe+o3z814sjMLGVh
sfOyZJNBEznVeYax7+MS47Ec3VNIgkWGE6kCltKM7wzvAUOqi4r9s7ootMjAsjvYB0IhLEKi2IzK
fuE1b3Pt3gOBqDLv+1TOxwg4VFgbxU68NYluz0ZrhX/1aP94U2wHuEBcA/Qx3VTL9D+WglNNg5VZ
dnQSnKUyMDeLo4/U5QZ52JuhbVQsAytgw4pD/I/Xn+JJ9Rfv979chGVYhoH7KZva0H96v07QTJNZ
zJizzChUGCNENjROJJioVF1Z3hntzMELCan0iB5aynX9+UVIsPz9IgtgRgWO4weeRZfpp03hmDp5
tpfGp5AiJO3jAnQ9ZXmg0ULL0WFvVd4pLN4UHafrbBhVqS9h1KaSGI8Zon/JajKHNJ8F3dTr/efR
xI046iv91DTB125qeZYhVP+s+iEW2o3C+l4pdl33xHg7nD3jsKQD9h0hkCjff0RT9NOsJClE4Vl6
NwSkRUlQ7r2pnne6dxLdQilWpmQ8hnpHOana4JpDHRjjg54PNrYlLDUplkvMxEHYIveoBMwzB8bp
4F+16GTHjwr7ES7MhnKmUS39v6qAR2QaMKkt86T7w53eI/2HmcB1LDt208m0OnRXsTLYDtPLhMKF
l4UHLNUqpMB7DXjvt2shqdh2f/7yJAL8/PI83+IwtvGI1H+OEEsYJJSLKdAEGHc0TYz3ZjyYW3R8
rY3ye7ec9b14SgQhKUMIxCCqjWjjOUO102v7LvLjp9SoLYRfmFgrTwxFdtOKdNmi0vvnFysZ9M8X
67POWWgG85qfieHQFcJ8qZrwKHg68bzUzO9u41obrx1OS01v3i7Wj9ITlE5ObbZgH6crDEraJNJC
yKJPa1U8ye+5A8Phqm+3pC0FzjqAieY8PINkvRma8iQwaBHQw0BHv7HHkdmve0dLHlm4ITiMhXML
IQ2YJvqLQAm0rwvEx3roSK4K9BWrb2YSQVNT7bRkLd/3kfEiLx9pA7YqWikGvJ9CdZGkkYLwPRTg
MjvLYFkNiOS3pR+qGlFXny1F1/8nIHZUqlto+5/tfCh2Ulejz3VCP+yziAtQjWbIed2rGhQrWuwe
XRgFquUpsE/RDFJKM66yUAotZB1BsNzLrpX39z/f5v8TvVWP1zfV/eN/+fdvFbJ43Ff/07/+4/hW
3X8p3rr/VZ/612/9/jP/2L3833d/+1G1f7u8HN79/Ju/+yBf/9uf333pv/zuXxBbwA3xaXhrl+e3
bsh7+SNcqPrN/98f/u1NvuXdUr/9+su3aiiZezy/RUlV/vLbj26+//qLoVbq//zn9//2Q3Wrv/7y
MrRJyf/7w0fevnT9r79ojvV3jOGwWbZZ1haMTtLi6e36I//vuutacsCQ6uiKm1pWbR//+ov7d52D
nZhvYn9h4x7GNXTVoH5k/B2uKgkS9q6eSUQmD//nxf3uLf37rf2tHIrHKin77tdfzKtB4L83nuMa
Hi4z5H/Kh9mFNvpT3p60uu2UCABumgin4JEOBWD0yd5YIEe3jgZvPkciB3TnY5IVNxEIwZ0Zrvdl
WzEIdxEbMZE784ZkOBZRhMoQBulT6t0Wmn4yfUyiunBZoe9mW7vFvK8FhDbjJnHMWaO+jhhgYCg2
VkqNENNmgPtu4HWzKbMACF5bHHtE57eVZU0YEicPSEOueytNnhIM9vBrKt/T7Zs2xNcf1tBVBz+D
p2uuwb5Y2stc2xgJB3trSjW0LML8VEQo7k9b8uDlZTAgMCPIrOngC2DbvlsKrSZco2YfYr1+6Obi
kJqgGPwuoVeHg+AmCfL6hFTGx2BGg6wZpq1mR+9BJdO5DMNvKCv3gRnfpCX9pb6yRvBL2rTV3eXN
MoaDuTafI+OhsGLvgEVsAKSz0S6r49znbr9tE9MH9L4mR2TPvlgLDz92gYvbKNj3nHpMZRj7+km2
aUOasOZinkt65tXkIR6S9bCLDNc9WLMz7zlte7iKU8280AXis/W6fYQw2D6c+UQESfioz69NTyvV
1KzxpgDwGg3cjZ6TY0e05lrU8Y/VnCKLcj/MX9awyrZYDH0IAywdrTI99DBudpBLNrOnx3sdsZ+N
M30oMiT0Pfq+J0NzP/RhfwPeKQcklJW71NJR4enKj8MUPsRd980qwBehcYZ9/FCE0GVsjsQeQx9S
R5hLWMnSjYBr+VVD2eI0mA3j2zG4hAgG2GOlP9prcwvks8fJB3d46Hd7o9OQWuvwIkK+d2s6iq5N
VoNUXflSKwdT4M9cxIJSZY6S4nZprEPy3lmW5hywLbcmpa1Saat3dQh3aeLQrNF/uR/SF0OHv2X4
c7RDTmpbI7F7a4Y2kjQxX8awsIcA2X+tzPrOmj3nFCNEsyDAHsJSK3vz2KeAv6K0O+S9hRwnEgla
4a87v0vP5HgVJQ2MPXwyzjyTHdKa7xC7r298xhBTDFsfo7DnNvicNJq9ibAexVhk+RhbBSjrlC2X
uGa+T5wexJjTGhzk9SWte+M2YrzBhtiEqVXfVHFCo9ikcdlWI4BQz+MQR701W6NAcT6hmKR9sV9d
FCwcCxoIX/oFCBJyNx7icvB88YF6aMl1bJQpu3JAR9DJueK+sE/2yrwUYZKQQh9B/KQKnmJe0r7t
PnoRMCgICQgjuSZQnfCpT+dPufMhd+6nyX4f5oZxsIcUCUCYfUyAt56dKOwXMsw6F1pb44OR0zzO
kwyiqFtvIYtjU9wl48OEyWSjgbbKM4IK6hzx1IDqL5rpCKQYzeNqoFHoTvdmXLKoPfvVRfbADjT3
UKToLOqddVdaHZaiXXEykvWx1JPhIcrjVz3Jv7ZB+zmfnS9mWXwfI2PcNVbpHRbAjpXX2B8dr9lP
mHx4fbDuqqhQEtsVGlbTMuyAz2b7cQJHq7DKdpUdl1jHc331atoBcbrFFfMx6ufg4kdBuK2AUaVr
M5xiL31NK6SOgpVpQfVcNKC3bJQsDrVjfo391dgglniMRvbxNKKBlbvx+3oENZyY48sU1C69QiM+
2HOEbx1WOS7yDal/atBYITa47UZPuzN57Ichtk+h5aBf77fB1vvuxi0OP0gwIbhHBoGRun6MwuAl
bYbNMq6Pc3xB0xwP2Sl0dsO8PKJt4+4bb2KpTR8pEW6mbh7h+/WPAQYUqIhmGyQE1l2rpa/556Jk
hEJd96PJgtsaBa+8ejbInDeWU9EhTYM30thzG5vgEbP5BSAnlgY5GMzQCS9BDuq9jJZDWa0dE495
IukfSNX9FDx7C4YqVU41LJa5zUYEJCHcDWYEksAc0eQwxqeV+cHecBYmTi7SUlPZ4iL85KTVm5uE
j34AodyyXtyRSaU+GJ+b+SHSQZNXVjafE4ukaaqXk1kk8dYiWAwVzKqI7ki30O6Mclab64G66hFA
N8GJNB4svNH9gQvZwUqe8DE374axesoN01MH6Vura+7t6rsfbLvN9oUStp+qXtvZ3qeY+EO62Sgc
kHnjEbbBWnUXbwYhzpStg83oAXP36ttlGc9l89TpjIkGpGDPS+d/cueISJA/T0O4XkzNd864Wz3N
vTVvq2C6s40GYHjdfqXBfkqz4HORze15DewUKSa4s+sSvGogeYcL1pIIr7fRgzsYR6xW8jkf1Pq1
7uMO0mWUtR+7CvBckmSg0imM9pNv3Qdxcyxms7jJk4nRmYGgR1I2ODVE9tGp4zcHZQcLis2GzVyc
2/klS8JLVehfrPaElf28DSzrGbeO57HzHwpvuNFN7XOlaa92kr1pJNJ4vHJm2M+Y1B5QoZh3UG7v
Rr2Lt+74zP2iboAhJmbDHolB/G6NtCdzxP4oXBhxI59Y6l/QyAJdbaqyFPJgne97sNfUYcgJWsbR
0rXvZcb8lowDyMFyQYm/v4NCeq6SSzOoroT/oS4iuGzI9I/5tuyK98n7dgAM3Oc2ZWFY8TtTfTDb
6FXvQLaxLkLcBN3HeeFoWtfLajovWbvcdsPFS4JPhQscsDJLykkv3aEIB1ww6krq+bAHxIkPi57r
mKHWNFHSmMG5wdzadjV+DUE67JTukri/DbHTzII02Kez9oAexiFrlf1D0+6oNdN9HT4ZFcrSUb0w
jV+CjxVC7Qjc6Y9x5P2wEqbJizM+O0pqrOgOQzm/TiaOTI7/Sv4WQNMCie1WX4poPPVspp6lZ/jh
Jy0cd4vff52y0AWG6DmgUw3koHtkb/KV9xLHwxnpz0fOzRNI1ZlIZSHhiwrpFFBHutXFGINDN6zf
7BDKeFEn2MNns3Ew+686ch+gJpfjVGUt5gUzImB9gmc7kHuzsHrSweYxLL33ld1+VN2BakH8g6V3
4wHy2ldVmeDWNe+LKYwvKdz1W5yUD3YfAGr1EsxmeuDWPMe+etK7qYPqChyv8BelM4IIa9mhvRB1
zbknKytz0C9ru077wLOP1lAARgo7+pDLW+bZBaLkVgmnGIJBgzkxzdomPmpZ8NzVVYiIgknrIWqm
vRbaLvmnt0/64ElbgS030Vwf0mDFaKL/0I3lfMqBM8VDd8h6wznMY0Quamv7ESIhyAm6H0v03Zpm
/QJm7dHVp/dO51g7zaeBkOo5yrxx9A53Bes0uNa2bgrvHGEjgGj7dOgqGhBuWkB9X1DvSqf8tU5M
puVjfjGW6BTlI/D1Rn+okUS4mTvQUpVtP2ijdwNgPd3qE6mdNRrHoeBpTeRWi6Y9tZ1x04N6LnKi
dhGt3iYcQZpYzbCzmfKdjM58Q0RmP2nwExrktjaTm1OTF89pXa0PvY38Wxl9hN5mI/tYoxi9jz2l
e6Jl23Ad2kNqgWrs9W5fwGetipiUUS8/1w2j74URIqJT9aksS0yZIve218EBpGPm3I5+cCQNw7m+
He60Fp7i2jVHzURbLxuUe5D9NuL2YWRxtR9tzoS5WB5RlEC5+Cld12kLMeulKaNXH/DugLHtTc+R
tmObI4+iTLta59Vv3o+V4T3lyReIyNW+j4g0euboG73PkD2EKbUwx9rGaYa6tY0hSOqaZxP2HtVE
eY9LlbP3mZwFED92ub3+KFwsnUZ9Lo6TzSGe5NPtWJrxfnj29Hk4f+30cKv3VfHQTQMpwszxPLP1
6JOSDa5IoXlW/ja00VM2aOEt7gsHUPIw9zDBsOMIG2GwfWBMEpSD7uCBdfsQqQYEnTCnrjy4H3kQ
fNJZr5u5D5DLcMKKpuwIsngO36cxmjT5gsPCEq3M4sEhQ/b2OqC2bPcCIRIgZeRIWTx8NSzC/GIU
+4XDceuktnGYITzRe2sLVNkvnLXlyda7V8BnsMDQ2DqYFjDihhDblYF/q1O8hVPx0dPt58ymIxNW
8WVchju78IObsQRk2dWvRum8wge44AjOwm5RSxq7V6NNntcaXLXuPvqjiYhW1CWHyatROjBD59JO
+FLoPviwMc029TwvZ/7soUgwBlinfN5qSc3pHiKdb3kLDmSBxwE9aDdGoN8mVXHGwUDnfoe3AFj4
jg4BZi5dUdymxZaPF1Agq08VJur71oUfjtTPnj4bJ3nbILqrWyhkRcaNVyQ3Rh3A0eKsTrv2G2jC
T5bWW/B/veHQ9Eh6LkZk4lLNk+oxKAcZkt0M6zbVqhxOX+Id0aYByASdZc9rx6ojT++gez11nf0C
jXs4Lgn1wQpWb28BeEeLDIDZihxq67Z7IKoKmK7Q6a0/HjBbdMFtWhoy4va69ZijPU36vKXO/dAU
CRRR811stNqpat3PfhPMoHLdz3j9UbBrBWUVXjlVPD8u5lJtk3n5f9Sdx47kSJtln4g/KIxq61qH
h0d4qA0RklobaSSfvg/r72lMNzCLXs4mkEBVZWW6k2afuPfc+Oabsmdd2mw9u3+ytL7eJKUVsSnu
azCvtLfxa+Ckn6CUOblkhvzb1uGGyzLYQK3nzNto/bgcQp9UYMcLL6gzDB8btIWb6m3UyzXyjkWc
m9aZFr1AckksAkDXJ1GTtj236r2ZAtuoK2goSSEO//xg6ZvvQmGk1aqG1XEqfP6ycjDl2tEctNRv
pMsLwglICWhyjo6xgkiiAdJwY+Okx0X0buwGh9aWFd9M+9Bw65nx1Ubjsy+Dud6cQICKqAWKEQTY
LNyWsMZyb1VmdjZzUkTcXiWrztXKp1KYmzLGDOHOmlkC2qzHsgabLrKB9KD0S8ODQx1ByqHZqOTB
LBJ9aWJ+3wTAOLaK7cXCaOSlIz6DBKOuvLaBAfggDPYJdoFIFe66nTjQEsIoj7pjkGKqu9euFPap
Hzp+aJFDXFTK44u3kSbDyfcMsM/+GOb6os/qiPmBwS/5TJZKQLXHILVv8pajgyfz9M+v/vmR2jVo
9iL5DcmaOMTzj3pkU08FEIOYM/WLGWfBdnTIrFlPudUvOsb7h39+SNX8568Icr8AEvaPdmgUt951
dnVb6Hx8zpx9VSJ9DDVjjbqHaXaRW2vWIwNbojk1rFKzryJ5GKlWrqzGLprJ55oUPH0md2s7tfgY
Il1SAfgl6No3ESr3lgk055LwCZbBKFzDHncGZNxqnSTwj6WnwgfWHeHRK8WRWNy94xX2zRkGcSyK
dFi2UdG9Fa9WqKW7UUFxqCKnuv7zI3P9Ak0tbAO/a2HGpGi9oQFdvXEiTkWoEWFLTJOHwXdg1OYl
F0up9IJ6cvbgeeDgbai5ltOXJ6xQ5anyi+/IcmfHUmcc6XBIX+/QAMRChsdMM2IwpDbTNEUmIgre
PCD6Iq4qyknacPIE8z1B26wbEhU+e2kEW8j0jkPhdC8U+a+5J40TdEdiCQRTDbRF+RE4OjtnXutF
Xfr1oTGNdqMXXAd1jzlVLy3Q835x4+3tN21bmw88w+8DT/nVMTapwx+rbMP6mDso+If05lNjLkne
iohfKTkmuR9uMcF2j16DKC00IJA3RyvL5UOgPPXgZV5zDJCK0Y2Gl6L/YVkfU2I38VskgxJpBFYU
pvpzjggqpDgKQI0Mjf3Uhx2VfWH62zpQw0p2lgR8YGRrhv7Vagij5JEtRo4WX60tBjBL3Z7ksez9
dWcwp09T4W6VDnQgTsTVvozKiI9a09frKUUprlTS3WCHr1P6oa0vcHQkQrqPgbi2JplcGWcP1U+W
P9gdGTmaVzVLTsCS9806V6UcdooAtlOlQMCb5UDHhexoEU6kllHunybMvE5i5oexiIaz2zqwEBNi
UiZF6qVRuTfKVjBTiRwv//wYgj5aiLosro5jXJwmGl+blJWHAfLryLCBtbClzlWQkAoTkrRGDcId
7p5cV365JI1uYjOyX3Cu28s+5MSj6UzPTfFkpE33WHCj7NnIYBNo6w5lY77FWMmz88xn+jdkyt1Q
kszT0qHeELozs600hP08IpmhQ4BLPoe50vXqPIUSNEFozppi/WnEWX/AR35EHcWJ3Zgvk18zPcF3
tJEYAJadlPHeA0W+mKyMVBmLuorJ4/jMBf/utx3USDVfDpnfvPlGuaaTDpZ0h9GjTSPfy6K/O2n0
VY31QzdiYyCOAgHzi+xi/KADlHzequySU7x5zvjQyh3ArG7XdL17dgmIXGftJuiC4kpw7gaBqLPM
Pa88dC1jOydrOZn50CfZT1vLYLHtJMHP/DHCBPNImXC7Z47Wa8RiMGzUidZ73yT1CBNeNau2pJoI
6voeayPIMXSpewsdfp+F8XrIDLxAk/qty5xhoRm2GN7siBKaFZjtwniji5k2vhUcgiCrHz3EhpXk
O/ayx0DL1XzGgEajkd0FLR0iMBOPaAQCZ+sAejkBSqRC+kA/3NKlGXF7dEOwNr2Uzzmp6dkcnIwO
hRKEQwdQPgB6p2oFobo/YKPsva7sD6ednvhOgnNROJ9aPreEwgI53fBbhP3ETALWbs1HWPVoIXoz
gWPmpCOf+h1AXf9q8KyuDavyEAI31R7Ina8M+NqVU6JjrKli/AR7Z8tZXnbRyq4YUGqV7FZhRWlX
ecbVyvRXxwheE4Cclf7gcvycXImL31U+j1pPsHASQXbRvP4wWHxEuhvKPcUx107XLcOOT5Q8RUwu
AhWdzx00hmbJ6qL8nAy72DkB4QlpbIYfNU5GIDT7sMehqHvhr4chJvKjbW1l5LaOUXDBTdMtKm+K
N9xOFYL52VwvC1xZlXckgZjHJCmYAGvp2taHx9bkv5Pa4zhS+BR6sgkGmPsi6PVdOglji43Ktbzs
ze3vmZmHRCDi08irpF87RDhSihAGHNZuTk/GGaXMXYqD/+CYHiFQrv/qpjFZjWH7x0vcLjmENKKG
GT3wOE9MMm5egi+MVTDcPSyfRCAXN85tuaxZKGAq7gzSJ/KHkEkEQ060FppJPR8L3KwdmnMmHC4m
KifZl02LhNU44bV3V0HfTFsj97aJ34P6S0p3naCp7YNfh3vw2LNKAfNIvjMGCRdanUg2vbmpFYd0
ZyXZe8DqI7a7S9LEwHksQCM2OLEI0xc2MF9fl/pkLuOGP1wQYpFlrfM1eP7OT2z5WViMtHOoklrs
9zs652aB/cE5MpWsD2U/tCsvc+tdZp4720xuyoRDU2TTa+kJteXWMY+JlsKUg5oQdWX1NEVNc+hn
QTILcWuF88Za52UGALA2S1YqJJ+Fueq2k9UeWNxaW+jR+iJ7ifsCftIwcaxm9NkRbCcv/SyoylaZ
AzMjtsANtDCZKs+mxGx7iF05U7NEM3cjqRZvQRY9qJw/Yk36SWI58bbtmUlVGCQB8I8Aomc9gpje
21hOq5RrYSN4b6/GLMDQzV1R4X0MRX8pDHUJMNIeJNvtSZl4sBpWcE6Ve0vInXIt0wTFMCd9Zruv
IuSN0y3yBsIUw4oKwpexFM7DEDGLyqv8Mjgj5G12WQNG9MEVipqy8g98orrxalrFZsriOeCwUNuo
ZLgfuOlRY6DM6Nl+IgZlOkVJwIOrcrEtiJUKM15Pv0ZuHxMKUSdYbTqBhT5KE2fD2uWfLzvXwPyz
PSDyb+rixz6a2RH+T5AMctvmIiWtJN7WPVWpzipoHLH8t2I6wLYfn/vkSPGWFxL3sAyLtaifiiau
D3bO94kHGXBeY66CCYzmKCj1UMwshXSKvW0S2R23AZApLXp1SggSaT3dxrCjLLFqZ62jsbKZ3S4L
zjRRd8Xa5lVaNZweK2NI9sLBM6VD7UFaSQQjWtza/JO0ebzS4VbBx95mtvzFj3ATfcWooiMwSDoP
tj/+Jnp7UtWkraVNOy8Hu1+5HmROjKyocvS9l5A7lGV4pwjRdN38J6o/BMIp3fkipnldpuZby1VE
e2icaVNdiMw6l/5nL8MfPcdroS9FG3absLCPpDwviSGYcCgiibe8fEfgwMeUxCiLKB952huO7Oqb
C+HKWMYSDmeywKwYBsd4VLtAhPc0ij7sjinwlCHohFa3iT9HAzRTZsTsYu2EiKoKyRAopdzuD1Vj
3PzC7xeBCQE9VAQbVg66qSH+CKLcpbeZtmFVfcZ+/jQGRbitKjz4HflIBbDoYuxLRpPdQ+ppLwaf
EGwH/wvkRb8iefJFeAiQbTKkFy0fxRySkZrFwRlxfdbqzG4rW+hjKqAH2z/2H2uVQ6LsGkFyHBEk
sBFR+ZZE6FUnr2XPpywC1SwkVdgQJ6l/EI91I1pVxv6qKSbaeYPxnJB7K5KXMWl+Ha73RdjLSxGR
atWTt2d1p2lAGJVp8isNiBtjc9qE5n3SkkPWXM1u3gQK3ZzWymRQzLfZsDxqN4UTbI2w+A7oJRMF
AXZkm0C7T6YKdBBui4ZNnbZKA/U1BupgheIz85LHTmFwdw3zzQnwZzGMmCmUfrRwKsZdTV8t2YCh
PiduLtZjByaMxUeBHsZxA7FP2oyRZtKs4jl+bdR45lFyM+lh9ZbwZIQEMMCF8xhDYJdJ27uV5r96
NDCfCPZWCIp5HBuSPxyYLI68Rf701kWklzsaHNYrlNy/PuLpG1uueJ9Bm9LcL064cxKFvEOpwEj7
4lp4c4zCBdOkkXonc1ixWRuD13b7Bd/tjabnhT7+6pBMtUjts94Mb7mayKvpzqb/5dRMEvv2A6Ph
ZRjbm66I4fUgjGDwKH9LUmbajNVc1xdb1LfGaeiZZLBM3k8x/6dSHTUfPBrLI8Kta6rzXjtb95y/
X8YqCq0yJXSFHCpiQALpqV/oQ2BtUTp/K2fcV0F3VF59VGl8D5vh17OHc05CwtLC+mFHVnVGQP6i
F4z1va65165/sAnIddwHuzDPZAnOpcp2tostPUqLS5Vu/DKHutEBKxlbptOhHv54sn1IO4K88AqS
hxXSMKA4bEDaLQEolGQbOPMkhMvPkBQ5rHGYsXJd1nuLq9Sd3GXHumnItS3PIlcFdhgOseXUj2fT
LR7M6eT49ZFSpD+goRgXKX06j1giQgjdQ00+ouGvZW/fWtLStiT+RKumEivPwIY2UswtqpHf0y/L
X+XYOw9m2VpzoLXLwFigWhJLJ+W217Ss2kKqW2HL38U1VA5w2bs45IFsfgOr4K9X5N+FZxGW0Fn/
vpDNcca8+G/4+kmdjMtf/vG7YTD1S6yLEB7wjZEQpIiSPOtODsk8pJw8WsSHV+oA5vrZL7t5xAan
BaIexvtmJ3Dl7Cez3cnsSho8M9O6e2ydeh9OKAJgnT9LkZ08Iu9Y5u9VqiDO5LxZAHdYMz8DmH1q
u34ts75ZWkmxQpQKjKh8NEv3lPDgx5W36Vx1mXq62cY8VwUfFK5YPyS4qun1Kyt66oQa3nz4DPVj
2yXVm+kVH7ELmTHOp5uZAVTUJ8tYmjoATuOWeA9N1ZwEp5WZV5vURQmW1nIfeXOj6/dAbL2DqPWt
zy6vqW3oZaCvcqg0rdeaq/pYtB1/Co1YWJu/Sd6uZeSl27yIUDOSnGjHQJqNvvZZ7np7OecxDqMn
YANZ5BRYxChWJNo3BA8vg7GkPYja69D14d4b0EKUc/yvEw4JYajyNvXODhx0Qk4GIfTOyIisEH3E
HOg+tPpex5S5rmR/wFzLbK2vjk34lDTiMWNGyY6sW6FEemFZwgFUUbjw56SE6fzPIMu/LdO5pPbw
Z2RoYq3BeJucaxCBh63M8bO3+e2JediYnTOuHSPBCvvvOIIKyU5rb/KOBbyv4i9nXpA5/QbWFiTu
rGQOKs59HplbFzqo2duvmk0GFXEePvzAH73lfLAq+US28jucdrmdav/csWjAPL+Wo3Y1EbSMJeQV
yyH6Sb2GRX0vbASszM2HXS4NIq9S/Vo4BXZzN/ubXHOesxgFS1XKc49XgXSQN5/qgZpwtu5bm3Bo
hxVRmvQOiHrZlIl13VKj+RHjcRFOX7mjL/vMyI/Cl5ve9j7q2Jk2hTVBKeA/Y1iNGAjq7MLux0/d
bPSdX4m3eDI2OnSeAyfAUU0zKdbAiGQo96cQUl93ipWqNJyrGB4igiBWKOhOha0HW1fPrIMlif5K
pf0t4xeKS7nK7IE6PmvMQw7yFj9qxUV0FEborf06uUkwmhrgm1VvUPhFInxAyVQRR8uuolSOvjNM
dXfLeTLLn7TnL8jlQeKBHwEESHH2nRrD+tQxkCyrpCS81IgeGrP7AM44PSD1oDoe2mnZCrFDM1fd
SqFfUj/kjTCNZ1Nzqn/bE/5XIscLZdNv/T+Fi/9N8Pj/n8SRsJf/t8Tx+tl8ht3n+N8ljvwn/0fi
KP5lkvYg0BmbOH/InvkviaNj/osmEKCdYNDjzkk+/yVx1Az/X0TN6HO4Dy4dS9f5Z/+pcdRM918k
t7hoPmzT14lvsf43Ikfhuv/DWMIg0LHm30vYDspK658YkP9L0d8oOsQobsM1xqWSrT/K63qw1yYp
VIuo1A3A5nmy6Dm4GgXCSe+PfttclY5HuYn1hR2JI4XYLle8x7p3QcEMkqc7R7p+9KJ50ptlr6Nd
vQ4oFReuIz86I9xDsN3rpcKXjjlUDYxXsFAcuC1eaGrAyrCL4kntOej5x0zriX9eCWXeQk98MXt6
EpaVkyyI3i2ofulBXxIveFCa+B2nQ1i371qkXh2RnQfLeuPSYMhdXUPL+IhV9Wv6KdZyNhldz3Ri
SjZD0QIkG2CEB6SXTBlNekA8El5WO1s15QN0xw+np1tt2miTUnkyDPTJrKMB8DXvw5sNZEVkL+Vs
w8xZ//BJwXqvMzrWHLfsgLWZlAP8mHiwl1oLrySpsqU0W9RENsZ8Aqg3YQAA2YRPCwzCsnq5kClM
ABgWRPhyONrmu6+552RM3zquSCnyZDNaaq5PaWqi8IoJs1w0yLSL0MF5Xm8xT0DHsKsfS/tFmXSl
b19rLoaX0euWejFw89MGala9SJzqLQ2bTyWDfRMh3Yr0V0bcR7NCZWSAYIabqf1o4Gda9EugG/n4
/PCNu3E5lMmZ8Po/htufVqe/J82IQCo+4ki6U42dGTYeLFt7stHDYNdcuLnzkmrBWTT+exG377V2
tAawz7aSm3aKDpqAeiGj/slsesg3pXOfMvfdK6W+CkpCTsrxh+TEGG07QfXm1L8y88HAPwwn3ZPh
IlG4JeManOLUeA9RX7YrkRRvONJWXjK9O6iZthqlqk0phj2xRS6k2/NuxyI/UuOG09CQ1HxlBHLM
nKW9gka0NIfghOo83U1If7g1tEfcm0RP9LuMxzJu4P3ZUR4t64oC2te6x0HUF1OnPqIezEqGiJWo
3+HqXPVDlxofgT++TmF0bEr1bYC8YywYrsuAb5gF1aKr1YZFaULWe/gL2DXJ2084FAwnw+Z7TFyd
BsQ6RBazdIatngThOQnrxku0M4boLqV4cSe1q1V/UW36aFM1BimFXRq8iKK6YzHVSWxFveD5qFxG
8jtprhZObv+kipfKbYt90hFNqLX7ZuApmRymMK59Zi1TePrPMJe1cTczH04NYwrGav1Neo++qHhB
KiilBRju3rCgNPcPST781CCXl7GzqS33L2rseZCyK6PxXqHrQ7TEgJRAqmPqjTM7+S+ZtLOpELcU
sO68zHqeLEzaTOIDLuOW8PimGJ7Ynb3YWfdhOL9VNz3KxrXZ1LpffUzocz44N99WjJ3ASSlD3oYu
lEtvonM2zTfNCV4apeZhVPqTGOxsjf6XGnsOcnbuanJOpJa8llN1s836PR7oT9nWm552NKyONEDj
LdaazSSf2UB+W8L9bf0cVQKDiabF95Bm0QpK+p+uPRWB+0OGA2EftpGA5IqeY3LMRAenpolcSfme
krDmeUQ9MghetLTjlck3kaAKswOjWzYZtAJPHk1SwUpFGMs4edSYzbCxRPCqb1OZkXkRJl+9iYSh
zVgd+pmtr/qakiiPOIZGIPAofXakwl27Yf6+/1JX3mDf32nLKXHETzY5T86c21dO9u/Eqxy0n54j
HtsyvqSch4hwonumkQgbBMcJ560LQ7L3NbHyIUugigMbVgIT8/zrEFM/23B9XOt5tP1zhQWLuweR
pHl3nPEbIfi+Je/CKrSHtEdhLnSYXUn90CtqIPmWsbQruuEshuomnf4uW2zhTZDfE9DoVinWdlmt
a+VB1OKZqYLfOBg/jbL5RN9NrorRsMlhIOq2yy5A/ExndK/eK7e7+DKnC/NFS2Y2ej5j8ItlYs4u
NeWsUrP6NEYelcJALCoN+YS6cuc8Drn8Syf5jRCHNY+BAq8MLsU8bXBN98EpptdQ2o9uyJsIIZRO
XXUXFbTLyKqPkctBbzRs9EMf4qLlvpU4Ejc2wU1x6/HvMkpllYj4I8TLKUwa1MoPl3r9lSbi222b
0/yN1V2OuAb5SOzPiLsoX7mCsBQIfpzdncdsr3tNsuojb7iqtdjm7s2vMQuFcHBO5hD/mNneSJPX
kCzkRT2qj6RrrlGM9Nh6zFCarrAcvVI8vnrmHLg+oBLudcEmfm115ieBtkddavdwrF7ZgMHZYP2U
pZ+BR4KWxTx/MXTrLIjl0tQ6BiV6/MZByeArf3Jd+69nL5SV/s2IvHOryU2TEIo3wfJu8+peNdNj
QtAmCvkTekP8cFp7GDBLxI6CZ51b8dJlQE+PHLK0V99ThFE6Uk210IoMMXsAAcNaGnETLXqVJUsM
79e4ZHTSZSjUUWCs/FDcpfHKIXzF1DWh62PFWwl750bmt0aYQ+dOyZKOTsIS0R9sMI6LJkR255bl
wZakKKdhPi6DTt4dNS2k+2UIqgiP7iuhQCkdmlln3hzMFrl0Au7ct5w4CVp1FQcLo6P6Kav7UFS7
rCppDzWQeYxxJMML9ZYzhif8iKUqX6Vo4m+2M1RbQQ4AyP3RNPeBHSsSZpaoS6s5ExzfLep6vNVx
Yi2ngp2DMadr1qDunemjk5w3Idoa1mPIovSWxqMvvzWjWjt68l7rEokhj4g+a928JIa/WHywAh+w
vcMBGwCtCJiBBZKRmXHW1uUVFx59g8tF516lyTszS1/bubxpvq3yPaSt72baqQqAl2UGGwn456Bv
zUPciq+sxANQJwxZeMeIj6d/tYubGTw1efSeV+3eZQ015QILcb41lRfCS/uNo/goW21A1SgRF07T
jKxx4LL8BLX10xoFwFdzninWd1lrm04Gl9AaEVnF35qNXsHJXkyz+JnC4Ty4wT5EORP3360yPrQw
f+/b+F6qTypSc1H0vNESBqM3aB+CYQbKK/ilUfjCOmoxaIoIuXo3OeObl1h3f6yvuls/mfHfUOef
qX8youbmduj3W7uZi6ezPUQHlEzJJot7QOflvg7VKTTBsAQRks24sxc4IJHVJSEj44I7vfBOQC92
vQQo4y9F3P8mWfTOgvpYRz1Yfmvvpy0mHiQGeQzKPLYPXW4wCSyQUrqxvTUkFNNkfJ/8LMSFZF3N
6uKIcSfT5oJXfeNV5rnUKQfroVr6rKSyOn8l3X2mm2cIHYf8STHn9V1Oez3/kLNxr6m1J/72yyQb
kSIYvVrlubHxs+grVO05H4mujpJPIa1nstqhSvdqY9f9IyM+imHdfYyK7KQa99TlA6Nu7yIm+UCG
+xWD9HnoEQ5a8oKTfFenwIPtEjsG82UW2ZKIlvTbaBjJqaL+QJmu1oOX7UYXuorU65fO7Rj0Ok/I
YF+C3rvmrfncNJQatN8LQ01I3SjlWMzdgiT8QITCiVBhy7GSO7zDLxqPb7RBG6vXNtQOeXMKours
8057HsTTSIqbSuxDROpuaLSPUY27Vej2Neyzu6GyBwJ5KC1jrFe5sl5Zeq6bKPwJlPsMhmoj9I9a
Dy5OW7GCA7Tnp81rXul7ZE45Eb39eyL7W+D0jJe0FWTtJ4biV2mZP1lc3kh3O3jsqVCsjK92z8g4
8sx15pIqmkkUzHFkr/Kx28uOZeAYIuiH0256AuQ1Eo41GukKjB5bjezFD0MEOv4KewhZzjQOpayA
/Bn2hRr5gdwXXnGUCDnfCAagcI/gEmk7Blny2m1I12yjbJ8ys5kY7gQdkyvdZ4aFPNhmp7VoZBAt
vWSvu6CGSEfmd1NIlwFM7gJyUWmobPTkmNqxXuk7YBiQiqWHhY3Ag0aX7K/rXFvo6GK7zMjmxVCy
bi+BEHwePqt0o/r1Y0LphRhdcskx8BCT/dckIWqg0IW1Kyby3Ca7QpcHGA4VD9hhrb6ERbMtGpcf
Gep/I59LzeyqpuEd0RvpM908HMlK0INBh1tI6Cu4MZAYxVshbAqiFj2niLR5Cf+F1W9YGMjyEbHu
22hqdqGsXhTnK4rE4p6OWrZKCxSFSjYT+uEqQ4OcHTCMaMcm6fRt07kMmKIuW3qGN611s1rlksxq
oMKWYOsQJTW7LtzCBYqY1eBw1Sph2luLKautN/e4MZOtqQGUHvHkLUNE24tIx9PTuPUxQ2C+MPm2
WnfJFhHx4qp1G0aJhYSvium2UaaG3w9nQRlCxjOH7QyZ8X3K+8QIokOeQZ40BwWqTtXGZuqyp4pi
NKubR2YYNxY4P5qBpbByzK1p5G9x6GoLY6LmTlmhYcjoUJA416QxLrKyeedbQVJq/9CyXFl0dvye
oB8zKBypVYx1alcJWu0da37eIJS7qIFm98x4c30Dj0AE5D3IcCBomY5xmPQs28HLhBKvaNtPLIg/
gV9nK7gSA7ITa8le4CdrK7akA1eND7J3ZcvZfBeH/UpAPeE3Kh61YjLWRuRwxOn2YzbQUk9B/wVQ
lvLZ54aLSvJU2s6tGObX4Ro05jsjwBVDiSsItIH2n4Fi9AQa2CYHU20YYyLMJ6OdG6e/ZAlPkZvL
MxwapM6t8ZQC8FxEyE3T+t2GXZkm1Wtic3Vozr7pZtdDDaXLV9hwkMAjW6NcERC8x7r/Aw0GnTOr
t4MZb4WTo+jP8ebYnfljestJy34Mg3D5BN9ZphpWkC5qJMttbkkeFyuZ518FQBzS7oqb0e5tlwdi
NGZNwQEq05MHqxkNpbVP8jMG1tlc51G0ldw/RQB8vmfZrtXGykjCp2xIt25gfpL9vqxFdg25G/Sc
eDGPxB753JvVT9LU7DOE+YwmirPWeNFr5JYRu6op83zKx5sMMWHJgZwD/Lt/UyRxTAZhsKv1yFnV
sYFkYqB5mAie1vW6P9ZOr2GX6cw94ldriWvq0oiJbXBmOaeq7NcReQiUyca5EHQ6KhbFet93OgVy
pW8HX2N5ZV3cZmI27ZYoGUX8WPWoh6K8G3ixsOzxyG+o+ti2AOjYG1F077xpP8lpOuJII8iOzqyo
UAxOyALYKqQ4cwPkyGOCASs8KSuk9jfVKS/tvSjYMQmMndhXCuirGP3N2Y/bX7S2Zbk4n86er7+r
UH2Pwn1r/KJZBoaNyM5gnh5mKcEqoDWo5NxXPdRvyVA8+WV1nJycEYtubgZvYsdoIMjJfGvPul3H
I4QPguTMn6T1v53GXYUJSlej4ux2h+wGxn5ZwsraaI6J3jNlgtyIHwzN1yg7s+KRODNNFAuFj18G
W2dBKZrg9LH6Es64QQmMlPs9mEUMYzOxWUO6lQFSpODtuHC6EqCDT1M6/73GMPrVFAKWSgEq1fpk
ranvvijFCfnDWsTmdPCg0vEM+4rdnzx2886e7TIaA5tSVCMXo4YB4WiULKloKWB6d2P3Njp8gWUM
d+Cbl+rDpk/rrzxnK56OA+TJnmm5ZAyDXetWVBOSZMK4l1WqKbw0xnvKIaGjjmZ9Xkc7hC5d44Em
tRiOtOG41jP/oiX6pdTJsNWpj2e3N50x8z3Sse4+GZ5kzS3KPnm1FOYjFVEzdXm06qKSvDn0nP2A
E7O8ZDlpMSQvd68uGwQCFcJjwTx1Cdb/R2qpjUpgrtKdgf9vpAj3cQGGeu953HXr3u/PsUKZDskb
bCyShfJTJlkHV2/8tNW37hd3OzA/Ut17HBp5sCxzXG8br35zy2rr2rW9FlbcLoaaOsdhMwqZPv12
e6/Zp6l5T2Wz8Z00Xpp+9lTio1Dkjvud+SXVII+u962lxrucKkFC1HDGiU+TOvfsZu+sIuoizfaW
KfHZLsM/S3d+WHdj+PuBCkI0rcW8UxtojBIOM0bIXIFac+HE0iH70DXXmK/IVgr2qd4eRyu7TFrp
LlIr/fTSGjZa+NGZx17XnrO0MXEqmY9FYaxgbxzx8H+H8m4ELOogCiM3bQFOo4tdQ6SksPNJyTJE
YqwbFC+Viz+JPmWYDXL7WUmDcT59VqO7oWIJlmzGr1P/V4kg5kZrz1PGPhTJ6GjQsOPMDUbkgLw2
LK74X42VRpUxcemEncb+e6yBd+o0p2iAFdjAs57ELG3cFPQ/4PhT1q2JG+PZDQD9W9NwMMauWUeQ
DWht8P9SGDRtu4LHkO07g+bOzBVKRaUN65Az3urSvT4Yx9ZKr2x+3qdekN7IrGiREgK40cr8VWjk
RER825rHOes2nrMSObcUR/VLlYiD53UtxkjzSSbatetYSVJDION+dgM7X+R8vnUChd1kcDgaXbF0
GagtGj+/WYTWsDafVUwa5ZkIn12rnRV5lCFwko5WrZiLYF4XM/SZlu1TQ6t2ahptI/UQO5vDXRGN
3znPejnk6YPdZiQKYcCfMM2jX/yOs/LYBDYp2NaRzOV6Jf6DpfNYjhtpl+gTIaJgqgBs2xs2m95t
ECQlwQMFj8LT/6fn3g1jKI0oUo0uk1/myb6mGJNMVtS10fHIOpTzAvdbB037OCnbP3XmEvNS77Kg
D2B8YvQu2MqJVv0iSKsVK3m7cW3rWt8vh350C7qWvWVlJxwKiu5KADUi1cSvWOYXexVtL1MDlkH9
c2YQpCGLBAls4x+71ry52P02rMnPZA0BzStvNwnsZx0lTRxCfHOmqINKGdxjhLF9t91D2/5j5jhf
EVhVpBGy4V7w3qPxezioNtznXfEeUfm6ySwbuPqCI/1Tz1F3pgNxP1fD1uPcBgoAfS0bLK5IvBBL
4j8vMxSCoRZ3mLj7E3a02Y26Y147ZwkwElvrsBpm2KszVtx2uXqEwRBta/KP3dkqkzfH+hcnTH6p
HOMQneGCdGwO7XFisHjG4YmCaNJ9Yb6NaBhGpubM1hIgunqTfKLEQv8htXTOa2iROvfeS2zdOCv+
YLtxwGIZ9mWBPUPaZUK/O6LGhH9xjb/9vRv6TSR7lMvbSq4nZBDxBT5nnXAI2zmJhSEoudeRg78n
K+a96ciVufoUBrw+c9kdK5lWUOzHeCul+2po5HS5EZys6BPKxbSOJuHtCdd/JG0hTllS1vsm3+fc
H9COHpDhQlwsoXOaKyxWM6737LHX7XMUFt1m0hJWQDAC0X0L/cW7Jyy8wzrlbaY55pw3BnJPAhIu
6RBteQ9gqnXVNRPfJlEvifYECBrCQQSraUsZcKiU0Xa0ekqSnKtS+FiH4Rj2zpXCjBn2b1BDHj+I
zEWT0057qmaaFHO3ui9rL2QHHd2VxV1118U639dO+wmNZjsNpN0KHx51hE1sNecJNumMJGWjfysN
EYXTU0ghO2tGkZyXwf/y0kavu8K+hoOV7TKHLK3PKMZzuyeTd/Y+Yay4Um13J3HUinjpmY2xZncp
hVloetEGt67musRqrTehi+UviKIXf7CfkxtLiX6TczIWktJ0DmZjqN96UkH2gvaS+wmK8KT3WV49
iYQkVhN+dW3Lo6wMZ2rLviQ526cTHwhXn0xQt4/8zW69jAjQtdyN3kycgOR26NEb2+h90ADgDY54
BGcFn5iGXd7Lw5W06aenbzlb65DMIQrb4D/ZIeadPnyHOnt0jFoDJ8SYOO3sIAB7kDV/ZUSk2u2p
VlvGZM9kE6+SfrXTnqVTtgwlqNJahx2HOt367qoJ48Os3Z1qo8+l6y5YvziKD8DCdVt+ZGO8y8vC
bLJ+vqYuwMhb/e/o3QuQnJVhIfHxod1V/sY3yATlnERr8o/f49h/6vB+0RninMlQseKCFqqEwjEL
34OYMDPc/jY2/v8ATUehLcx9RXAZClETW+ZcPTR6OAzZrE+znv84nXUOyqrcmFB/mPI71OmHAaC4
oeavWvc5TQ+5fCPQyzQ4wPjy00tCv6P10AHy4GchB9nh2yx0uMpLKlhp6Lnorn8VOHKFM70U3RNS
LHVRsgNM0IhXqxZ/vdZ6DMbmcynDdF0O7XHplq9Ae5iBStZPcbO8j6SLQllvjWKWaQeqwdWh07U1
5PrQjOKNrDDTyzDYFkNCRg0EB13tbDGUPceD++34nofm233dSlS0MwHY6LmRIpfBZmuCLwOfbva4
X+HQhXnKP2+ObKAm8TY3LL2BCTlrjDRLJ3tCHNzv8mcEgAuswUcsTtgdm/oajt4P4urjUHAUXxo8
D9m8nBf30C/xdFB28BUaDHYEUZq4p3pIZyfH0RRA+PI3hBrpd/7BxYDDmFlmWwAzJ0tmdxmpOtwb
JKDIOITVDWdY2PsgtO5OBe5V3iZETbCfBEv1mCoLEZU5q2aU2/T6GZvFSzH6b+HC7a5R37FhcRjD
jgkSPuWSh54Z8zpskRe4tQAJ3ydUNTA5dvcWkV26Ns6Tf+ONzxBiPBdJRQ9sz3XFcLrmTGQ59Y8/
325jefZnuplr5J/MpavdH1j3RYAXNL73kaGynBs4cwUjmz/+yPHQINvRi/1dG/GWjQKduE6uVrf8
VnkL8KaSHOkai/fgtxX2L3mGgSa3rQutmeRe0i8uRXiD0qsX87To8TeC9WFZLs6xVT/aVGiyTfZ2
80JMIVsFt7FiCrfZUt1JFcGN3ZBtomESK4Q4JmPh98TNrfaLq7EnglLAGO3GP4LjYvkgkb9vSaVt
so7Q1ggjju6vdBsE/kcAq6ONsuOA73TT52OzkUN2zVw6fFyvOCyliAlQIoe77pc7sfjFW9cVNO2w
IWhedXp52PjpRMmX3zl6HoV+ZFmPw29H+9/KjkEEVMFWd4w9ivTBnadLa3vj3qvFPz+RK4Il6N56
I8byMFu0hwhV2Nvatp59K3wMhmU+07jymUruW5F3DxXjJNLe2pqwKNbzMNBl52/xY+yDKbiTXbQZ
x+WrHKefjGCzsRyICssRzFiy6QI08KSW5aaYpm+LodSc/RZdcM890hrPZUo0RqNBrxfCKl4ct7eL
B3H3EghvidTPxdc5QIKoj9ho9Wr49Wk/WNsNTga3SinsZcoxDM5dYDvvBrYR8hi9GKK9c5zocyy9
dxPIjky3wQjpIgDBmqN+pdgPaX9tuht2qshXnHUpxjmPmhFmhmkvcxv2JuXezroUNGnnOLfhI8ND
8HI+xCuPXKoaLm3X38c8K2vTIzXEaXBGcPlph/KUDPlr3uDByK0eOaZ9mkP9oug6xOyJa7F6LkKy
YmoILrRLntyWjbEPqpMv+JGs2N+Ebf7jjO45cJedgCKf2OT9yEMhhtnokvNLIxGynS5+GTD/rXxT
vlgD+mAmWJ/k8OA28RHp9Lkqi4Ycd8n2x+yvdbGyTJx616Tp18rl6JF+WJ1FK1ZV/Y2G6ne09M5N
EMuWHihIkJLpwOL/GXFEUzXD3TmPIgpJlmFHmfhOuNgDrLRcD3na7VUi0PhSNg7Tqr/EPLB8DXm0
KR4awLfblMTGfsQdGfW8gN5M1B+u2sVMPkgHm/UE4spuUvw0BcdS2w3pQ0KVjieO1TFkx0qMn7aM
zoQpmObkd4K5onT1c5zeljDUERxArKZtonaBFX7pEG1AWCFFaku5DWauB1l8HVX8W1d/h8XsfOdv
2S7I4HbNQxOpR9yo8wMI+361m0MS1ZQc/8U988olaNjrGdJxER6r0KDDJPO9NVIb6YrnXi84RaOA
NBXnGdv3V2PI23UYGIzWdFlop+g3wgmP/KDFTnbzyfRJvCE7FW06x38RVfLSOOYQcBFEBaFyGQRT
b4sfDCDrRalmo1t2/0rF/6Kq2zbSqnfCUxy/Gu9bxgP8QXvQW8LCxao3Ixr4AqJGt9gX4umNu+Z5
BOGO+uIRd0pxnk41xmvhP3epeIx8BRmnm4pT3lH9w+b5KjlyoDR/LKaUJMuyV5xLaKdaPNuufw36
9gPS0XtBsP6OBCU27JkO3dLxdoOkBAED79mMDRD/gJcMXvU2cvZuxOzNdagOZoDE9lnqQ0Csr24F
jtW4uFZNdZkjhnBOVx67vGCDFjhySvZtD8rBzTzywh7dbXP+lCnoKI2nbNrqlNT13L3D1UKrm7Zi
kV9cGHn51JiJXTiF6yF1PfyogJK4QCKJeD4lerK6ClpEmEsE7ynaI1NlXJG3/D6U/oZJit2uy7xz
kLSYD6lerRhsXiPjlYeQSWI6wuCyw8M0oZdxl6mJJrJ6u3okCQHCZaH1AJ9OfSi1SxcjWLd1gsxt
KxqYIMFscpFvC0Z0U1CUx6D3HmLMs3HPOy0r7fR+WQBCNnmNppXqbYVgZfM7kY/HA8UksoLnzjjW
R3fjqDCyDf3wBYSlf/B3tYUmycjK20egpgl4rHNC+SuyFWcL4+yUhR9cCvYOUfScPxVN9VUVPoiP
0o1IFaT2xkDpytABjh4+2k4575GFpdpE8x8xOfd5pa9RzTaRh/IV1+yraNNPRxerocR35xGVivvi
XgQjMLZ8PtpD/xE62aFjj/keqEgwS35M2osVQmorJLvH8i9meRDct9Ze8eu1CHBWSiFeQzreVNWf
kPrDzVi15c7hr4f1c8cujzycGhzV/WVIFsoXGw+plElobv2xw+in8YZ/lC8/TNXw5vNeoaejEFhe
s6eCinSc0+R9RMhL3Y3zWUwLpC4w3awp7TqM/WnfdHRgYl9oe3b/suL+HMqnpWE3prIX2EAYMqCe
HgBcM+FqHLVe+vFF1uVDP3tHkAoZkI4bsSQ1P0lOBSeX18cJ00l3A4nOVf1pzUQHC3Q9H0OWzsOH
ymcQ7JL0o57GGpjc1L91NxyCm5EudS066f3oVLrwkvRNFTD/shFukIobgu3JufNxVSTGDbfhvDCx
TEIETfIIXZYwt0LX7lsp0VHUo0utCNO3vFnPqX8jacHuCdtNmFLJZOXug160tS4oNbAmIXCscMoq
uf1R5S0OladHGou8reM2z6AoaQKLo55APtbvfnB2vVXZ21Sor2qwmOYDwzzDQq03Ux7b+4irguWT
jZyl/OWkBaToK1YjJSky3qXsn/uyRq8Me/uYF9y60shi+WgErDr541iMWNFzHgm+qqc8BF6urWG3
1Mm371/sOvPXBT5gRSk6hkvpn+oc/qlZCLU1kNgH0BgrqVvyxeY5Uhzt0hjWjpi8XTXjoFQZmXhp
Y0sqLEfi42YNLujdsrNkrWv2wdg9c26aD5m56abN6wQF22Scw2pAjR7vHqrGn4No/ACEgIKf0p2e
pTx2LGUTczl9187Nm1UUNLks5qrs+l9Dr/JeM+vsb4MMlPS2ck+E/teF71NkXfSckPLvkez9sbVL
76aBAEGmeZfWI8vewfL8V3P8VGH2GBJjSmz6S9tgJXw+sTuvWyUpY61Fu8RIEu817tQ/Gw8kmCju
bSFAgBsKsVukObVoVmwxOKhqPLApVvuDk7N0pJLFNL99Veu7LV5Qg8UqEtQZxQG339leznYC30ZF
OfsZ8+ChwmRSQ15jneJxBRuz1ixoYN+CbZNSyadD2mpz0wDkHZgNOKbbjso9FYUgH1njK6iDE6su
BRAFwZXeS46F6kBCFJz3EqyhaiYKo8kpDSJ/ipIxvHOLJN1LdaqqmoCiZe77RsfvHNa30zK4z9FY
Fc8VcI2I5th17I0MIpaPbADDAOtl3YVUwLVh7NyTdmrfgT2Xpgvfho6OnyR17wgfXrI4St66iOov
Nx72yiUldpVcsZ7iweODv3wRaAcv1ST5QVHb9SFBcJVFidzUwCQVDZkZrPjmXLqMBUSStUeOw0x4
nQhZHkDEXe9dXaEv5AOSzzyPYJMM3jqQPdUrS9heaNyi2VYuctcZMNQhq8Oqbkx6cnqxVgzkiPzk
iKxDUrzKurLuU5U8T57IX4e+iJ+arNk2czZvpV+ZHfmZ4hWgQvWt/TZ7QTJZXsdmn4Hre6FcNH3g
McFa/yYGt3lx3EW8zjHDRcg5Tzxn/NjOdSraI8wjsW1Nnm/IDAGySijBEyUSPgrUUJ/BgtTnpYFh
Ksti2dbAmUghxPrslh61vjFPTyI8vulF5yMvQGdtmtv/4ytfn//7rwGv0b40/oNjWd0ZbxqsKd8f
WMV1f/7vg+Uqm9TD7fM4Aykas3utWxCdZ+eY5tjW0C3783+/8N8H7SlnnZl6WrtdzeA9Vc5whj3w
/x+KKi43dUUlM5ng4ZzffjdzfHWMetw9S2ZfrVraV2KzDqFNdh+dNum6h4dB6JrfxXptX1PpiSvH
gSffW8i+aO5okLaafZdn4mpHvbjiLZdtYt3Ht//zv1+JXfUgmnjZM0g+WYpm1O0IBvPgixThpvGW
q23dLU4m77WTLldyMxBsbNSbnK7eKzA+yAY0ldwVC/AgfmS2UBLnTLzh8XPTV9U8XFwTsRRYuc+K
F3kYRrKHGgSFe2osvqGto9VzqsP+EjW6v1h6oaJc3UZwmIHxCdv1YxE8173dXUIrQt1O4IVd/vvQ
Ml5jWJz9YFq8ozluPC5Dy7ji9oFATHeZcDMctJp5ekx1P06Ehw20nW5hsNNQLXeJaklBvbDE1oH1
t85Ce9pYMXmjUWSMh12XpA8L/WomvL7RNRblsY+imadNjpj7+IAMxIXRTrKtYwFGKGZuV1bv4GmP
q2K8uOU4XhRmaSosWUKAFoFPdTjqt5U/ENviQxIlLnuLRcjcKX4ya5r3Q/mdYi6ATSk+oVHgP5H5
lUnZQ0CHMa2V0/ACfwRlcYnuRiTAVTBRvYLJ1UFXtOdd1qTermxk/OSLPn5Ks3JX4ue+/+8zZF33
Qpw1F+WB1L96GFqlHho/Uw9a0Ohw1/VZd9WRH+57w2zE5dCwzSEC7KUgbcOMY8/MVMJuL5xd247e
M1c+cefb0XfhYGEZwzbeCA+ycB4yVaE6paC4YIp/F85omS9+QmX3N8hjfSfjS8IwjuUVR430kdXa
3qdhTk4/KLmgQ4M029rWeKCM48LWa78Zl3wpnMnhoSxVdY7Dbtdnw+2l6t9SjtJPKQDpBxTmgM2Y
qUVeT1dUBm5CN6NqMGKvo3Onfow1RCsbiMcPB+lXHKZSttYzUEmPjhQEuihJSJJK5lKLqD4cSuLz
qTwsgZjfwxijN5Zg/DKc60+Jb+2VT7xCM6z6md3PdJxQs+Mw/L8PRWMOowf1LnD5ZkdjvZi8fFMO
n/h+/DF4vtjwslKtDbgXre7D04x6VTU60Egb3A1pZv8CHh62c/K+ED8+RsFThItkLfD1cz4vwtXs
cryX5f0Yz/EJOpZ70rgOTqN7iU1JsoA9aDUmzJvtTF1ANN/AP1yls5aj/0GzU4CBKiSmSUiGtZ6K
TRkW9qOl1FOpUJ6oKp23bnOfYyTgjweHesR+4ns+T2Af8QB3WyKA83EKfhHw+psLd3jMZb0B7q0P
lkryVRRx7yqdXh96UX5ETVXsLQG3quH2m1BURQ3tekjkPz028ykddHy/hGYPP2t6XPr4dU6ktWuC
/sOTs7dPpPdsa3NlKP6N9hifQwtLYTkeGLSNK122PjAnbgT57fsoOniYkQtUNucARe1LsiVzTd0T
7xMVs6jPFBS2Gci0buz7HV2c4F5Di1R4mwKUczjqmdp5tIfZfpwMveGT/G5CNJWurNsNQXIfH2JM
G6GfrqCFiUuryaJW/kPpQCkJwp5cM4XjIAsjTh2trPeu/hm1029K5kl1ll+o8llHwnfJXDo8iC2U
ibLnQBj7ZGvraLhIMbaPN3DLodWoH6MHngYVg0JVCgH6PNqaMiZxEbTboR3rYxk0F2JHWDbd7JDF
groWJiHBioMk8oZICsiW/GwTebvcTaa7pa52g1/k27AaG4IbuMnioL0rUZBX9zpdigfD+WlNOjDY
jW2iH7J+VyU3GmB1M3PNfyEPqrUfNDyNWDomIMScFBnge/H4SX98uXfBLrlLne8axWI65Bwp5gGw
hTY708f/yiR5IpnOSfaPXU7HWF7oUrK2KunaI5OkTLWPqV86hySLn7y6eZDa3fuK9072aQAs0xPd
/TE19lBLT9bG5jK2QnMFS1NMWNUsil/qcdpnnnswAip4A8WjnO11Z0GtK0nzLmy+SZ2H62mgxHyq
GZ1HYH4JKWfHaOvnN8AF/imGQumyx0JGX9HJh3rF4TfEQpy9onMRDlD6RzlPtqx/hplVSpbO2Sjv
MDX6KRfDtz+558qnj9iHP5g03IBE0O6ZoOxaOnM5r5kUG49Pr8KUndMg/sdLe8d0j9ZAJpcZtgHq
vMJDHDXljpQBaju6Dv4J/xAHXxTkoLrBNTRMEVquFI6ItvI/4wexIU7l2ARG7uI4EA4lwNM1o3Sg
JkzNqyT9yBv9RfkoDHO+I3JRh8VV59bQtToV9ka25iOnTVJkH31pwMJFw6slb0ZkXOIyZbDnuK/B
6O3LvrrmTfNDIuujvnncux4y+S2mGYDNOLW5+ovlBCfKXkbLuC/8mLmUHpMjd/P7yC/39E9St1ha
d0DZ0m1j9z89hg2k2ABE4kgzIYtUrcc/GcTzs4d4onGt7meY3oRdqrjf+MV0D82OTuR2fkpjcYqg
eIGuan9lPT90RfUSNanZY+aC1fs91O+lDDblt8tyvPX84Wds/S3+rpuz3O7f87naW5EDsrIt8AYG
QbYakC419x7aHD2wlcOH1oW1rm34O82cYDqb74J4JNAxQGB3U+slVVhdhNoTjMKeJ3THEDHZdXYI
E4VxwmgFzOxKrBEtlGOfmjko+7yMAFSlrh9cSXSrWzaqxFJVuW70GLXPDX5cxjXxw2SogGjSh7p/
Kd1sKwb5Igxm+TG477JxXgVqfjMBqTSPTZjdDkem9BGN/YhnqR5qVu0RQEYcIOjQnerEpuDg8+VU
A89S9euqFgTl4q7THDohAgnbx+Ceo2AghQWVoQjPsAv/AXhUl7h2zQav4DFvOtpfZf4BWz7Zekv1
FVgYFUZBmVGB+zq2IYAHkrt4Ow5btXAiplOOk7srflipT2ziExxFDG5u4YR4p+5gzb1mmQZQORZU
W4YNmAdnejXeV64TGKx1/SoLcx5i50O7Xo3WQV1DqbaqE7/xs19G474xmPLLFnA4DqedPwTuGgc2
zCLXKbBPW9YWF8RueHbsQt0xzb25LbiUMtpjESlvjCQ/eWWZ3IBG6M/GeQ1bosNLZEHXcify3Tx7
0G1QH0fB9LdN4En5mDe4yqaJwqtUzs1L4KPZhoX44kG6zegfbMd96fP6oUQoy4qQK/PSFjsEyDhr
gJgRnWviNtz4IIPBTbTrIAyyixXXtMktb8g1j56itM0jqrRgR9zkXD4x2I1foU2GMxywtjE7gFP1
mPhMcblb4pS8NfTG5wbAx0XbcbzmINqCJqZi6la6zQCiHvA7EfuCeJBKNtP0zGUz6u3v2diap/hW
SpNxhY9K5W3UBHfWn0FMjfOCxjw+gqDhlDHwxyxPf9jp+CAc40N5DY6tooTBDognwX+3uYi4zzZh
pX3NN1f370kRffmueV4kFPEwbra8SjuAMgrbDpoMhfZ30bBzsY9D0i5f8Mu8OzWSpqNnzj3xqY3r
cNOU8wfh/5xiD1+t3cV+tUtZ7dSQopsk3IVjO0blatVmCQwdnsydNxQGXAR3so3qaUUoiXIs/nIM
hfkSYnlB4gMDGacbjzwl0xVaqHW+xR/yRLPcx22OyNt972SoEvJXjeNjX5KXaloDylgdXBxFRFmw
8WqsUUtS8i5Oq/ya6PkIPujUWlurh0PTZMWdO3kuoTeGHsX4IQr6YccWS7HpCNVHNdAhhjtRQMuO
brndVRhw4gAsy1BeaM579nwGfEE7mEOXJ1+BoEKCyMPqGUYUFcHIUZtDnse812bETEho58iNGlJy
Mz9Di67kkRUqwkOVRc7PTDd2KkNzmGt8J70NBMfMd0NVZ/etLo4e6djapBM2dAdcUXtDyW9t0KnI
vcRzLWt+j4E/kkc0J7/hdUi8oD004WeYGlaOgqUdXzc94B1uZOFhGHStDxzZnAAzMFCN5154nsgz
Bm23B8S9k/3ApkZihUQlfnUnZ9ILo96MtCInTnOwAGzUgXtpOOutRit8UcZAsFj8O/zf8XpxMFgF
hlHY4lGAkpJU9eIB1K6sdzMKgNTwKuL0WeVw6E36S0vzlbWnY5SzdBsjAnNwx0fR4U2h/Oi9L5+w
ylx1ytWxwyTawSn3jYf1vUytg0ydi1NQH1ctr+RUwi0cBoTlnLRgRMJzhJ60moS9w8FvbZvMYyjY
LwMaRzfvbC71TOapH1VVdC2yllwnqB2+F3AWo9WcZovDUZQfdFSRLHdcTXYpbKirpcfEZichlDRe
loCTaFtzaMkXc/R7SMx52cmjBtTc1+scJx6zsxv/VVFzzMSJwiKb6Gkw7Ze+O5gZjIU1VY+9Al0c
pBzeocrjzwO1abl8+O+/hMzxbMbdOmVrP43NUhI9N/y0s/xnQlXtUCmcc8kt1O8ebeoC7/TcttdJ
YmtxZXLIhn1IOwXmjf6NlmjsoU6e7wI79N87xXOb8m1cOpH679MqMp18D/0EzKKujxHsWqZ9Sr4P
SOm7YPKyfbNUFMHg42Ra2rj3tWroYYjqHjPAp2Nmpq8VlDDsnbcbOJ9O46h49BKxrxqLfzEP5piv
xb+QM/2Vjlr/1QleMBtPSZ68iUSKc5rMMCdKkijJ8C6tRFNKJBpqMDAiExdMVnYPYjtqSCkPRemA
boIj5Y/dn6mL8N/cTN1F6nObRPy3vYNs/rPkFqfIR49fnJERTis4elj/3IRDkQu4eEAO3YS8dXBS
0DGTurBiwSWa3cLRggnTj/CY3UF1RmBfkLCgktY95qvYyRTG5DHFZsnoqKd8bp3zleY5f0ZtvJH6
cHxKWYcrLm0ZlnKQLKY/eViyADtSEME54xTjL4TmCKYKH1fDkl6KTXW749SmPDdU+KxH1wZlMwpn
iwT7Uxs6d0KAhLH1MUXBpy1GCmd8/Wi4eFJS5o044/TR9GreFR2D7xEnVthfeV/aAG0Nh0ZGiktj
MCLnJ24ZdxAvCTM6zGXBYTLCLsft0Dd3Ut/CQ0uGzXay/3ogAq79IoDNqIW1qHvt6VAISrWpZXZ1
U7pJSNHtlR7y9dTE51gmQKh0PCJxh9yk+EcAvao2WV6fE0Anq7EAB0i45C0Tzv08LwFRJ6pWPHs5
9X74d7BxcC6GQUGqYx6aBRxvP1jiGhMKnBrDdR139BaN77kup3thZXtpj7C2HK4sPtpKfQjT4qwl
j11VpFw1Hf1ZZfKGGl4ANELE7TouKgoYEZioEUCUa85Zw5FRYpvrTfCnNkxj52GDTrcG5R68Wabc
pQk4NC5nGypk3iXzQMwrw7SXvrgyb9gsw7RNmFGRsEcKoHP1Zam9fpd1Ab5R2/+o8pzwAn2LNAY5
21Kq5ebfhG0wox6YlAaLRA6HIrObTe6n/UHMd0AzP40mMEUeMUMi2C+ZviuSIMVZmLobR+efeQFH
L5i6Z68vk61fBP0pTPVmUd0fTRlBbyhdarz9IO6GIb/jpvqQzEwgjM9Bu/NoG41QFSFmIC+onlp5
QnvAsWYuBkQhDxhwOEyHzW1XoGHHKZwH6ScHnfLkBzUR9dmq3rl+3/BRZHSXnNZUCU/DabZJNl2n
pYz3pqxo6HLGLRkRovU1+nxJVxjHPNwDyYOmBH3FtCBcN5G3cav2Qkz/x4jlKVHeqbJVf0gXcJEp
p5+gkFxOyCnsom45QyM5oiNSE5TT2icBAI9wWvlafEF60f8slLZ4pbWsIx93j2wIa6c51AM8/0kR
4oQG2IfyBJQggxnW14WzCYsnfL63MYn73DppRV0FKT+COnLnztn73DNCAcjzjTKQ3ZpqvOyS0Nu4
wx2x6Wew6FUKBaNKScGUcbbD2HqnaoyIzWzu5tvUMxrDf6nlnt1qPBoyVwe64A3ovakp/O0QL3+s
8FSXvPOp0zhXpZpXZuKRBPgwFqCfZmElEKUieZ765kkW9swIFQuw6Xwsth7vdt9nl6gU/GVN/5j7
mt4Gml0lrRPJ0W7Ne0PGkzhHQ7IaAmxBVsoIY2y6Q6QoXhslkDSDhoDojwybO5QX38kKE5c7xxZN
FywfiZPvgDJE7Blk8dIEJ7qubSidAA8kMXmaOBluRJ9JZyD110dyhBzWPHYDbFOYObu3WqD+qmp4
lRwayT8wSUvELYbFOzoL5D++esIJ0N5Zs4IpEqCrkNKib1PF+7kvbviNlBEVi+d0u53M0qHCMD6o
ahoPnJE4Tkl1LwePiTjFmesG/cGLix8nxwlTMG0cVGJwF7DlSHt3m2yse6ZY28rmTZ5N/Ah2UIJV
TK3hyL/sW4vTDat88D00wJ07x+EqQyb3CUIZmKXqOyy8Pxz5XpNCvwxlmRCPgsroQkSWcNtJxVnH
VEz5tu+4SoC83mKUIiDAQghpvr9LarvFbdVAIoEcGC54S6bm284ComM+UC/HllhKb59Wkfk0hiB5
VNxCA0wwU/pNN3SvYV65Y1/f1QOzwCK1o42aqyd19TT7j7NT1JUkhFYOHEzKFefWBBP5fZEsf2xu
gEyAl29AfmtvZ7SvWEOZUOBC2YiJJHpliCXaI9Pa1kJpkGG9IdTmNU1KmQfqSORzVY8hHphGRZSR
yeqkMtHcAQflPWkhgZK+XuMpRXBlr8AoRABd4e6L8BGsE0EyMYzocgu8dKND3nK1nSBbpYcSrXed
UWwGcQ2vZcXKqjElI06KNWzP56HEIlQ7ZK5rKPFbIOsHn2SvGgPql5R0NjLuSV0RP6K1y0ce+jtJ
67fygAVO+Aj3N2FpVmx/kUqO4UhjjVVnI7NZ7Dx242AI49kZMCCTyaHt5765zR0rX2OSDRCq6CLd
/o+7c1tuHEnS9KvI6mrGbMnB+WA23WYp6nwqtaTMOtzIIAlJgieQACGSutrX2Ou5mot9in6TfZL9
AiSmGSBLymTEVKLH2qy7K1MVAhwRHu6///676djw/vvm73mvl/9sjcenMO2icO47JzAtke4fw79D
wQI90um0MwyYFWMsR3FvbNwvfcJ1emC+dPu9Wcd2Fy2mnSVEuxk9rTnaR9fM93AhF9Er5rTOR0w3
e6OBaEoJbEqvF1PaUOn33qLQoo3Lz6EXj15bPw/dycXMwdFmAZf3sr+wabZ+S2DcwQRsGRyNpbf4
PV0kX3KHxh8Y1jmjYzvhK+hcIQhGwy4Cd6F9bxXTN0pvX1BMRO3TT2hm8ByGNvcDkv6Ff4fEvlWQ
8CDHTlNH/vZkhjBrbH9xbtm502ES+QAi+vCub7sngT+Bkzygu3f6SD+zz2QIpgbBxuqnh0g9T458
CwXn8SCNh74zP2u9PuElrRsozJz8DgIN087IwCC9yIT/WnB55N15jmiRC0GlRQ3ktf/aQlQwOB7P
KcVDELjjMvwFeTHGTQZmPFiEs3MPHsac+JGEPTthqMq1z/Ad2qaDqz6g8fGgz8GYDrLrhekyaWic
AtV4xWfmTIhCFPOjk64Vz83lIVytU5qH0gXg8STNw8spxTqkr0kxWuSO/ekLBb1j5riFRyZAV4LS
4ukCLMR5pDDeh66AoBLZbxetEcQxeEC8Q+uxhX5DFv5uXFkM3J7+uughchs4Mwi0YU6K4z95Tjbv
pOdzFGU7b4OvdmAgRsxOhe5mnHahljILyWPOJASu+VR0wRGGWDaDc2hyRGP90SSJ8Ba0bU/HR29d
+2Rhs4Xd8WwuMGMem8Hchtul54TqFPKMEJAXoElv3f69j6g2KkE43D7FHqIxEUgnUKgmrrs8tRjW
0EcuwyroGJ1xNsIA1LKL+BKTU8IY5GkOeE3MfbacIXeNEPQtsrG31DMdutOZ8GY5EMBbZNzUp/Pz
7uLWNIj0w6AFeYeW4kfIqlyBwxc/GV/1h2/J8SvaZbQWWMeOI7C9Ll2a3GeG5yOD58FBckYMfpq8
js/6zuRiYLvhiWeTyAaPF+6UiyYP+4ujrhg3OJlZX9xJiETWlMm7QsvmqMd8SY6803EWZtrp0+J/
+lrQL8uEp/kFLuJsZNqw9sRhXbyOPRxGcuYXr6PjV0Z2AYWe0Qj22VyAo7V6+U3W9d7Qn+wfpZZx
F5h4gEkrv2VA42/+L73sNT+GqHaBHsMzR1GQFFLQiAmHHMga/juj+N4OR/mARurHX2dA8pcJIpcd
yHZfLT+8WCzym+ksWZygYnCDWBpFKh9aGhPu0K43jn2TQdzkH58nKHVcMDu515knVK4XcDjecvPO
zZ+D4ePwfOJwDQ1NINPEaj2edPs/h77Rgso9yQ/hs/C9qUn/bTQgZgrMxVU6FgxbRGSgLlt3nsMo
+gGj1DqPkzk5Xcj4QeN1cmQdeRP/12JI73HvEQoLYUL39SLtBlyNZOZ2jxg9MBlSmA0iRFjf6ERB
x1ZAdsOiBQOfprCO97h86U+N38xBAc8isL4GoImHo8Lvdcbz8QO6r0DMYu86Ewvtqd44OU3mj1PC
hhb+3cpv8346O0fZEJDdtM6GTve3EU74svuY3/puMeVk9EIy8t6yM38bUiV768aP3mhwMrfc4KLV
/Tx+pXPltT/5CsPE/tVyfFoEmIDiWzCixnSj2rlxOsypSZvTxUMygHgIjEIfG4NpEYV5u5444Iz9
MefAe7yZdC222LworpDbdw+BnAmrF7fTzDEupyhr9s3LmZUUf7NNhsP4NHEadCheL2cF1wuC08wL
zIqLyaJ/FE7Gh9Oll1/1AlBLepR/td9+fXtd2NH08QjhERu5TuuRbiL8PTJCTAzI78Kh1f15FHjj
I3oyyT5y/2I2Bqeb95b9M8IE3gbhUXv6m59YnGg3eWP4LmD73OU1zRGKSdgFpZwFMrO+uyBxCrPl
0cCju8pm4A3ismdwafg2DCpjpjBUVXod7NZLNoZSM3P6r0w6sNFqcYx+Z9Cb2MeoDQ1ufYOKymBo
M4W3n9xMJn9zjfHw2h4u4uHr8u0EkI3ywevZfMEnARG8SELm21nzM2u6uDKNxeTcT25b3uIF0OL1
Hgc8PC4ezf6xs2QTLEW1aRwswpuZ/cs8t/3LuTN5IePvHjlWft5K5/1j+kD924Vnwk7Je8SVY6u4
HqdU+EcUT5gk+Da6wdXND40pVI2J613Sa5LTGzM5YaM/UDk1oqyY3HOq+RwJcy7p8UNKbkqTIn0J
9gKwKmN+2UXLZMIgBzxkFN1JPpuNSOz8BK1/akoTn7noiJ/1PNRah1ZwYftwcdzZ2/w6mEwdZtHP
rctZeoVMt301ZWrd2E/HFzYTBPJlgPQ6gvn0XhE9B0K4puifv6IA7zE5w1nOnh/nMJT7i15kQWB7
JQm1fftvSNMBvGfBw2v64CJ19Igw1OEspy902X07TroFE+Jef4P1/mwxU/awL8g7ji36Y0XuvbB/
GXSJwy22tjP/NUzQ+rQHwbOZjxhkBGtpOgZxWGYTVJCdn2dI3Y88sIBw3qUYUHD5ckdejt2bQc4g
iGyAZ33kT45GRe8z/NMzJ5/HRde+yLnV6eNmBN3SpK+WeTw0ToK1Bb0i78wpG0/nt1OTjuCW6d6h
+ntFuPDLV9hOXxiiC6sCH+dMYTI7TLdgGlTO3JzCc257g/DzaDKlF855e3i1jLOp6Z/1PQ8NLEDs
cdh7Wcx8tKPQ90keqc7wKRAEounksff7bDw9/Scbs74xkX1rzvpqHvx6Cns5cfwh3e+HqonmYpz7
9kLfNrjdsuqD28uVyqHx763AVONkVrww2x310sAymYDmMYfdDg3P+umAUWrd9V+bXtu3XTvg5KI4
yg+sft+GhbYffXta/X4/894LxOVY+3J2valqgpbRtphMTxXSYJaS5wcIq26awGS8fejbJlI3tmmt
ZGQbZQCvpmz7vXvAttquhzpN4PouzYiuYUsGcJ22bdB6xuc3aUvk/2+e593b98/dA05d2/e7LeC1
Xdc2Ate2fNMJSg3fzS1gsAWEbWwUgFFLEhK/aAk3aBNYDptWkjf+XhP4bdP1wsBhuif/gXAp7QHY
Vm1UHCxuNNO2OSLGatM1yASuqh/gGxtBiEizx3v6XmDIrrDl2214UA7dI2Rajhc27xz4huImcIO2
F9gep9wNhEcIZVdoue0AeR1gDtJ/y7DC5p0D1U3gGqh5m6bv2MA29dvQaXuegZsM2BsI0zvG6rc1
6BCYIZtWyQ8Ebdy8YYeW7Yc+jsBA6XzDFbYCo23aIAiBC1M2NLFR83yho2gDO2w7ACWuh6cTV57F
Pt+0QRi0Q3oAbXFE+IkmxgSrOxrJ/s1Q9TviQstu82kNk7DIhNkHu0cygY+FCJhCrONCHQ6clckb
dBIc1YOAPL+DD3A45x42kF6fQwBrPvQDx8UMzANonCMIVM+A47XZ/sLNmQan3XBkP2C1bc6FZ9lm
SOwINaJxQaHpqZ4Bm+uOyQy4AdtlH/C9pU1gOm0RLdsEhI7nuW7zNoG3up/39wKu3TYDvr5nmg7v
x8tKFmgFbZPDEaCh4bn4ALZL0y4DWIaKlwGeMDT4DzERfsB0rZoNTIMBIGQGYRjyP4TGjfMFtqor
bJlGm6AXeUXX8LECtQF5H7gW+ZFN2MRVaeMZncbZgFqw4j4w27ZL3Yj7gPwAfWVx3DeCAmImYSOC
hlAgCc2LjNfpyv7OwMMZ0OVE/M+7EwiLATM1AwiEKLAEiCCwkqb5Am/lnfa3gAVMIO58j/Kq59Hv
IB8DK2z75I1+GTQEDQSKVN9ffNKNL2437xV91VMetsnvQEJ908Xbkd7I3j5oGyGq3C4DXBBmQY20
cXGvaal6e5vIz+VCc12GahIA1UJ/JE7aYQBbqDzjDcx9QlUUhHPMy6OvRdSLq5d3gBe0RfZPQBQQ
DgiMoGluTvUIOAavH5LbGhYWIM+Xcx+HxMi1HMOg3l0mP407AtY6DN3f0ZsuIIfheXhzj672EujZ
cHxUC9oGMkYAYT7Kd+U90Cw82PRVw15COpgKFAW4yauQbsMEbtu1oIb6lu2AAglf0LRjIOJ0JSSM
wB8HEABvENPh9msBX0jZiLqZifhNGQ2JYKBZm0AcXCULuCYRn4kQFneAjSKfdPuTE+AEPHoAEEfm
f5v29uX3Unp9vABvZ4gNDsgjrgTZAJbZFieE4mBoiZ9rXvJrqgIAjs05DwXS7wi0lyS3ZoK26bFD
bN8zuTKoDDRtF/iqMa/ntKF0g3EEtuk6DP+UTwEpgRXwp1SDSIzWkFODYFBLuSbkWG0/cI3QtXZV
Rhlw6gQcAHIiUMByfzTLCepzAz54aEhmu3UG1m7AAnEU4VLjzoC1Ruf3j4dEQSQk6YECEVoWQpJy
6t8SBRFIjADCK6y4gbeBcnkYKgxJH+AHiCiixGRZG+GQafiURgGLcZVWSLjQOPADTrNiNMAmMCgG
8B8bj+9yK0gmsJ02xXNwUNyAYAo0zwQ8t6IJSI04A6ZD5YcckCq4bAKTmc5UxGwfugxGaBwGqIyF
t3B1VDqI98j8/HpA1PKDth2CjK7REczUtHBAW2ooPj63ImwoGROrUsMAEgFFEdKjppmgKtUp3Qbo
+EKW8cEBnK2gsAU+RN7suUBR0AREebhxNljjdvvbwBIFUIJewh5iIxJB3nHzPqA4KJByD/TEgjPX
NANwRstH2t8ALVAyw4CAanimb3grMsyGBeAKGYHB8QAuFaPqGxYVritU+7+/ExIO8H7gA4IOx7gv
aQPYJugADTcOyIhBxayBZ0D1MmwBBBu+KZBCD2LwVkGoReoUwI8wgMg8ASQLbnHDtoGtmh4CElEI
CAn6TP7LZKNvnAHTMqiLcgLAiEggGxkSqWJEVAuoC+MIPYEEUCjfDok26ANNhEoFrqWEE7VwBXxl
PnF5EMgA5cug5cOg5qbwnPU2MZoHlpqqRhBVA0qfUERKPtzGKWiBIcGWExAqCSLk6qZ5Af15gSCI
b1ignheYzXOEqpfBmjdLC8EaApCvwxVzVnDmKBuFBvzSxm2CNW9n/4iAignFAF5NEAAMoELZBCZV
RepFNJpQUIErJRxls25DZYRAQIWIuiBRBE1IsMXk3IiQkFiYF6doBlpOnb1xFlg90f57QDCl4IBA
nbYgBVIXqoGFLRh1hIP0D5ThAhlU00xgrS+n/W1gkfpYgjoLdZgEUHaFDnC6y+tzGTDJ2SrT54ad
AtXMiJY6QQp1uAdxBW49M2iFHjclABpIUuklmucIqOWU23L/PUD6AwIiyGBkBvDmpOuwJWom1Nfh
1vMztqieNO0UwGRUtIAVtPn+pg0nEF+woohvhAQBrFKwE7aJB78edfHGOQLVxAADcNWRHzsWHOHt
XqI2nZawKY2SNwxOsjJ4g0pn0FkV94BttwkIgAEEZww2SS0igF9OVmDRWNhUBoGutkIKIpCF6J0D
Ga+5gsb3FVL0UdwG3Afsc0GYYheAiEoWEPRxBiWt6uflDmnWdbj2zftfBbAowEFNEzuyC3w5JGzB
ouF6MIAISjJdeVk2ywDEMIrf3yAe8KHKGMRWFFCpnMmHAByN3gIf24RYCRClcXExuI6iDWANmlQE
gAlpL9+GS0mOiJdsOgspnBlrVK5Bd4FlqJJKHdE7y5VP+iN4FHViMUEzngHoyBVNFE2Mi2kIVdwD
Nay0TH42QqI6Wtq8LntHlVTZ4sqnEC+6Bt3Qpn1OugpaPkUDjojj+YJjscocGuYMHdVz4Ho4OyiV
NFjTS8LFKOcG4hwQEcEqFVQC0qgVMNUgV7AG7/a/EBmiVzYZkPvAISYyqHWU4QTbNBaYsM58m/xA
ZNDN2gXKXBrRUie6ZNCZcEkP6TCsHQQhtQCXxodtgNAAkHLTTKCdYF1vs6gTrJt3EPwVkL//QUBs
QjhD6qS0EDPCWuTAG/cBfCM67SiuEjwSHDaRW2gpJ8k2ghsoK8EcJAOALcKCGyZAegcoyaOfTnRY
w7la/b4GeUMtClSiq9Kn6cpBiKp0dxsmEApUoCe8ume7IodaRSFNMoGnugtahL/kh1yJK+kdo0Yq
gmoRQKuyCBjoPKQxp3GXoqbSgbj0hAIXBDM5NFqVDjgI63ac5iGGruomCKEKOAEewKHlLPAoFEmu
oBUAq4smdPpuSne57udt0EFYQZj73we1xrMy9tvwBPXGs+btAdNSTRAEbUioaUCwFVJjsAmlTQDZ
wg9AlDkmJaOmeaCpt3JN+28C8gPcHNUzQbXedgQUUW14+KJqAFRCvty4G1Gz6AbIg4wWbYlurLGZ
BjmCSv9BYRe4fGcUJYQQnaiY17NEWvOooJFBwMZvXg2V06sIlbRovBJHANoQ9EGb7jLZEUC5JEe0
aEEuOcYNZJbpQsyAA3k7UoCST79xHZSIGfmhjexMyShZeZ4GHQNtpXQLmiVtN6LlQLoOVsV0OnNM
Ugh6T9ZFywaZgJY5xZOADhVBEQUkFHjw9vU0WciuIGHPEQEoaB6hhBK44vtTQwQQo93AFn5uY/8D
JfoIdBEMolKBKEPTEBLlL78OiAVYuCKSyJt/KyBunuCMqxoO0mFMDEhJAPEt+k/r4aBouEGPFrfg
w8GGetU8FgH1HsUDYLYZGWpTPxaaEygR1m5CVFlhEwk6EaV00Yqw+n0N8oFa1Ik9vj50ERHy+qKN
a8MRCBcoZBhxkMIAZvPwYi5vxU1Au40TYgL0xcrOOgEIb5gAOUq05+g14R4onWXjsgJAbEUTeGYb
bi0CryIpgkgq3wahgIiAEtknBESe27xeCxgAihZYC7XjDJBZI/8DKeF23dgG7DMh1c4P8NegyqJN
uVmVE/3qTLUaYtPVmXSrsgiFi40dUBdlWd/ADboNdIuyUCuWLFCXZWlgA6pyG7KQ5BTi3NBnLdAg
yKSSCSBhQ7lCqhCaragtNlCZRZ1TJksRlgSdjXMgSxEKJLFxnlC3Nk2pxLZhApN2jE1tmsZV0dmg
ihdiXZJCaF5vWkAWpWggUKZflKLWeVUXpViLIzboPtAi1C00SRipiWKdcIvSJiBwhnYH1ZwmNEEx
bJof0NaJLuSHRR+6kF+RLbDqRLconxIWNy491F40Qo5cev960ah5qQHdQoqecNWNbyHStioY1A7B
qhsfLTv03Czqq01MkRUtIKiF0GTglgrBNleo00i7oOVxDDZEzMsZRw1LjrSXTbagErlsUibRDbPB
Ol7fv3RWb8iv3YiiF3mjIb9s1m6WCRBXVzwL39GLvq7YNyggoPiv+Prf2YjcwKEN2vsPa5Fx1YEI
soySF+KVIolu1ilQrZvV2u94Rek6YGaF1H7XvKBAuXJW68MtQ7+N7Kjeh9tAnrV66xn0UjGrDiEm
BxUeiDXyLiBcaIMmg5hW0h1NOwa6uq+ontNXQZcpotVyerDVfbWq2DboRtBCtIZWBnGUsQZQp2qM
opJoDflUyFuWU2AblyTqakKEIQGHFD6xiDQlX7BqQyQ+pshKa37zcGOkxBTDAoGasgGokjK/kYlm
oi65YQMx5hWKOQU0IcwgcuWm+QJl3HgtX4koh2jJJxms50h1Acvm6dhqV2+sw6b/FOqNKxe9f45U
60athwarblRD9KRArWK83eroNehK0C7rXSsnY4FNXe/SVzQrPtYu7F5HDdfC7sw7XlfUm+YONY00
o/seuIhtLprPpRtBEEvESDNrrWfVPG+oi23OULtyahvDXCULrNjmMOzoz0ILo+zUbNYx0E61rvtC
ooZGU62V08SSYEk0RLcxM16ETKe0BYBVmf3hiFFIqx3QuLsA+qdiZLjuyRaNJYx/X8202ogMVz3Z
KFf4QsODAXeNq6HoJloy9FXaBFtES+EnGuYIdBMtEfeWbFAnWgqt2281wTdETvlf/30Vz3V6yfDl
eDxLZkmclxOr7+K8GM4+/IE/XuAgFsstz1/+8hPcOHho0o8+LCfxavHVj4l//utzWoxn2fIu7ibp
+N/F82/8ZfnPDNYuH3X9r69fcfvppd91vH6v6g/PkjiLsufesvyL5fpBb6JR/JefDqNeFiXjnzae
XoB4/3iOv/wkPeWGE3hv2c5ykhV5tY6wiQBEVFc9jd6ig/tZlkyqtcTKZRun6tLnWSQbQYQpyovm
WRQPq3XKZ9VhXJ51Ki1q4ShUn/UizV5qJhBlC9VlL4t5lMyqdUoT2BqWvYqfonEqfzFxSas+7s+j
mg1E27Xqon+LZlFWLVOaQHSaqa56HxUvycGnLHpKomo1sXjZEKS8+DKrrSpILaqrfh4ns/ilfOaD
41GSRbNY8hEl/KT6S36J89nBYTQeVM9bGkXctaor/xaPYmnLwYRXX/U0HUbjg7M46fZmkjVAUnU4
zYdi/HRwnvNLXqTlxUwFpBA0vMGnp+LgusilXbhe/cNNs+tG+6t09R1v39LVxbZ9D65u8T/++/Ue
KLcEgnCh8iUt39nSVZn/mBv9U5HPsmgoH1/RyvD+9v9xHwKlNubHSd/sD6IldsKYt9iyq/wR0uc4
2o6m5J9pwoc6LrIolz8TgPg734njSyzMixAVvhd8ffqaJc/SaaRzq77u2pbfuuSYK+x5VlvWLJWn
5X31neuWix78LD5Z9YTlDUkJrfpnsRn+8lP5Vb/1aetmLQt8Ss85w3/y+ttPCjkc0u/m2t/zpOyB
dBJX/3755kK2u/qD1as/p99n1PPxS8KVsm1UB2EXeenvedabNJv1Dj6N4vrugmBb/1rf+8i30XPy
dad5mW2j8Mw7nSG4Np5f+mbf+7z3abHbFuC44VZ8u/n5fpyfFc6lch+bSeU7nnHL024+/X9bTnoa
p1lXdoyCS7l5xiT//Y1e4a7I635B1KhVl30oskG8rNYpIwshVPT+spt2PGZ7CBjizwl7oKX+2dDE
rpfdwFykPVkZ45v+fm1kYXNxw0kL/UEIUbwDuLxzEH5ULDfs4m2lq1xDPvpp3CXnqLaosN6WN9ww
0zeersN0ls+jsbSsQO9isbuX1UW2x7rxWIanxMRL5UWLrOCSrBYSJqjf4vt4mE4vetlcc/si//73
v4snxdOQqzH9ejDrxQedlK8n/RINPqxc9OBfju46/yotrWGzdYAZs1SGahwN+6KTjtIslTJalxKF
6s7osADZ08Eqhh4fVOavVhZbRQeW0Ikm8cGXOHuRgj8xw0L1DY76yRPRibS5BfFSdd3j7nIyq5YR
ZhDthcqLTotoluLihgenBcmd5D5EKVj5F2TJLJOXFe1JysvOekk6kT2zYNCprvvACT+NRjVIL9iK
KIt/XGPf6J9Poyf5EIqJdKqPe9qrefztuHqPJ93aCKYQRld91vPXNFviPqNc2sWo3KmvfRmPl9LW
3ZFwfr8hrpKn+u3PGBf1p72K83TWky4RmBka1k2ealaop277XKrX0UvUjfLnGoSu4w65jpbpbCZ5
YKir6oa4jobRXHLAJddTdQezbG1RDUf4mlv0+VneDDpg5+uowPVGY9lH0iytwbzpm3CR00L+ckIT
UdXENwkBd7WMuOSYtF794/4xbLlqzRCC36D6tKsrs3WY5HlUVMuVT72NQXy/+7kjnH+RvBpaCNVv
2d8Ya+hkC6Mse3RVLXIfj+NuJJVcGXWi4aEpoWfRwVWcjqVNh4quhsXTUR2vt3SUn++LWkW3HB2s
auKHVM4/LFvDkb7/+3+kBw/p6O//ecCmO7jN/v5/x8+JjIxatgZbUw1L6iiQIGgrWyUav9WdHWPp
1Bf+3N06hYKKpfq8h6BWyTg6OIlyyfdbgrCvujjUkqQWwlpCqU913ft59JaIQma1lPB1lqfBHL9v
xdyofFW/ZX9f93syeoqe5rLL0EEpWDnR7QPufxjG7QLj/hzk0RJB8f9AjO5rlywoyYl1qg0jtqWG
3fPpLc6eoqQvL6zhfH7KIDLI8YiGSBLORXcYvcR5b9MOQotL9dxfL6PxSI7/RY+h6rKHvaL+0TQ4
qUOgxViK04VsquqzAqM9pZT1qpXEFtNxD9xnycEVZBl5YQ03OhUmGQzWcbGcAX4eXIr/uv90t2kK
U0dkSt2U8K4WHZSKgqpfr6zISs+rI268iCayayiF/1Sf9XKZdZdvdXeGQnb1/Ptfh6sK8mVaA+Ro
flFfe3Uj7lhbw5G+hHc66G2bRMO5vopkDBs5OXVbXEfPUbp1RIQSmOrmuBbVhzq3SEdoB7bxkrzK
dMBS1lf5icFilvUzrQO6vokncqJZjnNWfdzbKIue4+FOwp6OIvhtNNgKVcxQw9m+hVGfTCZg+Hm1
zcroXCgpqxrlPhl3owluo1qqXNnUEAk99KLthEJHbPEQ9ZNtS6OvX73C/l70IUpAZqp1SlPoiDAE
j0GEhXU3t8Vv2gfE/fz2FO8wh6PBg35J4tk4Gkn20OHqzmcUiSfrg7i5OiPUDA3PfVmMo7yXZLt+
AyMJNYTN9xMY1sPlLl9ii2EX1UvtvxWvk5eXYXxwXKuprPpf/vjY4yG+ich430sGKSH6DhOJ9npf
B74isPpldHAJWj38f//7/+QD8U93yUtXcjZieDQDItQt9pBQtm5RgZHLDkIqgJHE6usDgA6iQbHr
m4do95fDPVTd8VE6eEkP/u3gIRqQ7CWjqHps4YtQjhdzZ6s/2n9vXUZFkiUSi5/WQcZwCOVB1Ve4
jVrDpPXcS6JWnhfVeuL5179Dw6e+Jx/esbIG13EVTWa9WvCxMs2H18uPg39KsvD/QPhnJzOaeUrV
p/+jE/DjvkRJWVb9EpuPL17xPfqi9LuO/4vu+DGT/TDORhQxKlOWsY6GWPUwLV7j2Y5bRUdr2j3t
lDP6eYbxOPpfB5/y53ic095Z1jUesjK8OniJDjrFuCe/mI4LeZUFrwm05a9cI8WA5vPkubfrXrDF
YKfKxM3brYymgUcnbaH1fnuHr7lFXH7nZ38Yt5MWRhnQ+9BnfHxiPoFhUamsPqc4MR/eCd+wqugp
kp/V1HALH8bDblLIobtZPfof7cSPn/YwzTFsufvP4uwt7qavNSxSCDSrhhA8fFTrcRaTQpSXLYbd
qGbrj/nkHxvlKBYQuhRO6ehePM8wg1yQ08HDOM5nae1w0COmbNzOW4wP3MXp1EHHOEnGdVt87Fg/
/nInUZbGuxz3dtNN8d20wJMsGj9LqY6QJlHdxKfJEyTaWtezDpTptIizcS63W4QaqhWnBBrReFm9
eZnI6LBDFseydcUwXVXrdrI0mtW8saFh3bMCmC2TjFCO/FB93nMAzZqPQABR3Q7ns2goP60Y96H6
tBdxVttgTIbTsCwwBnxDuYG8FMZWfeCraPZa2w06KoNXyaxX1COUUglK9YHvh+krMLQUpDBYQt3G
VwnufUa8PYvlnhFTR/HxqljEFGGLTM7qdWCY1+nwBZtUFihxCKGMo2ppyjVRndup4YiAmc3kh9UB
V97E9LdkwlOAD67evDTEx5yWj+9QKo/zSPYVOq7mW6Hd8CI9rQ5BhVs6bYsajbHU5FTdD3cwDWth
VTlCWXVdcaLrjBLoPpVh9g/lwdDwmlkylklqOpKP+0lN96gcCaBsiddo+BRl0p6wLA2X3f08fpEv
D0uH7M/9PJlBM6pvYyAi9Y/3eSCkpaTgshzComrjzysZmUuqgi+pnD3qaI/4QnD1zL7r0LdYGUE4
IktLawC9/IKjnMkbWkdycw9bTL5ULR2tTispr4PPNwc3cVH2xv1eJ0HrcKUo1MSix/FaLm2abjm6
SHXLnPx29zNLD2IYPhDqNj+rydw6DXfiXfo8iIYS85z6lI2qZ/XL9veCl2mevkobBmFpBPfDj5be
BGmP/wt33fWn39Rv/R3qOowIQmtCFbXbfNI16Lf5R9UrlQ8v/a7qb6o/fE8upZM+p/nBv1zG8RCP
8q+7Mm0dfUwnWTwGfCjxWJLYEp76VBUPBAdPDnsCDRDVWcxNtH6f8vddPx8REQ6rP5PjLDHUWvWc
HdLzk+TAzBsSJAcP9E4kdHlK3pSpEOq/rtMTgPooytcvWa1Yxo06ULNVF1NSyJbSwTi/i4sxZQHp
iXWAA/fx8rkXD4d1Gs6HLm7XwfqTiOGlfkx1VDtCmnN92Ans/7EjP5DLfOdnfxDC36E5Vi5e6SAs
nIIpbeGMoYZw7TpeJLVkUQxD+McH2E8KdFUPuxUNVPHKCYnOPZR/q6XL2OrjeunHSd46LryfbekK
Ojp8DYYolQF2CCBBD3kv2cF7fBPfpUOm8/RUl8IyDJtZIu+lEKv1f+ABLt9f9QBvPv9/22VP1SZ5
q6Uk1UbcP0DrpLDmYA3Jqms6eLHHw4P7aPgaUdWrHlOcFzFKTPVgniK9ENN5KEXDYgiO6sKw9F+E
tl21Unkb6zjgNxg4i7qF9MTMmql+0f4f8BZXLfOYzI/LCpsb9vjPja4rn/BPceY+ZcWT/MnUPxiR
c8JGKC+Uwyh7qrNEdPyGbpEM5dOhg3IsnpbjLJ+OD6Ozj28/IR2CmjfbWFpah27vTfQa0WK+I8jW
0bnRiZagkjvTrg9pKR+bpVPbe0LFX9XBHaWjZFxz9joQ8Grd3bJD72qDfmOEQfBYj0l1ANar3LbF
jfJCZFfIfds6tAjOEBFPqg+3uk/s6h/39/oXHJbaZzTFBDTV/bE2B8A1grVbOhU6ZKoo7MxyIUkw
q562NIoOZapbSuyzVAQzEuJkGRqu2fvZwWUym+Wl276JXxPZVemg1fMrrornGg6qA+CDuzdOXqKX
8tkf0qeoJoOgg1MkejBWxumwMUGlduh2WzpYRljpSwLxA6YiwFMpLLdyDVv9OzqgrwoV+pKg67nT
01s6DsXne17qj3+Dhv17CHqW1NqQdITiHcJlWvY2z7IWpv59JAdelq/Bu60S+mMogRRKZGTM0kGj
Wq1PmEQ5eBiPJNTQ1cEbYfML1yxX02wj1NEVuF5bph/Ypv9x+vPjsglGTnHK/zlSiRX4MiYpHqVy
TvEeQPKN0dF9OkRVcqeD0tb+LKB/UdEm4dzl3XWwPjppOti5toYs4yLKuLXXq2/6Kx2qJidJP9n1
4HXV8n06EE8on4uBIy8MEBL4YFlrTJ6z7Y7/d6G2b9xJ62IP/JDllqKADrzikFLmrs5BMXJYNXol
ipeK6jqG1Zylc0Ex2LFvGAyu/sgXaQ/SFyf30yyVa7CmjmZewTQQKepdHH+tHraMt3VIX13S5fbE
TSovrOE73kbD0RLRsm2b6IDDb+L5QScalgV12RHr4DLcJDVxPx1MBkhgX9Nh5Role+sI4r5EYxDV
Ql5XQ7x1g5KivKoODyW+3+8x6G+Nv6bDg9wms2fi5J0XqalDzPY2moD9iVfYVg1m4nb1CfZHBjg7
dUVFDdVx7v2cvs3d6g46kPeHdADVWtoslo7I5QHZD+mQWzqAv4cCslztYTWgc79gYUIUcd2cFDO6
7KvtIFy2pQP/+4Xbd8dVZrkaAqytwNbS0UxNoz78112xFTTNj0lzPy43Wc1TUc1NmscN+JR1RZwm
b04dHaCHyPPU2gF0zHE8zIT04uZJ0hH7CK5HvLmoDomFjsjiakxIHYIgx8/A23IZVgc/Yp0qcJHV
tNR18N5PouFgI/CW4FZfQ6n3tECaT3Kw6CdUH3T/6/ceNQ4KstLWMHW0uwl5JcqGEqZk6qDa3cb1
GE1DWvM5K+oPa+k4IV9gIL/BwZE+HCjQRx9uz2tg17+2wTddKwc8D2Er/vX/AwAA//8=</cx:binary>
              </cx:geoCache>
            </cx:geography>
          </cx:layoutPr>
          <cx:valueColorPositions count="3"/>
        </cx:series>
      </cx:plotAreaRegion>
    </cx:plotArea>
    <cx:legend pos="r" align="min" overlay="0"/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7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8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19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800" b="0" i="0" u="none" strike="noStrike" kern="1200" baseline="0"/>
    <cs:bodyPr rot="-5400000" spcFirstLastPara="1" vertOverflow="clip" horzOverflow="clip" vert="horz" wrap="square" lIns="38100" tIns="19050" rIns="38100" bIns="19050" anchor="ctr" anchorCtr="1">
      <a:spAutoFit/>
    </cs:bodyPr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9050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>
      <cs:styleClr val="auto"/>
    </cs:effectRef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narHorz">
        <a:fgClr>
          <a:schemeClr val="phClr"/>
        </a:fgClr>
        <a:bgClr>
          <a:schemeClr val="phClr">
            <a:lumMod val="20000"/>
            <a:lumOff val="80000"/>
          </a:schemeClr>
        </a:bgClr>
      </a:pattFill>
      <a:effectLst>
        <a:innerShdw blurRad="114300">
          <a:schemeClr val="phClr"/>
        </a:inn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50000"/>
        <a:lumOff val="50000"/>
      </a:schemeClr>
    </cs:fontRef>
    <cs:defRPr sz="1800" b="1" kern="1200" cap="all" spc="1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1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587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 cap="none" spc="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50000"/>
          <a:lumOff val="50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>
            <a:alpha val="70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 baseline="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1600" b="0" i="0" kern="1200" cap="none" spc="5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587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08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1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35000"/>
          <a:lumOff val="65000"/>
        </a:schemeClr>
      </a:solidFill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/>
    <cs:fontRef idx="minor">
      <a:schemeClr val="dk1"/>
    </cs:fontRef>
    <cs:spPr>
      <a:noFill/>
      <a:ln w="25400" cap="flat" cmpd="sng" algn="ctr">
        <a:solidFill>
          <a:schemeClr val="phClr"/>
        </a:solidFill>
        <a:miter lim="800000"/>
      </a:ln>
    </cs:spPr>
  </cs:dataPoint>
  <cs:dataPoint3D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flat" cmpd="sng" algn="ctr">
        <a:solidFill>
          <a:schemeClr val="phClr"/>
        </a:solidFill>
        <a:miter lim="800000"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1"/>
    <cs:effectRef idx="0"/>
    <cs:fontRef idx="minor">
      <a:schemeClr val="tx1"/>
    </cs:fontRef>
    <cs:spPr>
      <a:ln w="9525">
        <a:solidFill>
          <a:schemeClr val="phClr"/>
        </a:solidFill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0" kern="1200" cap="none" spc="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3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50000"/>
        <a:lumOff val="50000"/>
      </a:schemeClr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308">
  <cs:axisTitle>
    <cs:lnRef idx="0"/>
    <cs:fillRef idx="0"/>
    <cs:effectRef idx="0"/>
    <cs:fontRef idx="minor">
      <a:schemeClr val="tx2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tx2">
        <a:lumMod val="75000"/>
      </a:schemeClr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>
        <a:lumMod val="75000"/>
      </a:schemeClr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>
        <a:lumMod val="75000"/>
      </a:schemeClr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>
        <a:lumMod val="75000"/>
      </a:schemeClr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>
        <a:lumMod val="75000"/>
      </a:schemeClr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3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  <cs:bodyPr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  <cs:bodyPr wrap="square" lIns="38100" tIns="19050" rIns="38100" bIns="19050" anchor="ctr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  <cs:bodyPr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  <cs:bodyPr/>
  </cs:valueAxis>
  <cs:wall>
    <cs:lnRef idx="0"/>
    <cs:fillRef idx="0"/>
    <cs:effectRef idx="0"/>
    <cs:fontRef idx="minor">
      <a:schemeClr val="tx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  <cs:bodyPr rot="-60000000" vert="horz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tx1">
            <a:lumMod val="15000"/>
            <a:lumOff val="8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  <cs:bodyPr rot="-60000000" vert="horz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 rot="0" vert="horz"/>
  </cs:title>
  <cs:trendline>
    <cs:lnRef idx="0"/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  <cs:bodyPr rot="-60000000" vert="horz"/>
  </cs:valueAxis>
  <cs:wall>
    <cs:lnRef idx="0"/>
    <cs:fillRef idx="0"/>
    <cs:effectRef idx="0"/>
    <cs:fontRef idx="minor">
      <a:schemeClr val="tx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850" kern="1200"/>
    <cs:bodyPr wrap="square" lIns="38100" tIns="19050" rIns="38100" bIns="19050" anchor="ctr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  <a:lumOff val="10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  <cs:bodyPr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410">
  <cs:axisTitle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bg1">
          <a:lumMod val="65000"/>
        </a:schemeClr>
      </a:solidFill>
      <a:ln w="19050">
        <a:solidFill>
          <a:schemeClr val="bg1"/>
        </a:solidFill>
      </a:ln>
    </cs:spPr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bg1"/>
    </cs:fontRef>
    <cs:defRPr sz="900" kern="1200"/>
    <cs:bodyPr lIns="38100" tIns="19050" rIns="38100" bIns="19050">
      <a:spAutoFit/>
    </cs:bodyPr>
  </cs:dataLabel>
  <cs:dataLabelCallout>
    <cs:lnRef idx="0"/>
    <cs:fillRef idx="0"/>
    <cs:effectRef idx="0"/>
    <cs:fontRef idx="minor">
      <a:schemeClr val="tx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</cs:dropLine>
  <cs:errorBar>
    <cs:lnRef idx="0"/>
    <cs:fillRef idx="0"/>
    <cs:effectRef idx="0"/>
    <cs:fontRef idx="minor">
      <a:schemeClr val="tx1"/>
    </cs:fontRef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  <a:lumOff val="10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</cs:hiLoLine>
  <cs:leaderLine>
    <cs:lnRef idx="0"/>
    <cs:fillRef idx="0"/>
    <cs:effectRef idx="0"/>
    <cs:fontRef idx="minor">
      <a:schemeClr val="tx1"/>
    </cs:fontRef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41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3BC151F-3246-48CE-B725-7AE42471AACB}">
  <sheetPr/>
  <sheetViews>
    <sheetView zoomScale="96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6" Type="http://schemas.openxmlformats.org/officeDocument/2006/relationships/chart" Target="../charts/chart13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Relationship Id="rId6" Type="http://schemas.openxmlformats.org/officeDocument/2006/relationships/chart" Target="../charts/chart19.xml"/><Relationship Id="rId5" Type="http://schemas.openxmlformats.org/officeDocument/2006/relationships/chart" Target="../charts/chart18.xml"/><Relationship Id="rId4" Type="http://schemas.openxmlformats.org/officeDocument/2006/relationships/chart" Target="../charts/chart17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.xml"/><Relationship Id="rId2" Type="http://schemas.openxmlformats.org/officeDocument/2006/relationships/chart" Target="../charts/chart21.xml"/><Relationship Id="rId1" Type="http://schemas.openxmlformats.org/officeDocument/2006/relationships/chart" Target="../charts/chart20.xml"/><Relationship Id="rId5" Type="http://schemas.openxmlformats.org/officeDocument/2006/relationships/chart" Target="../charts/chart24.xml"/><Relationship Id="rId4" Type="http://schemas.openxmlformats.org/officeDocument/2006/relationships/chart" Target="../charts/chart23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chart" Target="../charts/chart33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1.xml"/><Relationship Id="rId2" Type="http://schemas.openxmlformats.org/officeDocument/2006/relationships/chart" Target="../charts/chart40.xml"/><Relationship Id="rId1" Type="http://schemas.openxmlformats.org/officeDocument/2006/relationships/chart" Target="../charts/chart39.xml"/><Relationship Id="rId4" Type="http://schemas.openxmlformats.org/officeDocument/2006/relationships/chart" Target="../charts/chart42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25.xml.rels><?xml version="1.0" encoding="UTF-8" standalone="yes"?>
<Relationships xmlns="http://schemas.openxmlformats.org/package/2006/relationships"><Relationship Id="rId1" Type="http://schemas.microsoft.com/office/2014/relationships/chartEx" Target="../charts/chartEx1.xml"/></Relationships>
</file>

<file path=xl/drawings/_rels/drawing26.xml.rels><?xml version="1.0" encoding="UTF-8" standalone="yes"?>
<Relationships xmlns="http://schemas.openxmlformats.org/package/2006/relationships"><Relationship Id="rId1" Type="http://schemas.microsoft.com/office/2014/relationships/chartEx" Target="../charts/chartEx2.xm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4.xml"/><Relationship Id="rId1" Type="http://schemas.microsoft.com/office/2014/relationships/chartEx" Target="../charts/chartEx3.xml"/></Relationships>
</file>

<file path=xl/drawings/_rels/drawing28.xml.rels><?xml version="1.0" encoding="UTF-8" standalone="yes"?>
<Relationships xmlns="http://schemas.openxmlformats.org/package/2006/relationships"><Relationship Id="rId1" Type="http://schemas.microsoft.com/office/2014/relationships/chartEx" Target="../charts/chartEx4.xml"/></Relationships>
</file>

<file path=xl/drawings/_rels/drawing29.xml.rels><?xml version="1.0" encoding="UTF-8" standalone="yes"?>
<Relationships xmlns="http://schemas.openxmlformats.org/package/2006/relationships"><Relationship Id="rId1" Type="http://schemas.microsoft.com/office/2014/relationships/chartEx" Target="../charts/chartEx5.xml"/></Relationships>
</file>

<file path=xl/drawings/_rels/drawing30.xml.rels><?xml version="1.0" encoding="UTF-8" standalone="yes"?>
<Relationships xmlns="http://schemas.openxmlformats.org/package/2006/relationships"><Relationship Id="rId1" Type="http://schemas.microsoft.com/office/2014/relationships/chartEx" Target="../charts/chartEx6.xml"/></Relationships>
</file>

<file path=xl/drawings/_rels/drawing31.xml.rels><?xml version="1.0" encoding="UTF-8" standalone="yes"?>
<Relationships xmlns="http://schemas.openxmlformats.org/package/2006/relationships"><Relationship Id="rId1" Type="http://schemas.microsoft.com/office/2014/relationships/chartEx" Target="../charts/chartEx7.xml"/></Relationships>
</file>

<file path=xl/drawings/_rels/drawing32.xml.rels><?xml version="1.0" encoding="UTF-8" standalone="yes"?>
<Relationships xmlns="http://schemas.openxmlformats.org/package/2006/relationships"><Relationship Id="rId1" Type="http://schemas.microsoft.com/office/2014/relationships/chartEx" Target="../charts/chartEx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433387</xdr:colOff>
      <xdr:row>1</xdr:row>
      <xdr:rowOff>119062</xdr:rowOff>
    </xdr:from>
    <xdr:to>
      <xdr:col>10</xdr:col>
      <xdr:colOff>128587</xdr:colOff>
      <xdr:row>16</xdr:row>
      <xdr:rowOff>4762</xdr:rowOff>
    </xdr:to>
    <xdr:graphicFrame macro="">
      <xdr:nvGraphicFramePr>
        <xdr:cNvPr id="2" name="Sales by Month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428625</xdr:colOff>
      <xdr:row>0</xdr:row>
      <xdr:rowOff>161925</xdr:rowOff>
    </xdr:from>
    <xdr:to>
      <xdr:col>12</xdr:col>
      <xdr:colOff>190500</xdr:colOff>
      <xdr:row>18</xdr:row>
      <xdr:rowOff>66675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6537" cy="6082018"/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id="{913AB31B-D570-4982-BEB9-DE9048520BC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361949</xdr:colOff>
      <xdr:row>2</xdr:row>
      <xdr:rowOff>19049</xdr:rowOff>
    </xdr:from>
    <xdr:to>
      <xdr:col>14</xdr:col>
      <xdr:colOff>590550</xdr:colOff>
      <xdr:row>24</xdr:row>
      <xdr:rowOff>180975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0.72527</cdr:x>
      <cdr:y>0.09409</cdr:y>
    </cdr:from>
    <cdr:to>
      <cdr:x>0.96154</cdr:x>
      <cdr:y>0.54486</cdr:y>
    </cdr:to>
    <cdr:sp macro="" textlink="">
      <cdr:nvSpPr>
        <cdr:cNvPr id="2" name="Schemat blokowy: dokument 1">
          <a:extLst xmlns:a="http://schemas.openxmlformats.org/drawingml/2006/main">
            <a:ext uri="{FF2B5EF4-FFF2-40B4-BE49-F238E27FC236}">
              <a16:creationId xmlns:a16="http://schemas.microsoft.com/office/drawing/2014/main" id="{1F350F73-8B63-792C-4751-E83119BB9EF4}"/>
            </a:ext>
          </a:extLst>
        </cdr:cNvPr>
        <cdr:cNvSpPr/>
      </cdr:nvSpPr>
      <cdr:spPr>
        <a:xfrm xmlns:a="http://schemas.openxmlformats.org/drawingml/2006/main">
          <a:off x="5029201" y="409576"/>
          <a:ext cx="1638300" cy="1962150"/>
        </a:xfrm>
        <a:custGeom xmlns:a="http://schemas.openxmlformats.org/drawingml/2006/main">
          <a:avLst/>
          <a:gdLst>
            <a:gd name="connsiteX0" fmla="*/ 0 w 1638300"/>
            <a:gd name="connsiteY0" fmla="*/ 0 h 1962150"/>
            <a:gd name="connsiteX1" fmla="*/ 578866 w 1638300"/>
            <a:gd name="connsiteY1" fmla="*/ 0 h 1962150"/>
            <a:gd name="connsiteX2" fmla="*/ 1141349 w 1638300"/>
            <a:gd name="connsiteY2" fmla="*/ 0 h 1962150"/>
            <a:gd name="connsiteX3" fmla="*/ 1638300 w 1638300"/>
            <a:gd name="connsiteY3" fmla="*/ 0 h 1962150"/>
            <a:gd name="connsiteX4" fmla="*/ 1638300 w 1638300"/>
            <a:gd name="connsiteY4" fmla="*/ 508776 h 1962150"/>
            <a:gd name="connsiteX5" fmla="*/ 1638300 w 1638300"/>
            <a:gd name="connsiteY5" fmla="*/ 1049023 h 1962150"/>
            <a:gd name="connsiteX6" fmla="*/ 1638300 w 1638300"/>
            <a:gd name="connsiteY6" fmla="*/ 1573535 h 1962150"/>
            <a:gd name="connsiteX7" fmla="*/ 0 w 1638300"/>
            <a:gd name="connsiteY7" fmla="*/ 1832430 h 1962150"/>
            <a:gd name="connsiteX8" fmla="*/ 0 w 1638300"/>
            <a:gd name="connsiteY8" fmla="*/ 1429295 h 1962150"/>
            <a:gd name="connsiteX9" fmla="*/ 0 w 1638300"/>
            <a:gd name="connsiteY9" fmla="*/ 934539 h 1962150"/>
            <a:gd name="connsiteX10" fmla="*/ 0 w 1638300"/>
            <a:gd name="connsiteY10" fmla="*/ 494756 h 1962150"/>
            <a:gd name="connsiteX11" fmla="*/ 0 w 1638300"/>
            <a:gd name="connsiteY11" fmla="*/ 0 h 19621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</a:cxnLst>
          <a:rect l="l" t="t" r="r" b="b"/>
          <a:pathLst>
            <a:path w="1638300" h="1962150" fill="none" extrusionOk="0">
              <a:moveTo>
                <a:pt x="0" y="0"/>
              </a:moveTo>
              <a:cubicBezTo>
                <a:pt x="147866" y="-64209"/>
                <a:pt x="364616" y="52328"/>
                <a:pt x="578866" y="0"/>
              </a:cubicBezTo>
              <a:cubicBezTo>
                <a:pt x="793116" y="-52328"/>
                <a:pt x="1014963" y="33425"/>
                <a:pt x="1141349" y="0"/>
              </a:cubicBezTo>
              <a:cubicBezTo>
                <a:pt x="1267735" y="-33425"/>
                <a:pt x="1456866" y="21457"/>
                <a:pt x="1638300" y="0"/>
              </a:cubicBezTo>
              <a:cubicBezTo>
                <a:pt x="1651310" y="181032"/>
                <a:pt x="1627563" y="396065"/>
                <a:pt x="1638300" y="508776"/>
              </a:cubicBezTo>
              <a:cubicBezTo>
                <a:pt x="1649037" y="621487"/>
                <a:pt x="1603920" y="931463"/>
                <a:pt x="1638300" y="1049023"/>
              </a:cubicBezTo>
              <a:cubicBezTo>
                <a:pt x="1672680" y="1166583"/>
                <a:pt x="1636001" y="1393387"/>
                <a:pt x="1638300" y="1573535"/>
              </a:cubicBezTo>
              <a:cubicBezTo>
                <a:pt x="761889" y="1574021"/>
                <a:pt x="803533" y="2091533"/>
                <a:pt x="0" y="1832430"/>
              </a:cubicBezTo>
              <a:cubicBezTo>
                <a:pt x="-44152" y="1641366"/>
                <a:pt x="37923" y="1521359"/>
                <a:pt x="0" y="1429295"/>
              </a:cubicBezTo>
              <a:cubicBezTo>
                <a:pt x="-37923" y="1337231"/>
                <a:pt x="12931" y="1080647"/>
                <a:pt x="0" y="934539"/>
              </a:cubicBezTo>
              <a:cubicBezTo>
                <a:pt x="-12931" y="788431"/>
                <a:pt x="25026" y="635104"/>
                <a:pt x="0" y="494756"/>
              </a:cubicBezTo>
              <a:cubicBezTo>
                <a:pt x="-25026" y="354408"/>
                <a:pt x="4178" y="174801"/>
                <a:pt x="0" y="0"/>
              </a:cubicBezTo>
              <a:close/>
            </a:path>
            <a:path w="1638300" h="1962150" stroke="0" extrusionOk="0">
              <a:moveTo>
                <a:pt x="0" y="0"/>
              </a:moveTo>
              <a:cubicBezTo>
                <a:pt x="194245" y="-65392"/>
                <a:pt x="403753" y="12875"/>
                <a:pt x="562483" y="0"/>
              </a:cubicBezTo>
              <a:cubicBezTo>
                <a:pt x="721213" y="-12875"/>
                <a:pt x="823959" y="48478"/>
                <a:pt x="1059434" y="0"/>
              </a:cubicBezTo>
              <a:cubicBezTo>
                <a:pt x="1294909" y="-48478"/>
                <a:pt x="1468743" y="13300"/>
                <a:pt x="1638300" y="0"/>
              </a:cubicBezTo>
              <a:cubicBezTo>
                <a:pt x="1640323" y="221405"/>
                <a:pt x="1597256" y="385867"/>
                <a:pt x="1638300" y="524512"/>
              </a:cubicBezTo>
              <a:cubicBezTo>
                <a:pt x="1679344" y="663157"/>
                <a:pt x="1612958" y="879150"/>
                <a:pt x="1638300" y="1033288"/>
              </a:cubicBezTo>
              <a:cubicBezTo>
                <a:pt x="1663642" y="1187426"/>
                <a:pt x="1633487" y="1451629"/>
                <a:pt x="1638300" y="1573535"/>
              </a:cubicBezTo>
              <a:cubicBezTo>
                <a:pt x="849957" y="1615120"/>
                <a:pt x="769167" y="2025796"/>
                <a:pt x="0" y="1832430"/>
              </a:cubicBezTo>
              <a:cubicBezTo>
                <a:pt x="-19345" y="1717801"/>
                <a:pt x="41052" y="1471920"/>
                <a:pt x="0" y="1337674"/>
              </a:cubicBezTo>
              <a:cubicBezTo>
                <a:pt x="-41052" y="1203428"/>
                <a:pt x="20948" y="1083600"/>
                <a:pt x="0" y="861242"/>
              </a:cubicBezTo>
              <a:cubicBezTo>
                <a:pt x="-20948" y="638884"/>
                <a:pt x="12399" y="611381"/>
                <a:pt x="0" y="439783"/>
              </a:cubicBezTo>
              <a:cubicBezTo>
                <a:pt x="-12399" y="268185"/>
                <a:pt x="6421" y="178190"/>
                <a:pt x="0" y="0"/>
              </a:cubicBezTo>
              <a:close/>
            </a:path>
          </a:pathLst>
        </a:custGeom>
        <a:solidFill xmlns:a="http://schemas.openxmlformats.org/drawingml/2006/main">
          <a:schemeClr val="bg1">
            <a:lumMod val="85000"/>
          </a:schemeClr>
        </a:solidFill>
        <a:ln xmlns:a="http://schemas.openxmlformats.org/drawingml/2006/main">
          <a:solidFill>
            <a:schemeClr val="bg1">
              <a:lumMod val="50000"/>
            </a:schemeClr>
          </a:solidFill>
          <a:extLst>
            <a:ext uri="{C807C97D-BFC1-408E-A445-0C87EB9F89A2}">
              <ask:lineSketchStyleProps xmlns:ask="http://schemas.microsoft.com/office/drawing/2018/sketchyshapes" sd="3337862323">
                <a:prstGeom prst="flowChartDocument">
                  <a:avLst/>
                </a:prstGeom>
                <ask:type>
                  <ask:lineSketchScribble/>
                </ask:type>
              </ask:lineSketchStyleProps>
            </a:ext>
          </a:extLst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r>
            <a:rPr lang="pl-PL">
              <a:solidFill>
                <a:sysClr val="windowText" lastClr="000000"/>
              </a:solidFill>
            </a:rPr>
            <a:t>Dzięki redukcji kosztów,</a:t>
          </a:r>
          <a:r>
            <a:rPr lang="pl-PL" baseline="0">
              <a:solidFill>
                <a:sysClr val="windowText" lastClr="000000"/>
              </a:solidFill>
            </a:rPr>
            <a:t> zyski w czerwcu ponownie wzrosły.</a:t>
          </a:r>
          <a:endParaRPr lang="pl-PL">
            <a:solidFill>
              <a:sysClr val="windowText" lastClr="000000"/>
            </a:solidFill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171450</xdr:rowOff>
    </xdr:from>
    <xdr:to>
      <xdr:col>13</xdr:col>
      <xdr:colOff>133350</xdr:colOff>
      <xdr:row>23</xdr:row>
      <xdr:rowOff>38100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542924</xdr:colOff>
      <xdr:row>1</xdr:row>
      <xdr:rowOff>28576</xdr:rowOff>
    </xdr:from>
    <xdr:to>
      <xdr:col>11</xdr:col>
      <xdr:colOff>600075</xdr:colOff>
      <xdr:row>18</xdr:row>
      <xdr:rowOff>9525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228600</xdr:colOff>
      <xdr:row>0</xdr:row>
      <xdr:rowOff>185737</xdr:rowOff>
    </xdr:from>
    <xdr:to>
      <xdr:col>10</xdr:col>
      <xdr:colOff>533400</xdr:colOff>
      <xdr:row>15</xdr:row>
      <xdr:rowOff>71437</xdr:rowOff>
    </xdr:to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id="{F1C6515C-C2BE-4D2C-89A5-E6CA1CBC4BB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9525</xdr:rowOff>
    </xdr:from>
    <xdr:to>
      <xdr:col>8</xdr:col>
      <xdr:colOff>304800</xdr:colOff>
      <xdr:row>16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371475</xdr:colOff>
      <xdr:row>2</xdr:row>
      <xdr:rowOff>19050</xdr:rowOff>
    </xdr:from>
    <xdr:to>
      <xdr:col>16</xdr:col>
      <xdr:colOff>66675</xdr:colOff>
      <xdr:row>16</xdr:row>
      <xdr:rowOff>95250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16</xdr:row>
      <xdr:rowOff>157163</xdr:rowOff>
    </xdr:from>
    <xdr:to>
      <xdr:col>8</xdr:col>
      <xdr:colOff>304800</xdr:colOff>
      <xdr:row>31</xdr:row>
      <xdr:rowOff>42863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381000</xdr:colOff>
      <xdr:row>16</xdr:row>
      <xdr:rowOff>161925</xdr:rowOff>
    </xdr:from>
    <xdr:to>
      <xdr:col>16</xdr:col>
      <xdr:colOff>76200</xdr:colOff>
      <xdr:row>31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31</xdr:row>
      <xdr:rowOff>104775</xdr:rowOff>
    </xdr:from>
    <xdr:to>
      <xdr:col>8</xdr:col>
      <xdr:colOff>304800</xdr:colOff>
      <xdr:row>45</xdr:row>
      <xdr:rowOff>180975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371475</xdr:colOff>
      <xdr:row>31</xdr:row>
      <xdr:rowOff>123825</xdr:rowOff>
    </xdr:from>
    <xdr:to>
      <xdr:col>16</xdr:col>
      <xdr:colOff>66675</xdr:colOff>
      <xdr:row>46</xdr:row>
      <xdr:rowOff>9525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409575</xdr:colOff>
      <xdr:row>1</xdr:row>
      <xdr:rowOff>133350</xdr:rowOff>
    </xdr:from>
    <xdr:to>
      <xdr:col>8</xdr:col>
      <xdr:colOff>485775</xdr:colOff>
      <xdr:row>15</xdr:row>
      <xdr:rowOff>104775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E518849-DEB1-4789-A13E-1BE25C1970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409575</xdr:colOff>
      <xdr:row>15</xdr:row>
      <xdr:rowOff>133350</xdr:rowOff>
    </xdr:from>
    <xdr:to>
      <xdr:col>8</xdr:col>
      <xdr:colOff>485775</xdr:colOff>
      <xdr:row>29</xdr:row>
      <xdr:rowOff>104775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D4AF2A0-2E8D-450A-B96A-614AF87418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523875</xdr:colOff>
      <xdr:row>1</xdr:row>
      <xdr:rowOff>133350</xdr:rowOff>
    </xdr:from>
    <xdr:to>
      <xdr:col>14</xdr:col>
      <xdr:colOff>600075</xdr:colOff>
      <xdr:row>15</xdr:row>
      <xdr:rowOff>104775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EB6ACB7-C82C-41A4-A362-7762187B09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409575</xdr:colOff>
      <xdr:row>29</xdr:row>
      <xdr:rowOff>152400</xdr:rowOff>
    </xdr:from>
    <xdr:to>
      <xdr:col>8</xdr:col>
      <xdr:colOff>485775</xdr:colOff>
      <xdr:row>43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43D7457-DC53-4892-9D33-C0600C0003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523875</xdr:colOff>
      <xdr:row>29</xdr:row>
      <xdr:rowOff>152400</xdr:rowOff>
    </xdr:from>
    <xdr:to>
      <xdr:col>14</xdr:col>
      <xdr:colOff>600075</xdr:colOff>
      <xdr:row>43</xdr:row>
      <xdr:rowOff>123825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34AC447-BA60-4AA6-8BC4-4D15805587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</xdr:col>
      <xdr:colOff>523875</xdr:colOff>
      <xdr:row>15</xdr:row>
      <xdr:rowOff>133350</xdr:rowOff>
    </xdr:from>
    <xdr:to>
      <xdr:col>14</xdr:col>
      <xdr:colOff>600075</xdr:colOff>
      <xdr:row>29</xdr:row>
      <xdr:rowOff>104775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70582E1-A9CE-40C4-9407-6E79C2FA59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142875</xdr:colOff>
      <xdr:row>0</xdr:row>
      <xdr:rowOff>123825</xdr:rowOff>
    </xdr:from>
    <xdr:ext cx="4572000" cy="27432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AF07CA5-D057-4454-8A9B-045183730C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  <xdr:oneCellAnchor>
    <xdr:from>
      <xdr:col>3</xdr:col>
      <xdr:colOff>152400</xdr:colOff>
      <xdr:row>15</xdr:row>
      <xdr:rowOff>152400</xdr:rowOff>
    </xdr:from>
    <xdr:ext cx="4572000" cy="27432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42F7595-9FA0-4976-B0A6-A156920B48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  <xdr:oneCellAnchor>
    <xdr:from>
      <xdr:col>11</xdr:col>
      <xdr:colOff>9525</xdr:colOff>
      <xdr:row>0</xdr:row>
      <xdr:rowOff>123825</xdr:rowOff>
    </xdr:from>
    <xdr:ext cx="4572000" cy="2743200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094BA67-C812-47F0-A00E-E816814D8B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oneCellAnchor>
  <xdr:oneCellAnchor>
    <xdr:from>
      <xdr:col>3</xdr:col>
      <xdr:colOff>157369</xdr:colOff>
      <xdr:row>30</xdr:row>
      <xdr:rowOff>112229</xdr:rowOff>
    </xdr:from>
    <xdr:ext cx="4572000" cy="2743200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98BA437-8EEF-421B-8C79-4F9AE280E8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oneCellAnchor>
  <xdr:oneCellAnchor>
    <xdr:from>
      <xdr:col>11</xdr:col>
      <xdr:colOff>0</xdr:colOff>
      <xdr:row>30</xdr:row>
      <xdr:rowOff>115956</xdr:rowOff>
    </xdr:from>
    <xdr:ext cx="4572000" cy="2743200"/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ECE1A44-88A9-4EB6-B8CC-BD0E336B9D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13335</xdr:colOff>
      <xdr:row>6</xdr:row>
      <xdr:rowOff>78105</xdr:rowOff>
    </xdr:from>
    <xdr:ext cx="5953125" cy="353377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604816A-EF42-4B04-835D-EC37C3745E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  <xdr:oneCellAnchor>
    <xdr:from>
      <xdr:col>0</xdr:col>
      <xdr:colOff>161925</xdr:colOff>
      <xdr:row>32</xdr:row>
      <xdr:rowOff>0</xdr:rowOff>
    </xdr:from>
    <xdr:ext cx="5953125" cy="3533775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91A12AA-F92D-46C8-B103-D8409ABE03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271461</xdr:colOff>
      <xdr:row>0</xdr:row>
      <xdr:rowOff>190498</xdr:rowOff>
    </xdr:from>
    <xdr:to>
      <xdr:col>11</xdr:col>
      <xdr:colOff>457200</xdr:colOff>
      <xdr:row>24</xdr:row>
      <xdr:rowOff>114299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B625BBC-E20A-4637-BA62-B557F00195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0</xdr:colOff>
      <xdr:row>0</xdr:row>
      <xdr:rowOff>0</xdr:rowOff>
    </xdr:to>
    <xdr:sp macro="" textlink="">
      <xdr:nvSpPr>
        <xdr:cNvPr id="2" name="Text 1">
          <a:extLst>
            <a:ext uri="{FF2B5EF4-FFF2-40B4-BE49-F238E27FC236}">
              <a16:creationId xmlns:a16="http://schemas.microsoft.com/office/drawing/2014/main" id="{30161176-312D-409A-A894-0AF55E41ADD1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3139440" cy="0"/>
        </a:xfrm>
        <a:prstGeom prst="rect">
          <a:avLst/>
        </a:prstGeom>
        <a:solidFill>
          <a:srgbClr val="FFFFFF"/>
        </a:solidFill>
        <a:ln w="9525" cap="flat" cmpd="sng" algn="ctr">
          <a:noFill/>
          <a:prstDash val="solid"/>
          <a:miter lim="800000"/>
          <a:headEnd type="none" w="med" len="med"/>
          <a:tailEnd type="none" w="med" len="med"/>
        </a:ln>
        <a:effectLst/>
      </xdr:spPr>
      <xdr:txBody>
        <a:bodyPr vertOverflow="clip" wrap="square" lIns="25400" tIns="0" rIns="25400" bIns="0" anchor="t" upright="1"/>
        <a:lstStyle>
          <a:lvl1pPr marL="0" indent="0">
            <a:defRPr>
              <a:latin typeface="+mn-lt"/>
              <a:ea typeface="+mn-ea"/>
              <a:cs typeface="+mn-cs"/>
            </a:defRPr>
          </a:lvl1pPr>
          <a:lvl2pPr marL="457200" indent="0">
            <a:defRPr>
              <a:latin typeface="+mn-lt"/>
              <a:ea typeface="+mn-ea"/>
              <a:cs typeface="+mn-cs"/>
            </a:defRPr>
          </a:lvl2pPr>
          <a:lvl3pPr marL="914400" indent="0">
            <a:defRPr>
              <a:latin typeface="+mn-lt"/>
              <a:ea typeface="+mn-ea"/>
              <a:cs typeface="+mn-cs"/>
            </a:defRPr>
          </a:lvl3pPr>
          <a:lvl4pPr marL="1371600" indent="0">
            <a:defRPr>
              <a:latin typeface="+mn-lt"/>
              <a:ea typeface="+mn-ea"/>
              <a:cs typeface="+mn-cs"/>
            </a:defRPr>
          </a:lvl4pPr>
          <a:lvl5pPr marL="1828800" indent="0">
            <a:defRPr>
              <a:latin typeface="+mn-lt"/>
              <a:ea typeface="+mn-ea"/>
              <a:cs typeface="+mn-cs"/>
            </a:defRPr>
          </a:lvl5pPr>
          <a:lvl6pPr marL="2286000" indent="0">
            <a:defRPr>
              <a:latin typeface="+mn-lt"/>
              <a:ea typeface="+mn-ea"/>
              <a:cs typeface="+mn-cs"/>
            </a:defRPr>
          </a:lvl6pPr>
          <a:lvl7pPr marL="2743200" indent="0">
            <a:defRPr>
              <a:latin typeface="+mn-lt"/>
              <a:ea typeface="+mn-ea"/>
              <a:cs typeface="+mn-cs"/>
            </a:defRPr>
          </a:lvl7pPr>
          <a:lvl8pPr marL="3200400" indent="0">
            <a:defRPr>
              <a:latin typeface="+mn-lt"/>
              <a:ea typeface="+mn-ea"/>
              <a:cs typeface="+mn-cs"/>
            </a:defRPr>
          </a:lvl8pPr>
          <a:lvl9pPr marL="3657600" indent="0">
            <a:defRPr>
              <a:latin typeface="+mn-lt"/>
              <a:ea typeface="+mn-ea"/>
              <a:cs typeface="+mn-cs"/>
            </a:defRPr>
          </a:lvl9pPr>
        </a:lstStyle>
        <a:p>
          <a:pPr algn="l" rtl="0">
            <a:defRPr sz="1000"/>
          </a:pPr>
          <a:r>
            <a:rPr lang="en-US" sz="900" b="0" i="0" strike="noStrike">
              <a:solidFill>
                <a:srgbClr val="000000"/>
              </a:solidFill>
              <a:latin typeface="Arial"/>
              <a:cs typeface="Arial"/>
            </a:rPr>
            <a:t>See appendix tables 4-5 and 4-6.</a:t>
          </a:r>
          <a:endParaRPr lang="en-US"/>
        </a:p>
        <a:p>
          <a:pPr algn="l" rtl="0">
            <a:defRPr sz="1000"/>
          </a:pPr>
          <a:endParaRPr lang="en-US" sz="900" b="0" i="0" strike="noStrike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900" b="0" i="1" strike="noStrike">
              <a:solidFill>
                <a:srgbClr val="000000"/>
              </a:solidFill>
              <a:latin typeface="Arial"/>
              <a:cs typeface="Arial"/>
            </a:rPr>
            <a:t>Science &amp; Engineering Indicators – 2002</a:t>
          </a:r>
          <a:endParaRPr lang="en-US"/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5</xdr:col>
      <xdr:colOff>409575</xdr:colOff>
      <xdr:row>0</xdr:row>
      <xdr:rowOff>0</xdr:rowOff>
    </xdr:to>
    <xdr:sp macro="" textlink="">
      <xdr:nvSpPr>
        <xdr:cNvPr id="3" name="Text 2">
          <a:extLst>
            <a:ext uri="{FF2B5EF4-FFF2-40B4-BE49-F238E27FC236}">
              <a16:creationId xmlns:a16="http://schemas.microsoft.com/office/drawing/2014/main" id="{0DA1A639-E3A9-481F-A879-5B559618BE3A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4333875" cy="0"/>
        </a:xfrm>
        <a:prstGeom prst="rect">
          <a:avLst/>
        </a:prstGeom>
        <a:solidFill>
          <a:srgbClr val="FFFFFF"/>
        </a:solidFill>
        <a:ln w="9525" cap="flat" cmpd="sng" algn="ctr">
          <a:noFill/>
          <a:prstDash val="solid"/>
          <a:miter lim="800000"/>
          <a:headEnd type="none" w="med" len="med"/>
          <a:tailEnd type="none" w="med" len="med"/>
        </a:ln>
        <a:effectLst/>
      </xdr:spPr>
      <xdr:txBody>
        <a:bodyPr vertOverflow="clip" wrap="square" lIns="25400" tIns="0" rIns="25400" bIns="0" anchor="t" upright="1"/>
        <a:lstStyle>
          <a:lvl1pPr marL="0" indent="0">
            <a:defRPr>
              <a:latin typeface="+mn-lt"/>
              <a:ea typeface="+mn-ea"/>
              <a:cs typeface="+mn-cs"/>
            </a:defRPr>
          </a:lvl1pPr>
          <a:lvl2pPr marL="457200" indent="0">
            <a:defRPr>
              <a:latin typeface="+mn-lt"/>
              <a:ea typeface="+mn-ea"/>
              <a:cs typeface="+mn-cs"/>
            </a:defRPr>
          </a:lvl2pPr>
          <a:lvl3pPr marL="914400" indent="0">
            <a:defRPr>
              <a:latin typeface="+mn-lt"/>
              <a:ea typeface="+mn-ea"/>
              <a:cs typeface="+mn-cs"/>
            </a:defRPr>
          </a:lvl3pPr>
          <a:lvl4pPr marL="1371600" indent="0">
            <a:defRPr>
              <a:latin typeface="+mn-lt"/>
              <a:ea typeface="+mn-ea"/>
              <a:cs typeface="+mn-cs"/>
            </a:defRPr>
          </a:lvl4pPr>
          <a:lvl5pPr marL="1828800" indent="0">
            <a:defRPr>
              <a:latin typeface="+mn-lt"/>
              <a:ea typeface="+mn-ea"/>
              <a:cs typeface="+mn-cs"/>
            </a:defRPr>
          </a:lvl5pPr>
          <a:lvl6pPr marL="2286000" indent="0">
            <a:defRPr>
              <a:latin typeface="+mn-lt"/>
              <a:ea typeface="+mn-ea"/>
              <a:cs typeface="+mn-cs"/>
            </a:defRPr>
          </a:lvl6pPr>
          <a:lvl7pPr marL="2743200" indent="0">
            <a:defRPr>
              <a:latin typeface="+mn-lt"/>
              <a:ea typeface="+mn-ea"/>
              <a:cs typeface="+mn-cs"/>
            </a:defRPr>
          </a:lvl7pPr>
          <a:lvl8pPr marL="3200400" indent="0">
            <a:defRPr>
              <a:latin typeface="+mn-lt"/>
              <a:ea typeface="+mn-ea"/>
              <a:cs typeface="+mn-cs"/>
            </a:defRPr>
          </a:lvl8pPr>
          <a:lvl9pPr marL="3657600" indent="0">
            <a:defRPr>
              <a:latin typeface="+mn-lt"/>
              <a:ea typeface="+mn-ea"/>
              <a:cs typeface="+mn-cs"/>
            </a:defRPr>
          </a:lvl9pPr>
        </a:lstStyle>
        <a:p>
          <a:pPr algn="l" rtl="0">
            <a:defRPr sz="1000"/>
          </a:pPr>
          <a:endParaRPr lang="en-US"/>
        </a:p>
      </xdr:txBody>
    </xdr:sp>
    <xdr:clientData/>
  </xdr:twoCellAnchor>
  <xdr:twoCellAnchor>
    <xdr:from>
      <xdr:col>4</xdr:col>
      <xdr:colOff>95250</xdr:colOff>
      <xdr:row>1</xdr:row>
      <xdr:rowOff>180975</xdr:rowOff>
    </xdr:from>
    <xdr:to>
      <xdr:col>10</xdr:col>
      <xdr:colOff>95250</xdr:colOff>
      <xdr:row>16</xdr:row>
      <xdr:rowOff>66675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3EA0479-4B2E-4680-971B-15CC94900A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123825</xdr:colOff>
      <xdr:row>2</xdr:row>
      <xdr:rowOff>4761</xdr:rowOff>
    </xdr:from>
    <xdr:to>
      <xdr:col>12</xdr:col>
      <xdr:colOff>123825</xdr:colOff>
      <xdr:row>18</xdr:row>
      <xdr:rowOff>171449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32E278C-FEA3-4CDB-BF4A-015C507BB9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133350</xdr:colOff>
      <xdr:row>0</xdr:row>
      <xdr:rowOff>76200</xdr:rowOff>
    </xdr:from>
    <xdr:ext cx="4400550" cy="31337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E85A406-2BF0-44C2-8AE8-9B5D8553F1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657225</xdr:colOff>
      <xdr:row>0</xdr:row>
      <xdr:rowOff>123825</xdr:rowOff>
    </xdr:from>
    <xdr:ext cx="5257800" cy="28194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6184FC5-F28A-429E-B4C3-7F5FC05C24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266700</xdr:rowOff>
    </xdr:from>
    <xdr:to>
      <xdr:col>11</xdr:col>
      <xdr:colOff>38100</xdr:colOff>
      <xdr:row>13</xdr:row>
      <xdr:rowOff>152400</xdr:rowOff>
    </xdr:to>
    <xdr:graphicFrame macro="">
      <xdr:nvGraphicFramePr>
        <xdr:cNvPr id="6" name="Wykres 5">
          <a:extLst>
            <a:ext uri="{FF2B5EF4-FFF2-40B4-BE49-F238E27FC236}">
              <a16:creationId xmlns:a16="http://schemas.microsoft.com/office/drawing/2014/main" id="{AEBFE67A-3368-3EC5-F0F0-968D5EB3D20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152400</xdr:colOff>
      <xdr:row>15</xdr:row>
      <xdr:rowOff>142875</xdr:rowOff>
    </xdr:from>
    <xdr:ext cx="4572000" cy="27432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7C7AEE3-C541-41C7-824B-3607A9E7DD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  <xdr:oneCellAnchor>
    <xdr:from>
      <xdr:col>4</xdr:col>
      <xdr:colOff>152400</xdr:colOff>
      <xdr:row>0</xdr:row>
      <xdr:rowOff>152400</xdr:rowOff>
    </xdr:from>
    <xdr:ext cx="4572000" cy="27432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CBC0F3E-2B99-41F9-9180-094553A714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803910</xdr:colOff>
      <xdr:row>14</xdr:row>
      <xdr:rowOff>47625</xdr:rowOff>
    </xdr:from>
    <xdr:to>
      <xdr:col>5</xdr:col>
      <xdr:colOff>434340</xdr:colOff>
      <xdr:row>30</xdr:row>
      <xdr:rowOff>123825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D64B6BC-F769-426D-B1D4-E88907E229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6</xdr:col>
      <xdr:colOff>24765</xdr:colOff>
      <xdr:row>14</xdr:row>
      <xdr:rowOff>36194</xdr:rowOff>
    </xdr:from>
    <xdr:ext cx="4366260" cy="3126106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734148B-EA6F-42EC-B4A7-E939AAC0B5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209550</xdr:colOff>
      <xdr:row>14</xdr:row>
      <xdr:rowOff>76200</xdr:rowOff>
    </xdr:from>
    <xdr:to>
      <xdr:col>8</xdr:col>
      <xdr:colOff>205739</xdr:colOff>
      <xdr:row>33</xdr:row>
      <xdr:rowOff>91440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E81134C7-B89F-4C4A-8400-C2D13D04C3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266700</xdr:colOff>
      <xdr:row>0</xdr:row>
      <xdr:rowOff>236220</xdr:rowOff>
    </xdr:from>
    <xdr:to>
      <xdr:col>10</xdr:col>
      <xdr:colOff>443865</xdr:colOff>
      <xdr:row>18</xdr:row>
      <xdr:rowOff>13335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9BB698-D558-43AE-8EFF-DEF409BF69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6</xdr:row>
      <xdr:rowOff>161925</xdr:rowOff>
    </xdr:from>
    <xdr:to>
      <xdr:col>7</xdr:col>
      <xdr:colOff>123825</xdr:colOff>
      <xdr:row>23</xdr:row>
      <xdr:rowOff>152400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E517B43-E481-4A5D-9415-2DCAE54D07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190500</xdr:colOff>
      <xdr:row>6</xdr:row>
      <xdr:rowOff>161925</xdr:rowOff>
    </xdr:from>
    <xdr:to>
      <xdr:col>14</xdr:col>
      <xdr:colOff>495300</xdr:colOff>
      <xdr:row>23</xdr:row>
      <xdr:rowOff>152400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848BF1A-AFA6-4617-9A51-9E58F1AA3E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85725</xdr:colOff>
      <xdr:row>24</xdr:row>
      <xdr:rowOff>28575</xdr:rowOff>
    </xdr:from>
    <xdr:to>
      <xdr:col>7</xdr:col>
      <xdr:colOff>123825</xdr:colOff>
      <xdr:row>41</xdr:row>
      <xdr:rowOff>19050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D820175-2BED-4FDA-A68A-99257FE6DD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200025</xdr:colOff>
      <xdr:row>24</xdr:row>
      <xdr:rowOff>28575</xdr:rowOff>
    </xdr:from>
    <xdr:to>
      <xdr:col>14</xdr:col>
      <xdr:colOff>504825</xdr:colOff>
      <xdr:row>41</xdr:row>
      <xdr:rowOff>19050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1280623-3A97-46F4-B2DE-4D1400EFC9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266700</xdr:colOff>
      <xdr:row>2</xdr:row>
      <xdr:rowOff>0</xdr:rowOff>
    </xdr:from>
    <xdr:to>
      <xdr:col>13</xdr:col>
      <xdr:colOff>419100</xdr:colOff>
      <xdr:row>23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9553B6-EC63-4B47-8A8B-0FCFBC72D5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176211</xdr:colOff>
      <xdr:row>1</xdr:row>
      <xdr:rowOff>28574</xdr:rowOff>
    </xdr:from>
    <xdr:to>
      <xdr:col>11</xdr:col>
      <xdr:colOff>161924</xdr:colOff>
      <xdr:row>20</xdr:row>
      <xdr:rowOff>38099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485F6022-A3A0-4B4A-9DDF-61E69640C48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957386" y="219074"/>
              <a:ext cx="5472113" cy="36290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wykres jest niedostępny w Twojej wersji programu Excel.
Edytowanie tego kształtu lub zapisanie tego skoroszytu w innym formacie pliku spowoduje trwałe uszkodzenie wykresu.</a:t>
              </a:r>
            </a:p>
          </xdr:txBody>
        </xdr:sp>
      </mc:Fallback>
    </mc:AlternateContent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157162</xdr:colOff>
      <xdr:row>1</xdr:row>
      <xdr:rowOff>14287</xdr:rowOff>
    </xdr:from>
    <xdr:to>
      <xdr:col>12</xdr:col>
      <xdr:colOff>390526</xdr:colOff>
      <xdr:row>22</xdr:row>
      <xdr:rowOff>28575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2DB78C55-081B-44E3-847F-43D8EE78D8E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214562" y="204787"/>
              <a:ext cx="6329364" cy="401478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wykres jest niedostępny w Twojej wersji programu Excel.
Edytowanie tego kształtu lub zapisanie tego skoroszytu w innym formacie pliku spowoduje trwałe uszkodzenie wykresu.</a:t>
              </a:r>
            </a:p>
          </xdr:txBody>
        </xdr:sp>
      </mc:Fallback>
    </mc:AlternateContent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152400</xdr:colOff>
      <xdr:row>0</xdr:row>
      <xdr:rowOff>95249</xdr:rowOff>
    </xdr:from>
    <xdr:to>
      <xdr:col>12</xdr:col>
      <xdr:colOff>123825</xdr:colOff>
      <xdr:row>21</xdr:row>
      <xdr:rowOff>9524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3E37CA24-C618-486C-8DE1-7CFA9F1B658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628900" y="95249"/>
              <a:ext cx="4848225" cy="39338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wykres jest niedostępny w Twojej wersji programu Excel.
Edytowanie tego kształtu lub zapisanie tego skoroszytu w innym formacie pliku spowoduje trwałe uszkodzenie wykresu.</a:t>
              </a:r>
            </a:p>
          </xdr:txBody>
        </xdr:sp>
      </mc:Fallback>
    </mc:AlternateContent>
    <xdr:clientData/>
  </xdr:twoCellAnchor>
  <xdr:twoCellAnchor>
    <xdr:from>
      <xdr:col>13</xdr:col>
      <xdr:colOff>19050</xdr:colOff>
      <xdr:row>13</xdr:row>
      <xdr:rowOff>142875</xdr:rowOff>
    </xdr:from>
    <xdr:to>
      <xdr:col>19</xdr:col>
      <xdr:colOff>552450</xdr:colOff>
      <xdr:row>28</xdr:row>
      <xdr:rowOff>28575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F7359B5-F7A5-49EA-AD02-F0F348AA6F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252412</xdr:colOff>
      <xdr:row>0</xdr:row>
      <xdr:rowOff>161924</xdr:rowOff>
    </xdr:from>
    <xdr:to>
      <xdr:col>8</xdr:col>
      <xdr:colOff>504825</xdr:colOff>
      <xdr:row>22</xdr:row>
      <xdr:rowOff>57149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CF6D5940-33E3-403F-BA0F-B761056B5E8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290762" y="161924"/>
              <a:ext cx="4738688" cy="40862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wykres jest niedostępny w Twojej wersji programu Excel.
Edytowanie tego kształtu lub zapisanie tego skoroszytu w innym formacie pliku spowoduje trwałe uszkodzenie wykresu.</a:t>
              </a:r>
            </a:p>
          </xdr:txBody>
        </xdr:sp>
      </mc:Fallback>
    </mc:AlternateContent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95249</xdr:colOff>
      <xdr:row>0</xdr:row>
      <xdr:rowOff>152399</xdr:rowOff>
    </xdr:from>
    <xdr:to>
      <xdr:col>12</xdr:col>
      <xdr:colOff>38100</xdr:colOff>
      <xdr:row>28</xdr:row>
      <xdr:rowOff>83820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6F8F3C2D-569C-455C-A194-43ECC47CEA1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733799" y="152399"/>
              <a:ext cx="5429251" cy="526542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wykres jest niedostępny w Twojej wersji programu Excel.
Edytowanie tego kształtu lub zapisanie tego skoroszytu w innym formacie pliku spowoduje trwałe uszkodzenie wykresu.</a:t>
              </a:r>
            </a:p>
          </xdr:txBody>
        </xdr:sp>
      </mc:Fallback>
    </mc:AlternateContent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209550</xdr:colOff>
      <xdr:row>0</xdr:row>
      <xdr:rowOff>47625</xdr:rowOff>
    </xdr:from>
    <xdr:to>
      <xdr:col>14</xdr:col>
      <xdr:colOff>495300</xdr:colOff>
      <xdr:row>25</xdr:row>
      <xdr:rowOff>129540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D2184F1B-4BC3-41F9-B419-059FC7AD299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848100" y="47625"/>
              <a:ext cx="6991350" cy="484441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wykres jest niedostępny w Twojej wersji programu Excel.
Edytowanie tego kształtu lub zapisanie tego skoroszytu w innym formacie pliku spowoduje trwałe uszkodzenie wykresu.</a:t>
              </a:r>
            </a:p>
          </xdr:txBody>
        </xdr:sp>
      </mc:Fallback>
    </mc:AlternateContent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396239</xdr:colOff>
      <xdr:row>1</xdr:row>
      <xdr:rowOff>26669</xdr:rowOff>
    </xdr:from>
    <xdr:to>
      <xdr:col>15</xdr:col>
      <xdr:colOff>495300</xdr:colOff>
      <xdr:row>22</xdr:row>
      <xdr:rowOff>85725</xdr:rowOff>
    </xdr:to>
    <mc:AlternateContent xmlns:mc="http://schemas.openxmlformats.org/markup-compatibility/2006">
      <mc:Choice xmlns:cx2="http://schemas.microsoft.com/office/drawing/2015/10/21/chartex" Requires="cx2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B1E859CD-2727-4BF6-ABB9-AD19FED0DDD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606039" y="217169"/>
              <a:ext cx="7414261" cy="405955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wykres jest niedostępny w Twojej wersji programu Excel.
Edytowanie tego kształtu lub zapisanie tego skoroszytu w innym formacie pliku spowoduje trwałe uszkodzenie wykresu.</a:t>
              </a:r>
            </a:p>
          </xdr:txBody>
        </xdr:sp>
      </mc:Fallback>
    </mc:AlternateContent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266700</xdr:colOff>
      <xdr:row>0</xdr:row>
      <xdr:rowOff>156210</xdr:rowOff>
    </xdr:from>
    <xdr:to>
      <xdr:col>13</xdr:col>
      <xdr:colOff>285750</xdr:colOff>
      <xdr:row>22</xdr:row>
      <xdr:rowOff>85725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384669FD-CA14-4F18-9B7F-7ED32FD7B81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619375" y="156210"/>
              <a:ext cx="6724650" cy="431101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wykres jest niedostępny w Twojej wersji programu Excel.
Edytowanie tego kształtu lub zapisanie tego skoroszytu w innym formacie pliku spowoduje trwałe uszkodzenie wykresu.</a:t>
              </a:r>
            </a:p>
          </xdr:txBody>
        </xdr:sp>
      </mc:Fallback>
    </mc:AlternateContent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2E46589B-229C-4D8C-9D27-2132623B568C}" name="Table1" displayName="Table1" ref="A1:B13" totalsRowShown="0">
  <autoFilter ref="A1:B13" xr:uid="{00000000-0009-0000-0100-000001000000}"/>
  <tableColumns count="2">
    <tableColumn id="1" xr3:uid="{00000000-0010-0000-0000-000001000000}" name="Miesiąc"/>
    <tableColumn id="2" xr3:uid="{00000000-0010-0000-0000-000002000000}" name="Odwiedzających" dataDxfId="12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5258DBBE-AB34-48F4-AAC0-88C7F30B2984}" name="Table13" displayName="Table13" ref="A1:B5" totalsRowShown="0" headerRowDxfId="11" headerRowBorderDxfId="10" tableBorderDxfId="9" totalsRowBorderDxfId="8">
  <autoFilter ref="A1:B5" xr:uid="{00000000-0009-0000-0100-000001000000}"/>
  <tableColumns count="2">
    <tableColumn id="1" xr3:uid="{00000000-0010-0000-0000-000001000000}" name="Wersja" dataDxfId="7"/>
    <tableColumn id="2" xr3:uid="{00000000-0010-0000-0000-000002000000}" name="Liczba użytkowników" dataDxfId="6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194AD080-C61C-48EB-BAF6-518E251F8155}" name="Tabela3" displayName="Tabela3" ref="A1:B106" totalsRowShown="0">
  <autoFilter ref="A1:B106" xr:uid="{7E43B281-D439-4541-9F0D-FDA7B517835D}"/>
  <tableColumns count="2">
    <tableColumn id="1" xr3:uid="{9FA61388-C51B-4F7C-8655-844375DB164A}" name="Student"/>
    <tableColumn id="2" xr3:uid="{7992A0C3-3C70-42E8-AD3B-531F8DAFB990}" name="Wynik"/>
  </tableColumns>
  <tableStyleInfo name="TableStyleMedium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85F27BC9-6988-4831-B38D-F808E823EB9F}" name="Table6" displayName="Table6" ref="N1:O13" totalsRowShown="0" headerRowDxfId="5" dataDxfId="4" tableBorderDxfId="3">
  <autoFilter ref="N1:O13" xr:uid="{00000000-0009-0000-0100-000006000000}"/>
  <tableColumns count="2">
    <tableColumn id="1" xr3:uid="{00000000-0010-0000-0100-000001000000}" name="Miesiąc" dataDxfId="2"/>
    <tableColumn id="2" xr3:uid="{00000000-0010-0000-0100-000002000000}" name="Skumulowany netto" dataDxfId="1">
      <calculatedColumnFormula>O1+Kaskadowe!$D5</calculatedColumnFormula>
    </tableColumn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A1ED29E0-7D03-4848-938D-4FC9C3A1FD2F}" name="Tabela5" displayName="Tabela5" ref="A1:B95" totalsRowShown="0">
  <autoFilter ref="A1:B95" xr:uid="{061933BE-ACDB-4E8B-87CA-80E9643BC855}"/>
  <tableColumns count="2">
    <tableColumn id="1" xr3:uid="{7FB9EF84-E7CA-4ECB-9733-778D44FE519C}" name="Numer grupy"/>
    <tableColumn id="2" xr3:uid="{147AE4FB-7046-4F79-8BE9-E01802803182}" name="Wynik" dataDxfId="0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6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drawing" Target="../drawings/drawing27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9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5"/>
  <sheetViews>
    <sheetView showGridLines="0" workbookViewId="0">
      <selection activeCell="E26" sqref="E26"/>
    </sheetView>
  </sheetViews>
  <sheetFormatPr defaultRowHeight="15" x14ac:dyDescent="0.25"/>
  <cols>
    <col min="1" max="1" width="12.140625" customWidth="1"/>
    <col min="2" max="2" width="19.42578125" bestFit="1" customWidth="1"/>
  </cols>
  <sheetData>
    <row r="1" spans="1:2" x14ac:dyDescent="0.25">
      <c r="A1" s="5" t="s">
        <v>37</v>
      </c>
      <c r="B1" s="5" t="s">
        <v>38</v>
      </c>
    </row>
    <row r="2" spans="1:2" x14ac:dyDescent="0.25">
      <c r="A2" t="s">
        <v>39</v>
      </c>
      <c r="B2" s="87">
        <v>186983</v>
      </c>
    </row>
    <row r="3" spans="1:2" x14ac:dyDescent="0.25">
      <c r="A3" t="s">
        <v>40</v>
      </c>
      <c r="B3" s="87">
        <v>179009</v>
      </c>
    </row>
    <row r="4" spans="1:2" x14ac:dyDescent="0.25">
      <c r="A4" t="s">
        <v>1</v>
      </c>
      <c r="B4" s="87">
        <v>193422</v>
      </c>
    </row>
    <row r="5" spans="1:2" x14ac:dyDescent="0.25">
      <c r="A5" t="s">
        <v>41</v>
      </c>
      <c r="B5" s="87">
        <v>185956</v>
      </c>
    </row>
    <row r="6" spans="1:2" x14ac:dyDescent="0.25">
      <c r="A6" t="s">
        <v>42</v>
      </c>
      <c r="B6" s="87">
        <v>196025</v>
      </c>
    </row>
    <row r="7" spans="1:2" x14ac:dyDescent="0.25">
      <c r="A7" t="s">
        <v>43</v>
      </c>
      <c r="B7" s="87">
        <v>140323</v>
      </c>
    </row>
    <row r="8" spans="1:2" x14ac:dyDescent="0.25">
      <c r="A8" t="s">
        <v>44</v>
      </c>
      <c r="B8" s="87">
        <v>139302</v>
      </c>
    </row>
    <row r="9" spans="1:2" x14ac:dyDescent="0.25">
      <c r="A9" t="s">
        <v>45</v>
      </c>
      <c r="B9" s="87">
        <v>134922</v>
      </c>
    </row>
    <row r="10" spans="1:2" x14ac:dyDescent="0.25">
      <c r="A10" t="s">
        <v>46</v>
      </c>
      <c r="B10" s="87">
        <v>184773</v>
      </c>
    </row>
    <row r="11" spans="1:2" x14ac:dyDescent="0.25">
      <c r="A11" t="s">
        <v>47</v>
      </c>
      <c r="B11" s="87">
        <v>201233</v>
      </c>
    </row>
    <row r="12" spans="1:2" x14ac:dyDescent="0.25">
      <c r="A12" t="s">
        <v>48</v>
      </c>
      <c r="B12" s="87">
        <v>218039</v>
      </c>
    </row>
    <row r="13" spans="1:2" x14ac:dyDescent="0.25">
      <c r="A13" t="s">
        <v>49</v>
      </c>
      <c r="B13" s="87">
        <v>240093</v>
      </c>
    </row>
    <row r="25" spans="13:13" x14ac:dyDescent="0.25">
      <c r="M25" t="s">
        <v>50</v>
      </c>
    </row>
  </sheetData>
  <phoneticPr fontId="14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C10"/>
  <sheetViews>
    <sheetView workbookViewId="0">
      <selection activeCell="P23" sqref="P23"/>
    </sheetView>
  </sheetViews>
  <sheetFormatPr defaultRowHeight="15" x14ac:dyDescent="0.25"/>
  <cols>
    <col min="2" max="2" width="10.140625" customWidth="1"/>
    <col min="3" max="3" width="10.42578125" customWidth="1"/>
  </cols>
  <sheetData>
    <row r="1" spans="1:3" x14ac:dyDescent="0.25">
      <c r="A1" s="6" t="s">
        <v>51</v>
      </c>
      <c r="B1" s="6" t="s">
        <v>52</v>
      </c>
      <c r="C1" s="6" t="s">
        <v>53</v>
      </c>
    </row>
    <row r="2" spans="1:3" x14ac:dyDescent="0.25">
      <c r="A2">
        <v>2013</v>
      </c>
      <c r="B2" s="3">
        <v>214000</v>
      </c>
      <c r="C2" s="3">
        <v>356879</v>
      </c>
    </row>
    <row r="3" spans="1:3" x14ac:dyDescent="0.25">
      <c r="A3">
        <v>2014</v>
      </c>
      <c r="B3" s="3">
        <v>247250</v>
      </c>
      <c r="C3" s="3">
        <v>385070</v>
      </c>
    </row>
    <row r="4" spans="1:3" x14ac:dyDescent="0.25">
      <c r="A4">
        <v>2015</v>
      </c>
      <c r="B4" s="3">
        <v>277500</v>
      </c>
      <c r="C4" s="3">
        <v>42600</v>
      </c>
    </row>
    <row r="5" spans="1:3" x14ac:dyDescent="0.25">
      <c r="A5">
        <v>2016</v>
      </c>
      <c r="B5" s="3">
        <v>374500</v>
      </c>
      <c r="C5" s="3">
        <v>520000</v>
      </c>
    </row>
    <row r="6" spans="1:3" x14ac:dyDescent="0.25">
      <c r="A6">
        <v>2017</v>
      </c>
      <c r="B6" s="3">
        <v>435000</v>
      </c>
      <c r="C6" s="3">
        <v>725000</v>
      </c>
    </row>
    <row r="7" spans="1:3" x14ac:dyDescent="0.25">
      <c r="A7">
        <v>2018</v>
      </c>
      <c r="B7" s="3">
        <v>489500</v>
      </c>
      <c r="C7" s="3">
        <v>820000</v>
      </c>
    </row>
    <row r="8" spans="1:3" x14ac:dyDescent="0.25">
      <c r="A8">
        <v>2019</v>
      </c>
      <c r="B8" s="3">
        <v>480500</v>
      </c>
      <c r="C8" s="3">
        <v>759000</v>
      </c>
    </row>
    <row r="9" spans="1:3" x14ac:dyDescent="0.25">
      <c r="A9">
        <v>2020</v>
      </c>
      <c r="B9" s="3">
        <v>401700</v>
      </c>
      <c r="C9" s="3">
        <v>702300</v>
      </c>
    </row>
    <row r="10" spans="1:3" x14ac:dyDescent="0.25">
      <c r="A10">
        <v>2021</v>
      </c>
      <c r="B10" s="3">
        <v>302500</v>
      </c>
      <c r="C10" s="3">
        <v>589000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"/>
  <sheetViews>
    <sheetView workbookViewId="0">
      <selection activeCell="D21" sqref="D21"/>
    </sheetView>
  </sheetViews>
  <sheetFormatPr defaultRowHeight="15" x14ac:dyDescent="0.25"/>
  <cols>
    <col min="1" max="1" width="13" customWidth="1"/>
    <col min="2" max="2" width="21" bestFit="1" customWidth="1"/>
  </cols>
  <sheetData>
    <row r="1" spans="1:3" x14ac:dyDescent="0.25">
      <c r="A1" s="2" t="s">
        <v>37</v>
      </c>
      <c r="B1" s="2" t="s">
        <v>54</v>
      </c>
    </row>
    <row r="2" spans="1:3" x14ac:dyDescent="0.25">
      <c r="A2" t="s">
        <v>55</v>
      </c>
      <c r="B2" s="3">
        <v>319300</v>
      </c>
      <c r="C2" s="1"/>
    </row>
    <row r="3" spans="1:3" x14ac:dyDescent="0.25">
      <c r="A3" t="s">
        <v>56</v>
      </c>
      <c r="B3" s="3">
        <v>292600</v>
      </c>
      <c r="C3" s="1"/>
    </row>
    <row r="4" spans="1:3" x14ac:dyDescent="0.25">
      <c r="A4" t="s">
        <v>57</v>
      </c>
      <c r="B4" s="3">
        <v>339630</v>
      </c>
      <c r="C4" s="1"/>
    </row>
    <row r="5" spans="1:3" x14ac:dyDescent="0.25">
      <c r="A5" t="s">
        <v>58</v>
      </c>
      <c r="B5" s="3">
        <v>321960</v>
      </c>
      <c r="C5" s="1"/>
    </row>
    <row r="6" spans="1:3" x14ac:dyDescent="0.25">
      <c r="A6" t="s">
        <v>42</v>
      </c>
      <c r="B6" s="3">
        <v>397854</v>
      </c>
      <c r="C6" s="1"/>
    </row>
    <row r="7" spans="1:3" x14ac:dyDescent="0.25">
      <c r="A7" t="s">
        <v>59</v>
      </c>
      <c r="B7" s="3">
        <v>321960</v>
      </c>
      <c r="C7" s="1"/>
    </row>
  </sheetData>
  <phoneticPr fontId="14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C7"/>
  <sheetViews>
    <sheetView showGridLines="0" tabSelected="1" workbookViewId="0">
      <selection activeCell="S27" sqref="S27"/>
    </sheetView>
  </sheetViews>
  <sheetFormatPr defaultRowHeight="15" x14ac:dyDescent="0.25"/>
  <sheetData>
    <row r="1" spans="1:3" x14ac:dyDescent="0.25">
      <c r="B1" s="88" t="s">
        <v>60</v>
      </c>
      <c r="C1" s="88" t="s">
        <v>61</v>
      </c>
    </row>
    <row r="2" spans="1:3" x14ac:dyDescent="0.25">
      <c r="A2" t="s">
        <v>39</v>
      </c>
      <c r="B2" s="1">
        <v>151032</v>
      </c>
      <c r="C2" s="4">
        <v>9.2999999999999999E-2</v>
      </c>
    </row>
    <row r="3" spans="1:3" x14ac:dyDescent="0.25">
      <c r="A3" t="s">
        <v>40</v>
      </c>
      <c r="B3" s="1">
        <v>187933</v>
      </c>
      <c r="C3" s="4">
        <v>0.112</v>
      </c>
    </row>
    <row r="4" spans="1:3" x14ac:dyDescent="0.25">
      <c r="A4" t="s">
        <v>1</v>
      </c>
      <c r="B4" s="1">
        <v>146301</v>
      </c>
      <c r="C4" s="4">
        <v>0.108</v>
      </c>
    </row>
    <row r="5" spans="1:3" x14ac:dyDescent="0.25">
      <c r="A5" t="s">
        <v>41</v>
      </c>
      <c r="B5" s="1">
        <v>153978</v>
      </c>
      <c r="C5" s="4">
        <v>9.6000000000000002E-2</v>
      </c>
    </row>
    <row r="6" spans="1:3" x14ac:dyDescent="0.25">
      <c r="A6" t="s">
        <v>42</v>
      </c>
      <c r="B6" s="1">
        <v>189331</v>
      </c>
      <c r="C6" s="4">
        <v>9.5000000000000001E-2</v>
      </c>
    </row>
    <row r="7" spans="1:3" x14ac:dyDescent="0.25">
      <c r="A7" t="s">
        <v>43</v>
      </c>
      <c r="B7" s="1">
        <v>157323</v>
      </c>
      <c r="C7" s="4">
        <v>0.11</v>
      </c>
    </row>
  </sheetData>
  <phoneticPr fontId="14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B4"/>
  <sheetViews>
    <sheetView showGridLines="0" workbookViewId="0">
      <selection activeCell="A2" sqref="A2"/>
    </sheetView>
  </sheetViews>
  <sheetFormatPr defaultRowHeight="15" x14ac:dyDescent="0.25"/>
  <cols>
    <col min="1" max="1" width="18.85546875" customWidth="1"/>
  </cols>
  <sheetData>
    <row r="1" spans="1:2" x14ac:dyDescent="0.25">
      <c r="A1" t="s">
        <v>65</v>
      </c>
      <c r="B1">
        <v>72</v>
      </c>
    </row>
    <row r="2" spans="1:2" x14ac:dyDescent="0.25">
      <c r="A2" t="s">
        <v>63</v>
      </c>
      <c r="B2">
        <v>35</v>
      </c>
    </row>
    <row r="3" spans="1:2" x14ac:dyDescent="0.25">
      <c r="A3" t="s">
        <v>62</v>
      </c>
      <c r="B3">
        <v>39</v>
      </c>
    </row>
    <row r="4" spans="1:2" x14ac:dyDescent="0.25">
      <c r="A4" t="s">
        <v>64</v>
      </c>
      <c r="B4">
        <v>12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B6"/>
  <sheetViews>
    <sheetView showGridLines="0" workbookViewId="0">
      <selection activeCell="O25" sqref="O25"/>
    </sheetView>
  </sheetViews>
  <sheetFormatPr defaultRowHeight="15" x14ac:dyDescent="0.25"/>
  <sheetData>
    <row r="1" spans="1:2" x14ac:dyDescent="0.25">
      <c r="A1" t="s">
        <v>55</v>
      </c>
      <c r="B1">
        <v>389</v>
      </c>
    </row>
    <row r="2" spans="1:2" x14ac:dyDescent="0.25">
      <c r="A2" t="s">
        <v>56</v>
      </c>
      <c r="B2">
        <v>483</v>
      </c>
    </row>
    <row r="3" spans="1:2" x14ac:dyDescent="0.25">
      <c r="A3" t="s">
        <v>57</v>
      </c>
      <c r="B3">
        <v>522</v>
      </c>
    </row>
    <row r="4" spans="1:2" x14ac:dyDescent="0.25">
      <c r="A4" t="s">
        <v>58</v>
      </c>
      <c r="B4">
        <v>684</v>
      </c>
    </row>
    <row r="5" spans="1:2" x14ac:dyDescent="0.25">
      <c r="A5" t="s">
        <v>42</v>
      </c>
      <c r="B5">
        <v>733</v>
      </c>
    </row>
    <row r="6" spans="1:2" x14ac:dyDescent="0.25">
      <c r="A6" t="s">
        <v>59</v>
      </c>
      <c r="B6">
        <v>892</v>
      </c>
    </row>
  </sheetData>
  <phoneticPr fontId="14" type="noConversion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C4"/>
  <sheetViews>
    <sheetView showGridLines="0" workbookViewId="0">
      <selection activeCell="O10" sqref="O10"/>
    </sheetView>
  </sheetViews>
  <sheetFormatPr defaultRowHeight="15" x14ac:dyDescent="0.25"/>
  <cols>
    <col min="2" max="3" width="14.140625" customWidth="1"/>
  </cols>
  <sheetData>
    <row r="1" spans="1:3" x14ac:dyDescent="0.25">
      <c r="B1" s="6" t="s">
        <v>66</v>
      </c>
      <c r="C1" s="6" t="s">
        <v>67</v>
      </c>
    </row>
    <row r="2" spans="1:3" x14ac:dyDescent="0.25">
      <c r="A2" t="s">
        <v>39</v>
      </c>
      <c r="B2" s="1">
        <v>2000</v>
      </c>
      <c r="C2" s="1">
        <v>1895</v>
      </c>
    </row>
    <row r="3" spans="1:3" x14ac:dyDescent="0.25">
      <c r="A3" t="s">
        <v>40</v>
      </c>
      <c r="B3" s="1">
        <v>2500</v>
      </c>
      <c r="C3" s="1">
        <v>2643</v>
      </c>
    </row>
    <row r="4" spans="1:3" x14ac:dyDescent="0.25">
      <c r="A4" t="s">
        <v>1</v>
      </c>
      <c r="B4" s="1">
        <v>3500</v>
      </c>
      <c r="C4" s="1">
        <v>3648</v>
      </c>
    </row>
  </sheetData>
  <phoneticPr fontId="14" type="noConversion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"/>
  <sheetViews>
    <sheetView showGridLines="0" zoomScale="70" zoomScaleNormal="70" workbookViewId="0">
      <selection activeCell="S23" sqref="S23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7EDCE0-BB64-48ED-8DD3-8FC4692F3E41}">
  <sheetPr codeName="Sheet9"/>
  <dimension ref="A1:B13"/>
  <sheetViews>
    <sheetView showGridLines="0" zoomScale="70" zoomScaleNormal="70" workbookViewId="0">
      <selection activeCell="W40" sqref="W40"/>
    </sheetView>
  </sheetViews>
  <sheetFormatPr defaultRowHeight="15" x14ac:dyDescent="0.25"/>
  <cols>
    <col min="1" max="2" width="15.7109375" customWidth="1"/>
  </cols>
  <sheetData>
    <row r="1" spans="1:2" x14ac:dyDescent="0.25">
      <c r="A1" s="8" t="s">
        <v>37</v>
      </c>
      <c r="B1" s="8" t="s">
        <v>68</v>
      </c>
    </row>
    <row r="2" spans="1:2" x14ac:dyDescent="0.25">
      <c r="A2" s="8" t="s">
        <v>39</v>
      </c>
      <c r="B2" s="7">
        <v>7092</v>
      </c>
    </row>
    <row r="3" spans="1:2" x14ac:dyDescent="0.25">
      <c r="A3" s="8" t="s">
        <v>40</v>
      </c>
      <c r="B3" s="7">
        <v>7497</v>
      </c>
    </row>
    <row r="4" spans="1:2" x14ac:dyDescent="0.25">
      <c r="A4" s="8" t="s">
        <v>1</v>
      </c>
      <c r="B4" s="7">
        <v>7560</v>
      </c>
    </row>
    <row r="5" spans="1:2" x14ac:dyDescent="0.25">
      <c r="A5" s="8" t="s">
        <v>41</v>
      </c>
      <c r="B5" s="7">
        <v>5796</v>
      </c>
    </row>
    <row r="6" spans="1:2" x14ac:dyDescent="0.25">
      <c r="A6" s="8" t="s">
        <v>42</v>
      </c>
      <c r="B6" s="7">
        <v>13984</v>
      </c>
    </row>
    <row r="7" spans="1:2" x14ac:dyDescent="0.25">
      <c r="A7" s="8" t="s">
        <v>43</v>
      </c>
      <c r="B7" s="7">
        <v>18743</v>
      </c>
    </row>
    <row r="8" spans="1:2" x14ac:dyDescent="0.25">
      <c r="A8" s="8" t="s">
        <v>44</v>
      </c>
      <c r="B8" s="7">
        <v>15434</v>
      </c>
    </row>
    <row r="9" spans="1:2" x14ac:dyDescent="0.25">
      <c r="A9" s="8" t="s">
        <v>45</v>
      </c>
      <c r="B9" s="7">
        <v>14545</v>
      </c>
    </row>
    <row r="10" spans="1:2" x14ac:dyDescent="0.25">
      <c r="A10" s="8" t="s">
        <v>46</v>
      </c>
      <c r="B10" s="7">
        <v>17434</v>
      </c>
    </row>
    <row r="11" spans="1:2" x14ac:dyDescent="0.25">
      <c r="A11" s="8" t="s">
        <v>47</v>
      </c>
      <c r="B11" s="7">
        <v>16984</v>
      </c>
    </row>
    <row r="12" spans="1:2" x14ac:dyDescent="0.25">
      <c r="A12" s="8" t="s">
        <v>48</v>
      </c>
      <c r="B12" s="7">
        <v>15983</v>
      </c>
    </row>
    <row r="13" spans="1:2" x14ac:dyDescent="0.25">
      <c r="A13" s="8" t="s">
        <v>49</v>
      </c>
      <c r="B13" s="7">
        <v>27822</v>
      </c>
    </row>
  </sheetData>
  <phoneticPr fontId="14" type="noConversion"/>
  <pageMargins left="0.75" right="0.75" top="1" bottom="1" header="0.5" footer="0.5"/>
  <pageSetup orientation="portrait" verticalDpi="0" r:id="rId1"/>
  <headerFooter alignWithMargins="0"/>
  <drawing r:id="rId2"/>
  <tableParts count="1">
    <tablePart r:id="rId3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58F75E-530B-4E8D-BCC8-B4FBA4449629}">
  <sheetPr codeName="Sheet10"/>
  <dimension ref="A2:C7"/>
  <sheetViews>
    <sheetView showGridLines="0" topLeftCell="D21" zoomScale="115" zoomScaleNormal="115" workbookViewId="0">
      <selection activeCell="O25" sqref="O25"/>
    </sheetView>
  </sheetViews>
  <sheetFormatPr defaultRowHeight="15" x14ac:dyDescent="0.25"/>
  <cols>
    <col min="1" max="1" width="10.140625" customWidth="1"/>
    <col min="2" max="2" width="10.42578125" customWidth="1"/>
    <col min="3" max="3" width="12" customWidth="1"/>
  </cols>
  <sheetData>
    <row r="2" spans="1:3" x14ac:dyDescent="0.25">
      <c r="A2" s="16" t="s">
        <v>37</v>
      </c>
      <c r="B2" s="15" t="s">
        <v>69</v>
      </c>
      <c r="C2" s="14" t="s">
        <v>70</v>
      </c>
    </row>
    <row r="3" spans="1:3" x14ac:dyDescent="0.25">
      <c r="A3" s="13" t="s">
        <v>39</v>
      </c>
      <c r="B3" s="12">
        <v>60983</v>
      </c>
      <c r="C3" s="9">
        <v>64983</v>
      </c>
    </row>
    <row r="4" spans="1:3" x14ac:dyDescent="0.25">
      <c r="A4" s="13" t="s">
        <v>40</v>
      </c>
      <c r="B4" s="12">
        <v>56732</v>
      </c>
      <c r="C4" s="9">
        <v>68981</v>
      </c>
    </row>
    <row r="5" spans="1:3" x14ac:dyDescent="0.25">
      <c r="A5" s="13" t="s">
        <v>1</v>
      </c>
      <c r="B5" s="12">
        <v>49831</v>
      </c>
      <c r="C5" s="9">
        <v>77398</v>
      </c>
    </row>
    <row r="6" spans="1:3" x14ac:dyDescent="0.25">
      <c r="A6" s="13" t="s">
        <v>41</v>
      </c>
      <c r="B6" s="12">
        <v>43323</v>
      </c>
      <c r="C6" s="9">
        <v>88091</v>
      </c>
    </row>
    <row r="7" spans="1:3" x14ac:dyDescent="0.25">
      <c r="A7" s="13" t="s">
        <v>42</v>
      </c>
      <c r="B7" s="11">
        <v>39879</v>
      </c>
      <c r="C7" s="10">
        <v>93733</v>
      </c>
    </row>
  </sheetData>
  <phoneticPr fontId="14" type="noConversion"/>
  <pageMargins left="0.75" right="0.75" top="1" bottom="1" header="0.5" footer="0.5"/>
  <pageSetup orientation="portrait" verticalDpi="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B9605-61C7-4654-95F2-FAD17CCCC943}">
  <sheetPr codeName="Sheet11"/>
  <dimension ref="A2:G19"/>
  <sheetViews>
    <sheetView showGridLines="0" topLeftCell="B1" workbookViewId="0">
      <selection activeCell="R30" sqref="R30"/>
    </sheetView>
  </sheetViews>
  <sheetFormatPr defaultRowHeight="15" x14ac:dyDescent="0.25"/>
  <cols>
    <col min="1" max="1" width="39.5703125" bestFit="1" customWidth="1"/>
    <col min="2" max="6" width="11.42578125" customWidth="1"/>
  </cols>
  <sheetData>
    <row r="2" spans="1:7" ht="45" x14ac:dyDescent="0.25">
      <c r="A2" s="91" t="s">
        <v>81</v>
      </c>
      <c r="B2" s="90" t="s">
        <v>82</v>
      </c>
      <c r="C2" s="90" t="s">
        <v>83</v>
      </c>
      <c r="D2" s="90" t="s">
        <v>84</v>
      </c>
      <c r="E2" s="90" t="s">
        <v>85</v>
      </c>
      <c r="F2" s="90" t="s">
        <v>86</v>
      </c>
      <c r="G2" s="17"/>
    </row>
    <row r="3" spans="1:7" x14ac:dyDescent="0.25">
      <c r="A3" s="89" t="s">
        <v>71</v>
      </c>
      <c r="B3" s="22">
        <v>0.12</v>
      </c>
      <c r="C3" s="22">
        <v>0.14000000000000001</v>
      </c>
      <c r="D3" s="22">
        <v>0.21</v>
      </c>
      <c r="E3" s="22">
        <v>0.21</v>
      </c>
      <c r="F3" s="22">
        <v>0.32</v>
      </c>
      <c r="G3" s="20"/>
    </row>
    <row r="4" spans="1:7" x14ac:dyDescent="0.25">
      <c r="A4" s="89" t="s">
        <v>72</v>
      </c>
      <c r="B4" s="22">
        <v>0.15</v>
      </c>
      <c r="C4" s="22">
        <v>0.18</v>
      </c>
      <c r="D4" s="22">
        <v>0.24</v>
      </c>
      <c r="E4" s="22">
        <v>0.28999999999999998</v>
      </c>
      <c r="F4" s="22">
        <v>0.14000000000000001</v>
      </c>
      <c r="G4" s="20"/>
    </row>
    <row r="5" spans="1:7" x14ac:dyDescent="0.25">
      <c r="A5" s="89" t="s">
        <v>73</v>
      </c>
      <c r="B5" s="22">
        <v>0.09</v>
      </c>
      <c r="C5" s="22">
        <v>0.11</v>
      </c>
      <c r="D5" s="22">
        <v>0.32</v>
      </c>
      <c r="E5" s="22">
        <v>0.31</v>
      </c>
      <c r="F5" s="22">
        <v>0.17</v>
      </c>
      <c r="G5" s="20"/>
    </row>
    <row r="6" spans="1:7" x14ac:dyDescent="0.25">
      <c r="A6" s="89" t="s">
        <v>74</v>
      </c>
      <c r="B6" s="22">
        <v>0.18</v>
      </c>
      <c r="C6" s="22">
        <v>0.32</v>
      </c>
      <c r="D6" s="22">
        <v>0.32</v>
      </c>
      <c r="E6" s="22">
        <v>0.12</v>
      </c>
      <c r="F6" s="22">
        <v>0.08</v>
      </c>
      <c r="G6" s="20"/>
    </row>
    <row r="7" spans="1:7" x14ac:dyDescent="0.25">
      <c r="A7" s="89" t="s">
        <v>75</v>
      </c>
      <c r="B7" s="22">
        <v>0.02</v>
      </c>
      <c r="C7" s="22">
        <v>0.06</v>
      </c>
      <c r="D7" s="22">
        <v>0.32</v>
      </c>
      <c r="E7" s="22">
        <v>0.43</v>
      </c>
      <c r="F7" s="22">
        <v>0.17</v>
      </c>
      <c r="G7" s="20"/>
    </row>
    <row r="8" spans="1:7" x14ac:dyDescent="0.25">
      <c r="A8" s="89" t="s">
        <v>76</v>
      </c>
      <c r="B8" s="22">
        <v>0.16</v>
      </c>
      <c r="C8" s="22">
        <v>0.19</v>
      </c>
      <c r="D8" s="22">
        <v>0.32</v>
      </c>
      <c r="E8" s="22">
        <v>0.21</v>
      </c>
      <c r="F8" s="22">
        <v>0.12</v>
      </c>
      <c r="G8" s="20"/>
    </row>
    <row r="9" spans="1:7" x14ac:dyDescent="0.25">
      <c r="A9" s="89" t="s">
        <v>77</v>
      </c>
      <c r="B9" s="22">
        <v>0.05</v>
      </c>
      <c r="C9" s="22">
        <v>0.09</v>
      </c>
      <c r="D9" s="22">
        <v>0.32</v>
      </c>
      <c r="E9" s="22">
        <v>0.38</v>
      </c>
      <c r="F9" s="22">
        <v>0.16</v>
      </c>
      <c r="G9" s="20"/>
    </row>
    <row r="10" spans="1:7" x14ac:dyDescent="0.25">
      <c r="A10" s="89" t="s">
        <v>78</v>
      </c>
      <c r="B10" s="22">
        <v>0.24</v>
      </c>
      <c r="C10" s="22">
        <v>0.21</v>
      </c>
      <c r="D10" s="22">
        <v>0.28000000000000003</v>
      </c>
      <c r="E10" s="22">
        <v>0.15</v>
      </c>
      <c r="F10" s="22">
        <v>0.12</v>
      </c>
      <c r="G10" s="20"/>
    </row>
    <row r="11" spans="1:7" x14ac:dyDescent="0.25">
      <c r="A11" s="89" t="s">
        <v>79</v>
      </c>
      <c r="B11" s="21">
        <v>0.06</v>
      </c>
      <c r="C11" s="21">
        <v>0.28000000000000003</v>
      </c>
      <c r="D11" s="21">
        <v>0.24</v>
      </c>
      <c r="E11" s="21">
        <v>0.25</v>
      </c>
      <c r="F11" s="21">
        <v>0.17</v>
      </c>
      <c r="G11" s="20"/>
    </row>
    <row r="12" spans="1:7" x14ac:dyDescent="0.25">
      <c r="A12" s="89" t="s">
        <v>80</v>
      </c>
      <c r="B12" s="21">
        <v>0.03</v>
      </c>
      <c r="C12" s="21">
        <v>0.09</v>
      </c>
      <c r="D12" s="21">
        <v>0.2</v>
      </c>
      <c r="E12" s="21">
        <v>0.27</v>
      </c>
      <c r="F12" s="21">
        <v>0.41</v>
      </c>
      <c r="G12" s="20"/>
    </row>
    <row r="13" spans="1:7" x14ac:dyDescent="0.25">
      <c r="A13" s="17"/>
      <c r="B13" s="17"/>
      <c r="C13" s="17"/>
      <c r="D13" s="17"/>
      <c r="E13" s="17"/>
      <c r="F13" s="17"/>
      <c r="G13" s="17"/>
    </row>
    <row r="14" spans="1:7" x14ac:dyDescent="0.25">
      <c r="A14" s="17"/>
      <c r="B14" s="17"/>
      <c r="C14" s="17"/>
      <c r="D14" s="17"/>
      <c r="E14" s="17"/>
      <c r="F14" s="17"/>
      <c r="G14" s="17"/>
    </row>
    <row r="15" spans="1:7" x14ac:dyDescent="0.25">
      <c r="A15" s="17"/>
      <c r="B15" s="17"/>
      <c r="C15" s="17"/>
      <c r="D15" s="17"/>
      <c r="E15" s="17"/>
      <c r="F15" s="17"/>
      <c r="G15" s="17"/>
    </row>
    <row r="16" spans="1:7" x14ac:dyDescent="0.25">
      <c r="A16" s="17"/>
      <c r="B16" s="17"/>
      <c r="C16" s="17"/>
      <c r="D16" s="17"/>
      <c r="E16" s="17"/>
      <c r="F16" s="17"/>
      <c r="G16" s="17"/>
    </row>
    <row r="17" spans="1:7" x14ac:dyDescent="0.25">
      <c r="A17" s="19"/>
      <c r="B17" s="17"/>
      <c r="C17" s="17"/>
      <c r="D17" s="17"/>
      <c r="E17" s="17"/>
      <c r="F17" s="17"/>
      <c r="G17" s="17"/>
    </row>
    <row r="18" spans="1:7" x14ac:dyDescent="0.25">
      <c r="A18" s="17"/>
      <c r="B18" s="17"/>
      <c r="C18" s="17"/>
      <c r="D18" s="17"/>
      <c r="E18" s="17"/>
      <c r="F18" s="17"/>
      <c r="G18" s="17"/>
    </row>
    <row r="19" spans="1:7" x14ac:dyDescent="0.25">
      <c r="A19" s="18"/>
      <c r="B19" s="17"/>
      <c r="C19" s="17"/>
      <c r="D19" s="17"/>
      <c r="E19" s="17"/>
      <c r="F19" s="17"/>
      <c r="G19" s="17"/>
    </row>
  </sheetData>
  <pageMargins left="0.75" right="0.75" top="1" bottom="1" header="0.5" footer="0.5"/>
  <pageSetup orientation="portrait" verticalDpi="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438E3-0780-432F-8175-875ED1BA0C7F}">
  <sheetPr codeName="Sheet12"/>
  <dimension ref="A1:L677"/>
  <sheetViews>
    <sheetView showGridLines="0" workbookViewId="0">
      <selection activeCell="M29" sqref="M29"/>
    </sheetView>
  </sheetViews>
  <sheetFormatPr defaultRowHeight="15" x14ac:dyDescent="0.25"/>
  <cols>
    <col min="1" max="1" width="10" customWidth="1"/>
    <col min="2" max="2" width="20.42578125" style="3" bestFit="1" customWidth="1"/>
    <col min="12" max="12" width="10.5703125" bestFit="1" customWidth="1"/>
  </cols>
  <sheetData>
    <row r="1" spans="1:12" x14ac:dyDescent="0.25">
      <c r="A1" s="27"/>
      <c r="B1" s="26" t="s">
        <v>87</v>
      </c>
    </row>
    <row r="2" spans="1:12" x14ac:dyDescent="0.25">
      <c r="A2" s="24">
        <v>21551</v>
      </c>
      <c r="B2" s="23">
        <v>1657000</v>
      </c>
    </row>
    <row r="3" spans="1:12" x14ac:dyDescent="0.25">
      <c r="A3" s="24">
        <v>21582</v>
      </c>
      <c r="B3" s="23">
        <v>1667000</v>
      </c>
    </row>
    <row r="4" spans="1:12" x14ac:dyDescent="0.25">
      <c r="A4" s="24">
        <v>21610</v>
      </c>
      <c r="B4" s="23">
        <v>1620000</v>
      </c>
    </row>
    <row r="5" spans="1:12" x14ac:dyDescent="0.25">
      <c r="A5" s="24">
        <v>21641</v>
      </c>
      <c r="B5" s="23">
        <v>1590000</v>
      </c>
      <c r="L5" s="25"/>
    </row>
    <row r="6" spans="1:12" x14ac:dyDescent="0.25">
      <c r="A6" s="24">
        <v>21671</v>
      </c>
      <c r="B6" s="23">
        <v>1498000</v>
      </c>
    </row>
    <row r="7" spans="1:12" x14ac:dyDescent="0.25">
      <c r="A7" s="24">
        <v>21702</v>
      </c>
      <c r="B7" s="23">
        <v>1503000</v>
      </c>
    </row>
    <row r="8" spans="1:12" x14ac:dyDescent="0.25">
      <c r="A8" s="24">
        <v>21732</v>
      </c>
      <c r="B8" s="23">
        <v>1547000</v>
      </c>
    </row>
    <row r="9" spans="1:12" x14ac:dyDescent="0.25">
      <c r="A9" s="24">
        <v>21763</v>
      </c>
      <c r="B9" s="23">
        <v>1430000</v>
      </c>
    </row>
    <row r="10" spans="1:12" x14ac:dyDescent="0.25">
      <c r="A10" s="24">
        <v>21794</v>
      </c>
      <c r="B10" s="23">
        <v>1540000</v>
      </c>
    </row>
    <row r="11" spans="1:12" x14ac:dyDescent="0.25">
      <c r="A11" s="24">
        <v>21824</v>
      </c>
      <c r="B11" s="23">
        <v>1355000</v>
      </c>
    </row>
    <row r="12" spans="1:12" x14ac:dyDescent="0.25">
      <c r="A12" s="24">
        <v>21855</v>
      </c>
      <c r="B12" s="23">
        <v>1416000</v>
      </c>
    </row>
    <row r="13" spans="1:12" x14ac:dyDescent="0.25">
      <c r="A13" s="24">
        <v>21885</v>
      </c>
      <c r="B13" s="23">
        <v>1601000</v>
      </c>
    </row>
    <row r="14" spans="1:12" x14ac:dyDescent="0.25">
      <c r="A14" s="24">
        <v>21916</v>
      </c>
      <c r="B14" s="23">
        <v>1460000</v>
      </c>
    </row>
    <row r="15" spans="1:12" x14ac:dyDescent="0.25">
      <c r="A15" s="24">
        <v>21947</v>
      </c>
      <c r="B15" s="23">
        <v>1503000</v>
      </c>
    </row>
    <row r="16" spans="1:12" x14ac:dyDescent="0.25">
      <c r="A16" s="24">
        <v>21976</v>
      </c>
      <c r="B16" s="23">
        <v>1109000</v>
      </c>
    </row>
    <row r="17" spans="1:2" x14ac:dyDescent="0.25">
      <c r="A17" s="24">
        <v>22007</v>
      </c>
      <c r="B17" s="23">
        <v>1289000</v>
      </c>
    </row>
    <row r="18" spans="1:2" x14ac:dyDescent="0.25">
      <c r="A18" s="24">
        <v>22037</v>
      </c>
      <c r="B18" s="23">
        <v>1271000</v>
      </c>
    </row>
    <row r="19" spans="1:2" x14ac:dyDescent="0.25">
      <c r="A19" s="24">
        <v>22068</v>
      </c>
      <c r="B19" s="23">
        <v>1247000</v>
      </c>
    </row>
    <row r="20" spans="1:2" x14ac:dyDescent="0.25">
      <c r="A20" s="24">
        <v>22098</v>
      </c>
      <c r="B20" s="23">
        <v>1197000</v>
      </c>
    </row>
    <row r="21" spans="1:2" x14ac:dyDescent="0.25">
      <c r="A21" s="24">
        <v>22129</v>
      </c>
      <c r="B21" s="23">
        <v>1344000</v>
      </c>
    </row>
    <row r="22" spans="1:2" x14ac:dyDescent="0.25">
      <c r="A22" s="24">
        <v>22160</v>
      </c>
      <c r="B22" s="23">
        <v>1097000</v>
      </c>
    </row>
    <row r="23" spans="1:2" x14ac:dyDescent="0.25">
      <c r="A23" s="24">
        <v>22190</v>
      </c>
      <c r="B23" s="23">
        <v>1246000</v>
      </c>
    </row>
    <row r="24" spans="1:2" x14ac:dyDescent="0.25">
      <c r="A24" s="24">
        <v>22221</v>
      </c>
      <c r="B24" s="23">
        <v>1246000</v>
      </c>
    </row>
    <row r="25" spans="1:2" x14ac:dyDescent="0.25">
      <c r="A25" s="24">
        <v>22251</v>
      </c>
      <c r="B25" s="23">
        <v>1063000</v>
      </c>
    </row>
    <row r="26" spans="1:2" x14ac:dyDescent="0.25">
      <c r="A26" s="24">
        <v>22282</v>
      </c>
      <c r="B26" s="23">
        <v>1183000</v>
      </c>
    </row>
    <row r="27" spans="1:2" x14ac:dyDescent="0.25">
      <c r="A27" s="24">
        <v>22313</v>
      </c>
      <c r="B27" s="23">
        <v>1226000</v>
      </c>
    </row>
    <row r="28" spans="1:2" x14ac:dyDescent="0.25">
      <c r="A28" s="24">
        <v>22341</v>
      </c>
      <c r="B28" s="23">
        <v>1312000</v>
      </c>
    </row>
    <row r="29" spans="1:2" x14ac:dyDescent="0.25">
      <c r="A29" s="24">
        <v>22372</v>
      </c>
      <c r="B29" s="23">
        <v>1166000</v>
      </c>
    </row>
    <row r="30" spans="1:2" x14ac:dyDescent="0.25">
      <c r="A30" s="24">
        <v>22402</v>
      </c>
      <c r="B30" s="23">
        <v>1228000</v>
      </c>
    </row>
    <row r="31" spans="1:2" x14ac:dyDescent="0.25">
      <c r="A31" s="24">
        <v>22433</v>
      </c>
      <c r="B31" s="23">
        <v>1382000</v>
      </c>
    </row>
    <row r="32" spans="1:2" x14ac:dyDescent="0.25">
      <c r="A32" s="24">
        <v>22463</v>
      </c>
      <c r="B32" s="23">
        <v>1335000</v>
      </c>
    </row>
    <row r="33" spans="1:2" x14ac:dyDescent="0.25">
      <c r="A33" s="24">
        <v>22494</v>
      </c>
      <c r="B33" s="23">
        <v>1312000</v>
      </c>
    </row>
    <row r="34" spans="1:2" x14ac:dyDescent="0.25">
      <c r="A34" s="24">
        <v>22525</v>
      </c>
      <c r="B34" s="23">
        <v>1429000</v>
      </c>
    </row>
    <row r="35" spans="1:2" x14ac:dyDescent="0.25">
      <c r="A35" s="24">
        <v>22555</v>
      </c>
      <c r="B35" s="23">
        <v>1415000</v>
      </c>
    </row>
    <row r="36" spans="1:2" x14ac:dyDescent="0.25">
      <c r="A36" s="24">
        <v>22586</v>
      </c>
      <c r="B36" s="23">
        <v>1385000</v>
      </c>
    </row>
    <row r="37" spans="1:2" x14ac:dyDescent="0.25">
      <c r="A37" s="24">
        <v>22616</v>
      </c>
      <c r="B37" s="23">
        <v>1365000</v>
      </c>
    </row>
    <row r="38" spans="1:2" x14ac:dyDescent="0.25">
      <c r="A38" s="24">
        <v>22647</v>
      </c>
      <c r="B38" s="23">
        <v>1361000</v>
      </c>
    </row>
    <row r="39" spans="1:2" x14ac:dyDescent="0.25">
      <c r="A39" s="24">
        <v>22678</v>
      </c>
      <c r="B39" s="23">
        <v>1278000</v>
      </c>
    </row>
    <row r="40" spans="1:2" x14ac:dyDescent="0.25">
      <c r="A40" s="24">
        <v>22706</v>
      </c>
      <c r="B40" s="23">
        <v>1443000</v>
      </c>
    </row>
    <row r="41" spans="1:2" x14ac:dyDescent="0.25">
      <c r="A41" s="24">
        <v>22737</v>
      </c>
      <c r="B41" s="23">
        <v>1524000</v>
      </c>
    </row>
    <row r="42" spans="1:2" x14ac:dyDescent="0.25">
      <c r="A42" s="24">
        <v>22767</v>
      </c>
      <c r="B42" s="23">
        <v>1483000</v>
      </c>
    </row>
    <row r="43" spans="1:2" x14ac:dyDescent="0.25">
      <c r="A43" s="24">
        <v>22798</v>
      </c>
      <c r="B43" s="23">
        <v>1404000</v>
      </c>
    </row>
    <row r="44" spans="1:2" x14ac:dyDescent="0.25">
      <c r="A44" s="24">
        <v>22828</v>
      </c>
      <c r="B44" s="23">
        <v>1450000</v>
      </c>
    </row>
    <row r="45" spans="1:2" x14ac:dyDescent="0.25">
      <c r="A45" s="24">
        <v>22859</v>
      </c>
      <c r="B45" s="23">
        <v>1517000</v>
      </c>
    </row>
    <row r="46" spans="1:2" x14ac:dyDescent="0.25">
      <c r="A46" s="24">
        <v>22890</v>
      </c>
      <c r="B46" s="23">
        <v>1324000</v>
      </c>
    </row>
    <row r="47" spans="1:2" x14ac:dyDescent="0.25">
      <c r="A47" s="24">
        <v>22920</v>
      </c>
      <c r="B47" s="23">
        <v>1533000</v>
      </c>
    </row>
    <row r="48" spans="1:2" x14ac:dyDescent="0.25">
      <c r="A48" s="24">
        <v>22951</v>
      </c>
      <c r="B48" s="23">
        <v>1622000</v>
      </c>
    </row>
    <row r="49" spans="1:2" x14ac:dyDescent="0.25">
      <c r="A49" s="24">
        <v>22981</v>
      </c>
      <c r="B49" s="23">
        <v>1564000</v>
      </c>
    </row>
    <row r="50" spans="1:2" x14ac:dyDescent="0.25">
      <c r="A50" s="24">
        <v>23012</v>
      </c>
      <c r="B50" s="23">
        <v>1244000</v>
      </c>
    </row>
    <row r="51" spans="1:2" x14ac:dyDescent="0.25">
      <c r="A51" s="24">
        <v>23043</v>
      </c>
      <c r="B51" s="23">
        <v>1456000</v>
      </c>
    </row>
    <row r="52" spans="1:2" x14ac:dyDescent="0.25">
      <c r="A52" s="24">
        <v>23071</v>
      </c>
      <c r="B52" s="23">
        <v>1534000</v>
      </c>
    </row>
    <row r="53" spans="1:2" x14ac:dyDescent="0.25">
      <c r="A53" s="24">
        <v>23102</v>
      </c>
      <c r="B53" s="23">
        <v>1689000</v>
      </c>
    </row>
    <row r="54" spans="1:2" x14ac:dyDescent="0.25">
      <c r="A54" s="24">
        <v>23132</v>
      </c>
      <c r="B54" s="23">
        <v>1641000</v>
      </c>
    </row>
    <row r="55" spans="1:2" x14ac:dyDescent="0.25">
      <c r="A55" s="24">
        <v>23163</v>
      </c>
      <c r="B55" s="23">
        <v>1588000</v>
      </c>
    </row>
    <row r="56" spans="1:2" x14ac:dyDescent="0.25">
      <c r="A56" s="24">
        <v>23193</v>
      </c>
      <c r="B56" s="23">
        <v>1614000</v>
      </c>
    </row>
    <row r="57" spans="1:2" x14ac:dyDescent="0.25">
      <c r="A57" s="24">
        <v>23224</v>
      </c>
      <c r="B57" s="23">
        <v>1639000</v>
      </c>
    </row>
    <row r="58" spans="1:2" x14ac:dyDescent="0.25">
      <c r="A58" s="24">
        <v>23255</v>
      </c>
      <c r="B58" s="23">
        <v>1763000</v>
      </c>
    </row>
    <row r="59" spans="1:2" x14ac:dyDescent="0.25">
      <c r="A59" s="24">
        <v>23285</v>
      </c>
      <c r="B59" s="23">
        <v>1779000</v>
      </c>
    </row>
    <row r="60" spans="1:2" x14ac:dyDescent="0.25">
      <c r="A60" s="24">
        <v>23316</v>
      </c>
      <c r="B60" s="23">
        <v>1622000</v>
      </c>
    </row>
    <row r="61" spans="1:2" x14ac:dyDescent="0.25">
      <c r="A61" s="24">
        <v>23346</v>
      </c>
      <c r="B61" s="23">
        <v>1491000</v>
      </c>
    </row>
    <row r="62" spans="1:2" x14ac:dyDescent="0.25">
      <c r="A62" s="24">
        <v>23377</v>
      </c>
      <c r="B62" s="23">
        <v>1603000</v>
      </c>
    </row>
    <row r="63" spans="1:2" x14ac:dyDescent="0.25">
      <c r="A63" s="24">
        <v>23408</v>
      </c>
      <c r="B63" s="23">
        <v>1820000</v>
      </c>
    </row>
    <row r="64" spans="1:2" x14ac:dyDescent="0.25">
      <c r="A64" s="24">
        <v>23437</v>
      </c>
      <c r="B64" s="23">
        <v>1517000</v>
      </c>
    </row>
    <row r="65" spans="1:2" x14ac:dyDescent="0.25">
      <c r="A65" s="24">
        <v>23468</v>
      </c>
      <c r="B65" s="23">
        <v>1448000</v>
      </c>
    </row>
    <row r="66" spans="1:2" x14ac:dyDescent="0.25">
      <c r="A66" s="24">
        <v>23498</v>
      </c>
      <c r="B66" s="23">
        <v>1467000</v>
      </c>
    </row>
    <row r="67" spans="1:2" x14ac:dyDescent="0.25">
      <c r="A67" s="24">
        <v>23529</v>
      </c>
      <c r="B67" s="23">
        <v>1550000</v>
      </c>
    </row>
    <row r="68" spans="1:2" x14ac:dyDescent="0.25">
      <c r="A68" s="24">
        <v>23559</v>
      </c>
      <c r="B68" s="23">
        <v>1562000</v>
      </c>
    </row>
    <row r="69" spans="1:2" x14ac:dyDescent="0.25">
      <c r="A69" s="24">
        <v>23590</v>
      </c>
      <c r="B69" s="23">
        <v>1569000</v>
      </c>
    </row>
    <row r="70" spans="1:2" x14ac:dyDescent="0.25">
      <c r="A70" s="24">
        <v>23621</v>
      </c>
      <c r="B70" s="23">
        <v>1455000</v>
      </c>
    </row>
    <row r="71" spans="1:2" x14ac:dyDescent="0.25">
      <c r="A71" s="24">
        <v>23651</v>
      </c>
      <c r="B71" s="23">
        <v>1524000</v>
      </c>
    </row>
    <row r="72" spans="1:2" x14ac:dyDescent="0.25">
      <c r="A72" s="24">
        <v>23682</v>
      </c>
      <c r="B72" s="23">
        <v>1486000</v>
      </c>
    </row>
    <row r="73" spans="1:2" x14ac:dyDescent="0.25">
      <c r="A73" s="24">
        <v>23712</v>
      </c>
      <c r="B73" s="23">
        <v>1484000</v>
      </c>
    </row>
    <row r="74" spans="1:2" x14ac:dyDescent="0.25">
      <c r="A74" s="24">
        <v>23743</v>
      </c>
      <c r="B74" s="23">
        <v>1361000</v>
      </c>
    </row>
    <row r="75" spans="1:2" x14ac:dyDescent="0.25">
      <c r="A75" s="24">
        <v>23774</v>
      </c>
      <c r="B75" s="23">
        <v>1433000</v>
      </c>
    </row>
    <row r="76" spans="1:2" x14ac:dyDescent="0.25">
      <c r="A76" s="24">
        <v>23802</v>
      </c>
      <c r="B76" s="23">
        <v>1423000</v>
      </c>
    </row>
    <row r="77" spans="1:2" x14ac:dyDescent="0.25">
      <c r="A77" s="24">
        <v>23833</v>
      </c>
      <c r="B77" s="23">
        <v>1438000</v>
      </c>
    </row>
    <row r="78" spans="1:2" x14ac:dyDescent="0.25">
      <c r="A78" s="24">
        <v>23863</v>
      </c>
      <c r="B78" s="23">
        <v>1478000</v>
      </c>
    </row>
    <row r="79" spans="1:2" x14ac:dyDescent="0.25">
      <c r="A79" s="24">
        <v>23894</v>
      </c>
      <c r="B79" s="23">
        <v>1488000</v>
      </c>
    </row>
    <row r="80" spans="1:2" x14ac:dyDescent="0.25">
      <c r="A80" s="24">
        <v>23924</v>
      </c>
      <c r="B80" s="23">
        <v>1529000</v>
      </c>
    </row>
    <row r="81" spans="1:2" x14ac:dyDescent="0.25">
      <c r="A81" s="24">
        <v>23955</v>
      </c>
      <c r="B81" s="23">
        <v>1432000</v>
      </c>
    </row>
    <row r="82" spans="1:2" x14ac:dyDescent="0.25">
      <c r="A82" s="24">
        <v>23986</v>
      </c>
      <c r="B82" s="23">
        <v>1482000</v>
      </c>
    </row>
    <row r="83" spans="1:2" x14ac:dyDescent="0.25">
      <c r="A83" s="24">
        <v>24016</v>
      </c>
      <c r="B83" s="23">
        <v>1452000</v>
      </c>
    </row>
    <row r="84" spans="1:2" x14ac:dyDescent="0.25">
      <c r="A84" s="24">
        <v>24047</v>
      </c>
      <c r="B84" s="23">
        <v>1460000</v>
      </c>
    </row>
    <row r="85" spans="1:2" x14ac:dyDescent="0.25">
      <c r="A85" s="24">
        <v>24077</v>
      </c>
      <c r="B85" s="23">
        <v>1656000</v>
      </c>
    </row>
    <row r="86" spans="1:2" x14ac:dyDescent="0.25">
      <c r="A86" s="24">
        <v>24108</v>
      </c>
      <c r="B86" s="23">
        <v>1370000</v>
      </c>
    </row>
    <row r="87" spans="1:2" x14ac:dyDescent="0.25">
      <c r="A87" s="24">
        <v>24139</v>
      </c>
      <c r="B87" s="23">
        <v>1378000</v>
      </c>
    </row>
    <row r="88" spans="1:2" x14ac:dyDescent="0.25">
      <c r="A88" s="24">
        <v>24167</v>
      </c>
      <c r="B88" s="23">
        <v>1394000</v>
      </c>
    </row>
    <row r="89" spans="1:2" x14ac:dyDescent="0.25">
      <c r="A89" s="24">
        <v>24198</v>
      </c>
      <c r="B89" s="23">
        <v>1352000</v>
      </c>
    </row>
    <row r="90" spans="1:2" x14ac:dyDescent="0.25">
      <c r="A90" s="24">
        <v>24228</v>
      </c>
      <c r="B90" s="23">
        <v>1265000</v>
      </c>
    </row>
    <row r="91" spans="1:2" x14ac:dyDescent="0.25">
      <c r="A91" s="24">
        <v>24259</v>
      </c>
      <c r="B91" s="23">
        <v>1194000</v>
      </c>
    </row>
    <row r="92" spans="1:2" x14ac:dyDescent="0.25">
      <c r="A92" s="24">
        <v>24289</v>
      </c>
      <c r="B92" s="23">
        <v>1086000</v>
      </c>
    </row>
    <row r="93" spans="1:2" x14ac:dyDescent="0.25">
      <c r="A93" s="24">
        <v>24320</v>
      </c>
      <c r="B93" s="23">
        <v>1119000</v>
      </c>
    </row>
    <row r="94" spans="1:2" x14ac:dyDescent="0.25">
      <c r="A94" s="24">
        <v>24351</v>
      </c>
      <c r="B94" s="23">
        <v>1046000</v>
      </c>
    </row>
    <row r="95" spans="1:2" x14ac:dyDescent="0.25">
      <c r="A95" s="24">
        <v>24381</v>
      </c>
      <c r="B95" s="23">
        <v>843000</v>
      </c>
    </row>
    <row r="96" spans="1:2" x14ac:dyDescent="0.25">
      <c r="A96" s="24">
        <v>24412</v>
      </c>
      <c r="B96" s="23">
        <v>961000</v>
      </c>
    </row>
    <row r="97" spans="1:2" x14ac:dyDescent="0.25">
      <c r="A97" s="24">
        <v>24442</v>
      </c>
      <c r="B97" s="23">
        <v>990000</v>
      </c>
    </row>
    <row r="98" spans="1:2" x14ac:dyDescent="0.25">
      <c r="A98" s="24">
        <v>24473</v>
      </c>
      <c r="B98" s="23">
        <v>1067000</v>
      </c>
    </row>
    <row r="99" spans="1:2" x14ac:dyDescent="0.25">
      <c r="A99" s="24">
        <v>24504</v>
      </c>
      <c r="B99" s="23">
        <v>1123000</v>
      </c>
    </row>
    <row r="100" spans="1:2" x14ac:dyDescent="0.25">
      <c r="A100" s="24">
        <v>24532</v>
      </c>
      <c r="B100" s="23">
        <v>1056000</v>
      </c>
    </row>
    <row r="101" spans="1:2" x14ac:dyDescent="0.25">
      <c r="A101" s="24">
        <v>24563</v>
      </c>
      <c r="B101" s="23">
        <v>1091000</v>
      </c>
    </row>
    <row r="102" spans="1:2" x14ac:dyDescent="0.25">
      <c r="A102" s="24">
        <v>24593</v>
      </c>
      <c r="B102" s="23">
        <v>1304000</v>
      </c>
    </row>
    <row r="103" spans="1:2" x14ac:dyDescent="0.25">
      <c r="A103" s="24">
        <v>24624</v>
      </c>
      <c r="B103" s="23">
        <v>1248000</v>
      </c>
    </row>
    <row r="104" spans="1:2" x14ac:dyDescent="0.25">
      <c r="A104" s="24">
        <v>24654</v>
      </c>
      <c r="B104" s="23">
        <v>1364000</v>
      </c>
    </row>
    <row r="105" spans="1:2" x14ac:dyDescent="0.25">
      <c r="A105" s="24">
        <v>24685</v>
      </c>
      <c r="B105" s="23">
        <v>1407000</v>
      </c>
    </row>
    <row r="106" spans="1:2" x14ac:dyDescent="0.25">
      <c r="A106" s="24">
        <v>24716</v>
      </c>
      <c r="B106" s="23">
        <v>1421000</v>
      </c>
    </row>
    <row r="107" spans="1:2" x14ac:dyDescent="0.25">
      <c r="A107" s="24">
        <v>24746</v>
      </c>
      <c r="B107" s="23">
        <v>1491000</v>
      </c>
    </row>
    <row r="108" spans="1:2" x14ac:dyDescent="0.25">
      <c r="A108" s="24">
        <v>24777</v>
      </c>
      <c r="B108" s="23">
        <v>1538000</v>
      </c>
    </row>
    <row r="109" spans="1:2" x14ac:dyDescent="0.25">
      <c r="A109" s="24">
        <v>24807</v>
      </c>
      <c r="B109" s="23">
        <v>1308000</v>
      </c>
    </row>
    <row r="110" spans="1:2" x14ac:dyDescent="0.25">
      <c r="A110" s="24">
        <v>24838</v>
      </c>
      <c r="B110" s="23">
        <v>1380000</v>
      </c>
    </row>
    <row r="111" spans="1:2" x14ac:dyDescent="0.25">
      <c r="A111" s="24">
        <v>24869</v>
      </c>
      <c r="B111" s="23">
        <v>1520000</v>
      </c>
    </row>
    <row r="112" spans="1:2" x14ac:dyDescent="0.25">
      <c r="A112" s="24">
        <v>24898</v>
      </c>
      <c r="B112" s="23">
        <v>1466000</v>
      </c>
    </row>
    <row r="113" spans="1:2" x14ac:dyDescent="0.25">
      <c r="A113" s="24">
        <v>24929</v>
      </c>
      <c r="B113" s="23">
        <v>1554000</v>
      </c>
    </row>
    <row r="114" spans="1:2" x14ac:dyDescent="0.25">
      <c r="A114" s="24">
        <v>24959</v>
      </c>
      <c r="B114" s="23">
        <v>1408000</v>
      </c>
    </row>
    <row r="115" spans="1:2" x14ac:dyDescent="0.25">
      <c r="A115" s="24">
        <v>24990</v>
      </c>
      <c r="B115" s="23">
        <v>1405000</v>
      </c>
    </row>
    <row r="116" spans="1:2" x14ac:dyDescent="0.25">
      <c r="A116" s="24">
        <v>25020</v>
      </c>
      <c r="B116" s="23">
        <v>1512000</v>
      </c>
    </row>
    <row r="117" spans="1:2" x14ac:dyDescent="0.25">
      <c r="A117" s="24">
        <v>25051</v>
      </c>
      <c r="B117" s="23">
        <v>1495000</v>
      </c>
    </row>
    <row r="118" spans="1:2" x14ac:dyDescent="0.25">
      <c r="A118" s="24">
        <v>25082</v>
      </c>
      <c r="B118" s="23">
        <v>1556000</v>
      </c>
    </row>
    <row r="119" spans="1:2" x14ac:dyDescent="0.25">
      <c r="A119" s="24">
        <v>25112</v>
      </c>
      <c r="B119" s="23">
        <v>1569000</v>
      </c>
    </row>
    <row r="120" spans="1:2" x14ac:dyDescent="0.25">
      <c r="A120" s="24">
        <v>25143</v>
      </c>
      <c r="B120" s="23">
        <v>1630000</v>
      </c>
    </row>
    <row r="121" spans="1:2" x14ac:dyDescent="0.25">
      <c r="A121" s="24">
        <v>25173</v>
      </c>
      <c r="B121" s="23">
        <v>1548000</v>
      </c>
    </row>
    <row r="122" spans="1:2" x14ac:dyDescent="0.25">
      <c r="A122" s="24">
        <v>25204</v>
      </c>
      <c r="B122" s="23">
        <v>1769000</v>
      </c>
    </row>
    <row r="123" spans="1:2" x14ac:dyDescent="0.25">
      <c r="A123" s="24">
        <v>25235</v>
      </c>
      <c r="B123" s="23">
        <v>1705000</v>
      </c>
    </row>
    <row r="124" spans="1:2" x14ac:dyDescent="0.25">
      <c r="A124" s="24">
        <v>25263</v>
      </c>
      <c r="B124" s="23">
        <v>1561000</v>
      </c>
    </row>
    <row r="125" spans="1:2" x14ac:dyDescent="0.25">
      <c r="A125" s="24">
        <v>25294</v>
      </c>
      <c r="B125" s="23">
        <v>1524000</v>
      </c>
    </row>
    <row r="126" spans="1:2" x14ac:dyDescent="0.25">
      <c r="A126" s="24">
        <v>25324</v>
      </c>
      <c r="B126" s="23">
        <v>1583000</v>
      </c>
    </row>
    <row r="127" spans="1:2" x14ac:dyDescent="0.25">
      <c r="A127" s="24">
        <v>25355</v>
      </c>
      <c r="B127" s="23">
        <v>1528000</v>
      </c>
    </row>
    <row r="128" spans="1:2" x14ac:dyDescent="0.25">
      <c r="A128" s="24">
        <v>25385</v>
      </c>
      <c r="B128" s="23">
        <v>1368000</v>
      </c>
    </row>
    <row r="129" spans="1:2" x14ac:dyDescent="0.25">
      <c r="A129" s="24">
        <v>25416</v>
      </c>
      <c r="B129" s="23">
        <v>1358000</v>
      </c>
    </row>
    <row r="130" spans="1:2" x14ac:dyDescent="0.25">
      <c r="A130" s="24">
        <v>25447</v>
      </c>
      <c r="B130" s="23">
        <v>1507000</v>
      </c>
    </row>
    <row r="131" spans="1:2" x14ac:dyDescent="0.25">
      <c r="A131" s="24">
        <v>25477</v>
      </c>
      <c r="B131" s="23">
        <v>1381000</v>
      </c>
    </row>
    <row r="132" spans="1:2" x14ac:dyDescent="0.25">
      <c r="A132" s="24">
        <v>25508</v>
      </c>
      <c r="B132" s="23">
        <v>1229000</v>
      </c>
    </row>
    <row r="133" spans="1:2" x14ac:dyDescent="0.25">
      <c r="A133" s="24">
        <v>25538</v>
      </c>
      <c r="B133" s="23">
        <v>1327000</v>
      </c>
    </row>
    <row r="134" spans="1:2" x14ac:dyDescent="0.25">
      <c r="A134" s="24">
        <v>25569</v>
      </c>
      <c r="B134" s="23">
        <v>1085000</v>
      </c>
    </row>
    <row r="135" spans="1:2" x14ac:dyDescent="0.25">
      <c r="A135" s="24">
        <v>25600</v>
      </c>
      <c r="B135" s="23">
        <v>1305000</v>
      </c>
    </row>
    <row r="136" spans="1:2" x14ac:dyDescent="0.25">
      <c r="A136" s="24">
        <v>25628</v>
      </c>
      <c r="B136" s="23">
        <v>1319000</v>
      </c>
    </row>
    <row r="137" spans="1:2" x14ac:dyDescent="0.25">
      <c r="A137" s="24">
        <v>25659</v>
      </c>
      <c r="B137" s="23">
        <v>1264000</v>
      </c>
    </row>
    <row r="138" spans="1:2" x14ac:dyDescent="0.25">
      <c r="A138" s="24">
        <v>25689</v>
      </c>
      <c r="B138" s="23">
        <v>1290000</v>
      </c>
    </row>
    <row r="139" spans="1:2" x14ac:dyDescent="0.25">
      <c r="A139" s="24">
        <v>25720</v>
      </c>
      <c r="B139" s="23">
        <v>1385000</v>
      </c>
    </row>
    <row r="140" spans="1:2" x14ac:dyDescent="0.25">
      <c r="A140" s="24">
        <v>25750</v>
      </c>
      <c r="B140" s="23">
        <v>1517000</v>
      </c>
    </row>
    <row r="141" spans="1:2" x14ac:dyDescent="0.25">
      <c r="A141" s="24">
        <v>25781</v>
      </c>
      <c r="B141" s="23">
        <v>1399000</v>
      </c>
    </row>
    <row r="142" spans="1:2" x14ac:dyDescent="0.25">
      <c r="A142" s="24">
        <v>25812</v>
      </c>
      <c r="B142" s="23">
        <v>1534000</v>
      </c>
    </row>
    <row r="143" spans="1:2" x14ac:dyDescent="0.25">
      <c r="A143" s="24">
        <v>25842</v>
      </c>
      <c r="B143" s="23">
        <v>1580000</v>
      </c>
    </row>
    <row r="144" spans="1:2" x14ac:dyDescent="0.25">
      <c r="A144" s="24">
        <v>25873</v>
      </c>
      <c r="B144" s="23">
        <v>1647000</v>
      </c>
    </row>
    <row r="145" spans="1:2" x14ac:dyDescent="0.25">
      <c r="A145" s="24">
        <v>25903</v>
      </c>
      <c r="B145" s="23">
        <v>1893000</v>
      </c>
    </row>
    <row r="146" spans="1:2" x14ac:dyDescent="0.25">
      <c r="A146" s="24">
        <v>25934</v>
      </c>
      <c r="B146" s="23">
        <v>1828000</v>
      </c>
    </row>
    <row r="147" spans="1:2" x14ac:dyDescent="0.25">
      <c r="A147" s="24">
        <v>25965</v>
      </c>
      <c r="B147" s="23">
        <v>1741000</v>
      </c>
    </row>
    <row r="148" spans="1:2" x14ac:dyDescent="0.25">
      <c r="A148" s="24">
        <v>25993</v>
      </c>
      <c r="B148" s="23">
        <v>1910000</v>
      </c>
    </row>
    <row r="149" spans="1:2" x14ac:dyDescent="0.25">
      <c r="A149" s="24">
        <v>26024</v>
      </c>
      <c r="B149" s="23">
        <v>1986000</v>
      </c>
    </row>
    <row r="150" spans="1:2" x14ac:dyDescent="0.25">
      <c r="A150" s="24">
        <v>26054</v>
      </c>
      <c r="B150" s="23">
        <v>2049000</v>
      </c>
    </row>
    <row r="151" spans="1:2" x14ac:dyDescent="0.25">
      <c r="A151" s="24">
        <v>26085</v>
      </c>
      <c r="B151" s="23">
        <v>2026000</v>
      </c>
    </row>
    <row r="152" spans="1:2" x14ac:dyDescent="0.25">
      <c r="A152" s="24">
        <v>26115</v>
      </c>
      <c r="B152" s="23">
        <v>2083000</v>
      </c>
    </row>
    <row r="153" spans="1:2" x14ac:dyDescent="0.25">
      <c r="A153" s="24">
        <v>26146</v>
      </c>
      <c r="B153" s="23">
        <v>2158000</v>
      </c>
    </row>
    <row r="154" spans="1:2" x14ac:dyDescent="0.25">
      <c r="A154" s="24">
        <v>26177</v>
      </c>
      <c r="B154" s="23">
        <v>2041000</v>
      </c>
    </row>
    <row r="155" spans="1:2" x14ac:dyDescent="0.25">
      <c r="A155" s="24">
        <v>26207</v>
      </c>
      <c r="B155" s="23">
        <v>2128000</v>
      </c>
    </row>
    <row r="156" spans="1:2" x14ac:dyDescent="0.25">
      <c r="A156" s="24">
        <v>26238</v>
      </c>
      <c r="B156" s="23">
        <v>2182000</v>
      </c>
    </row>
    <row r="157" spans="1:2" x14ac:dyDescent="0.25">
      <c r="A157" s="24">
        <v>26268</v>
      </c>
      <c r="B157" s="23">
        <v>2295000</v>
      </c>
    </row>
    <row r="158" spans="1:2" x14ac:dyDescent="0.25">
      <c r="A158" s="24">
        <v>26299</v>
      </c>
      <c r="B158" s="23">
        <v>2494000</v>
      </c>
    </row>
    <row r="159" spans="1:2" x14ac:dyDescent="0.25">
      <c r="A159" s="24">
        <v>26330</v>
      </c>
      <c r="B159" s="23">
        <v>2390000</v>
      </c>
    </row>
    <row r="160" spans="1:2" x14ac:dyDescent="0.25">
      <c r="A160" s="24">
        <v>26359</v>
      </c>
      <c r="B160" s="23">
        <v>2334000</v>
      </c>
    </row>
    <row r="161" spans="1:2" x14ac:dyDescent="0.25">
      <c r="A161" s="24">
        <v>26390</v>
      </c>
      <c r="B161" s="23">
        <v>2249000</v>
      </c>
    </row>
    <row r="162" spans="1:2" x14ac:dyDescent="0.25">
      <c r="A162" s="24">
        <v>26420</v>
      </c>
      <c r="B162" s="23">
        <v>2221000</v>
      </c>
    </row>
    <row r="163" spans="1:2" x14ac:dyDescent="0.25">
      <c r="A163" s="24">
        <v>26451</v>
      </c>
      <c r="B163" s="23">
        <v>2254000</v>
      </c>
    </row>
    <row r="164" spans="1:2" x14ac:dyDescent="0.25">
      <c r="A164" s="24">
        <v>26481</v>
      </c>
      <c r="B164" s="23">
        <v>2252000</v>
      </c>
    </row>
    <row r="165" spans="1:2" x14ac:dyDescent="0.25">
      <c r="A165" s="24">
        <v>26512</v>
      </c>
      <c r="B165" s="23">
        <v>2382000</v>
      </c>
    </row>
    <row r="166" spans="1:2" x14ac:dyDescent="0.25">
      <c r="A166" s="24">
        <v>26543</v>
      </c>
      <c r="B166" s="23">
        <v>2481000</v>
      </c>
    </row>
    <row r="167" spans="1:2" x14ac:dyDescent="0.25">
      <c r="A167" s="24">
        <v>26573</v>
      </c>
      <c r="B167" s="23">
        <v>2485000</v>
      </c>
    </row>
    <row r="168" spans="1:2" x14ac:dyDescent="0.25">
      <c r="A168" s="24">
        <v>26604</v>
      </c>
      <c r="B168" s="23">
        <v>2421000</v>
      </c>
    </row>
    <row r="169" spans="1:2" x14ac:dyDescent="0.25">
      <c r="A169" s="24">
        <v>26634</v>
      </c>
      <c r="B169" s="23">
        <v>2366000</v>
      </c>
    </row>
    <row r="170" spans="1:2" x14ac:dyDescent="0.25">
      <c r="A170" s="24">
        <v>26665</v>
      </c>
      <c r="B170" s="23">
        <v>2481000</v>
      </c>
    </row>
    <row r="171" spans="1:2" x14ac:dyDescent="0.25">
      <c r="A171" s="24">
        <v>26696</v>
      </c>
      <c r="B171" s="23">
        <v>2289000</v>
      </c>
    </row>
    <row r="172" spans="1:2" x14ac:dyDescent="0.25">
      <c r="A172" s="24">
        <v>26724</v>
      </c>
      <c r="B172" s="23">
        <v>2365000</v>
      </c>
    </row>
    <row r="173" spans="1:2" x14ac:dyDescent="0.25">
      <c r="A173" s="24">
        <v>26755</v>
      </c>
      <c r="B173" s="23">
        <v>2084000</v>
      </c>
    </row>
    <row r="174" spans="1:2" x14ac:dyDescent="0.25">
      <c r="A174" s="24">
        <v>26785</v>
      </c>
      <c r="B174" s="23">
        <v>2266000</v>
      </c>
    </row>
    <row r="175" spans="1:2" x14ac:dyDescent="0.25">
      <c r="A175" s="24">
        <v>26816</v>
      </c>
      <c r="B175" s="23">
        <v>2067000</v>
      </c>
    </row>
    <row r="176" spans="1:2" x14ac:dyDescent="0.25">
      <c r="A176" s="24">
        <v>26846</v>
      </c>
      <c r="B176" s="23">
        <v>2123000</v>
      </c>
    </row>
    <row r="177" spans="1:2" x14ac:dyDescent="0.25">
      <c r="A177" s="24">
        <v>26877</v>
      </c>
      <c r="B177" s="23">
        <v>2051000</v>
      </c>
    </row>
    <row r="178" spans="1:2" x14ac:dyDescent="0.25">
      <c r="A178" s="24">
        <v>26908</v>
      </c>
      <c r="B178" s="23">
        <v>1874000</v>
      </c>
    </row>
    <row r="179" spans="1:2" x14ac:dyDescent="0.25">
      <c r="A179" s="24">
        <v>26938</v>
      </c>
      <c r="B179" s="23">
        <v>1677000</v>
      </c>
    </row>
    <row r="180" spans="1:2" x14ac:dyDescent="0.25">
      <c r="A180" s="24">
        <v>26969</v>
      </c>
      <c r="B180" s="23">
        <v>1724000</v>
      </c>
    </row>
    <row r="181" spans="1:2" x14ac:dyDescent="0.25">
      <c r="A181" s="24">
        <v>26999</v>
      </c>
      <c r="B181" s="23">
        <v>1526000</v>
      </c>
    </row>
    <row r="182" spans="1:2" x14ac:dyDescent="0.25">
      <c r="A182" s="24">
        <v>27030</v>
      </c>
      <c r="B182" s="23">
        <v>1451000</v>
      </c>
    </row>
    <row r="183" spans="1:2" x14ac:dyDescent="0.25">
      <c r="A183" s="24">
        <v>27061</v>
      </c>
      <c r="B183" s="23">
        <v>1752000</v>
      </c>
    </row>
    <row r="184" spans="1:2" x14ac:dyDescent="0.25">
      <c r="A184" s="24">
        <v>27089</v>
      </c>
      <c r="B184" s="23">
        <v>1555000</v>
      </c>
    </row>
    <row r="185" spans="1:2" x14ac:dyDescent="0.25">
      <c r="A185" s="24">
        <v>27120</v>
      </c>
      <c r="B185" s="23">
        <v>1607000</v>
      </c>
    </row>
    <row r="186" spans="1:2" x14ac:dyDescent="0.25">
      <c r="A186" s="24">
        <v>27150</v>
      </c>
      <c r="B186" s="23">
        <v>1426000</v>
      </c>
    </row>
    <row r="187" spans="1:2" x14ac:dyDescent="0.25">
      <c r="A187" s="24">
        <v>27181</v>
      </c>
      <c r="B187" s="23">
        <v>1513000</v>
      </c>
    </row>
    <row r="188" spans="1:2" x14ac:dyDescent="0.25">
      <c r="A188" s="24">
        <v>27211</v>
      </c>
      <c r="B188" s="23">
        <v>1316000</v>
      </c>
    </row>
    <row r="189" spans="1:2" x14ac:dyDescent="0.25">
      <c r="A189" s="24">
        <v>27242</v>
      </c>
      <c r="B189" s="23">
        <v>1142000</v>
      </c>
    </row>
    <row r="190" spans="1:2" x14ac:dyDescent="0.25">
      <c r="A190" s="24">
        <v>27273</v>
      </c>
      <c r="B190" s="23">
        <v>1150000</v>
      </c>
    </row>
    <row r="191" spans="1:2" x14ac:dyDescent="0.25">
      <c r="A191" s="24">
        <v>27303</v>
      </c>
      <c r="B191" s="23">
        <v>1070000</v>
      </c>
    </row>
    <row r="192" spans="1:2" x14ac:dyDescent="0.25">
      <c r="A192" s="24">
        <v>27334</v>
      </c>
      <c r="B192" s="23">
        <v>1026000</v>
      </c>
    </row>
    <row r="193" spans="1:2" x14ac:dyDescent="0.25">
      <c r="A193" s="24">
        <v>27364</v>
      </c>
      <c r="B193" s="23">
        <v>975000</v>
      </c>
    </row>
    <row r="194" spans="1:2" x14ac:dyDescent="0.25">
      <c r="A194" s="24">
        <v>27395</v>
      </c>
      <c r="B194" s="23">
        <v>1032000</v>
      </c>
    </row>
    <row r="195" spans="1:2" x14ac:dyDescent="0.25">
      <c r="A195" s="24">
        <v>27426</v>
      </c>
      <c r="B195" s="23">
        <v>904000</v>
      </c>
    </row>
    <row r="196" spans="1:2" x14ac:dyDescent="0.25">
      <c r="A196" s="24">
        <v>27454</v>
      </c>
      <c r="B196" s="23">
        <v>993000</v>
      </c>
    </row>
    <row r="197" spans="1:2" x14ac:dyDescent="0.25">
      <c r="A197" s="24">
        <v>27485</v>
      </c>
      <c r="B197" s="23">
        <v>1005000</v>
      </c>
    </row>
    <row r="198" spans="1:2" x14ac:dyDescent="0.25">
      <c r="A198" s="24">
        <v>27515</v>
      </c>
      <c r="B198" s="23">
        <v>1121000</v>
      </c>
    </row>
    <row r="199" spans="1:2" x14ac:dyDescent="0.25">
      <c r="A199" s="24">
        <v>27546</v>
      </c>
      <c r="B199" s="23">
        <v>1087000</v>
      </c>
    </row>
    <row r="200" spans="1:2" x14ac:dyDescent="0.25">
      <c r="A200" s="24">
        <v>27576</v>
      </c>
      <c r="B200" s="23">
        <v>1226000</v>
      </c>
    </row>
    <row r="201" spans="1:2" x14ac:dyDescent="0.25">
      <c r="A201" s="24">
        <v>27607</v>
      </c>
      <c r="B201" s="23">
        <v>1260000</v>
      </c>
    </row>
    <row r="202" spans="1:2" x14ac:dyDescent="0.25">
      <c r="A202" s="24">
        <v>27638</v>
      </c>
      <c r="B202" s="23">
        <v>1264000</v>
      </c>
    </row>
    <row r="203" spans="1:2" x14ac:dyDescent="0.25">
      <c r="A203" s="24">
        <v>27668</v>
      </c>
      <c r="B203" s="23">
        <v>1344000</v>
      </c>
    </row>
    <row r="204" spans="1:2" x14ac:dyDescent="0.25">
      <c r="A204" s="24">
        <v>27699</v>
      </c>
      <c r="B204" s="23">
        <v>1360000</v>
      </c>
    </row>
    <row r="205" spans="1:2" x14ac:dyDescent="0.25">
      <c r="A205" s="24">
        <v>27729</v>
      </c>
      <c r="B205" s="23">
        <v>1321000</v>
      </c>
    </row>
    <row r="206" spans="1:2" x14ac:dyDescent="0.25">
      <c r="A206" s="24">
        <v>27760</v>
      </c>
      <c r="B206" s="23">
        <v>1367000</v>
      </c>
    </row>
    <row r="207" spans="1:2" x14ac:dyDescent="0.25">
      <c r="A207" s="24">
        <v>27791</v>
      </c>
      <c r="B207" s="23">
        <v>1538000</v>
      </c>
    </row>
    <row r="208" spans="1:2" x14ac:dyDescent="0.25">
      <c r="A208" s="24">
        <v>27820</v>
      </c>
      <c r="B208" s="23">
        <v>1421000</v>
      </c>
    </row>
    <row r="209" spans="1:2" x14ac:dyDescent="0.25">
      <c r="A209" s="24">
        <v>27851</v>
      </c>
      <c r="B209" s="23">
        <v>1395000</v>
      </c>
    </row>
    <row r="210" spans="1:2" x14ac:dyDescent="0.25">
      <c r="A210" s="24">
        <v>27881</v>
      </c>
      <c r="B210" s="23">
        <v>1459000</v>
      </c>
    </row>
    <row r="211" spans="1:2" x14ac:dyDescent="0.25">
      <c r="A211" s="24">
        <v>27912</v>
      </c>
      <c r="B211" s="23">
        <v>1495000</v>
      </c>
    </row>
    <row r="212" spans="1:2" x14ac:dyDescent="0.25">
      <c r="A212" s="24">
        <v>27942</v>
      </c>
      <c r="B212" s="23">
        <v>1401000</v>
      </c>
    </row>
    <row r="213" spans="1:2" x14ac:dyDescent="0.25">
      <c r="A213" s="24">
        <v>27973</v>
      </c>
      <c r="B213" s="23">
        <v>1550000</v>
      </c>
    </row>
    <row r="214" spans="1:2" x14ac:dyDescent="0.25">
      <c r="A214" s="24">
        <v>28004</v>
      </c>
      <c r="B214" s="23">
        <v>1720000</v>
      </c>
    </row>
    <row r="215" spans="1:2" x14ac:dyDescent="0.25">
      <c r="A215" s="24">
        <v>28034</v>
      </c>
      <c r="B215" s="23">
        <v>1629000</v>
      </c>
    </row>
    <row r="216" spans="1:2" x14ac:dyDescent="0.25">
      <c r="A216" s="24">
        <v>28065</v>
      </c>
      <c r="B216" s="23">
        <v>1641000</v>
      </c>
    </row>
    <row r="217" spans="1:2" x14ac:dyDescent="0.25">
      <c r="A217" s="24">
        <v>28095</v>
      </c>
      <c r="B217" s="23">
        <v>1804000</v>
      </c>
    </row>
    <row r="218" spans="1:2" x14ac:dyDescent="0.25">
      <c r="A218" s="24">
        <v>28126</v>
      </c>
      <c r="B218" s="23">
        <v>1527000</v>
      </c>
    </row>
    <row r="219" spans="1:2" x14ac:dyDescent="0.25">
      <c r="A219" s="24">
        <v>28157</v>
      </c>
      <c r="B219" s="23">
        <v>1943000</v>
      </c>
    </row>
    <row r="220" spans="1:2" x14ac:dyDescent="0.25">
      <c r="A220" s="24">
        <v>28185</v>
      </c>
      <c r="B220" s="23">
        <v>2063000</v>
      </c>
    </row>
    <row r="221" spans="1:2" x14ac:dyDescent="0.25">
      <c r="A221" s="24">
        <v>28216</v>
      </c>
      <c r="B221" s="23">
        <v>1892000</v>
      </c>
    </row>
    <row r="222" spans="1:2" x14ac:dyDescent="0.25">
      <c r="A222" s="24">
        <v>28246</v>
      </c>
      <c r="B222" s="23">
        <v>1971000</v>
      </c>
    </row>
    <row r="223" spans="1:2" x14ac:dyDescent="0.25">
      <c r="A223" s="24">
        <v>28277</v>
      </c>
      <c r="B223" s="23">
        <v>1893000</v>
      </c>
    </row>
    <row r="224" spans="1:2" x14ac:dyDescent="0.25">
      <c r="A224" s="24">
        <v>28307</v>
      </c>
      <c r="B224" s="23">
        <v>2058000</v>
      </c>
    </row>
    <row r="225" spans="1:2" x14ac:dyDescent="0.25">
      <c r="A225" s="24">
        <v>28338</v>
      </c>
      <c r="B225" s="23">
        <v>2020000</v>
      </c>
    </row>
    <row r="226" spans="1:2" x14ac:dyDescent="0.25">
      <c r="A226" s="24">
        <v>28369</v>
      </c>
      <c r="B226" s="23">
        <v>1949000</v>
      </c>
    </row>
    <row r="227" spans="1:2" x14ac:dyDescent="0.25">
      <c r="A227" s="24">
        <v>28399</v>
      </c>
      <c r="B227" s="23">
        <v>2042000</v>
      </c>
    </row>
    <row r="228" spans="1:2" x14ac:dyDescent="0.25">
      <c r="A228" s="24">
        <v>28430</v>
      </c>
      <c r="B228" s="23">
        <v>2042000</v>
      </c>
    </row>
    <row r="229" spans="1:2" x14ac:dyDescent="0.25">
      <c r="A229" s="24">
        <v>28460</v>
      </c>
      <c r="B229" s="23">
        <v>2142000</v>
      </c>
    </row>
    <row r="230" spans="1:2" x14ac:dyDescent="0.25">
      <c r="A230" s="24">
        <v>28491</v>
      </c>
      <c r="B230" s="23">
        <v>1718000</v>
      </c>
    </row>
    <row r="231" spans="1:2" x14ac:dyDescent="0.25">
      <c r="A231" s="24">
        <v>28522</v>
      </c>
      <c r="B231" s="23">
        <v>1738000</v>
      </c>
    </row>
    <row r="232" spans="1:2" x14ac:dyDescent="0.25">
      <c r="A232" s="24">
        <v>28550</v>
      </c>
      <c r="B232" s="23">
        <v>2032000</v>
      </c>
    </row>
    <row r="233" spans="1:2" x14ac:dyDescent="0.25">
      <c r="A233" s="24">
        <v>28581</v>
      </c>
      <c r="B233" s="23">
        <v>2197000</v>
      </c>
    </row>
    <row r="234" spans="1:2" x14ac:dyDescent="0.25">
      <c r="A234" s="24">
        <v>28611</v>
      </c>
      <c r="B234" s="23">
        <v>2075000</v>
      </c>
    </row>
    <row r="235" spans="1:2" x14ac:dyDescent="0.25">
      <c r="A235" s="24">
        <v>28642</v>
      </c>
      <c r="B235" s="23">
        <v>2070000</v>
      </c>
    </row>
    <row r="236" spans="1:2" x14ac:dyDescent="0.25">
      <c r="A236" s="24">
        <v>28672</v>
      </c>
      <c r="B236" s="23">
        <v>2092000</v>
      </c>
    </row>
    <row r="237" spans="1:2" x14ac:dyDescent="0.25">
      <c r="A237" s="24">
        <v>28703</v>
      </c>
      <c r="B237" s="23">
        <v>1996000</v>
      </c>
    </row>
    <row r="238" spans="1:2" x14ac:dyDescent="0.25">
      <c r="A238" s="24">
        <v>28734</v>
      </c>
      <c r="B238" s="23">
        <v>1970000</v>
      </c>
    </row>
    <row r="239" spans="1:2" x14ac:dyDescent="0.25">
      <c r="A239" s="24">
        <v>28764</v>
      </c>
      <c r="B239" s="23">
        <v>1981000</v>
      </c>
    </row>
    <row r="240" spans="1:2" x14ac:dyDescent="0.25">
      <c r="A240" s="24">
        <v>28795</v>
      </c>
      <c r="B240" s="23">
        <v>2094000</v>
      </c>
    </row>
    <row r="241" spans="1:2" x14ac:dyDescent="0.25">
      <c r="A241" s="24">
        <v>28825</v>
      </c>
      <c r="B241" s="23">
        <v>2044000</v>
      </c>
    </row>
    <row r="242" spans="1:2" x14ac:dyDescent="0.25">
      <c r="A242" s="24">
        <v>28856</v>
      </c>
      <c r="B242" s="23">
        <v>1630000</v>
      </c>
    </row>
    <row r="243" spans="1:2" x14ac:dyDescent="0.25">
      <c r="A243" s="24">
        <v>28887</v>
      </c>
      <c r="B243" s="23">
        <v>1520000</v>
      </c>
    </row>
    <row r="244" spans="1:2" x14ac:dyDescent="0.25">
      <c r="A244" s="24">
        <v>28915</v>
      </c>
      <c r="B244" s="23">
        <v>1847000</v>
      </c>
    </row>
    <row r="245" spans="1:2" x14ac:dyDescent="0.25">
      <c r="A245" s="24">
        <v>28946</v>
      </c>
      <c r="B245" s="23">
        <v>1748000</v>
      </c>
    </row>
    <row r="246" spans="1:2" x14ac:dyDescent="0.25">
      <c r="A246" s="24">
        <v>28976</v>
      </c>
      <c r="B246" s="23">
        <v>1876000</v>
      </c>
    </row>
    <row r="247" spans="1:2" x14ac:dyDescent="0.25">
      <c r="A247" s="24">
        <v>29007</v>
      </c>
      <c r="B247" s="23">
        <v>1913000</v>
      </c>
    </row>
    <row r="248" spans="1:2" x14ac:dyDescent="0.25">
      <c r="A248" s="24">
        <v>29037</v>
      </c>
      <c r="B248" s="23">
        <v>1760000</v>
      </c>
    </row>
    <row r="249" spans="1:2" x14ac:dyDescent="0.25">
      <c r="A249" s="24">
        <v>29068</v>
      </c>
      <c r="B249" s="23">
        <v>1778000</v>
      </c>
    </row>
    <row r="250" spans="1:2" x14ac:dyDescent="0.25">
      <c r="A250" s="24">
        <v>29099</v>
      </c>
      <c r="B250" s="23">
        <v>1832000</v>
      </c>
    </row>
    <row r="251" spans="1:2" x14ac:dyDescent="0.25">
      <c r="A251" s="24">
        <v>29129</v>
      </c>
      <c r="B251" s="23">
        <v>1681000</v>
      </c>
    </row>
    <row r="252" spans="1:2" x14ac:dyDescent="0.25">
      <c r="A252" s="24">
        <v>29160</v>
      </c>
      <c r="B252" s="23">
        <v>1524000</v>
      </c>
    </row>
    <row r="253" spans="1:2" x14ac:dyDescent="0.25">
      <c r="A253" s="24">
        <v>29190</v>
      </c>
      <c r="B253" s="23">
        <v>1498000</v>
      </c>
    </row>
    <row r="254" spans="1:2" x14ac:dyDescent="0.25">
      <c r="A254" s="24">
        <v>29221</v>
      </c>
      <c r="B254" s="23">
        <v>1341000</v>
      </c>
    </row>
    <row r="255" spans="1:2" x14ac:dyDescent="0.25">
      <c r="A255" s="24">
        <v>29252</v>
      </c>
      <c r="B255" s="23">
        <v>1350000</v>
      </c>
    </row>
    <row r="256" spans="1:2" x14ac:dyDescent="0.25">
      <c r="A256" s="24">
        <v>29281</v>
      </c>
      <c r="B256" s="23">
        <v>1047000</v>
      </c>
    </row>
    <row r="257" spans="1:2" x14ac:dyDescent="0.25">
      <c r="A257" s="24">
        <v>29312</v>
      </c>
      <c r="B257" s="23">
        <v>1051000</v>
      </c>
    </row>
    <row r="258" spans="1:2" x14ac:dyDescent="0.25">
      <c r="A258" s="24">
        <v>29342</v>
      </c>
      <c r="B258" s="23">
        <v>927000</v>
      </c>
    </row>
    <row r="259" spans="1:2" x14ac:dyDescent="0.25">
      <c r="A259" s="24">
        <v>29373</v>
      </c>
      <c r="B259" s="23">
        <v>1196000</v>
      </c>
    </row>
    <row r="260" spans="1:2" x14ac:dyDescent="0.25">
      <c r="A260" s="24">
        <v>29403</v>
      </c>
      <c r="B260" s="23">
        <v>1269000</v>
      </c>
    </row>
    <row r="261" spans="1:2" x14ac:dyDescent="0.25">
      <c r="A261" s="24">
        <v>29434</v>
      </c>
      <c r="B261" s="23">
        <v>1436000</v>
      </c>
    </row>
    <row r="262" spans="1:2" x14ac:dyDescent="0.25">
      <c r="A262" s="24">
        <v>29465</v>
      </c>
      <c r="B262" s="23">
        <v>1471000</v>
      </c>
    </row>
    <row r="263" spans="1:2" x14ac:dyDescent="0.25">
      <c r="A263" s="24">
        <v>29495</v>
      </c>
      <c r="B263" s="23">
        <v>1523000</v>
      </c>
    </row>
    <row r="264" spans="1:2" x14ac:dyDescent="0.25">
      <c r="A264" s="24">
        <v>29526</v>
      </c>
      <c r="B264" s="23">
        <v>1510000</v>
      </c>
    </row>
    <row r="265" spans="1:2" x14ac:dyDescent="0.25">
      <c r="A265" s="24">
        <v>29556</v>
      </c>
      <c r="B265" s="23">
        <v>1482000</v>
      </c>
    </row>
    <row r="266" spans="1:2" x14ac:dyDescent="0.25">
      <c r="A266" s="24">
        <v>29587</v>
      </c>
      <c r="B266" s="23">
        <v>1547000</v>
      </c>
    </row>
    <row r="267" spans="1:2" x14ac:dyDescent="0.25">
      <c r="A267" s="24">
        <v>29618</v>
      </c>
      <c r="B267" s="23">
        <v>1246000</v>
      </c>
    </row>
    <row r="268" spans="1:2" x14ac:dyDescent="0.25">
      <c r="A268" s="24">
        <v>29646</v>
      </c>
      <c r="B268" s="23">
        <v>1306000</v>
      </c>
    </row>
    <row r="269" spans="1:2" x14ac:dyDescent="0.25">
      <c r="A269" s="24">
        <v>29677</v>
      </c>
      <c r="B269" s="23">
        <v>1360000</v>
      </c>
    </row>
    <row r="270" spans="1:2" x14ac:dyDescent="0.25">
      <c r="A270" s="24">
        <v>29707</v>
      </c>
      <c r="B270" s="23">
        <v>1140000</v>
      </c>
    </row>
    <row r="271" spans="1:2" x14ac:dyDescent="0.25">
      <c r="A271" s="24">
        <v>29738</v>
      </c>
      <c r="B271" s="23">
        <v>1045000</v>
      </c>
    </row>
    <row r="272" spans="1:2" x14ac:dyDescent="0.25">
      <c r="A272" s="24">
        <v>29768</v>
      </c>
      <c r="B272" s="23">
        <v>1041000</v>
      </c>
    </row>
    <row r="273" spans="1:2" x14ac:dyDescent="0.25">
      <c r="A273" s="24">
        <v>29799</v>
      </c>
      <c r="B273" s="23">
        <v>940000</v>
      </c>
    </row>
    <row r="274" spans="1:2" x14ac:dyDescent="0.25">
      <c r="A274" s="24">
        <v>29830</v>
      </c>
      <c r="B274" s="23">
        <v>911000</v>
      </c>
    </row>
    <row r="275" spans="1:2" x14ac:dyDescent="0.25">
      <c r="A275" s="24">
        <v>29860</v>
      </c>
      <c r="B275" s="23">
        <v>873000</v>
      </c>
    </row>
    <row r="276" spans="1:2" x14ac:dyDescent="0.25">
      <c r="A276" s="24">
        <v>29891</v>
      </c>
      <c r="B276" s="23">
        <v>837000</v>
      </c>
    </row>
    <row r="277" spans="1:2" x14ac:dyDescent="0.25">
      <c r="A277" s="24">
        <v>29921</v>
      </c>
      <c r="B277" s="23">
        <v>910000</v>
      </c>
    </row>
    <row r="278" spans="1:2" x14ac:dyDescent="0.25">
      <c r="A278" s="24">
        <v>29952</v>
      </c>
      <c r="B278" s="23">
        <v>843000</v>
      </c>
    </row>
    <row r="279" spans="1:2" x14ac:dyDescent="0.25">
      <c r="A279" s="24">
        <v>29983</v>
      </c>
      <c r="B279" s="23">
        <v>866000</v>
      </c>
    </row>
    <row r="280" spans="1:2" x14ac:dyDescent="0.25">
      <c r="A280" s="24">
        <v>30011</v>
      </c>
      <c r="B280" s="23">
        <v>931000</v>
      </c>
    </row>
    <row r="281" spans="1:2" x14ac:dyDescent="0.25">
      <c r="A281" s="24">
        <v>30042</v>
      </c>
      <c r="B281" s="23">
        <v>917000</v>
      </c>
    </row>
    <row r="282" spans="1:2" x14ac:dyDescent="0.25">
      <c r="A282" s="24">
        <v>30072</v>
      </c>
      <c r="B282" s="23">
        <v>1025000</v>
      </c>
    </row>
    <row r="283" spans="1:2" x14ac:dyDescent="0.25">
      <c r="A283" s="24">
        <v>30103</v>
      </c>
      <c r="B283" s="23">
        <v>902000</v>
      </c>
    </row>
    <row r="284" spans="1:2" x14ac:dyDescent="0.25">
      <c r="A284" s="24">
        <v>30133</v>
      </c>
      <c r="B284" s="23">
        <v>1166000</v>
      </c>
    </row>
    <row r="285" spans="1:2" x14ac:dyDescent="0.25">
      <c r="A285" s="24">
        <v>30164</v>
      </c>
      <c r="B285" s="23">
        <v>1046000</v>
      </c>
    </row>
    <row r="286" spans="1:2" x14ac:dyDescent="0.25">
      <c r="A286" s="24">
        <v>30195</v>
      </c>
      <c r="B286" s="23">
        <v>1144000</v>
      </c>
    </row>
    <row r="287" spans="1:2" x14ac:dyDescent="0.25">
      <c r="A287" s="24">
        <v>30225</v>
      </c>
      <c r="B287" s="23">
        <v>1173000</v>
      </c>
    </row>
    <row r="288" spans="1:2" x14ac:dyDescent="0.25">
      <c r="A288" s="24">
        <v>30256</v>
      </c>
      <c r="B288" s="23">
        <v>1372000</v>
      </c>
    </row>
    <row r="289" spans="1:2" x14ac:dyDescent="0.25">
      <c r="A289" s="24">
        <v>30286</v>
      </c>
      <c r="B289" s="23">
        <v>1303000</v>
      </c>
    </row>
    <row r="290" spans="1:2" x14ac:dyDescent="0.25">
      <c r="A290" s="24">
        <v>30317</v>
      </c>
      <c r="B290" s="23">
        <v>1586000</v>
      </c>
    </row>
    <row r="291" spans="1:2" x14ac:dyDescent="0.25">
      <c r="A291" s="24">
        <v>30348</v>
      </c>
      <c r="B291" s="23">
        <v>1699000</v>
      </c>
    </row>
    <row r="292" spans="1:2" x14ac:dyDescent="0.25">
      <c r="A292" s="24">
        <v>30376</v>
      </c>
      <c r="B292" s="23">
        <v>1606000</v>
      </c>
    </row>
    <row r="293" spans="1:2" x14ac:dyDescent="0.25">
      <c r="A293" s="24">
        <v>30407</v>
      </c>
      <c r="B293" s="23">
        <v>1472000</v>
      </c>
    </row>
    <row r="294" spans="1:2" x14ac:dyDescent="0.25">
      <c r="A294" s="24">
        <v>30437</v>
      </c>
      <c r="B294" s="23">
        <v>1776000</v>
      </c>
    </row>
    <row r="295" spans="1:2" x14ac:dyDescent="0.25">
      <c r="A295" s="24">
        <v>30468</v>
      </c>
      <c r="B295" s="23">
        <v>1733000</v>
      </c>
    </row>
    <row r="296" spans="1:2" x14ac:dyDescent="0.25">
      <c r="A296" s="24">
        <v>30498</v>
      </c>
      <c r="B296" s="23">
        <v>1785000</v>
      </c>
    </row>
    <row r="297" spans="1:2" x14ac:dyDescent="0.25">
      <c r="A297" s="24">
        <v>30529</v>
      </c>
      <c r="B297" s="23">
        <v>1910000</v>
      </c>
    </row>
    <row r="298" spans="1:2" x14ac:dyDescent="0.25">
      <c r="A298" s="24">
        <v>30560</v>
      </c>
      <c r="B298" s="23">
        <v>1710000</v>
      </c>
    </row>
    <row r="299" spans="1:2" x14ac:dyDescent="0.25">
      <c r="A299" s="24">
        <v>30590</v>
      </c>
      <c r="B299" s="23">
        <v>1715000</v>
      </c>
    </row>
    <row r="300" spans="1:2" x14ac:dyDescent="0.25">
      <c r="A300" s="24">
        <v>30621</v>
      </c>
      <c r="B300" s="23">
        <v>1785000</v>
      </c>
    </row>
    <row r="301" spans="1:2" x14ac:dyDescent="0.25">
      <c r="A301" s="24">
        <v>30651</v>
      </c>
      <c r="B301" s="23">
        <v>1688000</v>
      </c>
    </row>
    <row r="302" spans="1:2" x14ac:dyDescent="0.25">
      <c r="A302" s="24">
        <v>30682</v>
      </c>
      <c r="B302" s="23">
        <v>1897000</v>
      </c>
    </row>
    <row r="303" spans="1:2" x14ac:dyDescent="0.25">
      <c r="A303" s="24">
        <v>30713</v>
      </c>
      <c r="B303" s="23">
        <v>2260000</v>
      </c>
    </row>
    <row r="304" spans="1:2" x14ac:dyDescent="0.25">
      <c r="A304" s="24">
        <v>30742</v>
      </c>
      <c r="B304" s="23">
        <v>1663000</v>
      </c>
    </row>
    <row r="305" spans="1:2" x14ac:dyDescent="0.25">
      <c r="A305" s="24">
        <v>30773</v>
      </c>
      <c r="B305" s="23">
        <v>1851000</v>
      </c>
    </row>
    <row r="306" spans="1:2" x14ac:dyDescent="0.25">
      <c r="A306" s="24">
        <v>30803</v>
      </c>
      <c r="B306" s="23">
        <v>1774000</v>
      </c>
    </row>
    <row r="307" spans="1:2" x14ac:dyDescent="0.25">
      <c r="A307" s="24">
        <v>30834</v>
      </c>
      <c r="B307" s="23">
        <v>1843000</v>
      </c>
    </row>
    <row r="308" spans="1:2" x14ac:dyDescent="0.25">
      <c r="A308" s="24">
        <v>30864</v>
      </c>
      <c r="B308" s="23">
        <v>1732000</v>
      </c>
    </row>
    <row r="309" spans="1:2" x14ac:dyDescent="0.25">
      <c r="A309" s="24">
        <v>30895</v>
      </c>
      <c r="B309" s="23">
        <v>1586000</v>
      </c>
    </row>
    <row r="310" spans="1:2" x14ac:dyDescent="0.25">
      <c r="A310" s="24">
        <v>30926</v>
      </c>
      <c r="B310" s="23">
        <v>1698000</v>
      </c>
    </row>
    <row r="311" spans="1:2" x14ac:dyDescent="0.25">
      <c r="A311" s="24">
        <v>30956</v>
      </c>
      <c r="B311" s="23">
        <v>1590000</v>
      </c>
    </row>
    <row r="312" spans="1:2" x14ac:dyDescent="0.25">
      <c r="A312" s="24">
        <v>30987</v>
      </c>
      <c r="B312" s="23">
        <v>1689000</v>
      </c>
    </row>
    <row r="313" spans="1:2" x14ac:dyDescent="0.25">
      <c r="A313" s="24">
        <v>31017</v>
      </c>
      <c r="B313" s="23">
        <v>1612000</v>
      </c>
    </row>
    <row r="314" spans="1:2" x14ac:dyDescent="0.25">
      <c r="A314" s="24">
        <v>31048</v>
      </c>
      <c r="B314" s="23">
        <v>1711000</v>
      </c>
    </row>
    <row r="315" spans="1:2" x14ac:dyDescent="0.25">
      <c r="A315" s="24">
        <v>31079</v>
      </c>
      <c r="B315" s="23">
        <v>1632000</v>
      </c>
    </row>
    <row r="316" spans="1:2" x14ac:dyDescent="0.25">
      <c r="A316" s="24">
        <v>31107</v>
      </c>
      <c r="B316" s="23">
        <v>1800000</v>
      </c>
    </row>
    <row r="317" spans="1:2" x14ac:dyDescent="0.25">
      <c r="A317" s="24">
        <v>31138</v>
      </c>
      <c r="B317" s="23">
        <v>1821000</v>
      </c>
    </row>
    <row r="318" spans="1:2" x14ac:dyDescent="0.25">
      <c r="A318" s="24">
        <v>31168</v>
      </c>
      <c r="B318" s="23">
        <v>1680000</v>
      </c>
    </row>
    <row r="319" spans="1:2" x14ac:dyDescent="0.25">
      <c r="A319" s="24">
        <v>31199</v>
      </c>
      <c r="B319" s="23">
        <v>1676000</v>
      </c>
    </row>
    <row r="320" spans="1:2" x14ac:dyDescent="0.25">
      <c r="A320" s="24">
        <v>31229</v>
      </c>
      <c r="B320" s="23">
        <v>1684000</v>
      </c>
    </row>
    <row r="321" spans="1:2" x14ac:dyDescent="0.25">
      <c r="A321" s="24">
        <v>31260</v>
      </c>
      <c r="B321" s="23">
        <v>1743000</v>
      </c>
    </row>
    <row r="322" spans="1:2" x14ac:dyDescent="0.25">
      <c r="A322" s="24">
        <v>31291</v>
      </c>
      <c r="B322" s="23">
        <v>1676000</v>
      </c>
    </row>
    <row r="323" spans="1:2" x14ac:dyDescent="0.25">
      <c r="A323" s="24">
        <v>31321</v>
      </c>
      <c r="B323" s="23">
        <v>1834000</v>
      </c>
    </row>
    <row r="324" spans="1:2" x14ac:dyDescent="0.25">
      <c r="A324" s="24">
        <v>31352</v>
      </c>
      <c r="B324" s="23">
        <v>1698000</v>
      </c>
    </row>
    <row r="325" spans="1:2" x14ac:dyDescent="0.25">
      <c r="A325" s="24">
        <v>31382</v>
      </c>
      <c r="B325" s="23">
        <v>1942000</v>
      </c>
    </row>
    <row r="326" spans="1:2" x14ac:dyDescent="0.25">
      <c r="A326" s="24">
        <v>31413</v>
      </c>
      <c r="B326" s="23">
        <v>1972000</v>
      </c>
    </row>
    <row r="327" spans="1:2" x14ac:dyDescent="0.25">
      <c r="A327" s="24">
        <v>31444</v>
      </c>
      <c r="B327" s="23">
        <v>1848000</v>
      </c>
    </row>
    <row r="328" spans="1:2" x14ac:dyDescent="0.25">
      <c r="A328" s="24">
        <v>31472</v>
      </c>
      <c r="B328" s="23">
        <v>1876000</v>
      </c>
    </row>
    <row r="329" spans="1:2" x14ac:dyDescent="0.25">
      <c r="A329" s="24">
        <v>31503</v>
      </c>
      <c r="B329" s="23">
        <v>1933000</v>
      </c>
    </row>
    <row r="330" spans="1:2" x14ac:dyDescent="0.25">
      <c r="A330" s="24">
        <v>31533</v>
      </c>
      <c r="B330" s="23">
        <v>1854000</v>
      </c>
    </row>
    <row r="331" spans="1:2" x14ac:dyDescent="0.25">
      <c r="A331" s="24">
        <v>31564</v>
      </c>
      <c r="B331" s="23">
        <v>1847000</v>
      </c>
    </row>
    <row r="332" spans="1:2" x14ac:dyDescent="0.25">
      <c r="A332" s="24">
        <v>31594</v>
      </c>
      <c r="B332" s="23">
        <v>1782000</v>
      </c>
    </row>
    <row r="333" spans="1:2" x14ac:dyDescent="0.25">
      <c r="A333" s="24">
        <v>31625</v>
      </c>
      <c r="B333" s="23">
        <v>1807000</v>
      </c>
    </row>
    <row r="334" spans="1:2" x14ac:dyDescent="0.25">
      <c r="A334" s="24">
        <v>31656</v>
      </c>
      <c r="B334" s="23">
        <v>1687000</v>
      </c>
    </row>
    <row r="335" spans="1:2" x14ac:dyDescent="0.25">
      <c r="A335" s="24">
        <v>31686</v>
      </c>
      <c r="B335" s="23">
        <v>1681000</v>
      </c>
    </row>
    <row r="336" spans="1:2" x14ac:dyDescent="0.25">
      <c r="A336" s="24">
        <v>31717</v>
      </c>
      <c r="B336" s="23">
        <v>1623000</v>
      </c>
    </row>
    <row r="337" spans="1:2" x14ac:dyDescent="0.25">
      <c r="A337" s="24">
        <v>31747</v>
      </c>
      <c r="B337" s="23">
        <v>1833000</v>
      </c>
    </row>
    <row r="338" spans="1:2" x14ac:dyDescent="0.25">
      <c r="A338" s="24">
        <v>31778</v>
      </c>
      <c r="B338" s="23">
        <v>1774000</v>
      </c>
    </row>
    <row r="339" spans="1:2" x14ac:dyDescent="0.25">
      <c r="A339" s="24">
        <v>31809</v>
      </c>
      <c r="B339" s="23">
        <v>1784000</v>
      </c>
    </row>
    <row r="340" spans="1:2" x14ac:dyDescent="0.25">
      <c r="A340" s="24">
        <v>31837</v>
      </c>
      <c r="B340" s="23">
        <v>1726000</v>
      </c>
    </row>
    <row r="341" spans="1:2" x14ac:dyDescent="0.25">
      <c r="A341" s="24">
        <v>31868</v>
      </c>
      <c r="B341" s="23">
        <v>1614000</v>
      </c>
    </row>
    <row r="342" spans="1:2" x14ac:dyDescent="0.25">
      <c r="A342" s="24">
        <v>31898</v>
      </c>
      <c r="B342" s="23">
        <v>1628000</v>
      </c>
    </row>
    <row r="343" spans="1:2" x14ac:dyDescent="0.25">
      <c r="A343" s="24">
        <v>31929</v>
      </c>
      <c r="B343" s="23">
        <v>1594000</v>
      </c>
    </row>
    <row r="344" spans="1:2" x14ac:dyDescent="0.25">
      <c r="A344" s="24">
        <v>31959</v>
      </c>
      <c r="B344" s="23">
        <v>1575000</v>
      </c>
    </row>
    <row r="345" spans="1:2" x14ac:dyDescent="0.25">
      <c r="A345" s="24">
        <v>31990</v>
      </c>
      <c r="B345" s="23">
        <v>1605000</v>
      </c>
    </row>
    <row r="346" spans="1:2" x14ac:dyDescent="0.25">
      <c r="A346" s="24">
        <v>32021</v>
      </c>
      <c r="B346" s="23">
        <v>1695000</v>
      </c>
    </row>
    <row r="347" spans="1:2" x14ac:dyDescent="0.25">
      <c r="A347" s="24">
        <v>32051</v>
      </c>
      <c r="B347" s="23">
        <v>1515000</v>
      </c>
    </row>
    <row r="348" spans="1:2" x14ac:dyDescent="0.25">
      <c r="A348" s="24">
        <v>32082</v>
      </c>
      <c r="B348" s="23">
        <v>1656000</v>
      </c>
    </row>
    <row r="349" spans="1:2" x14ac:dyDescent="0.25">
      <c r="A349" s="24">
        <v>32112</v>
      </c>
      <c r="B349" s="23">
        <v>1400000</v>
      </c>
    </row>
    <row r="350" spans="1:2" x14ac:dyDescent="0.25">
      <c r="A350" s="24">
        <v>32143</v>
      </c>
      <c r="B350" s="23">
        <v>1271000</v>
      </c>
    </row>
    <row r="351" spans="1:2" x14ac:dyDescent="0.25">
      <c r="A351" s="24">
        <v>32174</v>
      </c>
      <c r="B351" s="23">
        <v>1473000</v>
      </c>
    </row>
    <row r="352" spans="1:2" x14ac:dyDescent="0.25">
      <c r="A352" s="24">
        <v>32203</v>
      </c>
      <c r="B352" s="23">
        <v>1532000</v>
      </c>
    </row>
    <row r="353" spans="1:2" x14ac:dyDescent="0.25">
      <c r="A353" s="24">
        <v>32234</v>
      </c>
      <c r="B353" s="23">
        <v>1573000</v>
      </c>
    </row>
    <row r="354" spans="1:2" x14ac:dyDescent="0.25">
      <c r="A354" s="24">
        <v>32264</v>
      </c>
      <c r="B354" s="23">
        <v>1421000</v>
      </c>
    </row>
    <row r="355" spans="1:2" x14ac:dyDescent="0.25">
      <c r="A355" s="24">
        <v>32295</v>
      </c>
      <c r="B355" s="23">
        <v>1478000</v>
      </c>
    </row>
    <row r="356" spans="1:2" x14ac:dyDescent="0.25">
      <c r="A356" s="24">
        <v>32325</v>
      </c>
      <c r="B356" s="23">
        <v>1467000</v>
      </c>
    </row>
    <row r="357" spans="1:2" x14ac:dyDescent="0.25">
      <c r="A357" s="24">
        <v>32356</v>
      </c>
      <c r="B357" s="23">
        <v>1493000</v>
      </c>
    </row>
    <row r="358" spans="1:2" x14ac:dyDescent="0.25">
      <c r="A358" s="24">
        <v>32387</v>
      </c>
      <c r="B358" s="23">
        <v>1492000</v>
      </c>
    </row>
    <row r="359" spans="1:2" x14ac:dyDescent="0.25">
      <c r="A359" s="24">
        <v>32417</v>
      </c>
      <c r="B359" s="23">
        <v>1522000</v>
      </c>
    </row>
    <row r="360" spans="1:2" x14ac:dyDescent="0.25">
      <c r="A360" s="24">
        <v>32448</v>
      </c>
      <c r="B360" s="23">
        <v>1569000</v>
      </c>
    </row>
    <row r="361" spans="1:2" x14ac:dyDescent="0.25">
      <c r="A361" s="24">
        <v>32478</v>
      </c>
      <c r="B361" s="23">
        <v>1563000</v>
      </c>
    </row>
    <row r="362" spans="1:2" x14ac:dyDescent="0.25">
      <c r="A362" s="24">
        <v>32509</v>
      </c>
      <c r="B362" s="23">
        <v>1621000</v>
      </c>
    </row>
    <row r="363" spans="1:2" x14ac:dyDescent="0.25">
      <c r="A363" s="24">
        <v>32540</v>
      </c>
      <c r="B363" s="23">
        <v>1425000</v>
      </c>
    </row>
    <row r="364" spans="1:2" x14ac:dyDescent="0.25">
      <c r="A364" s="24">
        <v>32568</v>
      </c>
      <c r="B364" s="23">
        <v>1422000</v>
      </c>
    </row>
    <row r="365" spans="1:2" x14ac:dyDescent="0.25">
      <c r="A365" s="24">
        <v>32599</v>
      </c>
      <c r="B365" s="23">
        <v>1339000</v>
      </c>
    </row>
    <row r="366" spans="1:2" x14ac:dyDescent="0.25">
      <c r="A366" s="24">
        <v>32629</v>
      </c>
      <c r="B366" s="23">
        <v>1331000</v>
      </c>
    </row>
    <row r="367" spans="1:2" x14ac:dyDescent="0.25">
      <c r="A367" s="24">
        <v>32660</v>
      </c>
      <c r="B367" s="23">
        <v>1397000</v>
      </c>
    </row>
    <row r="368" spans="1:2" x14ac:dyDescent="0.25">
      <c r="A368" s="24">
        <v>32690</v>
      </c>
      <c r="B368" s="23">
        <v>1427000</v>
      </c>
    </row>
    <row r="369" spans="1:2" x14ac:dyDescent="0.25">
      <c r="A369" s="24">
        <v>32721</v>
      </c>
      <c r="B369" s="23">
        <v>1332000</v>
      </c>
    </row>
    <row r="370" spans="1:2" x14ac:dyDescent="0.25">
      <c r="A370" s="24">
        <v>32752</v>
      </c>
      <c r="B370" s="23">
        <v>1279000</v>
      </c>
    </row>
    <row r="371" spans="1:2" x14ac:dyDescent="0.25">
      <c r="A371" s="24">
        <v>32782</v>
      </c>
      <c r="B371" s="23">
        <v>1410000</v>
      </c>
    </row>
    <row r="372" spans="1:2" x14ac:dyDescent="0.25">
      <c r="A372" s="24">
        <v>32813</v>
      </c>
      <c r="B372" s="23">
        <v>1351000</v>
      </c>
    </row>
    <row r="373" spans="1:2" x14ac:dyDescent="0.25">
      <c r="A373" s="24">
        <v>32843</v>
      </c>
      <c r="B373" s="23">
        <v>1251000</v>
      </c>
    </row>
    <row r="374" spans="1:2" x14ac:dyDescent="0.25">
      <c r="A374" s="24">
        <v>32874</v>
      </c>
      <c r="B374" s="23">
        <v>1551000</v>
      </c>
    </row>
    <row r="375" spans="1:2" x14ac:dyDescent="0.25">
      <c r="A375" s="24">
        <v>32905</v>
      </c>
      <c r="B375" s="23">
        <v>1437000</v>
      </c>
    </row>
    <row r="376" spans="1:2" x14ac:dyDescent="0.25">
      <c r="A376" s="24">
        <v>32933</v>
      </c>
      <c r="B376" s="23">
        <v>1289000</v>
      </c>
    </row>
    <row r="377" spans="1:2" x14ac:dyDescent="0.25">
      <c r="A377" s="24">
        <v>32964</v>
      </c>
      <c r="B377" s="23">
        <v>1248000</v>
      </c>
    </row>
    <row r="378" spans="1:2" x14ac:dyDescent="0.25">
      <c r="A378" s="24">
        <v>32994</v>
      </c>
      <c r="B378" s="23">
        <v>1212000</v>
      </c>
    </row>
    <row r="379" spans="1:2" x14ac:dyDescent="0.25">
      <c r="A379" s="24">
        <v>33025</v>
      </c>
      <c r="B379" s="23">
        <v>1177000</v>
      </c>
    </row>
    <row r="380" spans="1:2" x14ac:dyDescent="0.25">
      <c r="A380" s="24">
        <v>33055</v>
      </c>
      <c r="B380" s="23">
        <v>1171000</v>
      </c>
    </row>
    <row r="381" spans="1:2" x14ac:dyDescent="0.25">
      <c r="A381" s="24">
        <v>33086</v>
      </c>
      <c r="B381" s="23">
        <v>1115000</v>
      </c>
    </row>
    <row r="382" spans="1:2" x14ac:dyDescent="0.25">
      <c r="A382" s="24">
        <v>33117</v>
      </c>
      <c r="B382" s="23">
        <v>1110000</v>
      </c>
    </row>
    <row r="383" spans="1:2" x14ac:dyDescent="0.25">
      <c r="A383" s="24">
        <v>33147</v>
      </c>
      <c r="B383" s="23">
        <v>1014000</v>
      </c>
    </row>
    <row r="384" spans="1:2" x14ac:dyDescent="0.25">
      <c r="A384" s="24">
        <v>33178</v>
      </c>
      <c r="B384" s="23">
        <v>1145000</v>
      </c>
    </row>
    <row r="385" spans="1:2" x14ac:dyDescent="0.25">
      <c r="A385" s="24">
        <v>33208</v>
      </c>
      <c r="B385" s="23">
        <v>969000</v>
      </c>
    </row>
    <row r="386" spans="1:2" x14ac:dyDescent="0.25">
      <c r="A386" s="24">
        <v>33239</v>
      </c>
      <c r="B386" s="23">
        <v>798000</v>
      </c>
    </row>
    <row r="387" spans="1:2" x14ac:dyDescent="0.25">
      <c r="A387" s="24">
        <v>33270</v>
      </c>
      <c r="B387" s="23">
        <v>965000</v>
      </c>
    </row>
    <row r="388" spans="1:2" x14ac:dyDescent="0.25">
      <c r="A388" s="24">
        <v>33298</v>
      </c>
      <c r="B388" s="23">
        <v>921000</v>
      </c>
    </row>
    <row r="389" spans="1:2" x14ac:dyDescent="0.25">
      <c r="A389" s="24">
        <v>33329</v>
      </c>
      <c r="B389" s="23">
        <v>1001000</v>
      </c>
    </row>
    <row r="390" spans="1:2" x14ac:dyDescent="0.25">
      <c r="A390" s="24">
        <v>33359</v>
      </c>
      <c r="B390" s="23">
        <v>996000</v>
      </c>
    </row>
    <row r="391" spans="1:2" x14ac:dyDescent="0.25">
      <c r="A391" s="24">
        <v>33390</v>
      </c>
      <c r="B391" s="23">
        <v>1036000</v>
      </c>
    </row>
    <row r="392" spans="1:2" x14ac:dyDescent="0.25">
      <c r="A392" s="24">
        <v>33420</v>
      </c>
      <c r="B392" s="23">
        <v>1063000</v>
      </c>
    </row>
    <row r="393" spans="1:2" x14ac:dyDescent="0.25">
      <c r="A393" s="24">
        <v>33451</v>
      </c>
      <c r="B393" s="23">
        <v>1049000</v>
      </c>
    </row>
    <row r="394" spans="1:2" x14ac:dyDescent="0.25">
      <c r="A394" s="24">
        <v>33482</v>
      </c>
      <c r="B394" s="23">
        <v>1015000</v>
      </c>
    </row>
    <row r="395" spans="1:2" x14ac:dyDescent="0.25">
      <c r="A395" s="24">
        <v>33512</v>
      </c>
      <c r="B395" s="23">
        <v>1079000</v>
      </c>
    </row>
    <row r="396" spans="1:2" x14ac:dyDescent="0.25">
      <c r="A396" s="24">
        <v>33543</v>
      </c>
      <c r="B396" s="23">
        <v>1103000</v>
      </c>
    </row>
    <row r="397" spans="1:2" x14ac:dyDescent="0.25">
      <c r="A397" s="24">
        <v>33573</v>
      </c>
      <c r="B397" s="23">
        <v>1079000</v>
      </c>
    </row>
    <row r="398" spans="1:2" x14ac:dyDescent="0.25">
      <c r="A398" s="24">
        <v>33604</v>
      </c>
      <c r="B398" s="23">
        <v>1176000</v>
      </c>
    </row>
    <row r="399" spans="1:2" x14ac:dyDescent="0.25">
      <c r="A399" s="24">
        <v>33635</v>
      </c>
      <c r="B399" s="23">
        <v>1250000</v>
      </c>
    </row>
    <row r="400" spans="1:2" x14ac:dyDescent="0.25">
      <c r="A400" s="24">
        <v>33664</v>
      </c>
      <c r="B400" s="23">
        <v>1297000</v>
      </c>
    </row>
    <row r="401" spans="1:2" x14ac:dyDescent="0.25">
      <c r="A401" s="24">
        <v>33695</v>
      </c>
      <c r="B401" s="23">
        <v>1099000</v>
      </c>
    </row>
    <row r="402" spans="1:2" x14ac:dyDescent="0.25">
      <c r="A402" s="24">
        <v>33725</v>
      </c>
      <c r="B402" s="23">
        <v>1214000</v>
      </c>
    </row>
    <row r="403" spans="1:2" x14ac:dyDescent="0.25">
      <c r="A403" s="24">
        <v>33756</v>
      </c>
      <c r="B403" s="23">
        <v>1145000</v>
      </c>
    </row>
    <row r="404" spans="1:2" x14ac:dyDescent="0.25">
      <c r="A404" s="24">
        <v>33786</v>
      </c>
      <c r="B404" s="23">
        <v>1139000</v>
      </c>
    </row>
    <row r="405" spans="1:2" x14ac:dyDescent="0.25">
      <c r="A405" s="24">
        <v>33817</v>
      </c>
      <c r="B405" s="23">
        <v>1226000</v>
      </c>
    </row>
    <row r="406" spans="1:2" x14ac:dyDescent="0.25">
      <c r="A406" s="24">
        <v>33848</v>
      </c>
      <c r="B406" s="23">
        <v>1186000</v>
      </c>
    </row>
    <row r="407" spans="1:2" x14ac:dyDescent="0.25">
      <c r="A407" s="24">
        <v>33878</v>
      </c>
      <c r="B407" s="23">
        <v>1244000</v>
      </c>
    </row>
    <row r="408" spans="1:2" x14ac:dyDescent="0.25">
      <c r="A408" s="24">
        <v>33909</v>
      </c>
      <c r="B408" s="23">
        <v>1214000</v>
      </c>
    </row>
    <row r="409" spans="1:2" x14ac:dyDescent="0.25">
      <c r="A409" s="24">
        <v>33939</v>
      </c>
      <c r="B409" s="23">
        <v>1227000</v>
      </c>
    </row>
    <row r="410" spans="1:2" x14ac:dyDescent="0.25">
      <c r="A410" s="24">
        <v>33970</v>
      </c>
      <c r="B410" s="23">
        <v>1210000</v>
      </c>
    </row>
    <row r="411" spans="1:2" x14ac:dyDescent="0.25">
      <c r="A411" s="24">
        <v>34001</v>
      </c>
      <c r="B411" s="23">
        <v>1210000</v>
      </c>
    </row>
    <row r="412" spans="1:2" x14ac:dyDescent="0.25">
      <c r="A412" s="24">
        <v>34029</v>
      </c>
      <c r="B412" s="23">
        <v>1083000</v>
      </c>
    </row>
    <row r="413" spans="1:2" x14ac:dyDescent="0.25">
      <c r="A413" s="24">
        <v>34060</v>
      </c>
      <c r="B413" s="23">
        <v>1258000</v>
      </c>
    </row>
    <row r="414" spans="1:2" x14ac:dyDescent="0.25">
      <c r="A414" s="24">
        <v>34090</v>
      </c>
      <c r="B414" s="23">
        <v>1260000</v>
      </c>
    </row>
    <row r="415" spans="1:2" x14ac:dyDescent="0.25">
      <c r="A415" s="24">
        <v>34121</v>
      </c>
      <c r="B415" s="23">
        <v>1280000</v>
      </c>
    </row>
    <row r="416" spans="1:2" x14ac:dyDescent="0.25">
      <c r="A416" s="24">
        <v>34151</v>
      </c>
      <c r="B416" s="23">
        <v>1254000</v>
      </c>
    </row>
    <row r="417" spans="1:2" x14ac:dyDescent="0.25">
      <c r="A417" s="24">
        <v>34182</v>
      </c>
      <c r="B417" s="23">
        <v>1300000</v>
      </c>
    </row>
    <row r="418" spans="1:2" x14ac:dyDescent="0.25">
      <c r="A418" s="24">
        <v>34213</v>
      </c>
      <c r="B418" s="23">
        <v>1343000</v>
      </c>
    </row>
    <row r="419" spans="1:2" x14ac:dyDescent="0.25">
      <c r="A419" s="24">
        <v>34243</v>
      </c>
      <c r="B419" s="23">
        <v>1392000</v>
      </c>
    </row>
    <row r="420" spans="1:2" x14ac:dyDescent="0.25">
      <c r="A420" s="24">
        <v>34274</v>
      </c>
      <c r="B420" s="23">
        <v>1376000</v>
      </c>
    </row>
    <row r="421" spans="1:2" x14ac:dyDescent="0.25">
      <c r="A421" s="24">
        <v>34304</v>
      </c>
      <c r="B421" s="23">
        <v>1533000</v>
      </c>
    </row>
    <row r="422" spans="1:2" x14ac:dyDescent="0.25">
      <c r="A422" s="24">
        <v>34335</v>
      </c>
      <c r="B422" s="23">
        <v>1272000</v>
      </c>
    </row>
    <row r="423" spans="1:2" x14ac:dyDescent="0.25">
      <c r="A423" s="24">
        <v>34366</v>
      </c>
      <c r="B423" s="23">
        <v>1337000</v>
      </c>
    </row>
    <row r="424" spans="1:2" x14ac:dyDescent="0.25">
      <c r="A424" s="24">
        <v>34394</v>
      </c>
      <c r="B424" s="23">
        <v>1564000</v>
      </c>
    </row>
    <row r="425" spans="1:2" x14ac:dyDescent="0.25">
      <c r="A425" s="24">
        <v>34425</v>
      </c>
      <c r="B425" s="23">
        <v>1465000</v>
      </c>
    </row>
    <row r="426" spans="1:2" x14ac:dyDescent="0.25">
      <c r="A426" s="24">
        <v>34455</v>
      </c>
      <c r="B426" s="23">
        <v>1526000</v>
      </c>
    </row>
    <row r="427" spans="1:2" x14ac:dyDescent="0.25">
      <c r="A427" s="24">
        <v>34486</v>
      </c>
      <c r="B427" s="23">
        <v>1409000</v>
      </c>
    </row>
    <row r="428" spans="1:2" x14ac:dyDescent="0.25">
      <c r="A428" s="24">
        <v>34516</v>
      </c>
      <c r="B428" s="23">
        <v>1439000</v>
      </c>
    </row>
    <row r="429" spans="1:2" x14ac:dyDescent="0.25">
      <c r="A429" s="24">
        <v>34547</v>
      </c>
      <c r="B429" s="23">
        <v>1450000</v>
      </c>
    </row>
    <row r="430" spans="1:2" x14ac:dyDescent="0.25">
      <c r="A430" s="24">
        <v>34578</v>
      </c>
      <c r="B430" s="23">
        <v>1474000</v>
      </c>
    </row>
    <row r="431" spans="1:2" x14ac:dyDescent="0.25">
      <c r="A431" s="24">
        <v>34608</v>
      </c>
      <c r="B431" s="23">
        <v>1450000</v>
      </c>
    </row>
    <row r="432" spans="1:2" x14ac:dyDescent="0.25">
      <c r="A432" s="24">
        <v>34639</v>
      </c>
      <c r="B432" s="23">
        <v>1511000</v>
      </c>
    </row>
    <row r="433" spans="1:2" x14ac:dyDescent="0.25">
      <c r="A433" s="24">
        <v>34669</v>
      </c>
      <c r="B433" s="23">
        <v>1455000</v>
      </c>
    </row>
    <row r="434" spans="1:2" x14ac:dyDescent="0.25">
      <c r="A434" s="24">
        <v>34700</v>
      </c>
      <c r="B434" s="23">
        <v>1407000</v>
      </c>
    </row>
    <row r="435" spans="1:2" x14ac:dyDescent="0.25">
      <c r="A435" s="24">
        <v>34731</v>
      </c>
      <c r="B435" s="23">
        <v>1316000</v>
      </c>
    </row>
    <row r="436" spans="1:2" x14ac:dyDescent="0.25">
      <c r="A436" s="24">
        <v>34759</v>
      </c>
      <c r="B436" s="23">
        <v>1249000</v>
      </c>
    </row>
    <row r="437" spans="1:2" x14ac:dyDescent="0.25">
      <c r="A437" s="24">
        <v>34790</v>
      </c>
      <c r="B437" s="23">
        <v>1267000</v>
      </c>
    </row>
    <row r="438" spans="1:2" x14ac:dyDescent="0.25">
      <c r="A438" s="24">
        <v>34820</v>
      </c>
      <c r="B438" s="23">
        <v>1314000</v>
      </c>
    </row>
    <row r="439" spans="1:2" x14ac:dyDescent="0.25">
      <c r="A439" s="24">
        <v>34851</v>
      </c>
      <c r="B439" s="23">
        <v>1281000</v>
      </c>
    </row>
    <row r="440" spans="1:2" x14ac:dyDescent="0.25">
      <c r="A440" s="24">
        <v>34881</v>
      </c>
      <c r="B440" s="23">
        <v>1461000</v>
      </c>
    </row>
    <row r="441" spans="1:2" x14ac:dyDescent="0.25">
      <c r="A441" s="24">
        <v>34912</v>
      </c>
      <c r="B441" s="23">
        <v>1416000</v>
      </c>
    </row>
    <row r="442" spans="1:2" x14ac:dyDescent="0.25">
      <c r="A442" s="24">
        <v>34943</v>
      </c>
      <c r="B442" s="23">
        <v>1369000</v>
      </c>
    </row>
    <row r="443" spans="1:2" x14ac:dyDescent="0.25">
      <c r="A443" s="24">
        <v>34973</v>
      </c>
      <c r="B443" s="23">
        <v>1369000</v>
      </c>
    </row>
    <row r="444" spans="1:2" x14ac:dyDescent="0.25">
      <c r="A444" s="24">
        <v>35004</v>
      </c>
      <c r="B444" s="23">
        <v>1452000</v>
      </c>
    </row>
    <row r="445" spans="1:2" x14ac:dyDescent="0.25">
      <c r="A445" s="24">
        <v>35034</v>
      </c>
      <c r="B445" s="23">
        <v>1431000</v>
      </c>
    </row>
    <row r="446" spans="1:2" x14ac:dyDescent="0.25">
      <c r="A446" s="24">
        <v>35065</v>
      </c>
      <c r="B446" s="23">
        <v>1467000</v>
      </c>
    </row>
    <row r="447" spans="1:2" x14ac:dyDescent="0.25">
      <c r="A447" s="24">
        <v>35096</v>
      </c>
      <c r="B447" s="23">
        <v>1491000</v>
      </c>
    </row>
    <row r="448" spans="1:2" x14ac:dyDescent="0.25">
      <c r="A448" s="24">
        <v>35125</v>
      </c>
      <c r="B448" s="23">
        <v>1424000</v>
      </c>
    </row>
    <row r="449" spans="1:2" x14ac:dyDescent="0.25">
      <c r="A449" s="24">
        <v>35156</v>
      </c>
      <c r="B449" s="23">
        <v>1516000</v>
      </c>
    </row>
    <row r="450" spans="1:2" x14ac:dyDescent="0.25">
      <c r="A450" s="24">
        <v>35186</v>
      </c>
      <c r="B450" s="23">
        <v>1504000</v>
      </c>
    </row>
    <row r="451" spans="1:2" x14ac:dyDescent="0.25">
      <c r="A451" s="24">
        <v>35217</v>
      </c>
      <c r="B451" s="23">
        <v>1467000</v>
      </c>
    </row>
    <row r="452" spans="1:2" x14ac:dyDescent="0.25">
      <c r="A452" s="24">
        <v>35247</v>
      </c>
      <c r="B452" s="23">
        <v>1472000</v>
      </c>
    </row>
    <row r="453" spans="1:2" x14ac:dyDescent="0.25">
      <c r="A453" s="24">
        <v>35278</v>
      </c>
      <c r="B453" s="23">
        <v>1557000</v>
      </c>
    </row>
    <row r="454" spans="1:2" x14ac:dyDescent="0.25">
      <c r="A454" s="24">
        <v>35309</v>
      </c>
      <c r="B454" s="23">
        <v>1475000</v>
      </c>
    </row>
    <row r="455" spans="1:2" x14ac:dyDescent="0.25">
      <c r="A455" s="24">
        <v>35339</v>
      </c>
      <c r="B455" s="23">
        <v>1392000</v>
      </c>
    </row>
    <row r="456" spans="1:2" x14ac:dyDescent="0.25">
      <c r="A456" s="24">
        <v>35370</v>
      </c>
      <c r="B456" s="23">
        <v>1489000</v>
      </c>
    </row>
    <row r="457" spans="1:2" x14ac:dyDescent="0.25">
      <c r="A457" s="24">
        <v>35400</v>
      </c>
      <c r="B457" s="23">
        <v>1370000</v>
      </c>
    </row>
    <row r="458" spans="1:2" x14ac:dyDescent="0.25">
      <c r="A458" s="24">
        <v>35431</v>
      </c>
      <c r="B458" s="23">
        <v>1355000</v>
      </c>
    </row>
    <row r="459" spans="1:2" x14ac:dyDescent="0.25">
      <c r="A459" s="24">
        <v>35462</v>
      </c>
      <c r="B459" s="23">
        <v>1486000</v>
      </c>
    </row>
    <row r="460" spans="1:2" x14ac:dyDescent="0.25">
      <c r="A460" s="24">
        <v>35490</v>
      </c>
      <c r="B460" s="23">
        <v>1457000</v>
      </c>
    </row>
    <row r="461" spans="1:2" x14ac:dyDescent="0.25">
      <c r="A461" s="24">
        <v>35521</v>
      </c>
      <c r="B461" s="23">
        <v>1492000</v>
      </c>
    </row>
    <row r="462" spans="1:2" x14ac:dyDescent="0.25">
      <c r="A462" s="24">
        <v>35551</v>
      </c>
      <c r="B462" s="23">
        <v>1442000</v>
      </c>
    </row>
    <row r="463" spans="1:2" x14ac:dyDescent="0.25">
      <c r="A463" s="24">
        <v>35582</v>
      </c>
      <c r="B463" s="23">
        <v>1494000</v>
      </c>
    </row>
    <row r="464" spans="1:2" x14ac:dyDescent="0.25">
      <c r="A464" s="24">
        <v>35612</v>
      </c>
      <c r="B464" s="23">
        <v>1437000</v>
      </c>
    </row>
    <row r="465" spans="1:2" x14ac:dyDescent="0.25">
      <c r="A465" s="24">
        <v>35643</v>
      </c>
      <c r="B465" s="23">
        <v>1390000</v>
      </c>
    </row>
    <row r="466" spans="1:2" x14ac:dyDescent="0.25">
      <c r="A466" s="24">
        <v>35674</v>
      </c>
      <c r="B466" s="23">
        <v>1546000</v>
      </c>
    </row>
    <row r="467" spans="1:2" x14ac:dyDescent="0.25">
      <c r="A467" s="24">
        <v>35704</v>
      </c>
      <c r="B467" s="23">
        <v>1520000</v>
      </c>
    </row>
    <row r="468" spans="1:2" x14ac:dyDescent="0.25">
      <c r="A468" s="24">
        <v>35735</v>
      </c>
      <c r="B468" s="23">
        <v>1510000</v>
      </c>
    </row>
    <row r="469" spans="1:2" x14ac:dyDescent="0.25">
      <c r="A469" s="24">
        <v>35765</v>
      </c>
      <c r="B469" s="23">
        <v>1566000</v>
      </c>
    </row>
    <row r="470" spans="1:2" x14ac:dyDescent="0.25">
      <c r="A470" s="24">
        <v>35796</v>
      </c>
      <c r="B470" s="23">
        <v>1525000</v>
      </c>
    </row>
    <row r="471" spans="1:2" x14ac:dyDescent="0.25">
      <c r="A471" s="24">
        <v>35827</v>
      </c>
      <c r="B471" s="23">
        <v>1584000</v>
      </c>
    </row>
    <row r="472" spans="1:2" x14ac:dyDescent="0.25">
      <c r="A472" s="24">
        <v>35855</v>
      </c>
      <c r="B472" s="23">
        <v>1567000</v>
      </c>
    </row>
    <row r="473" spans="1:2" x14ac:dyDescent="0.25">
      <c r="A473" s="24">
        <v>35886</v>
      </c>
      <c r="B473" s="23">
        <v>1540000</v>
      </c>
    </row>
    <row r="474" spans="1:2" x14ac:dyDescent="0.25">
      <c r="A474" s="24">
        <v>35916</v>
      </c>
      <c r="B474" s="23">
        <v>1536000</v>
      </c>
    </row>
    <row r="475" spans="1:2" x14ac:dyDescent="0.25">
      <c r="A475" s="24">
        <v>35947</v>
      </c>
      <c r="B475" s="23">
        <v>1641000</v>
      </c>
    </row>
    <row r="476" spans="1:2" x14ac:dyDescent="0.25">
      <c r="A476" s="24">
        <v>35977</v>
      </c>
      <c r="B476" s="23">
        <v>1698000</v>
      </c>
    </row>
    <row r="477" spans="1:2" x14ac:dyDescent="0.25">
      <c r="A477" s="24">
        <v>36008</v>
      </c>
      <c r="B477" s="23">
        <v>1614000</v>
      </c>
    </row>
    <row r="478" spans="1:2" x14ac:dyDescent="0.25">
      <c r="A478" s="24">
        <v>36039</v>
      </c>
      <c r="B478" s="23">
        <v>1582000</v>
      </c>
    </row>
    <row r="479" spans="1:2" x14ac:dyDescent="0.25">
      <c r="A479" s="24">
        <v>36069</v>
      </c>
      <c r="B479" s="23">
        <v>1715000</v>
      </c>
    </row>
    <row r="480" spans="1:2" x14ac:dyDescent="0.25">
      <c r="A480" s="24">
        <v>36100</v>
      </c>
      <c r="B480" s="23">
        <v>1660000</v>
      </c>
    </row>
    <row r="481" spans="1:2" x14ac:dyDescent="0.25">
      <c r="A481" s="24">
        <v>36130</v>
      </c>
      <c r="B481" s="23">
        <v>1792000</v>
      </c>
    </row>
    <row r="482" spans="1:2" x14ac:dyDescent="0.25">
      <c r="A482" s="24">
        <v>36161</v>
      </c>
      <c r="B482" s="23">
        <v>1748000</v>
      </c>
    </row>
    <row r="483" spans="1:2" x14ac:dyDescent="0.25">
      <c r="A483" s="24">
        <v>36192</v>
      </c>
      <c r="B483" s="23">
        <v>1670000</v>
      </c>
    </row>
    <row r="484" spans="1:2" x14ac:dyDescent="0.25">
      <c r="A484" s="24">
        <v>36220</v>
      </c>
      <c r="B484" s="23">
        <v>1710000</v>
      </c>
    </row>
    <row r="485" spans="1:2" x14ac:dyDescent="0.25">
      <c r="A485" s="24">
        <v>36251</v>
      </c>
      <c r="B485" s="23">
        <v>1553000</v>
      </c>
    </row>
    <row r="486" spans="1:2" x14ac:dyDescent="0.25">
      <c r="A486" s="24">
        <v>36281</v>
      </c>
      <c r="B486" s="23">
        <v>1611000</v>
      </c>
    </row>
    <row r="487" spans="1:2" x14ac:dyDescent="0.25">
      <c r="A487" s="24">
        <v>36312</v>
      </c>
      <c r="B487" s="23">
        <v>1559000</v>
      </c>
    </row>
    <row r="488" spans="1:2" x14ac:dyDescent="0.25">
      <c r="A488" s="24">
        <v>36342</v>
      </c>
      <c r="B488" s="23">
        <v>1669000</v>
      </c>
    </row>
    <row r="489" spans="1:2" x14ac:dyDescent="0.25">
      <c r="A489" s="24">
        <v>36373</v>
      </c>
      <c r="B489" s="23">
        <v>1648000</v>
      </c>
    </row>
    <row r="490" spans="1:2" x14ac:dyDescent="0.25">
      <c r="A490" s="24">
        <v>36404</v>
      </c>
      <c r="B490" s="23">
        <v>1635000</v>
      </c>
    </row>
    <row r="491" spans="1:2" x14ac:dyDescent="0.25">
      <c r="A491" s="24">
        <v>36434</v>
      </c>
      <c r="B491" s="23">
        <v>1608000</v>
      </c>
    </row>
    <row r="492" spans="1:2" x14ac:dyDescent="0.25">
      <c r="A492" s="24">
        <v>36465</v>
      </c>
      <c r="B492" s="23">
        <v>1648000</v>
      </c>
    </row>
    <row r="493" spans="1:2" x14ac:dyDescent="0.25">
      <c r="A493" s="24">
        <v>36495</v>
      </c>
      <c r="B493" s="23">
        <v>1708000</v>
      </c>
    </row>
    <row r="494" spans="1:2" x14ac:dyDescent="0.25">
      <c r="A494" s="24">
        <v>36526</v>
      </c>
      <c r="B494" s="23">
        <v>1636000</v>
      </c>
    </row>
    <row r="495" spans="1:2" x14ac:dyDescent="0.25">
      <c r="A495" s="24">
        <v>36557</v>
      </c>
      <c r="B495" s="23">
        <v>1737000</v>
      </c>
    </row>
    <row r="496" spans="1:2" x14ac:dyDescent="0.25">
      <c r="A496" s="24">
        <v>36586</v>
      </c>
      <c r="B496" s="23">
        <v>1604000</v>
      </c>
    </row>
    <row r="497" spans="1:2" x14ac:dyDescent="0.25">
      <c r="A497" s="24">
        <v>36617</v>
      </c>
      <c r="B497" s="23">
        <v>1626000</v>
      </c>
    </row>
    <row r="498" spans="1:2" x14ac:dyDescent="0.25">
      <c r="A498" s="24">
        <v>36647</v>
      </c>
      <c r="B498" s="23">
        <v>1575000</v>
      </c>
    </row>
    <row r="499" spans="1:2" x14ac:dyDescent="0.25">
      <c r="A499" s="24">
        <v>36678</v>
      </c>
      <c r="B499" s="23">
        <v>1559000</v>
      </c>
    </row>
    <row r="500" spans="1:2" x14ac:dyDescent="0.25">
      <c r="A500" s="24">
        <v>36708</v>
      </c>
      <c r="B500" s="23">
        <v>1463000</v>
      </c>
    </row>
    <row r="501" spans="1:2" x14ac:dyDescent="0.25">
      <c r="A501" s="24">
        <v>36739</v>
      </c>
      <c r="B501" s="23">
        <v>1541000</v>
      </c>
    </row>
    <row r="502" spans="1:2" x14ac:dyDescent="0.25">
      <c r="A502" s="24">
        <v>36770</v>
      </c>
      <c r="B502" s="23">
        <v>1507000</v>
      </c>
    </row>
    <row r="503" spans="1:2" x14ac:dyDescent="0.25">
      <c r="A503" s="24">
        <v>36800</v>
      </c>
      <c r="B503" s="23">
        <v>1549000</v>
      </c>
    </row>
    <row r="504" spans="1:2" x14ac:dyDescent="0.25">
      <c r="A504" s="24">
        <v>36831</v>
      </c>
      <c r="B504" s="23">
        <v>1551000</v>
      </c>
    </row>
    <row r="505" spans="1:2" x14ac:dyDescent="0.25">
      <c r="A505" s="24">
        <v>36861</v>
      </c>
      <c r="B505" s="23">
        <v>1532000</v>
      </c>
    </row>
    <row r="506" spans="1:2" x14ac:dyDescent="0.25">
      <c r="A506" s="24">
        <v>36892</v>
      </c>
      <c r="B506" s="23">
        <v>1600000</v>
      </c>
    </row>
    <row r="507" spans="1:2" x14ac:dyDescent="0.25">
      <c r="A507" s="24">
        <v>36923</v>
      </c>
      <c r="B507" s="23">
        <v>1625000</v>
      </c>
    </row>
    <row r="508" spans="1:2" x14ac:dyDescent="0.25">
      <c r="A508" s="24">
        <v>36951</v>
      </c>
      <c r="B508" s="23">
        <v>1590000</v>
      </c>
    </row>
    <row r="509" spans="1:2" x14ac:dyDescent="0.25">
      <c r="A509" s="24">
        <v>36982</v>
      </c>
      <c r="B509" s="23">
        <v>1649000</v>
      </c>
    </row>
    <row r="510" spans="1:2" x14ac:dyDescent="0.25">
      <c r="A510" s="24">
        <v>37012</v>
      </c>
      <c r="B510" s="23">
        <v>1605000</v>
      </c>
    </row>
    <row r="511" spans="1:2" x14ac:dyDescent="0.25">
      <c r="A511" s="24">
        <v>37043</v>
      </c>
      <c r="B511" s="23">
        <v>1636000</v>
      </c>
    </row>
    <row r="512" spans="1:2" x14ac:dyDescent="0.25">
      <c r="A512" s="24">
        <v>37073</v>
      </c>
      <c r="B512" s="23">
        <v>1670000</v>
      </c>
    </row>
    <row r="513" spans="1:2" x14ac:dyDescent="0.25">
      <c r="A513" s="24">
        <v>37104</v>
      </c>
      <c r="B513" s="23">
        <v>1567000</v>
      </c>
    </row>
    <row r="514" spans="1:2" x14ac:dyDescent="0.25">
      <c r="A514" s="24">
        <v>37135</v>
      </c>
      <c r="B514" s="23">
        <v>1562000</v>
      </c>
    </row>
    <row r="515" spans="1:2" x14ac:dyDescent="0.25">
      <c r="A515" s="24">
        <v>37165</v>
      </c>
      <c r="B515" s="23">
        <v>1540000</v>
      </c>
    </row>
    <row r="516" spans="1:2" x14ac:dyDescent="0.25">
      <c r="A516" s="24">
        <v>37196</v>
      </c>
      <c r="B516" s="23">
        <v>1602000</v>
      </c>
    </row>
    <row r="517" spans="1:2" x14ac:dyDescent="0.25">
      <c r="A517" s="24">
        <v>37226</v>
      </c>
      <c r="B517" s="23">
        <v>1568000</v>
      </c>
    </row>
    <row r="518" spans="1:2" x14ac:dyDescent="0.25">
      <c r="A518" s="24">
        <v>37257</v>
      </c>
      <c r="B518" s="23">
        <v>1698000</v>
      </c>
    </row>
    <row r="519" spans="1:2" x14ac:dyDescent="0.25">
      <c r="A519" s="24">
        <v>37288</v>
      </c>
      <c r="B519" s="23">
        <v>1829000</v>
      </c>
    </row>
    <row r="520" spans="1:2" x14ac:dyDescent="0.25">
      <c r="A520" s="24">
        <v>37316</v>
      </c>
      <c r="B520" s="23">
        <v>1642000</v>
      </c>
    </row>
    <row r="521" spans="1:2" x14ac:dyDescent="0.25">
      <c r="A521" s="24">
        <v>37347</v>
      </c>
      <c r="B521" s="23">
        <v>1592000</v>
      </c>
    </row>
    <row r="522" spans="1:2" x14ac:dyDescent="0.25">
      <c r="A522" s="24">
        <v>37377</v>
      </c>
      <c r="B522" s="23">
        <v>1764000</v>
      </c>
    </row>
    <row r="523" spans="1:2" x14ac:dyDescent="0.25">
      <c r="A523" s="24">
        <v>37408</v>
      </c>
      <c r="B523" s="23">
        <v>1717000</v>
      </c>
    </row>
    <row r="524" spans="1:2" x14ac:dyDescent="0.25">
      <c r="A524" s="24">
        <v>37438</v>
      </c>
      <c r="B524" s="23">
        <v>1655000</v>
      </c>
    </row>
    <row r="525" spans="1:2" x14ac:dyDescent="0.25">
      <c r="A525" s="24">
        <v>37469</v>
      </c>
      <c r="B525" s="23">
        <v>1633000</v>
      </c>
    </row>
    <row r="526" spans="1:2" x14ac:dyDescent="0.25">
      <c r="A526" s="24">
        <v>37500</v>
      </c>
      <c r="B526" s="23">
        <v>1804000</v>
      </c>
    </row>
    <row r="527" spans="1:2" x14ac:dyDescent="0.25">
      <c r="A527" s="24">
        <v>37530</v>
      </c>
      <c r="B527" s="23">
        <v>1648000</v>
      </c>
    </row>
    <row r="528" spans="1:2" x14ac:dyDescent="0.25">
      <c r="A528" s="24">
        <v>37561</v>
      </c>
      <c r="B528" s="23">
        <v>1753000</v>
      </c>
    </row>
    <row r="529" spans="1:2" x14ac:dyDescent="0.25">
      <c r="A529" s="24">
        <v>37591</v>
      </c>
      <c r="B529" s="23">
        <v>1788000</v>
      </c>
    </row>
    <row r="530" spans="1:2" x14ac:dyDescent="0.25">
      <c r="A530" s="24">
        <v>37622</v>
      </c>
      <c r="B530" s="23">
        <v>1853000</v>
      </c>
    </row>
    <row r="531" spans="1:2" x14ac:dyDescent="0.25">
      <c r="A531" s="24">
        <v>37653</v>
      </c>
      <c r="B531" s="23">
        <v>1629000</v>
      </c>
    </row>
    <row r="532" spans="1:2" x14ac:dyDescent="0.25">
      <c r="A532" s="24">
        <v>37681</v>
      </c>
      <c r="B532" s="23">
        <v>1726000</v>
      </c>
    </row>
    <row r="533" spans="1:2" x14ac:dyDescent="0.25">
      <c r="A533" s="24">
        <v>37712</v>
      </c>
      <c r="B533" s="23">
        <v>1643000</v>
      </c>
    </row>
    <row r="534" spans="1:2" x14ac:dyDescent="0.25">
      <c r="A534" s="24">
        <v>37742</v>
      </c>
      <c r="B534" s="23">
        <v>1751000</v>
      </c>
    </row>
    <row r="535" spans="1:2" x14ac:dyDescent="0.25">
      <c r="A535" s="24">
        <v>37773</v>
      </c>
      <c r="B535" s="23">
        <v>1867000</v>
      </c>
    </row>
    <row r="536" spans="1:2" x14ac:dyDescent="0.25">
      <c r="A536" s="24">
        <v>37803</v>
      </c>
      <c r="B536" s="23">
        <v>1897000</v>
      </c>
    </row>
    <row r="537" spans="1:2" x14ac:dyDescent="0.25">
      <c r="A537" s="24">
        <v>37834</v>
      </c>
      <c r="B537" s="23">
        <v>1833000</v>
      </c>
    </row>
    <row r="538" spans="1:2" x14ac:dyDescent="0.25">
      <c r="A538" s="24">
        <v>37865</v>
      </c>
      <c r="B538" s="23">
        <v>1939000</v>
      </c>
    </row>
    <row r="539" spans="1:2" x14ac:dyDescent="0.25">
      <c r="A539" s="24">
        <v>37895</v>
      </c>
      <c r="B539" s="23">
        <v>1967000</v>
      </c>
    </row>
    <row r="540" spans="1:2" x14ac:dyDescent="0.25">
      <c r="A540" s="24">
        <v>37926</v>
      </c>
      <c r="B540" s="23">
        <v>2083000</v>
      </c>
    </row>
    <row r="541" spans="1:2" x14ac:dyDescent="0.25">
      <c r="A541" s="24">
        <v>37956</v>
      </c>
      <c r="B541" s="23">
        <v>2057000</v>
      </c>
    </row>
    <row r="542" spans="1:2" x14ac:dyDescent="0.25">
      <c r="A542" s="24">
        <v>37987</v>
      </c>
      <c r="B542" s="23">
        <v>1911000</v>
      </c>
    </row>
    <row r="543" spans="1:2" x14ac:dyDescent="0.25">
      <c r="A543" s="24">
        <v>38018</v>
      </c>
      <c r="B543" s="23">
        <v>1846000</v>
      </c>
    </row>
    <row r="544" spans="1:2" x14ac:dyDescent="0.25">
      <c r="A544" s="24">
        <v>38047</v>
      </c>
      <c r="B544" s="23">
        <v>1998000</v>
      </c>
    </row>
    <row r="545" spans="1:2" x14ac:dyDescent="0.25">
      <c r="A545" s="24">
        <v>38078</v>
      </c>
      <c r="B545" s="23">
        <v>2003000</v>
      </c>
    </row>
    <row r="546" spans="1:2" x14ac:dyDescent="0.25">
      <c r="A546" s="24">
        <v>38108</v>
      </c>
      <c r="B546" s="23">
        <v>1981000</v>
      </c>
    </row>
    <row r="547" spans="1:2" x14ac:dyDescent="0.25">
      <c r="A547" s="24">
        <v>38139</v>
      </c>
      <c r="B547" s="23">
        <v>1828000</v>
      </c>
    </row>
    <row r="548" spans="1:2" x14ac:dyDescent="0.25">
      <c r="A548" s="24">
        <v>38169</v>
      </c>
      <c r="B548" s="23">
        <v>2002000</v>
      </c>
    </row>
    <row r="549" spans="1:2" x14ac:dyDescent="0.25">
      <c r="A549" s="24">
        <v>38200</v>
      </c>
      <c r="B549" s="23">
        <v>2024000</v>
      </c>
    </row>
    <row r="550" spans="1:2" x14ac:dyDescent="0.25">
      <c r="A550" s="24">
        <v>38231</v>
      </c>
      <c r="B550" s="23">
        <v>1905000</v>
      </c>
    </row>
    <row r="551" spans="1:2" x14ac:dyDescent="0.25">
      <c r="A551" s="24">
        <v>38261</v>
      </c>
      <c r="B551" s="23">
        <v>2072000</v>
      </c>
    </row>
    <row r="552" spans="1:2" x14ac:dyDescent="0.25">
      <c r="A552" s="24">
        <v>38292</v>
      </c>
      <c r="B552" s="23">
        <v>1782000</v>
      </c>
    </row>
    <row r="553" spans="1:2" x14ac:dyDescent="0.25">
      <c r="A553" s="24">
        <v>38322</v>
      </c>
      <c r="B553" s="23">
        <v>2042000</v>
      </c>
    </row>
    <row r="554" spans="1:2" x14ac:dyDescent="0.25">
      <c r="A554" s="24">
        <v>38353</v>
      </c>
      <c r="B554" s="23">
        <v>2144000</v>
      </c>
    </row>
    <row r="555" spans="1:2" x14ac:dyDescent="0.25">
      <c r="A555" s="24">
        <v>38384</v>
      </c>
      <c r="B555" s="23">
        <v>2207000</v>
      </c>
    </row>
    <row r="556" spans="1:2" x14ac:dyDescent="0.25">
      <c r="A556" s="24">
        <v>38412</v>
      </c>
      <c r="B556" s="23">
        <v>1864000</v>
      </c>
    </row>
    <row r="557" spans="1:2" x14ac:dyDescent="0.25">
      <c r="A557" s="24">
        <v>38443</v>
      </c>
      <c r="B557" s="23">
        <v>2061000</v>
      </c>
    </row>
    <row r="558" spans="1:2" x14ac:dyDescent="0.25">
      <c r="A558" s="24">
        <v>38473</v>
      </c>
      <c r="B558" s="23">
        <v>2025000</v>
      </c>
    </row>
    <row r="559" spans="1:2" x14ac:dyDescent="0.25">
      <c r="A559" s="24">
        <v>38504</v>
      </c>
      <c r="B559" s="23">
        <v>2068000</v>
      </c>
    </row>
    <row r="560" spans="1:2" x14ac:dyDescent="0.25">
      <c r="A560" s="24">
        <v>38534</v>
      </c>
      <c r="B560" s="23">
        <v>2054000</v>
      </c>
    </row>
    <row r="561" spans="1:2" x14ac:dyDescent="0.25">
      <c r="A561" s="24">
        <v>38565</v>
      </c>
      <c r="B561" s="23">
        <v>2095000</v>
      </c>
    </row>
    <row r="562" spans="1:2" x14ac:dyDescent="0.25">
      <c r="A562" s="24">
        <v>38596</v>
      </c>
      <c r="B562" s="23">
        <v>2151000</v>
      </c>
    </row>
    <row r="563" spans="1:2" x14ac:dyDescent="0.25">
      <c r="A563" s="24">
        <v>38626</v>
      </c>
      <c r="B563" s="23">
        <v>2065000</v>
      </c>
    </row>
    <row r="564" spans="1:2" x14ac:dyDescent="0.25">
      <c r="A564" s="24">
        <v>38657</v>
      </c>
      <c r="B564" s="23">
        <v>2147000</v>
      </c>
    </row>
    <row r="565" spans="1:2" x14ac:dyDescent="0.25">
      <c r="A565" s="24">
        <v>38687</v>
      </c>
      <c r="B565" s="23">
        <v>1994000</v>
      </c>
    </row>
    <row r="566" spans="1:2" x14ac:dyDescent="0.25">
      <c r="A566" s="24">
        <v>38718</v>
      </c>
      <c r="B566" s="23">
        <v>2273000</v>
      </c>
    </row>
    <row r="567" spans="1:2" x14ac:dyDescent="0.25">
      <c r="A567" s="24">
        <v>38749</v>
      </c>
      <c r="B567" s="23">
        <v>2119000</v>
      </c>
    </row>
    <row r="568" spans="1:2" x14ac:dyDescent="0.25">
      <c r="A568" s="24">
        <v>38777</v>
      </c>
      <c r="B568" s="23">
        <v>1969000</v>
      </c>
    </row>
    <row r="569" spans="1:2" x14ac:dyDescent="0.25">
      <c r="A569" s="24">
        <v>38808</v>
      </c>
      <c r="B569" s="23">
        <v>1821000</v>
      </c>
    </row>
    <row r="570" spans="1:2" x14ac:dyDescent="0.25">
      <c r="A570" s="24">
        <v>38838</v>
      </c>
      <c r="B570" s="23">
        <v>1942000</v>
      </c>
    </row>
    <row r="571" spans="1:2" x14ac:dyDescent="0.25">
      <c r="A571" s="24">
        <v>38869</v>
      </c>
      <c r="B571" s="23">
        <v>1802000</v>
      </c>
    </row>
    <row r="572" spans="1:2" x14ac:dyDescent="0.25">
      <c r="A572" s="24">
        <v>38899</v>
      </c>
      <c r="B572" s="23">
        <v>1737000</v>
      </c>
    </row>
    <row r="573" spans="1:2" x14ac:dyDescent="0.25">
      <c r="A573" s="24">
        <v>38930</v>
      </c>
      <c r="B573" s="23">
        <v>1650000</v>
      </c>
    </row>
    <row r="574" spans="1:2" x14ac:dyDescent="0.25">
      <c r="A574" s="24">
        <v>38961</v>
      </c>
      <c r="B574" s="23">
        <v>1720000</v>
      </c>
    </row>
    <row r="575" spans="1:2" x14ac:dyDescent="0.25">
      <c r="A575" s="24">
        <v>38991</v>
      </c>
      <c r="B575" s="23">
        <v>1491000</v>
      </c>
    </row>
    <row r="576" spans="1:2" x14ac:dyDescent="0.25">
      <c r="A576" s="24">
        <v>39022</v>
      </c>
      <c r="B576" s="23">
        <v>1570000</v>
      </c>
    </row>
    <row r="577" spans="1:2" x14ac:dyDescent="0.25">
      <c r="A577" s="24">
        <v>39052</v>
      </c>
      <c r="B577" s="23">
        <v>1649000</v>
      </c>
    </row>
    <row r="578" spans="1:2" x14ac:dyDescent="0.25">
      <c r="A578" s="24">
        <v>39083</v>
      </c>
      <c r="B578" s="23">
        <v>1409000</v>
      </c>
    </row>
    <row r="579" spans="1:2" x14ac:dyDescent="0.25">
      <c r="A579" s="24">
        <v>39114</v>
      </c>
      <c r="B579" s="23">
        <v>1480000</v>
      </c>
    </row>
    <row r="580" spans="1:2" x14ac:dyDescent="0.25">
      <c r="A580" s="24">
        <v>39142</v>
      </c>
      <c r="B580" s="23">
        <v>1495000</v>
      </c>
    </row>
    <row r="581" spans="1:2" x14ac:dyDescent="0.25">
      <c r="A581" s="24">
        <v>39173</v>
      </c>
      <c r="B581" s="23">
        <v>1490000</v>
      </c>
    </row>
    <row r="582" spans="1:2" x14ac:dyDescent="0.25">
      <c r="A582" s="24">
        <v>39203</v>
      </c>
      <c r="B582" s="23">
        <v>1415000</v>
      </c>
    </row>
    <row r="583" spans="1:2" x14ac:dyDescent="0.25">
      <c r="A583" s="24">
        <v>39234</v>
      </c>
      <c r="B583" s="23">
        <v>1448000</v>
      </c>
    </row>
    <row r="584" spans="1:2" x14ac:dyDescent="0.25">
      <c r="A584" s="24">
        <v>39264</v>
      </c>
      <c r="B584" s="23">
        <v>1354000</v>
      </c>
    </row>
    <row r="585" spans="1:2" x14ac:dyDescent="0.25">
      <c r="A585" s="24">
        <v>39295</v>
      </c>
      <c r="B585" s="23">
        <v>1330000</v>
      </c>
    </row>
    <row r="586" spans="1:2" x14ac:dyDescent="0.25">
      <c r="A586" s="24">
        <v>39326</v>
      </c>
      <c r="B586" s="23">
        <v>1183000</v>
      </c>
    </row>
    <row r="587" spans="1:2" x14ac:dyDescent="0.25">
      <c r="A587" s="24">
        <v>39356</v>
      </c>
      <c r="B587" s="23">
        <v>1264000</v>
      </c>
    </row>
    <row r="588" spans="1:2" x14ac:dyDescent="0.25">
      <c r="A588" s="24">
        <v>39387</v>
      </c>
      <c r="B588" s="23">
        <v>1197000</v>
      </c>
    </row>
    <row r="589" spans="1:2" x14ac:dyDescent="0.25">
      <c r="A589" s="24">
        <v>39417</v>
      </c>
      <c r="B589" s="23">
        <v>1037000</v>
      </c>
    </row>
    <row r="590" spans="1:2" x14ac:dyDescent="0.25">
      <c r="A590" s="24">
        <v>39448</v>
      </c>
      <c r="B590" s="23">
        <v>1084000</v>
      </c>
    </row>
    <row r="591" spans="1:2" x14ac:dyDescent="0.25">
      <c r="A591" s="24">
        <v>39479</v>
      </c>
      <c r="B591" s="23">
        <v>1103000</v>
      </c>
    </row>
    <row r="592" spans="1:2" x14ac:dyDescent="0.25">
      <c r="A592" s="24">
        <v>39508</v>
      </c>
      <c r="B592" s="23">
        <v>1005000</v>
      </c>
    </row>
    <row r="593" spans="1:2" x14ac:dyDescent="0.25">
      <c r="A593" s="24">
        <v>39539</v>
      </c>
      <c r="B593" s="23">
        <v>1013000</v>
      </c>
    </row>
    <row r="594" spans="1:2" x14ac:dyDescent="0.25">
      <c r="A594" s="24">
        <v>39569</v>
      </c>
      <c r="B594" s="23">
        <v>973000</v>
      </c>
    </row>
    <row r="595" spans="1:2" x14ac:dyDescent="0.25">
      <c r="A595" s="24">
        <v>39600</v>
      </c>
      <c r="B595" s="23">
        <v>1046000</v>
      </c>
    </row>
    <row r="596" spans="1:2" x14ac:dyDescent="0.25">
      <c r="A596" s="24">
        <v>39630</v>
      </c>
      <c r="B596" s="23">
        <v>923000</v>
      </c>
    </row>
    <row r="597" spans="1:2" x14ac:dyDescent="0.25">
      <c r="A597" s="24">
        <v>39661</v>
      </c>
      <c r="B597" s="23">
        <v>844000</v>
      </c>
    </row>
    <row r="598" spans="1:2" x14ac:dyDescent="0.25">
      <c r="A598" s="24">
        <v>39692</v>
      </c>
      <c r="B598" s="23">
        <v>820000</v>
      </c>
    </row>
    <row r="599" spans="1:2" x14ac:dyDescent="0.25">
      <c r="A599" s="24">
        <v>39722</v>
      </c>
      <c r="B599" s="23">
        <v>777000</v>
      </c>
    </row>
    <row r="600" spans="1:2" x14ac:dyDescent="0.25">
      <c r="A600" s="24">
        <v>39753</v>
      </c>
      <c r="B600" s="23">
        <v>652000</v>
      </c>
    </row>
    <row r="601" spans="1:2" x14ac:dyDescent="0.25">
      <c r="A601" s="24">
        <v>39783</v>
      </c>
      <c r="B601" s="23">
        <v>560000</v>
      </c>
    </row>
    <row r="602" spans="1:2" x14ac:dyDescent="0.25">
      <c r="A602" s="24">
        <v>39814</v>
      </c>
      <c r="B602" s="23">
        <v>490000</v>
      </c>
    </row>
    <row r="603" spans="1:2" x14ac:dyDescent="0.25">
      <c r="A603" s="24">
        <v>39845</v>
      </c>
      <c r="B603" s="23">
        <v>582000</v>
      </c>
    </row>
    <row r="604" spans="1:2" x14ac:dyDescent="0.25">
      <c r="A604" s="24">
        <v>39873</v>
      </c>
      <c r="B604" s="23">
        <v>505000</v>
      </c>
    </row>
    <row r="605" spans="1:2" x14ac:dyDescent="0.25">
      <c r="A605" s="24">
        <v>39904</v>
      </c>
      <c r="B605" s="23">
        <v>478000</v>
      </c>
    </row>
    <row r="606" spans="1:2" x14ac:dyDescent="0.25">
      <c r="A606" s="24">
        <v>39934</v>
      </c>
      <c r="B606" s="23">
        <v>540000</v>
      </c>
    </row>
    <row r="607" spans="1:2" x14ac:dyDescent="0.25">
      <c r="A607" s="24">
        <v>39965</v>
      </c>
      <c r="B607" s="23">
        <v>585000</v>
      </c>
    </row>
    <row r="608" spans="1:2" x14ac:dyDescent="0.25">
      <c r="A608" s="24">
        <v>39995</v>
      </c>
      <c r="B608" s="23">
        <v>594000</v>
      </c>
    </row>
    <row r="609" spans="1:2" x14ac:dyDescent="0.25">
      <c r="A609" s="24">
        <v>40026</v>
      </c>
      <c r="B609" s="23">
        <v>586000</v>
      </c>
    </row>
    <row r="610" spans="1:2" x14ac:dyDescent="0.25">
      <c r="A610" s="24">
        <v>40057</v>
      </c>
      <c r="B610" s="23">
        <v>585000</v>
      </c>
    </row>
    <row r="611" spans="1:2" x14ac:dyDescent="0.25">
      <c r="A611" s="24">
        <v>40087</v>
      </c>
      <c r="B611" s="23">
        <v>534000</v>
      </c>
    </row>
    <row r="612" spans="1:2" x14ac:dyDescent="0.25">
      <c r="A612" s="24">
        <v>40118</v>
      </c>
      <c r="B612" s="23">
        <v>588000</v>
      </c>
    </row>
    <row r="613" spans="1:2" x14ac:dyDescent="0.25">
      <c r="A613" s="24">
        <v>40148</v>
      </c>
      <c r="B613" s="23">
        <v>581000</v>
      </c>
    </row>
    <row r="614" spans="1:2" x14ac:dyDescent="0.25">
      <c r="A614" s="24">
        <v>40179</v>
      </c>
      <c r="B614" s="23">
        <v>615000</v>
      </c>
    </row>
    <row r="615" spans="1:2" x14ac:dyDescent="0.25">
      <c r="A615" s="24">
        <v>40210</v>
      </c>
      <c r="B615" s="23">
        <v>603000</v>
      </c>
    </row>
    <row r="616" spans="1:2" x14ac:dyDescent="0.25">
      <c r="A616" s="24">
        <v>40238</v>
      </c>
      <c r="B616" s="23">
        <v>626000</v>
      </c>
    </row>
    <row r="617" spans="1:2" x14ac:dyDescent="0.25">
      <c r="A617" s="24">
        <v>40269</v>
      </c>
      <c r="B617" s="23">
        <v>687000</v>
      </c>
    </row>
    <row r="618" spans="1:2" x14ac:dyDescent="0.25">
      <c r="A618" s="24">
        <v>40299</v>
      </c>
      <c r="B618" s="23">
        <v>580000</v>
      </c>
    </row>
    <row r="619" spans="1:2" x14ac:dyDescent="0.25">
      <c r="A619" s="24">
        <v>40330</v>
      </c>
      <c r="B619" s="23">
        <v>539000</v>
      </c>
    </row>
    <row r="620" spans="1:2" x14ac:dyDescent="0.25">
      <c r="A620" s="24">
        <v>40360</v>
      </c>
      <c r="B620" s="23">
        <v>550000</v>
      </c>
    </row>
    <row r="621" spans="1:2" x14ac:dyDescent="0.25">
      <c r="A621" s="24">
        <v>40391</v>
      </c>
      <c r="B621" s="23">
        <v>606000</v>
      </c>
    </row>
    <row r="622" spans="1:2" x14ac:dyDescent="0.25">
      <c r="A622" s="24">
        <v>40422</v>
      </c>
      <c r="B622" s="23">
        <v>597000</v>
      </c>
    </row>
    <row r="623" spans="1:2" x14ac:dyDescent="0.25">
      <c r="A623" s="24">
        <v>40452</v>
      </c>
      <c r="B623" s="23">
        <v>539000</v>
      </c>
    </row>
    <row r="624" spans="1:2" x14ac:dyDescent="0.25">
      <c r="A624" s="24">
        <v>40483</v>
      </c>
      <c r="B624" s="23">
        <v>551000</v>
      </c>
    </row>
    <row r="625" spans="1:2" x14ac:dyDescent="0.25">
      <c r="A625" s="24">
        <v>40513</v>
      </c>
      <c r="B625" s="23">
        <v>526000</v>
      </c>
    </row>
    <row r="626" spans="1:2" x14ac:dyDescent="0.25">
      <c r="A626" s="24">
        <v>40544</v>
      </c>
      <c r="B626" s="23">
        <v>636000</v>
      </c>
    </row>
    <row r="627" spans="1:2" x14ac:dyDescent="0.25">
      <c r="A627" s="24">
        <v>40575</v>
      </c>
      <c r="B627" s="23">
        <v>518000</v>
      </c>
    </row>
    <row r="628" spans="1:2" x14ac:dyDescent="0.25">
      <c r="A628" s="24">
        <v>40603</v>
      </c>
      <c r="B628" s="23">
        <v>593000</v>
      </c>
    </row>
    <row r="629" spans="1:2" x14ac:dyDescent="0.25">
      <c r="A629" s="24">
        <v>40634</v>
      </c>
      <c r="B629" s="23">
        <v>549000</v>
      </c>
    </row>
    <row r="630" spans="1:2" x14ac:dyDescent="0.25">
      <c r="A630" s="24">
        <v>40664</v>
      </c>
      <c r="B630" s="23">
        <v>553000</v>
      </c>
    </row>
    <row r="631" spans="1:2" x14ac:dyDescent="0.25">
      <c r="A631" s="24">
        <v>40695</v>
      </c>
      <c r="B631" s="23">
        <v>615000</v>
      </c>
    </row>
    <row r="632" spans="1:2" x14ac:dyDescent="0.25">
      <c r="A632" s="24">
        <v>40725</v>
      </c>
      <c r="B632" s="23">
        <v>615000</v>
      </c>
    </row>
    <row r="633" spans="1:2" x14ac:dyDescent="0.25">
      <c r="A633" s="24">
        <v>40756</v>
      </c>
      <c r="B633" s="23">
        <v>585000</v>
      </c>
    </row>
    <row r="634" spans="1:2" x14ac:dyDescent="0.25">
      <c r="A634" s="24">
        <v>40787</v>
      </c>
      <c r="B634" s="23">
        <v>650000</v>
      </c>
    </row>
    <row r="635" spans="1:2" x14ac:dyDescent="0.25">
      <c r="A635" s="24">
        <v>40817</v>
      </c>
      <c r="B635" s="23">
        <v>610000</v>
      </c>
    </row>
    <row r="636" spans="1:2" x14ac:dyDescent="0.25">
      <c r="A636" s="24">
        <v>40848</v>
      </c>
      <c r="B636" s="23">
        <v>711000</v>
      </c>
    </row>
    <row r="637" spans="1:2" x14ac:dyDescent="0.25">
      <c r="A637" s="24">
        <v>40878</v>
      </c>
      <c r="B637" s="23">
        <v>694000</v>
      </c>
    </row>
    <row r="638" spans="1:2" x14ac:dyDescent="0.25">
      <c r="A638" s="24">
        <v>40909</v>
      </c>
      <c r="B638" s="23">
        <v>723000</v>
      </c>
    </row>
    <row r="639" spans="1:2" x14ac:dyDescent="0.25">
      <c r="A639" s="24">
        <v>40940</v>
      </c>
      <c r="B639" s="23">
        <v>704000</v>
      </c>
    </row>
    <row r="640" spans="1:2" x14ac:dyDescent="0.25">
      <c r="A640" s="24">
        <v>40969</v>
      </c>
      <c r="B640" s="23">
        <v>695000</v>
      </c>
    </row>
    <row r="641" spans="1:2" x14ac:dyDescent="0.25">
      <c r="A641" s="24">
        <v>41000</v>
      </c>
      <c r="B641" s="23">
        <v>753000</v>
      </c>
    </row>
    <row r="642" spans="1:2" x14ac:dyDescent="0.25">
      <c r="A642" s="24">
        <v>41030</v>
      </c>
      <c r="B642" s="23">
        <v>708000</v>
      </c>
    </row>
    <row r="643" spans="1:2" x14ac:dyDescent="0.25">
      <c r="A643" s="24">
        <v>41061</v>
      </c>
      <c r="B643" s="23">
        <v>757000</v>
      </c>
    </row>
    <row r="644" spans="1:2" x14ac:dyDescent="0.25">
      <c r="A644" s="24">
        <v>41091</v>
      </c>
      <c r="B644" s="23">
        <v>740000</v>
      </c>
    </row>
    <row r="645" spans="1:2" x14ac:dyDescent="0.25">
      <c r="A645" s="24">
        <v>41122</v>
      </c>
      <c r="B645" s="23">
        <v>754000</v>
      </c>
    </row>
    <row r="646" spans="1:2" x14ac:dyDescent="0.25">
      <c r="A646" s="24">
        <v>41153</v>
      </c>
      <c r="B646" s="23">
        <v>847000</v>
      </c>
    </row>
    <row r="647" spans="1:2" x14ac:dyDescent="0.25">
      <c r="A647" s="24">
        <v>41183</v>
      </c>
      <c r="B647" s="23">
        <v>915000</v>
      </c>
    </row>
    <row r="648" spans="1:2" x14ac:dyDescent="0.25">
      <c r="A648" s="24">
        <v>41214</v>
      </c>
      <c r="B648" s="23">
        <v>833000</v>
      </c>
    </row>
    <row r="649" spans="1:2" x14ac:dyDescent="0.25">
      <c r="A649" s="24">
        <v>41244</v>
      </c>
      <c r="B649" s="23">
        <v>976000</v>
      </c>
    </row>
    <row r="650" spans="1:2" x14ac:dyDescent="0.25">
      <c r="A650" s="24">
        <v>41275</v>
      </c>
      <c r="B650" s="23">
        <v>888000</v>
      </c>
    </row>
    <row r="651" spans="1:2" x14ac:dyDescent="0.25">
      <c r="A651" s="24">
        <v>41306</v>
      </c>
      <c r="B651" s="23">
        <v>970000</v>
      </c>
    </row>
    <row r="652" spans="1:2" x14ac:dyDescent="0.25">
      <c r="A652" s="24">
        <v>41334</v>
      </c>
      <c r="B652" s="23">
        <v>999000</v>
      </c>
    </row>
    <row r="653" spans="1:2" x14ac:dyDescent="0.25">
      <c r="A653" s="24">
        <v>41365</v>
      </c>
      <c r="B653" s="23">
        <v>826000</v>
      </c>
    </row>
    <row r="654" spans="1:2" x14ac:dyDescent="0.25">
      <c r="A654" s="24">
        <v>41395</v>
      </c>
      <c r="B654" s="23">
        <v>920000</v>
      </c>
    </row>
    <row r="655" spans="1:2" x14ac:dyDescent="0.25">
      <c r="A655" s="24">
        <v>41426</v>
      </c>
      <c r="B655" s="23">
        <v>852000</v>
      </c>
    </row>
    <row r="656" spans="1:2" x14ac:dyDescent="0.25">
      <c r="A656" s="24">
        <v>41456</v>
      </c>
      <c r="B656" s="23">
        <v>891000</v>
      </c>
    </row>
    <row r="657" spans="1:2" x14ac:dyDescent="0.25">
      <c r="A657" s="24">
        <v>41487</v>
      </c>
      <c r="B657" s="23">
        <v>898000</v>
      </c>
    </row>
    <row r="658" spans="1:2" x14ac:dyDescent="0.25">
      <c r="A658" s="24">
        <v>41518</v>
      </c>
      <c r="B658" s="23">
        <v>860000</v>
      </c>
    </row>
    <row r="659" spans="1:2" x14ac:dyDescent="0.25">
      <c r="A659" s="24">
        <v>41548</v>
      </c>
      <c r="B659" s="23">
        <v>921000</v>
      </c>
    </row>
    <row r="660" spans="1:2" x14ac:dyDescent="0.25">
      <c r="A660" s="24">
        <v>41579</v>
      </c>
      <c r="B660" s="23">
        <v>1104000</v>
      </c>
    </row>
    <row r="661" spans="1:2" x14ac:dyDescent="0.25">
      <c r="A661" s="24">
        <v>41609</v>
      </c>
      <c r="B661" s="23">
        <v>1010000</v>
      </c>
    </row>
    <row r="662" spans="1:2" x14ac:dyDescent="0.25">
      <c r="A662" s="24">
        <v>41640</v>
      </c>
      <c r="B662" s="23">
        <v>888000</v>
      </c>
    </row>
    <row r="663" spans="1:2" x14ac:dyDescent="0.25">
      <c r="A663" s="24">
        <v>41671</v>
      </c>
      <c r="B663" s="23">
        <v>951000</v>
      </c>
    </row>
    <row r="664" spans="1:2" x14ac:dyDescent="0.25">
      <c r="A664" s="24">
        <v>41699</v>
      </c>
      <c r="B664" s="23">
        <v>963000</v>
      </c>
    </row>
    <row r="665" spans="1:2" x14ac:dyDescent="0.25">
      <c r="A665" s="24">
        <v>41730</v>
      </c>
      <c r="B665" s="23">
        <v>1039000</v>
      </c>
    </row>
    <row r="666" spans="1:2" x14ac:dyDescent="0.25">
      <c r="A666" s="24">
        <v>41760</v>
      </c>
      <c r="B666" s="23">
        <v>986000</v>
      </c>
    </row>
    <row r="667" spans="1:2" x14ac:dyDescent="0.25">
      <c r="A667" s="24">
        <v>41791</v>
      </c>
      <c r="B667" s="23">
        <v>927000</v>
      </c>
    </row>
    <row r="668" spans="1:2" x14ac:dyDescent="0.25">
      <c r="A668" s="24">
        <v>41821</v>
      </c>
      <c r="B668" s="23">
        <v>1095000</v>
      </c>
    </row>
    <row r="669" spans="1:2" x14ac:dyDescent="0.25">
      <c r="A669" s="24">
        <v>41852</v>
      </c>
      <c r="B669" s="23">
        <v>966000</v>
      </c>
    </row>
    <row r="670" spans="1:2" x14ac:dyDescent="0.25">
      <c r="A670" s="24">
        <v>41883</v>
      </c>
      <c r="B670" s="23">
        <v>1026000</v>
      </c>
    </row>
    <row r="671" spans="1:2" x14ac:dyDescent="0.25">
      <c r="A671" s="24">
        <v>41913</v>
      </c>
      <c r="B671" s="23">
        <v>1079000</v>
      </c>
    </row>
    <row r="672" spans="1:2" x14ac:dyDescent="0.25">
      <c r="A672" s="24">
        <v>41944</v>
      </c>
      <c r="B672" s="23">
        <v>1007000</v>
      </c>
    </row>
    <row r="673" spans="1:2" x14ac:dyDescent="0.25">
      <c r="A673" s="24">
        <v>41974</v>
      </c>
      <c r="B673" s="23">
        <v>1080000</v>
      </c>
    </row>
    <row r="674" spans="1:2" x14ac:dyDescent="0.25">
      <c r="A674" s="24">
        <v>42005</v>
      </c>
      <c r="B674" s="23">
        <v>1080000</v>
      </c>
    </row>
    <row r="675" spans="1:2" x14ac:dyDescent="0.25">
      <c r="A675" s="24">
        <v>42036</v>
      </c>
      <c r="B675" s="23">
        <v>900000</v>
      </c>
    </row>
    <row r="676" spans="1:2" x14ac:dyDescent="0.25">
      <c r="A676" s="24">
        <v>42064</v>
      </c>
      <c r="B676" s="23">
        <v>944000</v>
      </c>
    </row>
    <row r="677" spans="1:2" x14ac:dyDescent="0.25">
      <c r="A677" s="24">
        <v>42095</v>
      </c>
      <c r="B677" s="23">
        <v>1135000</v>
      </c>
    </row>
  </sheetData>
  <pageMargins left="0.75" right="0.75" top="1" bottom="1" header="0.5" footer="0.5"/>
  <pageSetup orientation="portrait" verticalDpi="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BF3BE-3990-44E1-8C4F-5A031744F7CB}">
  <sheetPr codeName="Sheet13"/>
  <dimension ref="A1:G51"/>
  <sheetViews>
    <sheetView showGridLines="0" workbookViewId="0">
      <selection activeCell="L22" sqref="L22"/>
    </sheetView>
  </sheetViews>
  <sheetFormatPr defaultColWidth="11.42578125" defaultRowHeight="15" x14ac:dyDescent="0.25"/>
  <cols>
    <col min="1" max="4" width="10" customWidth="1"/>
    <col min="5" max="5" width="11.42578125" customWidth="1"/>
  </cols>
  <sheetData>
    <row r="1" spans="1:7" x14ac:dyDescent="0.25">
      <c r="A1" s="34" t="s">
        <v>88</v>
      </c>
      <c r="B1" s="33"/>
      <c r="C1" s="33"/>
      <c r="D1" s="33"/>
      <c r="E1" s="30"/>
      <c r="F1" s="30"/>
      <c r="G1" s="30"/>
    </row>
    <row r="2" spans="1:7" x14ac:dyDescent="0.25">
      <c r="A2" s="34"/>
      <c r="B2" s="33"/>
      <c r="C2" s="33"/>
      <c r="D2" s="33"/>
      <c r="E2" s="30"/>
      <c r="F2" s="30"/>
      <c r="G2" s="30"/>
    </row>
    <row r="3" spans="1:7" x14ac:dyDescent="0.25">
      <c r="A3" s="32"/>
      <c r="B3" s="31" t="s">
        <v>89</v>
      </c>
      <c r="C3" s="31" t="s">
        <v>90</v>
      </c>
      <c r="D3" s="31" t="s">
        <v>91</v>
      </c>
      <c r="E3" s="30"/>
      <c r="F3" s="30"/>
      <c r="G3" s="30"/>
    </row>
    <row r="4" spans="1:7" x14ac:dyDescent="0.25">
      <c r="A4" s="29">
        <v>2017</v>
      </c>
      <c r="B4" s="29">
        <v>108</v>
      </c>
      <c r="C4" s="29"/>
      <c r="D4" s="29">
        <v>201</v>
      </c>
      <c r="E4" s="28"/>
      <c r="F4" s="28"/>
      <c r="G4" s="28"/>
    </row>
    <row r="5" spans="1:7" x14ac:dyDescent="0.25">
      <c r="A5" s="29">
        <v>2018</v>
      </c>
      <c r="B5" s="29">
        <v>121</v>
      </c>
      <c r="C5" s="29"/>
      <c r="D5" s="29">
        <v>222</v>
      </c>
      <c r="E5" s="28"/>
      <c r="F5" s="28"/>
      <c r="G5" s="28"/>
    </row>
    <row r="6" spans="1:7" x14ac:dyDescent="0.25">
      <c r="A6" s="29">
        <v>2019</v>
      </c>
      <c r="B6" s="29">
        <v>136</v>
      </c>
      <c r="C6" s="29">
        <v>32</v>
      </c>
      <c r="D6" s="29">
        <v>183</v>
      </c>
      <c r="E6" s="28"/>
      <c r="F6" s="28"/>
      <c r="G6" s="28"/>
    </row>
    <row r="7" spans="1:7" x14ac:dyDescent="0.25">
      <c r="A7" s="29">
        <v>2020</v>
      </c>
      <c r="B7" s="29">
        <v>208</v>
      </c>
      <c r="C7" s="29">
        <v>87</v>
      </c>
      <c r="D7" s="29">
        <v>143</v>
      </c>
      <c r="E7" s="28"/>
      <c r="F7" s="28"/>
      <c r="G7" s="28"/>
    </row>
    <row r="8" spans="1:7" x14ac:dyDescent="0.25">
      <c r="A8" s="29">
        <v>2021</v>
      </c>
      <c r="B8" s="29">
        <v>312</v>
      </c>
      <c r="C8" s="29">
        <v>90</v>
      </c>
      <c r="D8" s="29">
        <v>140</v>
      </c>
      <c r="E8" s="28"/>
      <c r="F8" s="28"/>
      <c r="G8" s="28"/>
    </row>
    <row r="9" spans="1:7" x14ac:dyDescent="0.25">
      <c r="E9" s="28"/>
      <c r="F9" s="28"/>
      <c r="G9" s="28"/>
    </row>
    <row r="10" spans="1:7" x14ac:dyDescent="0.25">
      <c r="E10" s="28"/>
      <c r="F10" s="28"/>
      <c r="G10" s="28"/>
    </row>
    <row r="11" spans="1:7" x14ac:dyDescent="0.25">
      <c r="E11" s="28"/>
      <c r="F11" s="28"/>
      <c r="G11" s="28"/>
    </row>
    <row r="12" spans="1:7" x14ac:dyDescent="0.25">
      <c r="E12" s="28"/>
      <c r="F12" s="28"/>
      <c r="G12" s="28"/>
    </row>
    <row r="13" spans="1:7" x14ac:dyDescent="0.25">
      <c r="E13" s="28"/>
      <c r="F13" s="28"/>
      <c r="G13" s="28"/>
    </row>
    <row r="14" spans="1:7" x14ac:dyDescent="0.25">
      <c r="E14" s="28"/>
      <c r="F14" s="28"/>
      <c r="G14" s="28"/>
    </row>
    <row r="15" spans="1:7" x14ac:dyDescent="0.25">
      <c r="E15" s="28"/>
      <c r="F15" s="28"/>
      <c r="G15" s="28"/>
    </row>
    <row r="16" spans="1:7" x14ac:dyDescent="0.25">
      <c r="E16" s="28"/>
      <c r="F16" s="28"/>
      <c r="G16" s="28"/>
    </row>
    <row r="17" spans="5:7" x14ac:dyDescent="0.25">
      <c r="E17" s="28"/>
      <c r="F17" s="28"/>
      <c r="G17" s="28"/>
    </row>
    <row r="18" spans="5:7" x14ac:dyDescent="0.25">
      <c r="E18" s="28"/>
      <c r="F18" s="28"/>
      <c r="G18" s="28"/>
    </row>
    <row r="19" spans="5:7" x14ac:dyDescent="0.25">
      <c r="E19" s="28"/>
      <c r="F19" s="28"/>
      <c r="G19" s="28"/>
    </row>
    <row r="20" spans="5:7" x14ac:dyDescent="0.25">
      <c r="E20" s="28"/>
      <c r="F20" s="28"/>
      <c r="G20" s="28"/>
    </row>
    <row r="21" spans="5:7" x14ac:dyDescent="0.25">
      <c r="E21" s="28"/>
      <c r="F21" s="28"/>
      <c r="G21" s="28"/>
    </row>
    <row r="22" spans="5:7" x14ac:dyDescent="0.25">
      <c r="E22" s="28"/>
      <c r="F22" s="28"/>
      <c r="G22" s="28"/>
    </row>
    <row r="23" spans="5:7" x14ac:dyDescent="0.25">
      <c r="E23" s="28"/>
      <c r="F23" s="28"/>
      <c r="G23" s="28"/>
    </row>
    <row r="24" spans="5:7" x14ac:dyDescent="0.25">
      <c r="E24" s="28"/>
      <c r="F24" s="28"/>
      <c r="G24" s="28"/>
    </row>
    <row r="25" spans="5:7" x14ac:dyDescent="0.25">
      <c r="E25" s="28"/>
      <c r="F25" s="28"/>
      <c r="G25" s="28"/>
    </row>
    <row r="26" spans="5:7" x14ac:dyDescent="0.25">
      <c r="E26" s="28"/>
      <c r="F26" s="28"/>
      <c r="G26" s="28"/>
    </row>
    <row r="27" spans="5:7" x14ac:dyDescent="0.25">
      <c r="E27" s="28"/>
      <c r="F27" s="28"/>
      <c r="G27" s="28"/>
    </row>
    <row r="28" spans="5:7" x14ac:dyDescent="0.25">
      <c r="E28" s="28"/>
      <c r="F28" s="28"/>
      <c r="G28" s="28"/>
    </row>
    <row r="29" spans="5:7" x14ac:dyDescent="0.25">
      <c r="E29" s="28"/>
      <c r="F29" s="28"/>
      <c r="G29" s="28"/>
    </row>
    <row r="30" spans="5:7" x14ac:dyDescent="0.25">
      <c r="E30" s="28"/>
      <c r="F30" s="28"/>
      <c r="G30" s="28"/>
    </row>
    <row r="31" spans="5:7" x14ac:dyDescent="0.25">
      <c r="E31" s="28"/>
      <c r="F31" s="28"/>
      <c r="G31" s="28"/>
    </row>
    <row r="32" spans="5:7" x14ac:dyDescent="0.25">
      <c r="E32" s="28"/>
      <c r="F32" s="28"/>
      <c r="G32" s="28"/>
    </row>
    <row r="33" spans="5:7" x14ac:dyDescent="0.25">
      <c r="E33" s="28"/>
      <c r="F33" s="28"/>
      <c r="G33" s="28"/>
    </row>
    <row r="34" spans="5:7" x14ac:dyDescent="0.25">
      <c r="E34" s="28"/>
      <c r="F34" s="28"/>
      <c r="G34" s="28"/>
    </row>
    <row r="35" spans="5:7" x14ac:dyDescent="0.25">
      <c r="E35" s="28"/>
      <c r="F35" s="28"/>
      <c r="G35" s="28"/>
    </row>
    <row r="36" spans="5:7" x14ac:dyDescent="0.25">
      <c r="E36" s="28"/>
      <c r="F36" s="28"/>
      <c r="G36" s="28"/>
    </row>
    <row r="37" spans="5:7" x14ac:dyDescent="0.25">
      <c r="E37" s="28"/>
      <c r="F37" s="28"/>
      <c r="G37" s="28"/>
    </row>
    <row r="38" spans="5:7" x14ac:dyDescent="0.25">
      <c r="E38" s="28"/>
      <c r="F38" s="28"/>
      <c r="G38" s="28"/>
    </row>
    <row r="39" spans="5:7" x14ac:dyDescent="0.25">
      <c r="E39" s="28"/>
      <c r="F39" s="28"/>
      <c r="G39" s="28"/>
    </row>
    <row r="40" spans="5:7" x14ac:dyDescent="0.25">
      <c r="E40" s="28"/>
      <c r="F40" s="28"/>
      <c r="G40" s="28"/>
    </row>
    <row r="41" spans="5:7" x14ac:dyDescent="0.25">
      <c r="E41" s="28"/>
      <c r="F41" s="28"/>
      <c r="G41" s="28"/>
    </row>
    <row r="42" spans="5:7" x14ac:dyDescent="0.25">
      <c r="E42" s="28"/>
      <c r="F42" s="28"/>
      <c r="G42" s="28"/>
    </row>
    <row r="43" spans="5:7" x14ac:dyDescent="0.25">
      <c r="E43" s="28"/>
      <c r="F43" s="28"/>
      <c r="G43" s="28"/>
    </row>
    <row r="44" spans="5:7" x14ac:dyDescent="0.25">
      <c r="E44" s="28"/>
      <c r="F44" s="28"/>
      <c r="G44" s="28"/>
    </row>
    <row r="45" spans="5:7" x14ac:dyDescent="0.25">
      <c r="E45" s="28"/>
      <c r="F45" s="28"/>
      <c r="G45" s="28"/>
    </row>
    <row r="46" spans="5:7" x14ac:dyDescent="0.25">
      <c r="E46" s="28"/>
      <c r="F46" s="28"/>
      <c r="G46" s="28"/>
    </row>
    <row r="47" spans="5:7" x14ac:dyDescent="0.25">
      <c r="E47" s="28"/>
      <c r="F47" s="28"/>
      <c r="G47" s="28"/>
    </row>
    <row r="48" spans="5:7" x14ac:dyDescent="0.25">
      <c r="E48" s="28"/>
      <c r="F48" s="28"/>
      <c r="G48" s="28"/>
    </row>
    <row r="49" spans="5:7" x14ac:dyDescent="0.25">
      <c r="E49" s="28"/>
      <c r="F49" s="28"/>
      <c r="G49" s="28"/>
    </row>
    <row r="50" spans="5:7" x14ac:dyDescent="0.25">
      <c r="E50" s="28"/>
      <c r="F50" s="28"/>
      <c r="G50" s="28"/>
    </row>
    <row r="51" spans="5:7" x14ac:dyDescent="0.25">
      <c r="E51" s="28"/>
      <c r="F51" s="28"/>
      <c r="G51" s="28"/>
    </row>
  </sheetData>
  <pageMargins left="0.75" right="0.75" top="1" bottom="1" header="0.5" footer="0.5"/>
  <pageSetup paperSize="0" orientation="portrait" horizontalDpi="4294967292" verticalDpi="4294967292"/>
  <headerFooter alignWithMargins="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DF20D-602E-46CA-8297-7C1837603E32}">
  <sheetPr codeName="Sheet14"/>
  <dimension ref="A1:D8"/>
  <sheetViews>
    <sheetView showGridLines="0" workbookViewId="0">
      <selection activeCell="F24" sqref="F24"/>
    </sheetView>
  </sheetViews>
  <sheetFormatPr defaultRowHeight="15" x14ac:dyDescent="0.25"/>
  <cols>
    <col min="1" max="1" width="7.28515625" customWidth="1"/>
    <col min="2" max="3" width="10.7109375" customWidth="1"/>
    <col min="4" max="4" width="11.7109375" customWidth="1"/>
  </cols>
  <sheetData>
    <row r="1" spans="1:4" x14ac:dyDescent="0.25">
      <c r="A1" s="39" t="s">
        <v>92</v>
      </c>
    </row>
    <row r="3" spans="1:4" ht="15.75" x14ac:dyDescent="0.3">
      <c r="A3" s="38"/>
      <c r="B3" s="37" t="s">
        <v>93</v>
      </c>
      <c r="C3" s="37" t="s">
        <v>2</v>
      </c>
      <c r="D3" s="37" t="s">
        <v>94</v>
      </c>
    </row>
    <row r="4" spans="1:4" x14ac:dyDescent="0.25">
      <c r="A4" s="36">
        <v>1995</v>
      </c>
      <c r="B4" s="35">
        <v>31589</v>
      </c>
      <c r="C4" s="35">
        <v>3141</v>
      </c>
      <c r="D4" s="35">
        <v>5431</v>
      </c>
    </row>
    <row r="5" spans="1:4" x14ac:dyDescent="0.25">
      <c r="A5" s="36">
        <v>2000</v>
      </c>
      <c r="B5" s="35">
        <v>32521</v>
      </c>
      <c r="C5" s="35">
        <v>3397</v>
      </c>
      <c r="D5" s="35">
        <v>5858</v>
      </c>
    </row>
    <row r="6" spans="1:4" x14ac:dyDescent="0.25">
      <c r="A6" s="36">
        <v>2005</v>
      </c>
      <c r="B6" s="35">
        <v>34441</v>
      </c>
      <c r="C6" s="35">
        <v>3613</v>
      </c>
      <c r="D6" s="35">
        <v>6258</v>
      </c>
    </row>
    <row r="7" spans="1:4" x14ac:dyDescent="0.25">
      <c r="A7" s="36">
        <v>2015</v>
      </c>
      <c r="B7" s="35">
        <v>41373</v>
      </c>
      <c r="C7" s="35">
        <v>3992</v>
      </c>
      <c r="D7" s="35">
        <v>7058</v>
      </c>
    </row>
    <row r="8" spans="1:4" x14ac:dyDescent="0.25">
      <c r="A8" s="36">
        <v>2025</v>
      </c>
      <c r="B8" s="35">
        <v>49285</v>
      </c>
      <c r="C8" s="35">
        <v>4349</v>
      </c>
      <c r="D8" s="35">
        <v>7808</v>
      </c>
    </row>
  </sheetData>
  <pageMargins left="0.75" right="0.75" top="1" bottom="1" header="0.5" footer="0.5"/>
  <headerFooter alignWithMargins="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D3AA0-E90F-486E-AB60-54BC04CB3650}">
  <sheetPr codeName="Sheet15"/>
  <dimension ref="A1:B5"/>
  <sheetViews>
    <sheetView showGridLines="0" workbookViewId="0">
      <selection activeCell="K21" sqref="K21"/>
    </sheetView>
  </sheetViews>
  <sheetFormatPr defaultRowHeight="15" x14ac:dyDescent="0.25"/>
  <cols>
    <col min="1" max="1" width="14.5703125" customWidth="1"/>
    <col min="2" max="2" width="19.42578125" customWidth="1"/>
  </cols>
  <sheetData>
    <row r="1" spans="1:2" x14ac:dyDescent="0.25">
      <c r="A1" s="45" t="s">
        <v>95</v>
      </c>
      <c r="B1" s="44" t="s">
        <v>96</v>
      </c>
    </row>
    <row r="2" spans="1:2" x14ac:dyDescent="0.25">
      <c r="A2" s="43" t="s">
        <v>361</v>
      </c>
      <c r="B2" s="42">
        <v>183</v>
      </c>
    </row>
    <row r="3" spans="1:2" x14ac:dyDescent="0.25">
      <c r="A3" s="43" t="s">
        <v>5</v>
      </c>
      <c r="B3" s="42">
        <v>981</v>
      </c>
    </row>
    <row r="4" spans="1:2" x14ac:dyDescent="0.25">
      <c r="A4" s="43" t="s">
        <v>4</v>
      </c>
      <c r="B4" s="42">
        <v>612</v>
      </c>
    </row>
    <row r="5" spans="1:2" x14ac:dyDescent="0.25">
      <c r="A5" s="41" t="s">
        <v>3</v>
      </c>
      <c r="B5" s="40">
        <v>283</v>
      </c>
    </row>
  </sheetData>
  <pageMargins left="0.75" right="0.75" top="1" bottom="1" header="0.5" footer="0.5"/>
  <pageSetup orientation="portrait" r:id="rId1"/>
  <headerFooter alignWithMargins="0"/>
  <drawing r:id="rId2"/>
  <tableParts count="1">
    <tablePart r:id="rId3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EA82F-73E3-4E2F-8B72-B85AA33873FB}">
  <sheetPr codeName="Sheet16"/>
  <dimension ref="A1:B8"/>
  <sheetViews>
    <sheetView showGridLines="0" workbookViewId="0">
      <selection activeCell="J24" sqref="J24"/>
    </sheetView>
  </sheetViews>
  <sheetFormatPr defaultRowHeight="15" x14ac:dyDescent="0.25"/>
  <cols>
    <col min="1" max="1" width="16.140625" customWidth="1"/>
    <col min="2" max="2" width="13" customWidth="1"/>
  </cols>
  <sheetData>
    <row r="1" spans="1:2" x14ac:dyDescent="0.25">
      <c r="A1" s="47" t="s">
        <v>97</v>
      </c>
      <c r="B1" s="47" t="s">
        <v>98</v>
      </c>
    </row>
    <row r="2" spans="1:2" x14ac:dyDescent="0.25">
      <c r="A2" s="46" t="s">
        <v>99</v>
      </c>
      <c r="B2" s="35">
        <v>12909288</v>
      </c>
    </row>
    <row r="3" spans="1:2" x14ac:dyDescent="0.25">
      <c r="A3" s="46" t="s">
        <v>100</v>
      </c>
      <c r="B3" s="35">
        <v>3221904</v>
      </c>
    </row>
    <row r="4" spans="1:2" x14ac:dyDescent="0.25">
      <c r="A4" s="46" t="s">
        <v>101</v>
      </c>
      <c r="B4" s="35">
        <v>2981448</v>
      </c>
    </row>
    <row r="5" spans="1:2" x14ac:dyDescent="0.25">
      <c r="A5" s="46" t="s">
        <v>102</v>
      </c>
      <c r="B5" s="35">
        <v>7832288</v>
      </c>
    </row>
    <row r="6" spans="1:2" x14ac:dyDescent="0.25">
      <c r="A6" s="46" t="s">
        <v>103</v>
      </c>
      <c r="B6" s="35">
        <v>1959768</v>
      </c>
    </row>
    <row r="7" spans="1:2" x14ac:dyDescent="0.25">
      <c r="A7" s="46" t="s">
        <v>104</v>
      </c>
      <c r="B7" s="35">
        <v>3983233</v>
      </c>
    </row>
    <row r="8" spans="1:2" x14ac:dyDescent="0.25">
      <c r="A8" s="46" t="s">
        <v>105</v>
      </c>
      <c r="B8" s="35">
        <v>2887309</v>
      </c>
    </row>
  </sheetData>
  <phoneticPr fontId="14" type="noConversion"/>
  <pageMargins left="0.75" right="0.75" top="1" bottom="1" header="0.5" footer="0.5"/>
  <headerFooter alignWithMargins="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7A4B75-EFD2-4210-8208-D852A9906282}">
  <dimension ref="A1:C9"/>
  <sheetViews>
    <sheetView workbookViewId="0">
      <selection activeCell="I27" sqref="I27"/>
    </sheetView>
  </sheetViews>
  <sheetFormatPr defaultRowHeight="15" x14ac:dyDescent="0.25"/>
  <cols>
    <col min="1" max="1" width="9.140625" style="92"/>
    <col min="2" max="2" width="10.5703125" style="92" customWidth="1"/>
    <col min="3" max="16384" width="9.140625" style="92"/>
  </cols>
  <sheetData>
    <row r="1" spans="1:3" ht="45" x14ac:dyDescent="0.25">
      <c r="A1" s="37"/>
      <c r="B1" s="107" t="s">
        <v>362</v>
      </c>
      <c r="C1" s="107" t="s">
        <v>367</v>
      </c>
    </row>
    <row r="2" spans="1:3" x14ac:dyDescent="0.25">
      <c r="A2" s="46" t="s">
        <v>363</v>
      </c>
      <c r="B2" s="46">
        <v>12</v>
      </c>
      <c r="C2" s="46">
        <v>31</v>
      </c>
    </row>
    <row r="3" spans="1:3" x14ac:dyDescent="0.25">
      <c r="A3" s="46" t="s">
        <v>364</v>
      </c>
      <c r="B3" s="46">
        <v>3</v>
      </c>
      <c r="C3" s="46">
        <v>16</v>
      </c>
    </row>
    <row r="4" spans="1:3" x14ac:dyDescent="0.25">
      <c r="A4" s="46" t="s">
        <v>365</v>
      </c>
      <c r="B4" s="46">
        <v>5</v>
      </c>
      <c r="C4" s="46">
        <v>28</v>
      </c>
    </row>
    <row r="5" spans="1:3" x14ac:dyDescent="0.25">
      <c r="A5" s="46" t="s">
        <v>118</v>
      </c>
      <c r="B5" s="46">
        <v>18</v>
      </c>
      <c r="C5" s="46">
        <v>34</v>
      </c>
    </row>
    <row r="6" spans="1:3" x14ac:dyDescent="0.25">
      <c r="A6" s="46" t="s">
        <v>119</v>
      </c>
      <c r="B6" s="46">
        <v>2</v>
      </c>
      <c r="C6" s="46">
        <v>4</v>
      </c>
    </row>
    <row r="7" spans="1:3" x14ac:dyDescent="0.25">
      <c r="A7" s="46" t="s">
        <v>0</v>
      </c>
      <c r="B7" s="46">
        <v>18</v>
      </c>
      <c r="C7" s="46">
        <v>15</v>
      </c>
    </row>
    <row r="8" spans="1:3" x14ac:dyDescent="0.25">
      <c r="A8" s="46" t="s">
        <v>366</v>
      </c>
      <c r="B8" s="46">
        <v>13</v>
      </c>
      <c r="C8" s="46">
        <v>13</v>
      </c>
    </row>
    <row r="9" spans="1:3" x14ac:dyDescent="0.25">
      <c r="A9" s="46" t="s">
        <v>122</v>
      </c>
      <c r="B9" s="46">
        <v>7</v>
      </c>
      <c r="C9" s="46">
        <v>32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B2354-43E3-40DA-BDB2-83BBE7706314}">
  <sheetPr codeName="Sheet17"/>
  <dimension ref="A1:D5"/>
  <sheetViews>
    <sheetView showGridLines="0" workbookViewId="0">
      <selection activeCell="B25" sqref="B25"/>
    </sheetView>
  </sheetViews>
  <sheetFormatPr defaultRowHeight="15" x14ac:dyDescent="0.25"/>
  <cols>
    <col min="1" max="1" width="9.140625" bestFit="1" customWidth="1"/>
    <col min="2" max="4" width="8.7109375" customWidth="1"/>
  </cols>
  <sheetData>
    <row r="1" spans="1:4" ht="26.25" x14ac:dyDescent="0.25">
      <c r="A1" s="46"/>
      <c r="B1" s="49" t="s">
        <v>106</v>
      </c>
      <c r="C1" s="49" t="s">
        <v>107</v>
      </c>
      <c r="D1" s="49" t="s">
        <v>108</v>
      </c>
    </row>
    <row r="2" spans="1:4" x14ac:dyDescent="0.25">
      <c r="A2" s="46" t="s">
        <v>109</v>
      </c>
      <c r="B2" s="35">
        <v>474</v>
      </c>
      <c r="C2" s="35">
        <v>1243</v>
      </c>
      <c r="D2" s="35">
        <v>564</v>
      </c>
    </row>
    <row r="3" spans="1:4" x14ac:dyDescent="0.25">
      <c r="A3" s="46" t="s">
        <v>110</v>
      </c>
      <c r="B3" s="35">
        <v>732</v>
      </c>
      <c r="C3" s="35">
        <v>902</v>
      </c>
      <c r="D3" s="35">
        <v>455</v>
      </c>
    </row>
    <row r="4" spans="1:4" x14ac:dyDescent="0.25">
      <c r="A4" s="46" t="s">
        <v>111</v>
      </c>
      <c r="B4" s="35">
        <v>897</v>
      </c>
      <c r="C4" s="35">
        <v>621</v>
      </c>
      <c r="D4" s="35">
        <v>233</v>
      </c>
    </row>
    <row r="5" spans="1:4" x14ac:dyDescent="0.25">
      <c r="A5" s="46" t="s">
        <v>112</v>
      </c>
      <c r="B5" s="48">
        <v>977</v>
      </c>
      <c r="C5" s="48">
        <v>1345</v>
      </c>
      <c r="D5" s="48">
        <v>565</v>
      </c>
    </row>
  </sheetData>
  <phoneticPr fontId="14" type="noConversion"/>
  <pageMargins left="0.75" right="0.75" top="1" bottom="1" header="0.5" footer="0.5"/>
  <headerFooter alignWithMargins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51437-4658-4FAC-99A1-FF6868DCDE3E}">
  <sheetPr codeName="Sheet18"/>
  <dimension ref="A1:C13"/>
  <sheetViews>
    <sheetView showGridLines="0" workbookViewId="0">
      <selection activeCell="N33" sqref="N33"/>
    </sheetView>
  </sheetViews>
  <sheetFormatPr defaultRowHeight="15" x14ac:dyDescent="0.25"/>
  <cols>
    <col min="1" max="3" width="15" customWidth="1"/>
  </cols>
  <sheetData>
    <row r="1" spans="1:3" ht="30" x14ac:dyDescent="0.25">
      <c r="A1" s="93" t="s">
        <v>37</v>
      </c>
      <c r="B1" s="94" t="s">
        <v>113</v>
      </c>
      <c r="C1" s="94" t="s">
        <v>114</v>
      </c>
    </row>
    <row r="2" spans="1:3" x14ac:dyDescent="0.25">
      <c r="A2" s="51" t="s">
        <v>39</v>
      </c>
      <c r="B2" s="50">
        <v>6897</v>
      </c>
      <c r="C2" s="50">
        <v>1983</v>
      </c>
    </row>
    <row r="3" spans="1:3" x14ac:dyDescent="0.25">
      <c r="A3" s="51" t="s">
        <v>40</v>
      </c>
      <c r="B3" s="50">
        <v>7732</v>
      </c>
      <c r="C3" s="50">
        <v>5547</v>
      </c>
    </row>
    <row r="4" spans="1:3" x14ac:dyDescent="0.25">
      <c r="A4" s="51" t="s">
        <v>1</v>
      </c>
      <c r="B4" s="50">
        <v>4500</v>
      </c>
      <c r="C4" s="50">
        <v>7330</v>
      </c>
    </row>
    <row r="5" spans="1:3" x14ac:dyDescent="0.25">
      <c r="A5" s="51" t="s">
        <v>41</v>
      </c>
      <c r="B5" s="50">
        <v>3122</v>
      </c>
      <c r="C5" s="50">
        <v>9832</v>
      </c>
    </row>
    <row r="6" spans="1:3" x14ac:dyDescent="0.25">
      <c r="A6" s="51" t="s">
        <v>42</v>
      </c>
      <c r="B6" s="50">
        <v>893</v>
      </c>
      <c r="C6" s="50">
        <v>10739</v>
      </c>
    </row>
    <row r="7" spans="1:3" x14ac:dyDescent="0.25">
      <c r="A7" s="51" t="s">
        <v>43</v>
      </c>
      <c r="B7" s="50">
        <v>734</v>
      </c>
      <c r="C7" s="50">
        <v>16453</v>
      </c>
    </row>
    <row r="8" spans="1:3" x14ac:dyDescent="0.25">
      <c r="A8" s="51" t="s">
        <v>44</v>
      </c>
      <c r="B8" s="50">
        <v>891</v>
      </c>
      <c r="C8" s="50">
        <v>15874</v>
      </c>
    </row>
    <row r="9" spans="1:3" x14ac:dyDescent="0.25">
      <c r="A9" s="51" t="s">
        <v>45</v>
      </c>
      <c r="B9" s="50">
        <v>559</v>
      </c>
      <c r="C9" s="50">
        <v>9833</v>
      </c>
    </row>
    <row r="10" spans="1:3" x14ac:dyDescent="0.25">
      <c r="A10" s="51" t="s">
        <v>46</v>
      </c>
      <c r="B10" s="50">
        <v>5433</v>
      </c>
      <c r="C10" s="50">
        <v>3244</v>
      </c>
    </row>
    <row r="11" spans="1:3" x14ac:dyDescent="0.25">
      <c r="A11" s="51" t="s">
        <v>47</v>
      </c>
      <c r="B11" s="50">
        <v>8734</v>
      </c>
      <c r="C11" s="50">
        <v>2873</v>
      </c>
    </row>
    <row r="12" spans="1:3" x14ac:dyDescent="0.25">
      <c r="A12" s="51" t="s">
        <v>48</v>
      </c>
      <c r="B12" s="50">
        <v>11873</v>
      </c>
      <c r="C12" s="50">
        <v>3459</v>
      </c>
    </row>
    <row r="13" spans="1:3" x14ac:dyDescent="0.25">
      <c r="A13" s="51" t="s">
        <v>49</v>
      </c>
      <c r="B13" s="50">
        <v>18730</v>
      </c>
      <c r="C13" s="50">
        <v>5433</v>
      </c>
    </row>
  </sheetData>
  <phoneticPr fontId="14" type="noConversion"/>
  <pageMargins left="0.75" right="0.75" top="1" bottom="1" header="0.5" footer="0.5"/>
  <headerFooter alignWithMargins="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D35639-F5B5-4467-B777-43F63CFB095D}">
  <sheetPr codeName="Sheet19"/>
  <dimension ref="A1:N13"/>
  <sheetViews>
    <sheetView showGridLines="0" workbookViewId="0">
      <selection activeCell="L32" sqref="L32"/>
    </sheetView>
  </sheetViews>
  <sheetFormatPr defaultRowHeight="15" x14ac:dyDescent="0.25"/>
  <cols>
    <col min="2" max="2" width="12.42578125" customWidth="1"/>
    <col min="3" max="3" width="11.28515625" bestFit="1" customWidth="1"/>
    <col min="4" max="10" width="10.5703125" bestFit="1" customWidth="1"/>
    <col min="11" max="14" width="11.28515625" bestFit="1" customWidth="1"/>
  </cols>
  <sheetData>
    <row r="1" spans="1:14" x14ac:dyDescent="0.25">
      <c r="A1" s="54"/>
      <c r="B1" s="53">
        <v>0</v>
      </c>
      <c r="C1" s="53">
        <f t="shared" ref="C1:N1" si="0">B1+0.3</f>
        <v>0.3</v>
      </c>
      <c r="D1" s="53">
        <f t="shared" si="0"/>
        <v>0.6</v>
      </c>
      <c r="E1" s="53">
        <f t="shared" si="0"/>
        <v>0.89999999999999991</v>
      </c>
      <c r="F1" s="53">
        <f t="shared" si="0"/>
        <v>1.2</v>
      </c>
      <c r="G1" s="53">
        <f t="shared" si="0"/>
        <v>1.5</v>
      </c>
      <c r="H1" s="53">
        <f t="shared" si="0"/>
        <v>1.8</v>
      </c>
      <c r="I1" s="53">
        <f t="shared" si="0"/>
        <v>2.1</v>
      </c>
      <c r="J1" s="53">
        <f t="shared" si="0"/>
        <v>2.4</v>
      </c>
      <c r="K1" s="53">
        <f t="shared" si="0"/>
        <v>2.6999999999999997</v>
      </c>
      <c r="L1" s="53">
        <f t="shared" si="0"/>
        <v>2.9999999999999996</v>
      </c>
      <c r="M1" s="53">
        <f t="shared" si="0"/>
        <v>3.2999999999999994</v>
      </c>
      <c r="N1" s="53">
        <f t="shared" si="0"/>
        <v>3.5999999999999992</v>
      </c>
    </row>
    <row r="2" spans="1:14" x14ac:dyDescent="0.25">
      <c r="A2" s="53">
        <v>100</v>
      </c>
      <c r="B2" s="52">
        <f t="shared" ref="B2:N13" si="1">SIN(B$1)+SIN($A2)</f>
        <v>-0.50636564110975879</v>
      </c>
      <c r="C2" s="52">
        <f t="shared" si="1"/>
        <v>-0.21084543444841924</v>
      </c>
      <c r="D2" s="52">
        <f t="shared" si="1"/>
        <v>5.8276832285276581E-2</v>
      </c>
      <c r="E2" s="52">
        <f t="shared" si="1"/>
        <v>0.27696126851772451</v>
      </c>
      <c r="F2" s="52">
        <f t="shared" si="1"/>
        <v>0.4256734448574675</v>
      </c>
      <c r="G2" s="52">
        <f t="shared" si="1"/>
        <v>0.49112934549429565</v>
      </c>
      <c r="H2" s="52">
        <f t="shared" si="1"/>
        <v>0.46748198976843636</v>
      </c>
      <c r="I2" s="52">
        <f t="shared" si="1"/>
        <v>0.35684372553911492</v>
      </c>
      <c r="J2" s="52">
        <f t="shared" si="1"/>
        <v>0.16909753944139216</v>
      </c>
      <c r="K2" s="52">
        <f t="shared" si="1"/>
        <v>-7.8985760875928623E-2</v>
      </c>
      <c r="L2" s="52">
        <f t="shared" si="1"/>
        <v>-0.36524563304989111</v>
      </c>
      <c r="M2" s="52">
        <f t="shared" si="1"/>
        <v>-0.66411133525300658</v>
      </c>
      <c r="N2" s="52">
        <f t="shared" si="1"/>
        <v>-0.94888608440461053</v>
      </c>
    </row>
    <row r="3" spans="1:14" x14ac:dyDescent="0.25">
      <c r="A3" s="53">
        <f t="shared" ref="A3:A13" si="2">A2+0.3</f>
        <v>100.3</v>
      </c>
      <c r="B3" s="52">
        <f t="shared" si="1"/>
        <v>-0.22891692244520673</v>
      </c>
      <c r="C3" s="52">
        <f t="shared" si="1"/>
        <v>6.6603284216132819E-2</v>
      </c>
      <c r="D3" s="52">
        <f t="shared" si="1"/>
        <v>0.33572555094982864</v>
      </c>
      <c r="E3" s="52">
        <f t="shared" si="1"/>
        <v>0.55440998718227652</v>
      </c>
      <c r="F3" s="52">
        <f t="shared" si="1"/>
        <v>0.70312216352201951</v>
      </c>
      <c r="G3" s="52">
        <f t="shared" si="1"/>
        <v>0.76857806415884777</v>
      </c>
      <c r="H3" s="52">
        <f t="shared" si="1"/>
        <v>0.74493070843298836</v>
      </c>
      <c r="I3" s="52">
        <f t="shared" si="1"/>
        <v>0.63429244420366704</v>
      </c>
      <c r="J3" s="52">
        <f t="shared" si="1"/>
        <v>0.44654625810594423</v>
      </c>
      <c r="K3" s="52">
        <f t="shared" si="1"/>
        <v>0.19846295778862344</v>
      </c>
      <c r="L3" s="52">
        <f t="shared" si="1"/>
        <v>-8.779691438533907E-2</v>
      </c>
      <c r="M3" s="52">
        <f t="shared" si="1"/>
        <v>-0.38666261658845447</v>
      </c>
      <c r="N3" s="52">
        <f t="shared" si="1"/>
        <v>-0.67143736574005841</v>
      </c>
    </row>
    <row r="4" spans="1:14" x14ac:dyDescent="0.25">
      <c r="A4" s="53">
        <f t="shared" si="2"/>
        <v>100.6</v>
      </c>
      <c r="B4" s="52">
        <f t="shared" si="1"/>
        <v>6.898026312927355E-2</v>
      </c>
      <c r="C4" s="52">
        <f t="shared" si="1"/>
        <v>0.36450046979061312</v>
      </c>
      <c r="D4" s="52">
        <f t="shared" si="1"/>
        <v>0.63362273652430889</v>
      </c>
      <c r="E4" s="52">
        <f t="shared" si="1"/>
        <v>0.85230717275675683</v>
      </c>
      <c r="F4" s="52">
        <f t="shared" si="1"/>
        <v>1.0010193490964998</v>
      </c>
      <c r="G4" s="52">
        <f t="shared" si="1"/>
        <v>1.0664752497333281</v>
      </c>
      <c r="H4" s="52">
        <f t="shared" si="1"/>
        <v>1.0428278940074687</v>
      </c>
      <c r="I4" s="52">
        <f t="shared" si="1"/>
        <v>0.93218962977814723</v>
      </c>
      <c r="J4" s="52">
        <f t="shared" si="1"/>
        <v>0.74444344368042448</v>
      </c>
      <c r="K4" s="52">
        <f t="shared" si="1"/>
        <v>0.49636014336310375</v>
      </c>
      <c r="L4" s="52">
        <f t="shared" si="1"/>
        <v>0.21010027118914121</v>
      </c>
      <c r="M4" s="52">
        <f t="shared" si="1"/>
        <v>-8.8765431013974216E-2</v>
      </c>
      <c r="N4" s="52">
        <f t="shared" si="1"/>
        <v>-0.37354018016557811</v>
      </c>
    </row>
    <row r="5" spans="1:14" x14ac:dyDescent="0.25">
      <c r="A5" s="53">
        <f t="shared" si="2"/>
        <v>100.89999999999999</v>
      </c>
      <c r="B5" s="52">
        <f t="shared" si="1"/>
        <v>0.36071564723896821</v>
      </c>
      <c r="C5" s="52">
        <f t="shared" si="1"/>
        <v>0.6562358539003077</v>
      </c>
      <c r="D5" s="52">
        <f t="shared" si="1"/>
        <v>0.92535812063400358</v>
      </c>
      <c r="E5" s="52">
        <f t="shared" si="1"/>
        <v>1.1440425568664514</v>
      </c>
      <c r="F5" s="52">
        <f t="shared" si="1"/>
        <v>1.2927547332061944</v>
      </c>
      <c r="G5" s="52">
        <f t="shared" si="1"/>
        <v>1.3582106338430227</v>
      </c>
      <c r="H5" s="52">
        <f t="shared" si="1"/>
        <v>1.3345632781171632</v>
      </c>
      <c r="I5" s="52">
        <f t="shared" si="1"/>
        <v>1.2239250138878419</v>
      </c>
      <c r="J5" s="52">
        <f t="shared" si="1"/>
        <v>1.0361788277901192</v>
      </c>
      <c r="K5" s="52">
        <f t="shared" si="1"/>
        <v>0.78809552747279832</v>
      </c>
      <c r="L5" s="52">
        <f t="shared" si="1"/>
        <v>0.50183565529883589</v>
      </c>
      <c r="M5" s="52">
        <f t="shared" si="1"/>
        <v>0.20296995309572044</v>
      </c>
      <c r="N5" s="52">
        <f t="shared" si="1"/>
        <v>-8.1804796055883477E-2</v>
      </c>
    </row>
    <row r="6" spans="1:14" x14ac:dyDescent="0.25">
      <c r="A6" s="53">
        <f t="shared" si="2"/>
        <v>101.19999999999999</v>
      </c>
      <c r="B6" s="52">
        <f t="shared" si="1"/>
        <v>0.62022937688262003</v>
      </c>
      <c r="C6" s="52">
        <f t="shared" si="1"/>
        <v>0.91574958354395952</v>
      </c>
      <c r="D6" s="52">
        <f t="shared" si="1"/>
        <v>1.1848718502776554</v>
      </c>
      <c r="E6" s="52">
        <f t="shared" si="1"/>
        <v>1.4035562865101032</v>
      </c>
      <c r="F6" s="52">
        <f t="shared" si="1"/>
        <v>1.5522684628498462</v>
      </c>
      <c r="G6" s="52">
        <f t="shared" si="1"/>
        <v>1.6177243634866745</v>
      </c>
      <c r="H6" s="52">
        <f t="shared" si="1"/>
        <v>1.5940770077608151</v>
      </c>
      <c r="I6" s="52">
        <f t="shared" si="1"/>
        <v>1.4834387435314937</v>
      </c>
      <c r="J6" s="52">
        <f t="shared" si="1"/>
        <v>1.295692557433771</v>
      </c>
      <c r="K6" s="52">
        <f t="shared" si="1"/>
        <v>1.0476092571164501</v>
      </c>
      <c r="L6" s="52">
        <f t="shared" si="1"/>
        <v>0.76134938494248772</v>
      </c>
      <c r="M6" s="52">
        <f t="shared" si="1"/>
        <v>0.46248368273937224</v>
      </c>
      <c r="N6" s="52">
        <f t="shared" si="1"/>
        <v>0.17770893358776835</v>
      </c>
    </row>
    <row r="7" spans="1:14" x14ac:dyDescent="0.25">
      <c r="A7" s="53">
        <f t="shared" si="2"/>
        <v>101.49999999999999</v>
      </c>
      <c r="B7" s="52">
        <f t="shared" si="1"/>
        <v>0.82433986348824184</v>
      </c>
      <c r="C7" s="52">
        <f t="shared" si="1"/>
        <v>1.1198600701495813</v>
      </c>
      <c r="D7" s="52">
        <f t="shared" si="1"/>
        <v>1.3889823368832772</v>
      </c>
      <c r="E7" s="52">
        <f t="shared" si="1"/>
        <v>1.6076667731157253</v>
      </c>
      <c r="F7" s="52">
        <f t="shared" si="1"/>
        <v>1.7563789494554682</v>
      </c>
      <c r="G7" s="52">
        <f t="shared" si="1"/>
        <v>1.8218348500922963</v>
      </c>
      <c r="H7" s="52">
        <f t="shared" si="1"/>
        <v>1.7981874943664371</v>
      </c>
      <c r="I7" s="52">
        <f t="shared" si="1"/>
        <v>1.6875492301371156</v>
      </c>
      <c r="J7" s="52">
        <f t="shared" si="1"/>
        <v>1.4998030440393928</v>
      </c>
      <c r="K7" s="52">
        <f t="shared" si="1"/>
        <v>1.251719743722072</v>
      </c>
      <c r="L7" s="52">
        <f t="shared" si="1"/>
        <v>0.96545987154810953</v>
      </c>
      <c r="M7" s="52">
        <f t="shared" si="1"/>
        <v>0.66659416934499405</v>
      </c>
      <c r="N7" s="52">
        <f t="shared" si="1"/>
        <v>0.38181942019339016</v>
      </c>
    </row>
    <row r="8" spans="1:14" x14ac:dyDescent="0.25">
      <c r="A8" s="53">
        <f t="shared" si="2"/>
        <v>101.79999999999998</v>
      </c>
      <c r="B8" s="52">
        <f t="shared" si="1"/>
        <v>0.95481452517965804</v>
      </c>
      <c r="C8" s="52">
        <f t="shared" si="1"/>
        <v>1.2503347318409976</v>
      </c>
      <c r="D8" s="52">
        <f t="shared" si="1"/>
        <v>1.5194569985746935</v>
      </c>
      <c r="E8" s="52">
        <f t="shared" si="1"/>
        <v>1.7381414348071413</v>
      </c>
      <c r="F8" s="52">
        <f t="shared" si="1"/>
        <v>1.8868536111468843</v>
      </c>
      <c r="G8" s="52">
        <f t="shared" si="1"/>
        <v>1.9523095117837124</v>
      </c>
      <c r="H8" s="52">
        <f t="shared" si="1"/>
        <v>1.9286621560578532</v>
      </c>
      <c r="I8" s="52">
        <f t="shared" si="1"/>
        <v>1.8180238918285316</v>
      </c>
      <c r="J8" s="52">
        <f t="shared" si="1"/>
        <v>1.6302777057308089</v>
      </c>
      <c r="K8" s="52">
        <f t="shared" si="1"/>
        <v>1.3821944054134883</v>
      </c>
      <c r="L8" s="52">
        <f t="shared" si="1"/>
        <v>1.0959345332395256</v>
      </c>
      <c r="M8" s="52">
        <f t="shared" si="1"/>
        <v>0.79706883103641024</v>
      </c>
      <c r="N8" s="52">
        <f t="shared" si="1"/>
        <v>0.5122940818848063</v>
      </c>
    </row>
    <row r="9" spans="1:14" x14ac:dyDescent="0.25">
      <c r="A9" s="53">
        <f t="shared" si="2"/>
        <v>102.09999999999998</v>
      </c>
      <c r="B9" s="52">
        <f t="shared" si="1"/>
        <v>0.9999984490142938</v>
      </c>
      <c r="C9" s="52">
        <f t="shared" si="1"/>
        <v>1.2955186556756333</v>
      </c>
      <c r="D9" s="52">
        <f t="shared" si="1"/>
        <v>1.5646409224093292</v>
      </c>
      <c r="E9" s="52">
        <f t="shared" si="1"/>
        <v>1.7833253586417772</v>
      </c>
      <c r="F9" s="52">
        <f t="shared" si="1"/>
        <v>1.9320375349815202</v>
      </c>
      <c r="G9" s="52">
        <f t="shared" si="1"/>
        <v>1.9974934356183482</v>
      </c>
      <c r="H9" s="52">
        <f t="shared" si="1"/>
        <v>1.9738460798924891</v>
      </c>
      <c r="I9" s="52">
        <f t="shared" si="1"/>
        <v>1.8632078156631675</v>
      </c>
      <c r="J9" s="52">
        <f t="shared" si="1"/>
        <v>1.6754616295654448</v>
      </c>
      <c r="K9" s="52">
        <f t="shared" si="1"/>
        <v>1.4273783292481239</v>
      </c>
      <c r="L9" s="52">
        <f t="shared" si="1"/>
        <v>1.1411184570741615</v>
      </c>
      <c r="M9" s="52">
        <f t="shared" si="1"/>
        <v>0.84225275487104601</v>
      </c>
      <c r="N9" s="52">
        <f t="shared" si="1"/>
        <v>0.55747800571944217</v>
      </c>
    </row>
    <row r="10" spans="1:14" x14ac:dyDescent="0.25">
      <c r="A10" s="53">
        <f t="shared" si="2"/>
        <v>102.39999999999998</v>
      </c>
      <c r="B10" s="52">
        <f t="shared" si="1"/>
        <v>0.95585548964507727</v>
      </c>
      <c r="C10" s="52">
        <f t="shared" si="1"/>
        <v>1.2513756963064169</v>
      </c>
      <c r="D10" s="52">
        <f t="shared" si="1"/>
        <v>1.5204979630401128</v>
      </c>
      <c r="E10" s="52">
        <f t="shared" si="1"/>
        <v>1.7391823992725606</v>
      </c>
      <c r="F10" s="52">
        <f t="shared" si="1"/>
        <v>1.8878945756123036</v>
      </c>
      <c r="G10" s="52">
        <f t="shared" si="1"/>
        <v>1.9533504762491316</v>
      </c>
      <c r="H10" s="52">
        <f t="shared" si="1"/>
        <v>1.9297031205232724</v>
      </c>
      <c r="I10" s="52">
        <f t="shared" si="1"/>
        <v>1.8190648562939509</v>
      </c>
      <c r="J10" s="52">
        <f t="shared" si="1"/>
        <v>1.6313186701962281</v>
      </c>
      <c r="K10" s="52">
        <f t="shared" si="1"/>
        <v>1.3832353698789075</v>
      </c>
      <c r="L10" s="52">
        <f t="shared" si="1"/>
        <v>1.0969754977049448</v>
      </c>
      <c r="M10" s="52">
        <f t="shared" si="1"/>
        <v>0.79810979550182948</v>
      </c>
      <c r="N10" s="52">
        <f t="shared" si="1"/>
        <v>0.51333504635022553</v>
      </c>
    </row>
    <row r="11" spans="1:14" x14ac:dyDescent="0.25">
      <c r="A11" s="53">
        <f t="shared" si="2"/>
        <v>102.69999999999997</v>
      </c>
      <c r="B11" s="52">
        <f t="shared" si="1"/>
        <v>0.82632880616363813</v>
      </c>
      <c r="C11" s="52">
        <f t="shared" si="1"/>
        <v>1.1218490128249776</v>
      </c>
      <c r="D11" s="52">
        <f t="shared" si="1"/>
        <v>1.3909712795586735</v>
      </c>
      <c r="E11" s="52">
        <f t="shared" si="1"/>
        <v>1.6096557157911215</v>
      </c>
      <c r="F11" s="52">
        <f t="shared" si="1"/>
        <v>1.7583678921308645</v>
      </c>
      <c r="G11" s="52">
        <f t="shared" si="1"/>
        <v>1.8238237927676926</v>
      </c>
      <c r="H11" s="52">
        <f t="shared" si="1"/>
        <v>1.8001764370418334</v>
      </c>
      <c r="I11" s="52">
        <f t="shared" si="1"/>
        <v>1.6895381728125118</v>
      </c>
      <c r="J11" s="52">
        <f t="shared" si="1"/>
        <v>1.5017919867147891</v>
      </c>
      <c r="K11" s="52">
        <f t="shared" si="1"/>
        <v>1.2537086863974682</v>
      </c>
      <c r="L11" s="52">
        <f t="shared" si="1"/>
        <v>0.96744881422350582</v>
      </c>
      <c r="M11" s="52">
        <f t="shared" si="1"/>
        <v>0.66858311202039034</v>
      </c>
      <c r="N11" s="52">
        <f t="shared" si="1"/>
        <v>0.38380836286878645</v>
      </c>
    </row>
    <row r="12" spans="1:14" x14ac:dyDescent="0.25">
      <c r="A12" s="53">
        <f t="shared" si="2"/>
        <v>102.99999999999997</v>
      </c>
      <c r="B12" s="52">
        <f t="shared" si="1"/>
        <v>0.62298863144237104</v>
      </c>
      <c r="C12" s="52">
        <f t="shared" si="1"/>
        <v>0.91850883810371053</v>
      </c>
      <c r="D12" s="52">
        <f t="shared" si="1"/>
        <v>1.1876311048374064</v>
      </c>
      <c r="E12" s="52">
        <f t="shared" si="1"/>
        <v>1.4063155410698545</v>
      </c>
      <c r="F12" s="52">
        <f t="shared" si="1"/>
        <v>1.5550277174095974</v>
      </c>
      <c r="G12" s="52">
        <f t="shared" si="1"/>
        <v>1.6204836180464255</v>
      </c>
      <c r="H12" s="52">
        <f t="shared" si="1"/>
        <v>1.5968362623205663</v>
      </c>
      <c r="I12" s="52">
        <f t="shared" si="1"/>
        <v>1.4861979980912448</v>
      </c>
      <c r="J12" s="52">
        <f t="shared" si="1"/>
        <v>1.298451811993522</v>
      </c>
      <c r="K12" s="52">
        <f t="shared" si="1"/>
        <v>1.0503685116762012</v>
      </c>
      <c r="L12" s="52">
        <f t="shared" si="1"/>
        <v>0.76410863950223873</v>
      </c>
      <c r="M12" s="52">
        <f t="shared" si="1"/>
        <v>0.46524293729912325</v>
      </c>
      <c r="N12" s="52">
        <f t="shared" si="1"/>
        <v>0.18046818814751936</v>
      </c>
    </row>
    <row r="13" spans="1:14" x14ac:dyDescent="0.25">
      <c r="A13" s="53">
        <f t="shared" si="2"/>
        <v>103.29999999999997</v>
      </c>
      <c r="B13" s="52">
        <f t="shared" si="1"/>
        <v>0.36399873769100471</v>
      </c>
      <c r="C13" s="52">
        <f t="shared" si="1"/>
        <v>0.65951894435234426</v>
      </c>
      <c r="D13" s="52">
        <f t="shared" si="1"/>
        <v>0.92864121108604003</v>
      </c>
      <c r="E13" s="52">
        <f t="shared" si="1"/>
        <v>1.1473256473184881</v>
      </c>
      <c r="F13" s="52">
        <f t="shared" si="1"/>
        <v>1.2960378236582311</v>
      </c>
      <c r="G13" s="52">
        <f t="shared" si="1"/>
        <v>1.3614937242950591</v>
      </c>
      <c r="H13" s="52">
        <f t="shared" si="1"/>
        <v>1.3378463685691999</v>
      </c>
      <c r="I13" s="52">
        <f t="shared" si="1"/>
        <v>1.2272081043398784</v>
      </c>
      <c r="J13" s="52">
        <f t="shared" si="1"/>
        <v>1.0394619182421556</v>
      </c>
      <c r="K13" s="52">
        <f t="shared" si="1"/>
        <v>0.79137861792483488</v>
      </c>
      <c r="L13" s="52">
        <f t="shared" si="1"/>
        <v>0.50511874575087234</v>
      </c>
      <c r="M13" s="52">
        <f t="shared" si="1"/>
        <v>0.20625304354775695</v>
      </c>
      <c r="N13" s="52">
        <f t="shared" si="1"/>
        <v>-7.852170560384697E-2</v>
      </c>
    </row>
  </sheetData>
  <pageMargins left="0.75" right="0.75" top="1" bottom="1" header="0.5" footer="0.5"/>
  <headerFooter alignWithMargins="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05A683-87D7-4300-AC9B-0D401CFA160B}">
  <sheetPr codeName="Sheet20"/>
  <dimension ref="A1:D9"/>
  <sheetViews>
    <sheetView showGridLines="0" workbookViewId="0">
      <selection activeCell="L25" sqref="L25"/>
    </sheetView>
  </sheetViews>
  <sheetFormatPr defaultRowHeight="15" x14ac:dyDescent="0.25"/>
  <cols>
    <col min="1" max="4" width="13.140625" customWidth="1"/>
    <col min="5" max="5" width="12.85546875" customWidth="1"/>
  </cols>
  <sheetData>
    <row r="1" spans="1:4" ht="30" x14ac:dyDescent="0.25">
      <c r="A1" s="95" t="s">
        <v>115</v>
      </c>
      <c r="B1" s="96" t="s">
        <v>123</v>
      </c>
      <c r="C1" s="96" t="s">
        <v>124</v>
      </c>
      <c r="D1" s="96" t="s">
        <v>125</v>
      </c>
    </row>
    <row r="2" spans="1:4" x14ac:dyDescent="0.25">
      <c r="A2" s="46" t="s">
        <v>116</v>
      </c>
      <c r="B2" s="46">
        <v>129</v>
      </c>
      <c r="C2" s="46">
        <v>12</v>
      </c>
      <c r="D2" s="46">
        <v>14</v>
      </c>
    </row>
    <row r="3" spans="1:4" x14ac:dyDescent="0.25">
      <c r="A3" s="46" t="s">
        <v>117</v>
      </c>
      <c r="B3" s="46">
        <v>200</v>
      </c>
      <c r="C3" s="46">
        <v>3</v>
      </c>
      <c r="D3" s="46">
        <v>7</v>
      </c>
    </row>
    <row r="4" spans="1:4" x14ac:dyDescent="0.25">
      <c r="A4" s="46" t="s">
        <v>0</v>
      </c>
      <c r="B4" s="46">
        <v>108</v>
      </c>
      <c r="C4" s="46">
        <v>5</v>
      </c>
      <c r="D4" s="46">
        <v>12</v>
      </c>
    </row>
    <row r="5" spans="1:4" x14ac:dyDescent="0.25">
      <c r="A5" s="46" t="s">
        <v>118</v>
      </c>
      <c r="B5" s="46">
        <v>124</v>
      </c>
      <c r="C5" s="46">
        <v>18</v>
      </c>
      <c r="D5" s="46">
        <v>15</v>
      </c>
    </row>
    <row r="6" spans="1:4" x14ac:dyDescent="0.25">
      <c r="A6" s="46" t="s">
        <v>119</v>
      </c>
      <c r="B6" s="46">
        <v>131</v>
      </c>
      <c r="C6" s="46">
        <v>2</v>
      </c>
      <c r="D6" s="46">
        <v>1</v>
      </c>
    </row>
    <row r="7" spans="1:4" x14ac:dyDescent="0.25">
      <c r="A7" s="46" t="s">
        <v>120</v>
      </c>
      <c r="B7" s="46">
        <v>172</v>
      </c>
      <c r="C7" s="46">
        <v>18</v>
      </c>
      <c r="D7" s="46">
        <v>6</v>
      </c>
    </row>
    <row r="8" spans="1:4" x14ac:dyDescent="0.25">
      <c r="A8" s="46" t="s">
        <v>121</v>
      </c>
      <c r="B8" s="46">
        <v>85</v>
      </c>
      <c r="C8" s="46">
        <v>13</v>
      </c>
      <c r="D8" s="46">
        <v>5</v>
      </c>
    </row>
    <row r="9" spans="1:4" x14ac:dyDescent="0.25">
      <c r="A9" s="46" t="s">
        <v>122</v>
      </c>
      <c r="B9" s="46">
        <v>136</v>
      </c>
      <c r="C9" s="46">
        <v>7</v>
      </c>
      <c r="D9" s="46">
        <v>14</v>
      </c>
    </row>
  </sheetData>
  <pageMargins left="0.75" right="0.75" top="1" bottom="1" header="0.5" footer="0.5"/>
  <headerFooter alignWithMargins="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9BCFB0-6F8B-458D-AEF7-62E5C4C7CFAF}">
  <sheetPr codeName="Sheet21"/>
  <dimension ref="A1:F73"/>
  <sheetViews>
    <sheetView showGridLines="0" topLeftCell="A5" zoomScale="85" zoomScaleNormal="85" workbookViewId="0">
      <selection activeCell="T33" sqref="T33"/>
    </sheetView>
  </sheetViews>
  <sheetFormatPr defaultRowHeight="15" x14ac:dyDescent="0.25"/>
  <cols>
    <col min="1" max="2" width="10.140625" customWidth="1"/>
    <col min="6" max="6" width="11.140625" customWidth="1"/>
  </cols>
  <sheetData>
    <row r="1" spans="1:6" x14ac:dyDescent="0.25">
      <c r="A1" s="60"/>
      <c r="B1" s="37" t="s">
        <v>126</v>
      </c>
      <c r="C1" s="37" t="s">
        <v>127</v>
      </c>
      <c r="D1" s="37" t="s">
        <v>128</v>
      </c>
      <c r="E1" s="37" t="s">
        <v>129</v>
      </c>
      <c r="F1" s="37" t="s">
        <v>130</v>
      </c>
    </row>
    <row r="2" spans="1:6" x14ac:dyDescent="0.25">
      <c r="A2" s="58">
        <v>38922</v>
      </c>
      <c r="B2" s="59">
        <v>12155</v>
      </c>
      <c r="C2" s="56">
        <v>69.805000000000007</v>
      </c>
      <c r="D2" s="56">
        <v>72.625</v>
      </c>
      <c r="E2" s="56">
        <v>69.688000000000002</v>
      </c>
      <c r="F2" s="56">
        <v>70.5</v>
      </c>
    </row>
    <row r="3" spans="1:6" x14ac:dyDescent="0.25">
      <c r="A3" s="58">
        <f>A2+1</f>
        <v>38923</v>
      </c>
      <c r="B3" s="59">
        <v>14555</v>
      </c>
      <c r="C3" s="56">
        <v>70.938000000000002</v>
      </c>
      <c r="D3" s="56">
        <v>74</v>
      </c>
      <c r="E3" s="56">
        <v>70.718999999999994</v>
      </c>
      <c r="F3" s="56">
        <v>73.25</v>
      </c>
    </row>
    <row r="4" spans="1:6" x14ac:dyDescent="0.25">
      <c r="A4" s="58">
        <f>A3+1</f>
        <v>38924</v>
      </c>
      <c r="B4" s="59">
        <v>11983</v>
      </c>
      <c r="C4" s="56">
        <v>74.75</v>
      </c>
      <c r="D4" s="56">
        <v>75.75</v>
      </c>
      <c r="E4" s="56">
        <v>73.375</v>
      </c>
      <c r="F4" s="56">
        <v>75.625</v>
      </c>
    </row>
    <row r="5" spans="1:6" x14ac:dyDescent="0.25">
      <c r="A5" s="58">
        <f>A4+1</f>
        <v>38925</v>
      </c>
      <c r="B5" s="57">
        <v>14877</v>
      </c>
      <c r="C5" s="56">
        <v>74.875</v>
      </c>
      <c r="D5" s="56">
        <v>75.311999999999998</v>
      </c>
      <c r="E5" s="56">
        <v>74.125</v>
      </c>
      <c r="F5" s="56">
        <v>75.25</v>
      </c>
    </row>
    <row r="6" spans="1:6" x14ac:dyDescent="0.25">
      <c r="A6" s="58">
        <f>A5+1</f>
        <v>38926</v>
      </c>
      <c r="B6" s="57">
        <v>16983</v>
      </c>
      <c r="C6" s="56">
        <v>76.093999999999994</v>
      </c>
      <c r="D6" s="56">
        <v>76.375</v>
      </c>
      <c r="E6" s="56">
        <v>73.5</v>
      </c>
      <c r="F6" s="56">
        <v>74.938000000000002</v>
      </c>
    </row>
    <row r="73" spans="1:1" x14ac:dyDescent="0.25">
      <c r="A73" s="55"/>
    </row>
  </sheetData>
  <pageMargins left="0.75" right="0.75" top="1" bottom="1" header="0.5" footer="0.5"/>
  <pageSetup orientation="portrait" verticalDpi="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706992-A154-464C-BB27-22D4B7E8B83B}">
  <sheetPr codeName="Sheet22"/>
  <dimension ref="A1:D34"/>
  <sheetViews>
    <sheetView showGridLines="0" workbookViewId="0">
      <selection activeCell="Q29" sqref="Q29"/>
    </sheetView>
  </sheetViews>
  <sheetFormatPr defaultRowHeight="15" x14ac:dyDescent="0.25"/>
  <cols>
    <col min="1" max="1" width="6.7109375" customWidth="1"/>
    <col min="2" max="3" width="6.85546875" customWidth="1"/>
    <col min="4" max="4" width="8.28515625" customWidth="1"/>
  </cols>
  <sheetData>
    <row r="1" spans="1:4" x14ac:dyDescent="0.25">
      <c r="A1" s="39" t="s">
        <v>131</v>
      </c>
    </row>
    <row r="3" spans="1:4" x14ac:dyDescent="0.25">
      <c r="A3" s="46"/>
      <c r="B3" s="61" t="s">
        <v>134</v>
      </c>
      <c r="C3" s="61" t="s">
        <v>132</v>
      </c>
      <c r="D3" s="61" t="s">
        <v>133</v>
      </c>
    </row>
    <row r="4" spans="1:4" x14ac:dyDescent="0.25">
      <c r="A4" s="46">
        <v>1</v>
      </c>
      <c r="B4" s="46">
        <v>74</v>
      </c>
      <c r="C4" s="46">
        <v>50</v>
      </c>
      <c r="D4" s="46">
        <f t="shared" ref="D4:D34" si="0">AVERAGE(B4:C4)</f>
        <v>62</v>
      </c>
    </row>
    <row r="5" spans="1:4" x14ac:dyDescent="0.25">
      <c r="A5" s="46">
        <v>2</v>
      </c>
      <c r="B5" s="46">
        <v>70</v>
      </c>
      <c r="C5" s="46">
        <v>52</v>
      </c>
      <c r="D5" s="46">
        <f t="shared" si="0"/>
        <v>61</v>
      </c>
    </row>
    <row r="6" spans="1:4" x14ac:dyDescent="0.25">
      <c r="A6" s="46">
        <v>3</v>
      </c>
      <c r="B6" s="46">
        <v>72</v>
      </c>
      <c r="C6" s="46">
        <v>56</v>
      </c>
      <c r="D6" s="46">
        <f t="shared" si="0"/>
        <v>64</v>
      </c>
    </row>
    <row r="7" spans="1:4" x14ac:dyDescent="0.25">
      <c r="A7" s="46">
        <v>4</v>
      </c>
      <c r="B7" s="46">
        <v>66</v>
      </c>
      <c r="C7" s="46">
        <v>50</v>
      </c>
      <c r="D7" s="46">
        <f t="shared" si="0"/>
        <v>58</v>
      </c>
    </row>
    <row r="8" spans="1:4" x14ac:dyDescent="0.25">
      <c r="A8" s="46">
        <v>5</v>
      </c>
      <c r="B8" s="46">
        <v>61</v>
      </c>
      <c r="C8" s="46">
        <v>53</v>
      </c>
      <c r="D8" s="46">
        <f t="shared" si="0"/>
        <v>57</v>
      </c>
    </row>
    <row r="9" spans="1:4" x14ac:dyDescent="0.25">
      <c r="A9" s="46">
        <v>6</v>
      </c>
      <c r="B9" s="46">
        <v>59</v>
      </c>
      <c r="C9" s="46">
        <v>48</v>
      </c>
      <c r="D9" s="46">
        <f t="shared" si="0"/>
        <v>53.5</v>
      </c>
    </row>
    <row r="10" spans="1:4" x14ac:dyDescent="0.25">
      <c r="A10" s="46">
        <v>7</v>
      </c>
      <c r="B10" s="46">
        <v>73</v>
      </c>
      <c r="C10" s="46">
        <v>51</v>
      </c>
      <c r="D10" s="46">
        <f t="shared" si="0"/>
        <v>62</v>
      </c>
    </row>
    <row r="11" spans="1:4" x14ac:dyDescent="0.25">
      <c r="A11" s="46">
        <v>8</v>
      </c>
      <c r="B11" s="46">
        <v>72</v>
      </c>
      <c r="C11" s="46">
        <v>53</v>
      </c>
      <c r="D11" s="46">
        <f t="shared" si="0"/>
        <v>62.5</v>
      </c>
    </row>
    <row r="12" spans="1:4" x14ac:dyDescent="0.25">
      <c r="A12" s="46">
        <v>9</v>
      </c>
      <c r="B12" s="46">
        <v>70</v>
      </c>
      <c r="C12" s="46">
        <v>56</v>
      </c>
      <c r="D12" s="46">
        <f t="shared" si="0"/>
        <v>63</v>
      </c>
    </row>
    <row r="13" spans="1:4" x14ac:dyDescent="0.25">
      <c r="A13" s="46">
        <v>10</v>
      </c>
      <c r="B13" s="46">
        <v>73</v>
      </c>
      <c r="C13" s="46">
        <v>60</v>
      </c>
      <c r="D13" s="46">
        <f t="shared" si="0"/>
        <v>66.5</v>
      </c>
    </row>
    <row r="14" spans="1:4" x14ac:dyDescent="0.25">
      <c r="A14" s="46">
        <v>11</v>
      </c>
      <c r="B14" s="46">
        <v>79</v>
      </c>
      <c r="C14" s="46">
        <v>60</v>
      </c>
      <c r="D14" s="46">
        <f t="shared" si="0"/>
        <v>69.5</v>
      </c>
    </row>
    <row r="15" spans="1:4" x14ac:dyDescent="0.25">
      <c r="A15" s="46">
        <v>12</v>
      </c>
      <c r="B15" s="46">
        <v>82</v>
      </c>
      <c r="C15" s="46">
        <v>62</v>
      </c>
      <c r="D15" s="46">
        <f t="shared" si="0"/>
        <v>72</v>
      </c>
    </row>
    <row r="16" spans="1:4" x14ac:dyDescent="0.25">
      <c r="A16" s="46">
        <v>13</v>
      </c>
      <c r="B16" s="46">
        <v>75</v>
      </c>
      <c r="C16" s="46">
        <v>60</v>
      </c>
      <c r="D16" s="46">
        <f t="shared" si="0"/>
        <v>67.5</v>
      </c>
    </row>
    <row r="17" spans="1:4" x14ac:dyDescent="0.25">
      <c r="A17" s="46">
        <v>14</v>
      </c>
      <c r="B17" s="46">
        <v>71</v>
      </c>
      <c r="C17" s="46">
        <v>57</v>
      </c>
      <c r="D17" s="46">
        <f t="shared" si="0"/>
        <v>64</v>
      </c>
    </row>
    <row r="18" spans="1:4" x14ac:dyDescent="0.25">
      <c r="A18" s="46">
        <v>15</v>
      </c>
      <c r="B18" s="46">
        <v>70</v>
      </c>
      <c r="C18" s="46">
        <v>55</v>
      </c>
      <c r="D18" s="46">
        <f t="shared" si="0"/>
        <v>62.5</v>
      </c>
    </row>
    <row r="19" spans="1:4" x14ac:dyDescent="0.25">
      <c r="A19" s="46">
        <v>16</v>
      </c>
      <c r="B19" s="46">
        <v>70</v>
      </c>
      <c r="C19" s="46">
        <v>56</v>
      </c>
      <c r="D19" s="46">
        <f t="shared" si="0"/>
        <v>63</v>
      </c>
    </row>
    <row r="20" spans="1:4" x14ac:dyDescent="0.25">
      <c r="A20" s="46">
        <v>17</v>
      </c>
      <c r="B20" s="46">
        <v>68</v>
      </c>
      <c r="C20" s="46">
        <v>56</v>
      </c>
      <c r="D20" s="46">
        <f t="shared" si="0"/>
        <v>62</v>
      </c>
    </row>
    <row r="21" spans="1:4" x14ac:dyDescent="0.25">
      <c r="A21" s="46">
        <v>18</v>
      </c>
      <c r="B21" s="46">
        <v>69</v>
      </c>
      <c r="C21" s="46">
        <v>57</v>
      </c>
      <c r="D21" s="46">
        <f t="shared" si="0"/>
        <v>63</v>
      </c>
    </row>
    <row r="22" spans="1:4" x14ac:dyDescent="0.25">
      <c r="A22" s="46">
        <v>19</v>
      </c>
      <c r="B22" s="46">
        <v>73</v>
      </c>
      <c r="C22" s="46">
        <v>58</v>
      </c>
      <c r="D22" s="46">
        <f t="shared" si="0"/>
        <v>65.5</v>
      </c>
    </row>
    <row r="23" spans="1:4" x14ac:dyDescent="0.25">
      <c r="A23" s="46">
        <v>20</v>
      </c>
      <c r="B23" s="46">
        <v>71</v>
      </c>
      <c r="C23" s="46">
        <v>62</v>
      </c>
      <c r="D23" s="46">
        <f t="shared" si="0"/>
        <v>66.5</v>
      </c>
    </row>
    <row r="24" spans="1:4" x14ac:dyDescent="0.25">
      <c r="A24" s="46">
        <v>21</v>
      </c>
      <c r="B24" s="46">
        <v>72</v>
      </c>
      <c r="C24" s="46">
        <v>64</v>
      </c>
      <c r="D24" s="46">
        <f t="shared" si="0"/>
        <v>68</v>
      </c>
    </row>
    <row r="25" spans="1:4" x14ac:dyDescent="0.25">
      <c r="A25" s="46">
        <v>22</v>
      </c>
      <c r="B25" s="46">
        <v>80</v>
      </c>
      <c r="C25" s="46">
        <v>66</v>
      </c>
      <c r="D25" s="46">
        <f t="shared" si="0"/>
        <v>73</v>
      </c>
    </row>
    <row r="26" spans="1:4" x14ac:dyDescent="0.25">
      <c r="A26" s="46">
        <v>23</v>
      </c>
      <c r="B26" s="46">
        <v>84</v>
      </c>
      <c r="C26" s="46">
        <v>62</v>
      </c>
      <c r="D26" s="46">
        <f t="shared" si="0"/>
        <v>73</v>
      </c>
    </row>
    <row r="27" spans="1:4" x14ac:dyDescent="0.25">
      <c r="A27" s="46">
        <v>24</v>
      </c>
      <c r="B27" s="46">
        <v>78</v>
      </c>
      <c r="C27" s="46">
        <v>66</v>
      </c>
      <c r="D27" s="46">
        <f t="shared" si="0"/>
        <v>72</v>
      </c>
    </row>
    <row r="28" spans="1:4" x14ac:dyDescent="0.25">
      <c r="A28" s="46">
        <v>25</v>
      </c>
      <c r="B28" s="46">
        <v>81</v>
      </c>
      <c r="C28" s="46">
        <v>64</v>
      </c>
      <c r="D28" s="46">
        <f t="shared" si="0"/>
        <v>72.5</v>
      </c>
    </row>
    <row r="29" spans="1:4" x14ac:dyDescent="0.25">
      <c r="A29" s="46">
        <v>26</v>
      </c>
      <c r="B29" s="46">
        <v>80</v>
      </c>
      <c r="C29" s="46">
        <v>64</v>
      </c>
      <c r="D29" s="46">
        <f t="shared" si="0"/>
        <v>72</v>
      </c>
    </row>
    <row r="30" spans="1:4" x14ac:dyDescent="0.25">
      <c r="A30" s="46">
        <v>27</v>
      </c>
      <c r="B30" s="46">
        <v>75</v>
      </c>
      <c r="C30" s="46">
        <v>64</v>
      </c>
      <c r="D30" s="46">
        <f t="shared" si="0"/>
        <v>69.5</v>
      </c>
    </row>
    <row r="31" spans="1:4" x14ac:dyDescent="0.25">
      <c r="A31" s="46">
        <v>28</v>
      </c>
      <c r="B31" s="46">
        <v>74</v>
      </c>
      <c r="C31" s="46">
        <v>65</v>
      </c>
      <c r="D31" s="46">
        <f t="shared" si="0"/>
        <v>69.5</v>
      </c>
    </row>
    <row r="32" spans="1:4" x14ac:dyDescent="0.25">
      <c r="A32" s="46">
        <v>29</v>
      </c>
      <c r="B32" s="46">
        <v>70</v>
      </c>
      <c r="C32" s="46">
        <v>63</v>
      </c>
      <c r="D32" s="46">
        <f t="shared" si="0"/>
        <v>66.5</v>
      </c>
    </row>
    <row r="33" spans="1:4" x14ac:dyDescent="0.25">
      <c r="A33" s="46">
        <v>30</v>
      </c>
      <c r="B33" s="46">
        <v>72</v>
      </c>
      <c r="C33" s="46">
        <v>60</v>
      </c>
      <c r="D33" s="46">
        <f t="shared" si="0"/>
        <v>66</v>
      </c>
    </row>
    <row r="34" spans="1:4" x14ac:dyDescent="0.25">
      <c r="A34" s="46">
        <v>31</v>
      </c>
      <c r="B34" s="46">
        <v>71</v>
      </c>
      <c r="C34" s="46">
        <v>62</v>
      </c>
      <c r="D34" s="46">
        <f t="shared" si="0"/>
        <v>66.5</v>
      </c>
    </row>
  </sheetData>
  <pageMargins left="0.75" right="0.75" top="1" bottom="1" header="0.5" footer="0.5"/>
  <headerFooter alignWithMargins="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ABC69E-287F-485F-A15C-4D4238FD1EC3}">
  <dimension ref="A1:B106"/>
  <sheetViews>
    <sheetView showGridLines="0" workbookViewId="0">
      <selection activeCell="N27" sqref="N27"/>
    </sheetView>
  </sheetViews>
  <sheetFormatPr defaultRowHeight="15" x14ac:dyDescent="0.25"/>
  <cols>
    <col min="1" max="1" width="17.85546875" customWidth="1"/>
    <col min="2" max="2" width="8.85546875" customWidth="1"/>
  </cols>
  <sheetData>
    <row r="1" spans="1:2" x14ac:dyDescent="0.25">
      <c r="A1" t="s">
        <v>6</v>
      </c>
      <c r="B1" t="s">
        <v>135</v>
      </c>
    </row>
    <row r="2" spans="1:2" x14ac:dyDescent="0.25">
      <c r="A2" s="62" t="s">
        <v>136</v>
      </c>
      <c r="B2">
        <v>43</v>
      </c>
    </row>
    <row r="3" spans="1:2" x14ac:dyDescent="0.25">
      <c r="A3" s="62" t="s">
        <v>137</v>
      </c>
      <c r="B3">
        <v>76</v>
      </c>
    </row>
    <row r="4" spans="1:2" x14ac:dyDescent="0.25">
      <c r="A4" s="62" t="s">
        <v>138</v>
      </c>
      <c r="B4">
        <v>56</v>
      </c>
    </row>
    <row r="5" spans="1:2" x14ac:dyDescent="0.25">
      <c r="A5" s="62" t="s">
        <v>139</v>
      </c>
      <c r="B5">
        <v>71</v>
      </c>
    </row>
    <row r="6" spans="1:2" x14ac:dyDescent="0.25">
      <c r="A6" s="62" t="s">
        <v>140</v>
      </c>
      <c r="B6">
        <v>65</v>
      </c>
    </row>
    <row r="7" spans="1:2" x14ac:dyDescent="0.25">
      <c r="A7" s="62" t="s">
        <v>141</v>
      </c>
      <c r="B7">
        <v>61</v>
      </c>
    </row>
    <row r="8" spans="1:2" x14ac:dyDescent="0.25">
      <c r="A8" s="62" t="s">
        <v>142</v>
      </c>
      <c r="B8">
        <v>64</v>
      </c>
    </row>
    <row r="9" spans="1:2" x14ac:dyDescent="0.25">
      <c r="A9" s="62" t="s">
        <v>143</v>
      </c>
      <c r="B9">
        <v>58</v>
      </c>
    </row>
    <row r="10" spans="1:2" x14ac:dyDescent="0.25">
      <c r="A10" s="62" t="s">
        <v>144</v>
      </c>
      <c r="B10">
        <v>68</v>
      </c>
    </row>
    <row r="11" spans="1:2" x14ac:dyDescent="0.25">
      <c r="A11" s="62" t="s">
        <v>145</v>
      </c>
      <c r="B11">
        <v>84</v>
      </c>
    </row>
    <row r="12" spans="1:2" x14ac:dyDescent="0.25">
      <c r="A12" s="62" t="s">
        <v>146</v>
      </c>
      <c r="B12">
        <v>51</v>
      </c>
    </row>
    <row r="13" spans="1:2" x14ac:dyDescent="0.25">
      <c r="A13" s="62" t="s">
        <v>147</v>
      </c>
      <c r="B13">
        <v>82</v>
      </c>
    </row>
    <row r="14" spans="1:2" x14ac:dyDescent="0.25">
      <c r="A14" s="62" t="s">
        <v>148</v>
      </c>
      <c r="B14">
        <v>73</v>
      </c>
    </row>
    <row r="15" spans="1:2" x14ac:dyDescent="0.25">
      <c r="A15" s="62" t="s">
        <v>149</v>
      </c>
      <c r="B15">
        <v>90</v>
      </c>
    </row>
    <row r="16" spans="1:2" x14ac:dyDescent="0.25">
      <c r="A16" s="62" t="s">
        <v>150</v>
      </c>
      <c r="B16">
        <v>76</v>
      </c>
    </row>
    <row r="17" spans="1:2" x14ac:dyDescent="0.25">
      <c r="A17" s="62" t="s">
        <v>151</v>
      </c>
      <c r="B17">
        <v>67</v>
      </c>
    </row>
    <row r="18" spans="1:2" x14ac:dyDescent="0.25">
      <c r="A18" t="s">
        <v>152</v>
      </c>
      <c r="B18">
        <v>84</v>
      </c>
    </row>
    <row r="19" spans="1:2" x14ac:dyDescent="0.25">
      <c r="A19" t="s">
        <v>153</v>
      </c>
      <c r="B19">
        <v>78</v>
      </c>
    </row>
    <row r="20" spans="1:2" x14ac:dyDescent="0.25">
      <c r="A20" t="s">
        <v>154</v>
      </c>
      <c r="B20">
        <v>81</v>
      </c>
    </row>
    <row r="21" spans="1:2" x14ac:dyDescent="0.25">
      <c r="A21" t="s">
        <v>155</v>
      </c>
      <c r="B21">
        <v>68</v>
      </c>
    </row>
    <row r="22" spans="1:2" x14ac:dyDescent="0.25">
      <c r="A22" t="s">
        <v>156</v>
      </c>
      <c r="B22">
        <v>77</v>
      </c>
    </row>
    <row r="23" spans="1:2" x14ac:dyDescent="0.25">
      <c r="A23" t="s">
        <v>157</v>
      </c>
      <c r="B23">
        <v>96</v>
      </c>
    </row>
    <row r="24" spans="1:2" x14ac:dyDescent="0.25">
      <c r="A24" t="s">
        <v>158</v>
      </c>
      <c r="B24">
        <v>88</v>
      </c>
    </row>
    <row r="25" spans="1:2" x14ac:dyDescent="0.25">
      <c r="A25" t="s">
        <v>159</v>
      </c>
      <c r="B25">
        <v>73</v>
      </c>
    </row>
    <row r="26" spans="1:2" x14ac:dyDescent="0.25">
      <c r="A26" t="s">
        <v>160</v>
      </c>
      <c r="B26">
        <v>79</v>
      </c>
    </row>
    <row r="27" spans="1:2" x14ac:dyDescent="0.25">
      <c r="A27" t="s">
        <v>161</v>
      </c>
      <c r="B27">
        <v>79</v>
      </c>
    </row>
    <row r="28" spans="1:2" x14ac:dyDescent="0.25">
      <c r="A28" t="s">
        <v>162</v>
      </c>
      <c r="B28">
        <v>74</v>
      </c>
    </row>
    <row r="29" spans="1:2" x14ac:dyDescent="0.25">
      <c r="A29" t="s">
        <v>163</v>
      </c>
      <c r="B29">
        <v>59</v>
      </c>
    </row>
    <row r="30" spans="1:2" x14ac:dyDescent="0.25">
      <c r="A30" t="s">
        <v>164</v>
      </c>
      <c r="B30">
        <v>54</v>
      </c>
    </row>
    <row r="31" spans="1:2" x14ac:dyDescent="0.25">
      <c r="A31" t="s">
        <v>165</v>
      </c>
      <c r="B31">
        <v>82</v>
      </c>
    </row>
    <row r="32" spans="1:2" x14ac:dyDescent="0.25">
      <c r="A32" t="s">
        <v>166</v>
      </c>
      <c r="B32">
        <v>89</v>
      </c>
    </row>
    <row r="33" spans="1:2" x14ac:dyDescent="0.25">
      <c r="A33" t="s">
        <v>167</v>
      </c>
      <c r="B33">
        <v>74</v>
      </c>
    </row>
    <row r="34" spans="1:2" x14ac:dyDescent="0.25">
      <c r="A34" t="s">
        <v>168</v>
      </c>
      <c r="B34">
        <v>73</v>
      </c>
    </row>
    <row r="35" spans="1:2" x14ac:dyDescent="0.25">
      <c r="A35" t="s">
        <v>169</v>
      </c>
      <c r="B35">
        <v>74</v>
      </c>
    </row>
    <row r="36" spans="1:2" x14ac:dyDescent="0.25">
      <c r="A36" t="s">
        <v>170</v>
      </c>
      <c r="B36">
        <v>79</v>
      </c>
    </row>
    <row r="37" spans="1:2" x14ac:dyDescent="0.25">
      <c r="A37" t="s">
        <v>171</v>
      </c>
      <c r="B37">
        <v>66</v>
      </c>
    </row>
    <row r="38" spans="1:2" x14ac:dyDescent="0.25">
      <c r="A38" t="s">
        <v>172</v>
      </c>
      <c r="B38">
        <v>92</v>
      </c>
    </row>
    <row r="39" spans="1:2" x14ac:dyDescent="0.25">
      <c r="A39" t="s">
        <v>173</v>
      </c>
      <c r="B39">
        <v>76</v>
      </c>
    </row>
    <row r="40" spans="1:2" x14ac:dyDescent="0.25">
      <c r="A40" t="s">
        <v>174</v>
      </c>
      <c r="B40">
        <v>80</v>
      </c>
    </row>
    <row r="41" spans="1:2" x14ac:dyDescent="0.25">
      <c r="A41" t="s">
        <v>175</v>
      </c>
      <c r="B41">
        <v>87</v>
      </c>
    </row>
    <row r="42" spans="1:2" x14ac:dyDescent="0.25">
      <c r="A42" t="s">
        <v>176</v>
      </c>
      <c r="B42">
        <v>56</v>
      </c>
    </row>
    <row r="43" spans="1:2" x14ac:dyDescent="0.25">
      <c r="A43" t="s">
        <v>177</v>
      </c>
      <c r="B43">
        <v>30</v>
      </c>
    </row>
    <row r="44" spans="1:2" x14ac:dyDescent="0.25">
      <c r="A44" t="s">
        <v>178</v>
      </c>
      <c r="B44">
        <v>88</v>
      </c>
    </row>
    <row r="45" spans="1:2" x14ac:dyDescent="0.25">
      <c r="A45" t="s">
        <v>179</v>
      </c>
      <c r="B45">
        <v>75</v>
      </c>
    </row>
    <row r="46" spans="1:2" x14ac:dyDescent="0.25">
      <c r="A46" t="s">
        <v>180</v>
      </c>
      <c r="B46">
        <v>66</v>
      </c>
    </row>
    <row r="47" spans="1:2" x14ac:dyDescent="0.25">
      <c r="A47" t="s">
        <v>181</v>
      </c>
      <c r="B47">
        <v>56</v>
      </c>
    </row>
    <row r="48" spans="1:2" x14ac:dyDescent="0.25">
      <c r="A48" t="s">
        <v>182</v>
      </c>
      <c r="B48">
        <v>86</v>
      </c>
    </row>
    <row r="49" spans="1:2" x14ac:dyDescent="0.25">
      <c r="A49" t="s">
        <v>183</v>
      </c>
      <c r="B49">
        <v>57</v>
      </c>
    </row>
    <row r="50" spans="1:2" x14ac:dyDescent="0.25">
      <c r="A50" t="s">
        <v>184</v>
      </c>
      <c r="B50">
        <v>68</v>
      </c>
    </row>
    <row r="51" spans="1:2" x14ac:dyDescent="0.25">
      <c r="A51" t="s">
        <v>185</v>
      </c>
      <c r="B51">
        <v>71</v>
      </c>
    </row>
    <row r="52" spans="1:2" x14ac:dyDescent="0.25">
      <c r="A52" t="s">
        <v>186</v>
      </c>
      <c r="B52">
        <v>76</v>
      </c>
    </row>
    <row r="53" spans="1:2" x14ac:dyDescent="0.25">
      <c r="A53" t="s">
        <v>187</v>
      </c>
      <c r="B53">
        <v>99</v>
      </c>
    </row>
    <row r="54" spans="1:2" x14ac:dyDescent="0.25">
      <c r="A54" t="s">
        <v>188</v>
      </c>
      <c r="B54">
        <v>64</v>
      </c>
    </row>
    <row r="55" spans="1:2" x14ac:dyDescent="0.25">
      <c r="A55" t="s">
        <v>189</v>
      </c>
      <c r="B55">
        <v>62</v>
      </c>
    </row>
    <row r="56" spans="1:2" x14ac:dyDescent="0.25">
      <c r="A56" t="s">
        <v>190</v>
      </c>
      <c r="B56">
        <v>69</v>
      </c>
    </row>
    <row r="57" spans="1:2" x14ac:dyDescent="0.25">
      <c r="A57" t="s">
        <v>191</v>
      </c>
      <c r="B57">
        <v>100</v>
      </c>
    </row>
    <row r="58" spans="1:2" x14ac:dyDescent="0.25">
      <c r="A58" t="s">
        <v>192</v>
      </c>
      <c r="B58">
        <v>80</v>
      </c>
    </row>
    <row r="59" spans="1:2" x14ac:dyDescent="0.25">
      <c r="A59" t="s">
        <v>193</v>
      </c>
      <c r="B59">
        <v>75</v>
      </c>
    </row>
    <row r="60" spans="1:2" x14ac:dyDescent="0.25">
      <c r="A60" t="s">
        <v>194</v>
      </c>
      <c r="B60">
        <v>74</v>
      </c>
    </row>
    <row r="61" spans="1:2" x14ac:dyDescent="0.25">
      <c r="A61" t="s">
        <v>195</v>
      </c>
      <c r="B61">
        <v>70</v>
      </c>
    </row>
    <row r="62" spans="1:2" x14ac:dyDescent="0.25">
      <c r="A62" t="s">
        <v>196</v>
      </c>
      <c r="B62">
        <v>57</v>
      </c>
    </row>
    <row r="63" spans="1:2" x14ac:dyDescent="0.25">
      <c r="A63" t="s">
        <v>197</v>
      </c>
      <c r="B63">
        <v>72</v>
      </c>
    </row>
    <row r="64" spans="1:2" x14ac:dyDescent="0.25">
      <c r="A64" t="s">
        <v>198</v>
      </c>
      <c r="B64">
        <v>61</v>
      </c>
    </row>
    <row r="65" spans="1:2" x14ac:dyDescent="0.25">
      <c r="A65" t="s">
        <v>199</v>
      </c>
      <c r="B65">
        <v>76</v>
      </c>
    </row>
    <row r="66" spans="1:2" x14ac:dyDescent="0.25">
      <c r="A66" t="s">
        <v>200</v>
      </c>
      <c r="B66">
        <v>78</v>
      </c>
    </row>
    <row r="67" spans="1:2" x14ac:dyDescent="0.25">
      <c r="A67" t="s">
        <v>201</v>
      </c>
      <c r="B67">
        <v>68</v>
      </c>
    </row>
    <row r="68" spans="1:2" x14ac:dyDescent="0.25">
      <c r="A68" t="s">
        <v>202</v>
      </c>
      <c r="B68">
        <v>78</v>
      </c>
    </row>
    <row r="69" spans="1:2" x14ac:dyDescent="0.25">
      <c r="A69" t="s">
        <v>203</v>
      </c>
      <c r="B69">
        <v>66</v>
      </c>
    </row>
    <row r="70" spans="1:2" x14ac:dyDescent="0.25">
      <c r="A70" t="s">
        <v>204</v>
      </c>
      <c r="B70">
        <v>70</v>
      </c>
    </row>
    <row r="71" spans="1:2" x14ac:dyDescent="0.25">
      <c r="A71" t="s">
        <v>205</v>
      </c>
      <c r="B71">
        <v>74</v>
      </c>
    </row>
    <row r="72" spans="1:2" x14ac:dyDescent="0.25">
      <c r="A72" t="s">
        <v>206</v>
      </c>
      <c r="B72">
        <v>69</v>
      </c>
    </row>
    <row r="73" spans="1:2" x14ac:dyDescent="0.25">
      <c r="A73" t="s">
        <v>207</v>
      </c>
      <c r="B73">
        <v>76</v>
      </c>
    </row>
    <row r="74" spans="1:2" x14ac:dyDescent="0.25">
      <c r="A74" t="s">
        <v>208</v>
      </c>
      <c r="B74">
        <v>56</v>
      </c>
    </row>
    <row r="75" spans="1:2" x14ac:dyDescent="0.25">
      <c r="A75" t="s">
        <v>209</v>
      </c>
      <c r="B75">
        <v>77</v>
      </c>
    </row>
    <row r="76" spans="1:2" x14ac:dyDescent="0.25">
      <c r="A76" t="s">
        <v>210</v>
      </c>
      <c r="B76">
        <v>66</v>
      </c>
    </row>
    <row r="77" spans="1:2" x14ac:dyDescent="0.25">
      <c r="A77" t="s">
        <v>211</v>
      </c>
      <c r="B77">
        <v>83</v>
      </c>
    </row>
    <row r="78" spans="1:2" x14ac:dyDescent="0.25">
      <c r="A78" t="s">
        <v>212</v>
      </c>
      <c r="B78">
        <v>54</v>
      </c>
    </row>
    <row r="79" spans="1:2" x14ac:dyDescent="0.25">
      <c r="A79" t="s">
        <v>213</v>
      </c>
      <c r="B79">
        <v>69</v>
      </c>
    </row>
    <row r="80" spans="1:2" x14ac:dyDescent="0.25">
      <c r="A80" t="s">
        <v>214</v>
      </c>
      <c r="B80">
        <v>70</v>
      </c>
    </row>
    <row r="81" spans="1:2" x14ac:dyDescent="0.25">
      <c r="A81" t="s">
        <v>215</v>
      </c>
      <c r="B81">
        <v>68</v>
      </c>
    </row>
    <row r="82" spans="1:2" x14ac:dyDescent="0.25">
      <c r="A82" t="s">
        <v>216</v>
      </c>
      <c r="B82">
        <v>67</v>
      </c>
    </row>
    <row r="83" spans="1:2" x14ac:dyDescent="0.25">
      <c r="A83" t="s">
        <v>217</v>
      </c>
      <c r="B83">
        <v>66</v>
      </c>
    </row>
    <row r="84" spans="1:2" x14ac:dyDescent="0.25">
      <c r="A84" t="s">
        <v>218</v>
      </c>
      <c r="B84">
        <v>65</v>
      </c>
    </row>
    <row r="85" spans="1:2" x14ac:dyDescent="0.25">
      <c r="A85" t="s">
        <v>219</v>
      </c>
      <c r="B85">
        <v>63</v>
      </c>
    </row>
    <row r="86" spans="1:2" x14ac:dyDescent="0.25">
      <c r="A86" t="s">
        <v>220</v>
      </c>
      <c r="B86">
        <v>56</v>
      </c>
    </row>
    <row r="87" spans="1:2" x14ac:dyDescent="0.25">
      <c r="A87" t="s">
        <v>221</v>
      </c>
      <c r="B87">
        <v>94</v>
      </c>
    </row>
    <row r="88" spans="1:2" x14ac:dyDescent="0.25">
      <c r="A88" t="s">
        <v>222</v>
      </c>
      <c r="B88">
        <v>61</v>
      </c>
    </row>
    <row r="89" spans="1:2" x14ac:dyDescent="0.25">
      <c r="A89" t="s">
        <v>223</v>
      </c>
      <c r="B89">
        <v>79</v>
      </c>
    </row>
    <row r="90" spans="1:2" x14ac:dyDescent="0.25">
      <c r="A90" t="s">
        <v>224</v>
      </c>
      <c r="B90">
        <v>98</v>
      </c>
    </row>
    <row r="91" spans="1:2" x14ac:dyDescent="0.25">
      <c r="A91" t="s">
        <v>225</v>
      </c>
      <c r="B91">
        <v>83</v>
      </c>
    </row>
    <row r="92" spans="1:2" x14ac:dyDescent="0.25">
      <c r="A92" t="s">
        <v>226</v>
      </c>
      <c r="B92">
        <v>58</v>
      </c>
    </row>
    <row r="93" spans="1:2" x14ac:dyDescent="0.25">
      <c r="A93" t="s">
        <v>227</v>
      </c>
      <c r="B93">
        <v>68</v>
      </c>
    </row>
    <row r="94" spans="1:2" x14ac:dyDescent="0.25">
      <c r="A94" t="s">
        <v>228</v>
      </c>
      <c r="B94">
        <v>82</v>
      </c>
    </row>
    <row r="95" spans="1:2" x14ac:dyDescent="0.25">
      <c r="A95" t="s">
        <v>229</v>
      </c>
      <c r="B95">
        <v>57</v>
      </c>
    </row>
    <row r="96" spans="1:2" x14ac:dyDescent="0.25">
      <c r="A96" t="s">
        <v>230</v>
      </c>
      <c r="B96">
        <v>79</v>
      </c>
    </row>
    <row r="97" spans="1:2" x14ac:dyDescent="0.25">
      <c r="A97" t="s">
        <v>231</v>
      </c>
      <c r="B97">
        <v>79</v>
      </c>
    </row>
    <row r="98" spans="1:2" x14ac:dyDescent="0.25">
      <c r="A98" t="s">
        <v>232</v>
      </c>
      <c r="B98">
        <v>59</v>
      </c>
    </row>
    <row r="99" spans="1:2" x14ac:dyDescent="0.25">
      <c r="A99" t="s">
        <v>233</v>
      </c>
      <c r="B99">
        <v>66</v>
      </c>
    </row>
    <row r="100" spans="1:2" x14ac:dyDescent="0.25">
      <c r="A100" t="s">
        <v>234</v>
      </c>
      <c r="B100">
        <v>65</v>
      </c>
    </row>
    <row r="101" spans="1:2" x14ac:dyDescent="0.25">
      <c r="A101" t="s">
        <v>235</v>
      </c>
      <c r="B101">
        <v>48</v>
      </c>
    </row>
    <row r="102" spans="1:2" x14ac:dyDescent="0.25">
      <c r="A102" t="s">
        <v>236</v>
      </c>
      <c r="B102">
        <v>80</v>
      </c>
    </row>
    <row r="103" spans="1:2" x14ac:dyDescent="0.25">
      <c r="A103" t="s">
        <v>237</v>
      </c>
      <c r="B103">
        <v>78</v>
      </c>
    </row>
    <row r="104" spans="1:2" x14ac:dyDescent="0.25">
      <c r="A104" t="s">
        <v>238</v>
      </c>
      <c r="B104">
        <v>88</v>
      </c>
    </row>
    <row r="105" spans="1:2" x14ac:dyDescent="0.25">
      <c r="A105" t="s">
        <v>239</v>
      </c>
      <c r="B105">
        <v>72</v>
      </c>
    </row>
    <row r="106" spans="1:2" x14ac:dyDescent="0.25">
      <c r="A106" t="s">
        <v>240</v>
      </c>
      <c r="B106">
        <v>67</v>
      </c>
    </row>
  </sheetData>
  <pageMargins left="0.7" right="0.7" top="0.75" bottom="0.75" header="0.3" footer="0.3"/>
  <pageSetup orientation="portrait" verticalDpi="0" r:id="rId1"/>
  <drawing r:id="rId2"/>
  <tableParts count="1">
    <tablePart r:id="rId3"/>
  </tablePar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ED707-3208-4C40-BD5A-4674898A32AE}">
  <dimension ref="A2:B14"/>
  <sheetViews>
    <sheetView showGridLines="0" workbookViewId="0">
      <selection activeCell="N30" sqref="N30"/>
    </sheetView>
  </sheetViews>
  <sheetFormatPr defaultRowHeight="15" x14ac:dyDescent="0.25"/>
  <cols>
    <col min="1" max="1" width="21" bestFit="1" customWidth="1"/>
    <col min="2" max="2" width="9.85546875" customWidth="1"/>
  </cols>
  <sheetData>
    <row r="2" spans="1:2" x14ac:dyDescent="0.25">
      <c r="A2" s="64" t="s">
        <v>241</v>
      </c>
      <c r="B2" s="64" t="s">
        <v>242</v>
      </c>
    </row>
    <row r="3" spans="1:2" x14ac:dyDescent="0.25">
      <c r="A3" s="63" t="s">
        <v>243</v>
      </c>
      <c r="B3" s="97">
        <v>15</v>
      </c>
    </row>
    <row r="4" spans="1:2" x14ac:dyDescent="0.25">
      <c r="A4" s="63" t="s">
        <v>244</v>
      </c>
      <c r="B4" s="97">
        <v>3</v>
      </c>
    </row>
    <row r="5" spans="1:2" x14ac:dyDescent="0.25">
      <c r="A5" s="63" t="s">
        <v>245</v>
      </c>
      <c r="B5" s="97">
        <v>33</v>
      </c>
    </row>
    <row r="6" spans="1:2" x14ac:dyDescent="0.25">
      <c r="A6" s="63" t="s">
        <v>246</v>
      </c>
      <c r="B6" s="97">
        <v>6</v>
      </c>
    </row>
    <row r="7" spans="1:2" x14ac:dyDescent="0.25">
      <c r="A7" s="63" t="s">
        <v>247</v>
      </c>
      <c r="B7" s="97">
        <v>12</v>
      </c>
    </row>
    <row r="8" spans="1:2" x14ac:dyDescent="0.25">
      <c r="A8" s="63" t="s">
        <v>248</v>
      </c>
      <c r="B8" s="97">
        <v>8</v>
      </c>
    </row>
    <row r="9" spans="1:2" x14ac:dyDescent="0.25">
      <c r="A9" s="63" t="s">
        <v>249</v>
      </c>
      <c r="B9" s="97">
        <v>13</v>
      </c>
    </row>
    <row r="10" spans="1:2" x14ac:dyDescent="0.25">
      <c r="A10" s="63" t="s">
        <v>250</v>
      </c>
      <c r="B10" s="97">
        <v>18</v>
      </c>
    </row>
    <row r="11" spans="1:2" x14ac:dyDescent="0.25">
      <c r="A11" s="63" t="s">
        <v>251</v>
      </c>
      <c r="B11" s="97">
        <v>4</v>
      </c>
    </row>
    <row r="12" spans="1:2" x14ac:dyDescent="0.25">
      <c r="A12" s="63" t="s">
        <v>252</v>
      </c>
      <c r="B12" s="97">
        <v>27</v>
      </c>
    </row>
    <row r="13" spans="1:2" x14ac:dyDescent="0.25">
      <c r="A13" s="63" t="s">
        <v>253</v>
      </c>
      <c r="B13" s="97">
        <v>23</v>
      </c>
    </row>
    <row r="14" spans="1:2" x14ac:dyDescent="0.25">
      <c r="A14" s="63" t="s">
        <v>254</v>
      </c>
      <c r="B14" s="97">
        <v>37</v>
      </c>
    </row>
  </sheetData>
  <pageMargins left="0.7" right="0.7" top="0.75" bottom="0.75" header="0.3" footer="0.3"/>
  <pageSetup orientation="portrait" verticalDpi="0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1DA5A-9A8A-4086-8E46-AFC3541028E8}">
  <dimension ref="A1:O14"/>
  <sheetViews>
    <sheetView showGridLines="0" topLeftCell="D1" workbookViewId="0">
      <selection activeCell="J30" sqref="J30"/>
    </sheetView>
  </sheetViews>
  <sheetFormatPr defaultRowHeight="15" x14ac:dyDescent="0.25"/>
  <cols>
    <col min="1" max="1" width="9.140625" customWidth="1"/>
    <col min="2" max="2" width="8.42578125" customWidth="1"/>
    <col min="3" max="3" width="10.42578125" customWidth="1"/>
    <col min="13" max="13" width="15.28515625" customWidth="1"/>
    <col min="14" max="14" width="10.7109375" customWidth="1"/>
    <col min="15" max="15" width="19" customWidth="1"/>
  </cols>
  <sheetData>
    <row r="1" spans="1:15" x14ac:dyDescent="0.25">
      <c r="A1" s="77" t="s">
        <v>37</v>
      </c>
      <c r="B1" s="76" t="s">
        <v>255</v>
      </c>
      <c r="C1" s="76" t="s">
        <v>256</v>
      </c>
      <c r="D1" s="75" t="s">
        <v>257</v>
      </c>
      <c r="N1" s="74" t="s">
        <v>37</v>
      </c>
      <c r="O1" s="73" t="s">
        <v>259</v>
      </c>
    </row>
    <row r="2" spans="1:15" x14ac:dyDescent="0.25">
      <c r="A2" s="70" t="s">
        <v>39</v>
      </c>
      <c r="B2" s="69">
        <v>10833</v>
      </c>
      <c r="C2" s="69">
        <v>8982</v>
      </c>
      <c r="D2" s="68">
        <v>1851</v>
      </c>
      <c r="N2" s="72" t="s">
        <v>39</v>
      </c>
      <c r="O2" s="71">
        <f>Kaskadowe!$D2</f>
        <v>1851</v>
      </c>
    </row>
    <row r="3" spans="1:15" x14ac:dyDescent="0.25">
      <c r="A3" s="70" t="s">
        <v>40</v>
      </c>
      <c r="B3" s="69">
        <v>12252</v>
      </c>
      <c r="C3" s="69">
        <v>10232</v>
      </c>
      <c r="D3" s="68">
        <v>2020</v>
      </c>
      <c r="N3" s="72" t="s">
        <v>40</v>
      </c>
      <c r="O3" s="71">
        <f>O2+Kaskadowe!$D3</f>
        <v>3871</v>
      </c>
    </row>
    <row r="4" spans="1:15" x14ac:dyDescent="0.25">
      <c r="A4" s="70" t="s">
        <v>1</v>
      </c>
      <c r="B4" s="69">
        <v>12018</v>
      </c>
      <c r="C4" s="69">
        <v>11116</v>
      </c>
      <c r="D4" s="68">
        <v>902</v>
      </c>
      <c r="N4" s="72" t="s">
        <v>1</v>
      </c>
      <c r="O4" s="71">
        <f>O3+Kaskadowe!$D4</f>
        <v>4773</v>
      </c>
    </row>
    <row r="5" spans="1:15" x14ac:dyDescent="0.25">
      <c r="A5" s="70" t="s">
        <v>41</v>
      </c>
      <c r="B5" s="69">
        <v>12928</v>
      </c>
      <c r="C5" s="69">
        <v>10639</v>
      </c>
      <c r="D5" s="68">
        <v>2289</v>
      </c>
      <c r="N5" s="72" t="s">
        <v>41</v>
      </c>
      <c r="O5" s="71">
        <f>O4+Kaskadowe!$D5</f>
        <v>7062</v>
      </c>
    </row>
    <row r="6" spans="1:15" x14ac:dyDescent="0.25">
      <c r="A6" s="70" t="s">
        <v>42</v>
      </c>
      <c r="B6" s="69">
        <v>13011</v>
      </c>
      <c r="C6" s="69">
        <v>11597</v>
      </c>
      <c r="D6" s="68">
        <v>1414</v>
      </c>
      <c r="N6" s="72" t="s">
        <v>42</v>
      </c>
      <c r="O6" s="71">
        <f>O5+Kaskadowe!$D6</f>
        <v>8476</v>
      </c>
    </row>
    <row r="7" spans="1:15" x14ac:dyDescent="0.25">
      <c r="A7" s="70" t="s">
        <v>43</v>
      </c>
      <c r="B7" s="69">
        <v>11835</v>
      </c>
      <c r="C7" s="69">
        <v>12432</v>
      </c>
      <c r="D7" s="68">
        <v>-597</v>
      </c>
      <c r="N7" s="72" t="s">
        <v>43</v>
      </c>
      <c r="O7" s="71">
        <f>O6+Kaskadowe!$D7</f>
        <v>7879</v>
      </c>
    </row>
    <row r="8" spans="1:15" x14ac:dyDescent="0.25">
      <c r="A8" s="70" t="s">
        <v>44</v>
      </c>
      <c r="B8" s="69">
        <v>10642</v>
      </c>
      <c r="C8" s="69">
        <v>11838</v>
      </c>
      <c r="D8" s="68">
        <v>-1196</v>
      </c>
      <c r="N8" s="72" t="s">
        <v>44</v>
      </c>
      <c r="O8" s="71">
        <f>O7+Kaskadowe!$D8</f>
        <v>6683</v>
      </c>
    </row>
    <row r="9" spans="1:15" x14ac:dyDescent="0.25">
      <c r="A9" s="70" t="s">
        <v>45</v>
      </c>
      <c r="B9" s="69">
        <v>10954</v>
      </c>
      <c r="C9" s="69">
        <v>12696</v>
      </c>
      <c r="D9" s="68">
        <v>-1742</v>
      </c>
      <c r="N9" s="72" t="s">
        <v>45</v>
      </c>
      <c r="O9" s="71">
        <f>O8+Kaskadowe!$D9</f>
        <v>4941</v>
      </c>
    </row>
    <row r="10" spans="1:15" x14ac:dyDescent="0.25">
      <c r="A10" s="70" t="s">
        <v>46</v>
      </c>
      <c r="B10" s="69">
        <v>12065</v>
      </c>
      <c r="C10" s="69">
        <v>14355</v>
      </c>
      <c r="D10" s="68">
        <v>-2290</v>
      </c>
      <c r="N10" s="72" t="s">
        <v>46</v>
      </c>
      <c r="O10" s="71">
        <f>O9+Kaskadowe!$D10</f>
        <v>2651</v>
      </c>
    </row>
    <row r="11" spans="1:15" x14ac:dyDescent="0.25">
      <c r="A11" s="70" t="s">
        <v>47</v>
      </c>
      <c r="B11" s="69">
        <v>12505</v>
      </c>
      <c r="C11" s="69">
        <v>11833</v>
      </c>
      <c r="D11" s="68">
        <v>672</v>
      </c>
      <c r="N11" s="72" t="s">
        <v>47</v>
      </c>
      <c r="O11" s="71">
        <f>O10+Kaskadowe!$D11</f>
        <v>3323</v>
      </c>
    </row>
    <row r="12" spans="1:15" x14ac:dyDescent="0.25">
      <c r="A12" s="70" t="s">
        <v>48</v>
      </c>
      <c r="B12" s="69">
        <v>13611</v>
      </c>
      <c r="C12" s="69">
        <v>11374</v>
      </c>
      <c r="D12" s="68">
        <v>2237</v>
      </c>
      <c r="N12" s="72" t="s">
        <v>48</v>
      </c>
      <c r="O12" s="71">
        <f>O11+Kaskadowe!$D12</f>
        <v>5560</v>
      </c>
    </row>
    <row r="13" spans="1:15" ht="15.75" thickBot="1" x14ac:dyDescent="0.3">
      <c r="A13" s="70" t="s">
        <v>49</v>
      </c>
      <c r="B13" s="69">
        <v>14364</v>
      </c>
      <c r="C13" s="69">
        <v>11787</v>
      </c>
      <c r="D13" s="68">
        <v>2577</v>
      </c>
      <c r="N13" s="72" t="s">
        <v>49</v>
      </c>
      <c r="O13" s="68">
        <f>O12+Kaskadowe!$D13</f>
        <v>8137</v>
      </c>
    </row>
    <row r="14" spans="1:15" ht="15.75" thickTop="1" x14ac:dyDescent="0.25">
      <c r="A14" s="67" t="s">
        <v>258</v>
      </c>
      <c r="B14" s="66">
        <f>SUBTOTAL(109,Kaskadowe!$B$2:$B$13)</f>
        <v>147018</v>
      </c>
      <c r="C14" s="66">
        <f>SUBTOTAL(109,Kaskadowe!$C$2:$C$13)</f>
        <v>138881</v>
      </c>
      <c r="D14" s="65">
        <f>SUBTOTAL(109,Kaskadowe!$D$2:$D$13)</f>
        <v>8137</v>
      </c>
    </row>
  </sheetData>
  <phoneticPr fontId="14" type="noConversion"/>
  <pageMargins left="0.7" right="0.7" top="0.75" bottom="0.75" header="0.3" footer="0.3"/>
  <drawing r:id="rId1"/>
  <tableParts count="1">
    <tablePart r:id="rId2"/>
  </tablePart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1BD13-0A33-4A4E-8766-0C69CF42F8DD}">
  <dimension ref="A1:M95"/>
  <sheetViews>
    <sheetView showGridLines="0" workbookViewId="0">
      <selection activeCell="L24" sqref="L24"/>
    </sheetView>
  </sheetViews>
  <sheetFormatPr defaultRowHeight="15" x14ac:dyDescent="0.25"/>
  <cols>
    <col min="1" max="1" width="17.28515625" style="8" customWidth="1"/>
    <col min="2" max="2" width="13.28515625" style="101" customWidth="1"/>
    <col min="3" max="5" width="13.28515625" style="73" customWidth="1"/>
    <col min="11" max="11" width="16.28515625" bestFit="1" customWidth="1"/>
    <col min="12" max="12" width="22" customWidth="1"/>
    <col min="13" max="13" width="12" customWidth="1"/>
  </cols>
  <sheetData>
    <row r="1" spans="1:13" x14ac:dyDescent="0.25">
      <c r="A1" s="98" t="s">
        <v>260</v>
      </c>
      <c r="B1" s="99" t="s">
        <v>135</v>
      </c>
      <c r="C1" s="102"/>
      <c r="D1" s="102"/>
      <c r="E1" s="102"/>
      <c r="F1" s="103"/>
      <c r="G1" s="103"/>
      <c r="H1" s="103"/>
      <c r="I1" s="92"/>
      <c r="J1" s="92"/>
      <c r="L1" s="80" t="s">
        <v>264</v>
      </c>
      <c r="M1" s="79"/>
    </row>
    <row r="2" spans="1:13" x14ac:dyDescent="0.25">
      <c r="A2" s="8" t="s">
        <v>7</v>
      </c>
      <c r="B2" s="100">
        <v>1664</v>
      </c>
      <c r="L2" s="79" t="s">
        <v>9</v>
      </c>
      <c r="M2" s="78">
        <f>MIN(Group1)</f>
        <v>544</v>
      </c>
    </row>
    <row r="3" spans="1:13" x14ac:dyDescent="0.25">
      <c r="A3" s="8" t="s">
        <v>7</v>
      </c>
      <c r="B3" s="100">
        <v>1084</v>
      </c>
      <c r="L3" s="79" t="s">
        <v>8</v>
      </c>
      <c r="M3" s="78">
        <f>MAX(Group1)</f>
        <v>2458</v>
      </c>
    </row>
    <row r="4" spans="1:13" x14ac:dyDescent="0.25">
      <c r="A4" s="8" t="s">
        <v>7</v>
      </c>
      <c r="B4" s="100">
        <v>1780</v>
      </c>
      <c r="L4" s="79" t="s">
        <v>265</v>
      </c>
      <c r="M4" s="78">
        <f>_xlfn.PERCENTILE.EXC(Group1,0.25)</f>
        <v>1070.75</v>
      </c>
    </row>
    <row r="5" spans="1:13" x14ac:dyDescent="0.25">
      <c r="A5" s="8" t="s">
        <v>7</v>
      </c>
      <c r="B5" s="100">
        <v>2321</v>
      </c>
      <c r="L5" s="79" t="s">
        <v>266</v>
      </c>
      <c r="M5" s="78">
        <f>_xlfn.PERCENTILE.EXC(Group1,0.5)</f>
        <v>1813.5</v>
      </c>
    </row>
    <row r="6" spans="1:13" x14ac:dyDescent="0.25">
      <c r="A6" s="8" t="s">
        <v>7</v>
      </c>
      <c r="B6" s="100">
        <v>921</v>
      </c>
      <c r="L6" s="79" t="s">
        <v>267</v>
      </c>
      <c r="M6" s="78">
        <f>_xlfn.PERCENTILE.EXC(Group1,0.75)</f>
        <v>2149.5</v>
      </c>
    </row>
    <row r="7" spans="1:13" x14ac:dyDescent="0.25">
      <c r="A7" s="8" t="s">
        <v>7</v>
      </c>
      <c r="B7" s="100">
        <v>2402</v>
      </c>
      <c r="L7" s="79" t="s">
        <v>133</v>
      </c>
      <c r="M7" s="78">
        <f>AVERAGE(Group1)</f>
        <v>1650.3636363636363</v>
      </c>
    </row>
    <row r="8" spans="1:13" x14ac:dyDescent="0.25">
      <c r="A8" s="8" t="s">
        <v>7</v>
      </c>
      <c r="B8" s="100">
        <v>2253</v>
      </c>
    </row>
    <row r="9" spans="1:13" x14ac:dyDescent="0.25">
      <c r="A9" s="8" t="s">
        <v>7</v>
      </c>
      <c r="B9" s="100">
        <v>2458</v>
      </c>
    </row>
    <row r="10" spans="1:13" x14ac:dyDescent="0.25">
      <c r="A10" s="8" t="s">
        <v>7</v>
      </c>
      <c r="B10" s="100">
        <v>1031</v>
      </c>
    </row>
    <row r="11" spans="1:13" x14ac:dyDescent="0.25">
      <c r="A11" s="8" t="s">
        <v>7</v>
      </c>
      <c r="B11" s="100">
        <v>2101</v>
      </c>
    </row>
    <row r="12" spans="1:13" x14ac:dyDescent="0.25">
      <c r="A12" s="8" t="s">
        <v>7</v>
      </c>
      <c r="B12" s="100">
        <v>667</v>
      </c>
    </row>
    <row r="13" spans="1:13" x14ac:dyDescent="0.25">
      <c r="A13" s="8" t="s">
        <v>7</v>
      </c>
      <c r="B13" s="100">
        <v>652</v>
      </c>
    </row>
    <row r="14" spans="1:13" x14ac:dyDescent="0.25">
      <c r="A14" s="8" t="s">
        <v>7</v>
      </c>
      <c r="B14" s="100">
        <v>1380</v>
      </c>
    </row>
    <row r="15" spans="1:13" x14ac:dyDescent="0.25">
      <c r="A15" s="8" t="s">
        <v>7</v>
      </c>
      <c r="B15" s="100">
        <v>1961</v>
      </c>
    </row>
    <row r="16" spans="1:13" x14ac:dyDescent="0.25">
      <c r="A16" s="8" t="s">
        <v>7</v>
      </c>
      <c r="B16" s="100">
        <v>1794</v>
      </c>
    </row>
    <row r="17" spans="1:2" x14ac:dyDescent="0.25">
      <c r="A17" s="8" t="s">
        <v>7</v>
      </c>
      <c r="B17" s="100">
        <v>1833</v>
      </c>
    </row>
    <row r="18" spans="1:2" x14ac:dyDescent="0.25">
      <c r="A18" s="8" t="s">
        <v>7</v>
      </c>
      <c r="B18" s="100">
        <v>2059</v>
      </c>
    </row>
    <row r="19" spans="1:2" x14ac:dyDescent="0.25">
      <c r="A19" s="8" t="s">
        <v>7</v>
      </c>
      <c r="B19" s="100">
        <v>544</v>
      </c>
    </row>
    <row r="20" spans="1:2" x14ac:dyDescent="0.25">
      <c r="A20" s="8" t="s">
        <v>7</v>
      </c>
      <c r="B20" s="100">
        <v>2254</v>
      </c>
    </row>
    <row r="21" spans="1:2" x14ac:dyDescent="0.25">
      <c r="A21" s="8" t="s">
        <v>7</v>
      </c>
      <c r="B21" s="100">
        <v>2115</v>
      </c>
    </row>
    <row r="22" spans="1:2" x14ac:dyDescent="0.25">
      <c r="A22" s="8" t="s">
        <v>7</v>
      </c>
      <c r="B22" s="100">
        <v>1943</v>
      </c>
    </row>
    <row r="23" spans="1:2" x14ac:dyDescent="0.25">
      <c r="A23" s="8" t="s">
        <v>7</v>
      </c>
      <c r="B23" s="100">
        <v>1091</v>
      </c>
    </row>
    <row r="24" spans="1:2" x14ac:dyDescent="0.25">
      <c r="A24" s="8" t="s">
        <v>261</v>
      </c>
      <c r="B24" s="100">
        <v>2646</v>
      </c>
    </row>
    <row r="25" spans="1:2" x14ac:dyDescent="0.25">
      <c r="A25" s="8" t="s">
        <v>261</v>
      </c>
      <c r="B25" s="100">
        <v>2465</v>
      </c>
    </row>
    <row r="26" spans="1:2" x14ac:dyDescent="0.25">
      <c r="A26" s="8" t="s">
        <v>261</v>
      </c>
      <c r="B26" s="100">
        <v>912</v>
      </c>
    </row>
    <row r="27" spans="1:2" x14ac:dyDescent="0.25">
      <c r="A27" s="8" t="s">
        <v>261</v>
      </c>
      <c r="B27" s="100">
        <v>2575</v>
      </c>
    </row>
    <row r="28" spans="1:2" x14ac:dyDescent="0.25">
      <c r="A28" s="8" t="s">
        <v>261</v>
      </c>
      <c r="B28" s="100">
        <v>1154</v>
      </c>
    </row>
    <row r="29" spans="1:2" x14ac:dyDescent="0.25">
      <c r="A29" s="8" t="s">
        <v>261</v>
      </c>
      <c r="B29" s="100">
        <v>1093</v>
      </c>
    </row>
    <row r="30" spans="1:2" x14ac:dyDescent="0.25">
      <c r="A30" s="8" t="s">
        <v>261</v>
      </c>
      <c r="B30" s="100">
        <v>2552</v>
      </c>
    </row>
    <row r="31" spans="1:2" x14ac:dyDescent="0.25">
      <c r="A31" s="8" t="s">
        <v>261</v>
      </c>
      <c r="B31" s="100">
        <v>1472</v>
      </c>
    </row>
    <row r="32" spans="1:2" x14ac:dyDescent="0.25">
      <c r="A32" s="8" t="s">
        <v>261</v>
      </c>
      <c r="B32" s="100">
        <v>2530</v>
      </c>
    </row>
    <row r="33" spans="1:2" x14ac:dyDescent="0.25">
      <c r="A33" s="8" t="s">
        <v>261</v>
      </c>
      <c r="B33" s="100">
        <v>1317</v>
      </c>
    </row>
    <row r="34" spans="1:2" x14ac:dyDescent="0.25">
      <c r="A34" s="8" t="s">
        <v>261</v>
      </c>
      <c r="B34" s="100">
        <v>2347</v>
      </c>
    </row>
    <row r="35" spans="1:2" x14ac:dyDescent="0.25">
      <c r="A35" s="8" t="s">
        <v>261</v>
      </c>
      <c r="B35" s="100">
        <v>2051</v>
      </c>
    </row>
    <row r="36" spans="1:2" x14ac:dyDescent="0.25">
      <c r="A36" s="8" t="s">
        <v>261</v>
      </c>
      <c r="B36" s="100">
        <v>1645</v>
      </c>
    </row>
    <row r="37" spans="1:2" x14ac:dyDescent="0.25">
      <c r="A37" s="8" t="s">
        <v>261</v>
      </c>
      <c r="B37" s="100">
        <v>2322</v>
      </c>
    </row>
    <row r="38" spans="1:2" x14ac:dyDescent="0.25">
      <c r="A38" s="8" t="s">
        <v>261</v>
      </c>
      <c r="B38" s="100">
        <v>2243</v>
      </c>
    </row>
    <row r="39" spans="1:2" x14ac:dyDescent="0.25">
      <c r="A39" s="8" t="s">
        <v>261</v>
      </c>
      <c r="B39" s="100">
        <v>932</v>
      </c>
    </row>
    <row r="40" spans="1:2" x14ac:dyDescent="0.25">
      <c r="A40" s="8" t="s">
        <v>261</v>
      </c>
      <c r="B40" s="100">
        <v>1032</v>
      </c>
    </row>
    <row r="41" spans="1:2" x14ac:dyDescent="0.25">
      <c r="A41" s="8" t="s">
        <v>261</v>
      </c>
      <c r="B41" s="100">
        <v>2265</v>
      </c>
    </row>
    <row r="42" spans="1:2" x14ac:dyDescent="0.25">
      <c r="A42" s="8" t="s">
        <v>261</v>
      </c>
      <c r="B42" s="100">
        <v>4122</v>
      </c>
    </row>
    <row r="43" spans="1:2" x14ac:dyDescent="0.25">
      <c r="A43" s="8" t="s">
        <v>261</v>
      </c>
      <c r="B43" s="100">
        <v>2433</v>
      </c>
    </row>
    <row r="44" spans="1:2" x14ac:dyDescent="0.25">
      <c r="A44" s="8" t="s">
        <v>261</v>
      </c>
      <c r="B44" s="100">
        <v>1501</v>
      </c>
    </row>
    <row r="45" spans="1:2" x14ac:dyDescent="0.25">
      <c r="A45" s="8" t="s">
        <v>261</v>
      </c>
      <c r="B45" s="100">
        <v>1408</v>
      </c>
    </row>
    <row r="46" spans="1:2" x14ac:dyDescent="0.25">
      <c r="A46" s="8" t="s">
        <v>262</v>
      </c>
      <c r="B46" s="100">
        <v>1000</v>
      </c>
    </row>
    <row r="47" spans="1:2" x14ac:dyDescent="0.25">
      <c r="A47" s="8" t="s">
        <v>262</v>
      </c>
      <c r="B47" s="100">
        <v>1150</v>
      </c>
    </row>
    <row r="48" spans="1:2" x14ac:dyDescent="0.25">
      <c r="A48" s="8" t="s">
        <v>262</v>
      </c>
      <c r="B48" s="100">
        <v>1300</v>
      </c>
    </row>
    <row r="49" spans="1:2" x14ac:dyDescent="0.25">
      <c r="A49" s="8" t="s">
        <v>262</v>
      </c>
      <c r="B49" s="100">
        <v>1450</v>
      </c>
    </row>
    <row r="50" spans="1:2" x14ac:dyDescent="0.25">
      <c r="A50" s="8" t="s">
        <v>262</v>
      </c>
      <c r="B50" s="100">
        <v>1600</v>
      </c>
    </row>
    <row r="51" spans="1:2" x14ac:dyDescent="0.25">
      <c r="A51" s="8" t="s">
        <v>262</v>
      </c>
      <c r="B51" s="100">
        <v>1750</v>
      </c>
    </row>
    <row r="52" spans="1:2" x14ac:dyDescent="0.25">
      <c r="A52" s="8" t="s">
        <v>262</v>
      </c>
      <c r="B52" s="100">
        <v>4254</v>
      </c>
    </row>
    <row r="53" spans="1:2" x14ac:dyDescent="0.25">
      <c r="A53" s="8" t="s">
        <v>262</v>
      </c>
      <c r="B53" s="100">
        <v>2050</v>
      </c>
    </row>
    <row r="54" spans="1:2" x14ac:dyDescent="0.25">
      <c r="A54" s="8" t="s">
        <v>262</v>
      </c>
      <c r="B54" s="100">
        <v>2200</v>
      </c>
    </row>
    <row r="55" spans="1:2" x14ac:dyDescent="0.25">
      <c r="A55" s="8" t="s">
        <v>262</v>
      </c>
      <c r="B55" s="100">
        <v>2350</v>
      </c>
    </row>
    <row r="56" spans="1:2" x14ac:dyDescent="0.25">
      <c r="A56" s="8" t="s">
        <v>262</v>
      </c>
      <c r="B56" s="100">
        <v>2500</v>
      </c>
    </row>
    <row r="57" spans="1:2" x14ac:dyDescent="0.25">
      <c r="A57" s="8" t="s">
        <v>262</v>
      </c>
      <c r="B57" s="100">
        <v>2650</v>
      </c>
    </row>
    <row r="58" spans="1:2" x14ac:dyDescent="0.25">
      <c r="A58" s="8" t="s">
        <v>262</v>
      </c>
      <c r="B58" s="100">
        <v>2800</v>
      </c>
    </row>
    <row r="59" spans="1:2" x14ac:dyDescent="0.25">
      <c r="A59" s="8" t="s">
        <v>262</v>
      </c>
      <c r="B59" s="100">
        <v>2950</v>
      </c>
    </row>
    <row r="60" spans="1:2" x14ac:dyDescent="0.25">
      <c r="A60" s="8" t="s">
        <v>262</v>
      </c>
      <c r="B60" s="100">
        <v>3100</v>
      </c>
    </row>
    <row r="61" spans="1:2" x14ac:dyDescent="0.25">
      <c r="A61" s="8" t="s">
        <v>262</v>
      </c>
      <c r="B61" s="100">
        <v>3250</v>
      </c>
    </row>
    <row r="62" spans="1:2" x14ac:dyDescent="0.25">
      <c r="A62" s="8" t="s">
        <v>262</v>
      </c>
      <c r="B62" s="100">
        <v>3400</v>
      </c>
    </row>
    <row r="63" spans="1:2" x14ac:dyDescent="0.25">
      <c r="A63" s="8" t="s">
        <v>262</v>
      </c>
      <c r="B63" s="100">
        <v>3550</v>
      </c>
    </row>
    <row r="64" spans="1:2" x14ac:dyDescent="0.25">
      <c r="A64" s="8" t="s">
        <v>262</v>
      </c>
      <c r="B64" s="100">
        <v>3700</v>
      </c>
    </row>
    <row r="65" spans="1:2" x14ac:dyDescent="0.25">
      <c r="A65" s="8" t="s">
        <v>262</v>
      </c>
      <c r="B65" s="100">
        <v>3850</v>
      </c>
    </row>
    <row r="66" spans="1:2" x14ac:dyDescent="0.25">
      <c r="A66" s="8" t="s">
        <v>262</v>
      </c>
      <c r="B66" s="100">
        <v>2933</v>
      </c>
    </row>
    <row r="67" spans="1:2" x14ac:dyDescent="0.25">
      <c r="A67" s="8" t="s">
        <v>262</v>
      </c>
      <c r="B67" s="100">
        <v>3083</v>
      </c>
    </row>
    <row r="68" spans="1:2" x14ac:dyDescent="0.25">
      <c r="A68" s="8" t="s">
        <v>262</v>
      </c>
      <c r="B68" s="100">
        <v>3233</v>
      </c>
    </row>
    <row r="69" spans="1:2" x14ac:dyDescent="0.25">
      <c r="A69" s="8" t="s">
        <v>262</v>
      </c>
      <c r="B69" s="100">
        <v>3383</v>
      </c>
    </row>
    <row r="70" spans="1:2" x14ac:dyDescent="0.25">
      <c r="A70" s="8" t="s">
        <v>262</v>
      </c>
      <c r="B70" s="100">
        <v>3533</v>
      </c>
    </row>
    <row r="71" spans="1:2" x14ac:dyDescent="0.25">
      <c r="A71" s="8" t="s">
        <v>263</v>
      </c>
      <c r="B71" s="100">
        <v>1224</v>
      </c>
    </row>
    <row r="72" spans="1:2" x14ac:dyDescent="0.25">
      <c r="A72" s="8" t="s">
        <v>263</v>
      </c>
      <c r="B72" s="100">
        <v>4312</v>
      </c>
    </row>
    <row r="73" spans="1:2" x14ac:dyDescent="0.25">
      <c r="A73" s="8" t="s">
        <v>263</v>
      </c>
      <c r="B73" s="100">
        <v>4032</v>
      </c>
    </row>
    <row r="74" spans="1:2" x14ac:dyDescent="0.25">
      <c r="A74" s="8" t="s">
        <v>263</v>
      </c>
      <c r="B74" s="100">
        <v>3370</v>
      </c>
    </row>
    <row r="75" spans="1:2" x14ac:dyDescent="0.25">
      <c r="A75" s="8" t="s">
        <v>263</v>
      </c>
      <c r="B75" s="100">
        <v>1575</v>
      </c>
    </row>
    <row r="76" spans="1:2" x14ac:dyDescent="0.25">
      <c r="A76" s="8" t="s">
        <v>263</v>
      </c>
      <c r="B76" s="100">
        <v>1474</v>
      </c>
    </row>
    <row r="77" spans="1:2" x14ac:dyDescent="0.25">
      <c r="A77" s="8" t="s">
        <v>263</v>
      </c>
      <c r="B77" s="100">
        <v>4312</v>
      </c>
    </row>
    <row r="78" spans="1:2" x14ac:dyDescent="0.25">
      <c r="A78" s="8" t="s">
        <v>263</v>
      </c>
      <c r="B78" s="100">
        <v>3395</v>
      </c>
    </row>
    <row r="79" spans="1:2" x14ac:dyDescent="0.25">
      <c r="A79" s="8" t="s">
        <v>263</v>
      </c>
      <c r="B79" s="100">
        <v>1363</v>
      </c>
    </row>
    <row r="80" spans="1:2" x14ac:dyDescent="0.25">
      <c r="A80" s="8" t="s">
        <v>263</v>
      </c>
      <c r="B80" s="100">
        <v>2670</v>
      </c>
    </row>
    <row r="81" spans="1:2" x14ac:dyDescent="0.25">
      <c r="A81" s="8" t="s">
        <v>263</v>
      </c>
      <c r="B81" s="100">
        <v>1132</v>
      </c>
    </row>
    <row r="82" spans="1:2" x14ac:dyDescent="0.25">
      <c r="A82" s="8" t="s">
        <v>263</v>
      </c>
      <c r="B82" s="100">
        <v>3822</v>
      </c>
    </row>
    <row r="83" spans="1:2" x14ac:dyDescent="0.25">
      <c r="A83" s="8" t="s">
        <v>263</v>
      </c>
      <c r="B83" s="100">
        <v>3340</v>
      </c>
    </row>
    <row r="84" spans="1:2" x14ac:dyDescent="0.25">
      <c r="A84" s="8" t="s">
        <v>263</v>
      </c>
      <c r="B84" s="100">
        <v>2757</v>
      </c>
    </row>
    <row r="85" spans="1:2" x14ac:dyDescent="0.25">
      <c r="A85" s="8" t="s">
        <v>263</v>
      </c>
      <c r="B85" s="100">
        <v>1093</v>
      </c>
    </row>
    <row r="86" spans="1:2" x14ac:dyDescent="0.25">
      <c r="A86" s="8" t="s">
        <v>263</v>
      </c>
      <c r="B86" s="100">
        <v>2244</v>
      </c>
    </row>
    <row r="87" spans="1:2" x14ac:dyDescent="0.25">
      <c r="A87" s="8" t="s">
        <v>263</v>
      </c>
      <c r="B87" s="100">
        <v>3344</v>
      </c>
    </row>
    <row r="88" spans="1:2" x14ac:dyDescent="0.25">
      <c r="A88" s="8" t="s">
        <v>263</v>
      </c>
      <c r="B88" s="100">
        <v>5102</v>
      </c>
    </row>
    <row r="89" spans="1:2" x14ac:dyDescent="0.25">
      <c r="A89" s="8" t="s">
        <v>263</v>
      </c>
      <c r="B89" s="100">
        <v>3644</v>
      </c>
    </row>
    <row r="90" spans="1:2" x14ac:dyDescent="0.25">
      <c r="A90" s="8" t="s">
        <v>263</v>
      </c>
      <c r="B90" s="100">
        <v>3040</v>
      </c>
    </row>
    <row r="91" spans="1:2" x14ac:dyDescent="0.25">
      <c r="A91" s="8" t="s">
        <v>263</v>
      </c>
      <c r="B91" s="100">
        <v>3656</v>
      </c>
    </row>
    <row r="92" spans="1:2" x14ac:dyDescent="0.25">
      <c r="A92" s="8" t="s">
        <v>263</v>
      </c>
      <c r="B92" s="100">
        <v>3525</v>
      </c>
    </row>
    <row r="93" spans="1:2" x14ac:dyDescent="0.25">
      <c r="A93" s="8" t="s">
        <v>263</v>
      </c>
      <c r="B93" s="100">
        <v>3023</v>
      </c>
    </row>
    <row r="94" spans="1:2" x14ac:dyDescent="0.25">
      <c r="A94" s="8" t="s">
        <v>263</v>
      </c>
      <c r="B94" s="100">
        <v>1306</v>
      </c>
    </row>
    <row r="95" spans="1:2" x14ac:dyDescent="0.25">
      <c r="A95" s="8" t="s">
        <v>263</v>
      </c>
      <c r="B95" s="100">
        <v>1559</v>
      </c>
    </row>
  </sheetData>
  <pageMargins left="0.7" right="0.7" top="0.75" bottom="0.75" header="0.3" footer="0.3"/>
  <pageSetup orientation="portrait" verticalDpi="0" r:id="rId1"/>
  <drawing r:id="rId2"/>
  <tableParts count="1">
    <tablePart r:id="rId3"/>
  </tablePart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A569BE-6B32-4EA8-8CAF-6CAEA5A49368}">
  <dimension ref="A2:C49"/>
  <sheetViews>
    <sheetView showGridLines="0" workbookViewId="0">
      <selection activeCell="O26" sqref="O26"/>
    </sheetView>
  </sheetViews>
  <sheetFormatPr defaultRowHeight="15" x14ac:dyDescent="0.25"/>
  <cols>
    <col min="1" max="1" width="24" customWidth="1"/>
    <col min="2" max="2" width="21.42578125" customWidth="1"/>
  </cols>
  <sheetData>
    <row r="2" spans="1:3" x14ac:dyDescent="0.25">
      <c r="A2" s="86" t="s">
        <v>268</v>
      </c>
      <c r="B2" s="86" t="s">
        <v>269</v>
      </c>
      <c r="C2" s="85" t="s">
        <v>270</v>
      </c>
    </row>
    <row r="3" spans="1:3" x14ac:dyDescent="0.25">
      <c r="A3" s="83" t="s">
        <v>271</v>
      </c>
      <c r="B3" s="83"/>
      <c r="C3" s="82">
        <v>1281</v>
      </c>
    </row>
    <row r="4" spans="1:3" x14ac:dyDescent="0.25">
      <c r="A4" s="83" t="s">
        <v>22</v>
      </c>
      <c r="B4" s="83" t="s">
        <v>272</v>
      </c>
      <c r="C4" s="82">
        <v>1815</v>
      </c>
    </row>
    <row r="5" spans="1:3" x14ac:dyDescent="0.25">
      <c r="A5" s="83"/>
      <c r="B5" s="83" t="s">
        <v>273</v>
      </c>
      <c r="C5" s="82">
        <v>2460</v>
      </c>
    </row>
    <row r="6" spans="1:3" x14ac:dyDescent="0.25">
      <c r="A6" s="83" t="s">
        <v>274</v>
      </c>
      <c r="B6" s="83"/>
      <c r="C6" s="82">
        <v>464</v>
      </c>
    </row>
    <row r="7" spans="1:3" x14ac:dyDescent="0.25">
      <c r="A7" s="83" t="s">
        <v>275</v>
      </c>
      <c r="B7" s="83"/>
      <c r="C7" s="82">
        <v>882</v>
      </c>
    </row>
    <row r="8" spans="1:3" x14ac:dyDescent="0.25">
      <c r="A8" s="83" t="s">
        <v>21</v>
      </c>
      <c r="B8" s="83" t="s">
        <v>275</v>
      </c>
      <c r="C8" s="82">
        <v>2192</v>
      </c>
    </row>
    <row r="9" spans="1:3" x14ac:dyDescent="0.25">
      <c r="A9" s="83"/>
      <c r="B9" s="83" t="s">
        <v>276</v>
      </c>
      <c r="C9" s="82">
        <v>1247</v>
      </c>
    </row>
    <row r="10" spans="1:3" x14ac:dyDescent="0.25">
      <c r="A10" s="83"/>
      <c r="B10" s="83" t="s">
        <v>277</v>
      </c>
      <c r="C10" s="82">
        <v>2495</v>
      </c>
    </row>
    <row r="11" spans="1:3" x14ac:dyDescent="0.25">
      <c r="A11" s="83"/>
      <c r="B11" s="83" t="s">
        <v>20</v>
      </c>
      <c r="C11" s="82">
        <v>365</v>
      </c>
    </row>
    <row r="12" spans="1:3" x14ac:dyDescent="0.25">
      <c r="A12" s="83" t="s">
        <v>278</v>
      </c>
      <c r="B12" s="83"/>
      <c r="C12" s="82">
        <v>1860</v>
      </c>
    </row>
    <row r="13" spans="1:3" x14ac:dyDescent="0.25">
      <c r="A13" s="83" t="s">
        <v>19</v>
      </c>
      <c r="B13" s="83" t="s">
        <v>279</v>
      </c>
      <c r="C13" s="82">
        <v>2551</v>
      </c>
    </row>
    <row r="14" spans="1:3" x14ac:dyDescent="0.25">
      <c r="A14" s="83"/>
      <c r="B14" s="83" t="s">
        <v>280</v>
      </c>
      <c r="C14" s="82">
        <v>3616</v>
      </c>
    </row>
    <row r="15" spans="1:3" x14ac:dyDescent="0.25">
      <c r="A15" s="83" t="s">
        <v>281</v>
      </c>
      <c r="B15" s="83"/>
      <c r="C15" s="82">
        <v>659</v>
      </c>
    </row>
    <row r="16" spans="1:3" x14ac:dyDescent="0.25">
      <c r="A16" s="83" t="s">
        <v>282</v>
      </c>
      <c r="B16" s="83"/>
      <c r="C16" s="82">
        <v>913</v>
      </c>
    </row>
    <row r="17" spans="1:3" x14ac:dyDescent="0.25">
      <c r="A17" s="83" t="s">
        <v>18</v>
      </c>
      <c r="B17" s="83" t="s">
        <v>283</v>
      </c>
      <c r="C17" s="82">
        <v>2688</v>
      </c>
    </row>
    <row r="18" spans="1:3" x14ac:dyDescent="0.25">
      <c r="A18" s="83"/>
      <c r="B18" s="83" t="s">
        <v>284</v>
      </c>
      <c r="C18" s="82">
        <v>3455</v>
      </c>
    </row>
    <row r="19" spans="1:3" x14ac:dyDescent="0.25">
      <c r="A19" s="83"/>
      <c r="B19" s="83" t="s">
        <v>17</v>
      </c>
      <c r="C19" s="82"/>
    </row>
    <row r="20" spans="1:3" x14ac:dyDescent="0.25">
      <c r="A20" s="83" t="s">
        <v>16</v>
      </c>
      <c r="B20" s="83"/>
      <c r="C20" s="82">
        <v>1933</v>
      </c>
    </row>
    <row r="21" spans="1:3" x14ac:dyDescent="0.25">
      <c r="A21" s="83" t="s">
        <v>285</v>
      </c>
      <c r="B21" s="83" t="s">
        <v>286</v>
      </c>
      <c r="C21" s="82">
        <v>8616</v>
      </c>
    </row>
    <row r="22" spans="1:3" x14ac:dyDescent="0.25">
      <c r="A22" s="83"/>
      <c r="B22" s="83" t="s">
        <v>287</v>
      </c>
      <c r="C22" s="82">
        <v>2359</v>
      </c>
    </row>
    <row r="23" spans="1:3" x14ac:dyDescent="0.25">
      <c r="A23" s="83" t="s">
        <v>288</v>
      </c>
      <c r="B23" s="83"/>
      <c r="C23" s="82">
        <v>402</v>
      </c>
    </row>
    <row r="24" spans="1:3" x14ac:dyDescent="0.25">
      <c r="A24" s="83" t="s">
        <v>15</v>
      </c>
      <c r="B24" s="83" t="s">
        <v>279</v>
      </c>
      <c r="C24" s="82">
        <v>2382</v>
      </c>
    </row>
    <row r="25" spans="1:3" x14ac:dyDescent="0.25">
      <c r="A25" s="83"/>
      <c r="B25" s="83" t="s">
        <v>280</v>
      </c>
      <c r="C25" s="82">
        <v>6124</v>
      </c>
    </row>
    <row r="26" spans="1:3" x14ac:dyDescent="0.25">
      <c r="A26" s="83" t="s">
        <v>14</v>
      </c>
      <c r="B26" s="83" t="s">
        <v>289</v>
      </c>
      <c r="C26" s="82">
        <v>1472</v>
      </c>
    </row>
    <row r="27" spans="1:3" x14ac:dyDescent="0.25">
      <c r="A27" s="83"/>
      <c r="B27" s="83" t="s">
        <v>290</v>
      </c>
      <c r="C27" s="82">
        <v>1183</v>
      </c>
    </row>
    <row r="28" spans="1:3" x14ac:dyDescent="0.25">
      <c r="A28" s="83" t="s">
        <v>13</v>
      </c>
      <c r="B28" s="83"/>
      <c r="C28" s="82">
        <v>90</v>
      </c>
    </row>
    <row r="29" spans="1:3" x14ac:dyDescent="0.25">
      <c r="A29" s="83" t="s">
        <v>12</v>
      </c>
      <c r="B29" s="83"/>
      <c r="C29" s="82">
        <v>1863</v>
      </c>
    </row>
    <row r="30" spans="1:3" x14ac:dyDescent="0.25">
      <c r="A30" s="83" t="s">
        <v>11</v>
      </c>
      <c r="B30" s="83"/>
      <c r="C30" s="82">
        <v>1377</v>
      </c>
    </row>
    <row r="31" spans="1:3" x14ac:dyDescent="0.25">
      <c r="A31" s="83" t="s">
        <v>291</v>
      </c>
      <c r="B31" s="83"/>
      <c r="C31" s="82">
        <v>2095</v>
      </c>
    </row>
    <row r="32" spans="1:3" x14ac:dyDescent="0.25">
      <c r="A32" s="83" t="s">
        <v>10</v>
      </c>
      <c r="B32" s="83"/>
      <c r="C32" s="82">
        <v>105</v>
      </c>
    </row>
    <row r="33" spans="1:3" x14ac:dyDescent="0.25">
      <c r="A33" s="83" t="s">
        <v>292</v>
      </c>
      <c r="B33" s="83"/>
      <c r="C33" s="82">
        <v>2795</v>
      </c>
    </row>
    <row r="34" spans="1:3" x14ac:dyDescent="0.25">
      <c r="A34" s="83" t="s">
        <v>293</v>
      </c>
      <c r="B34" s="83"/>
      <c r="C34" s="82">
        <v>2573</v>
      </c>
    </row>
    <row r="35" spans="1:3" x14ac:dyDescent="0.25">
      <c r="A35" s="84" t="s">
        <v>294</v>
      </c>
      <c r="B35" s="83"/>
      <c r="C35" s="82">
        <v>969</v>
      </c>
    </row>
    <row r="36" spans="1:3" x14ac:dyDescent="0.25">
      <c r="A36" s="81"/>
    </row>
    <row r="37" spans="1:3" x14ac:dyDescent="0.25">
      <c r="A37" s="17"/>
      <c r="B37" s="17"/>
      <c r="C37" s="17"/>
    </row>
    <row r="38" spans="1:3" x14ac:dyDescent="0.25">
      <c r="A38" s="17"/>
      <c r="B38" s="17"/>
      <c r="C38" s="17"/>
    </row>
    <row r="39" spans="1:3" x14ac:dyDescent="0.25">
      <c r="A39" s="17"/>
      <c r="B39" s="17"/>
      <c r="C39" s="17"/>
    </row>
    <row r="40" spans="1:3" x14ac:dyDescent="0.25">
      <c r="A40" s="17"/>
      <c r="B40" s="17"/>
      <c r="C40" s="17"/>
    </row>
    <row r="41" spans="1:3" x14ac:dyDescent="0.25">
      <c r="A41" s="17"/>
      <c r="B41" s="17"/>
      <c r="C41" s="17"/>
    </row>
    <row r="42" spans="1:3" x14ac:dyDescent="0.25">
      <c r="A42" s="17"/>
      <c r="B42" s="17"/>
      <c r="C42" s="17"/>
    </row>
    <row r="43" spans="1:3" x14ac:dyDescent="0.25">
      <c r="A43" s="17"/>
      <c r="B43" s="17"/>
      <c r="C43" s="17"/>
    </row>
    <row r="44" spans="1:3" x14ac:dyDescent="0.25">
      <c r="A44" s="17"/>
      <c r="B44" s="17"/>
      <c r="C44" s="17"/>
    </row>
    <row r="45" spans="1:3" x14ac:dyDescent="0.25">
      <c r="A45" s="17"/>
      <c r="B45" s="17"/>
      <c r="C45" s="17"/>
    </row>
    <row r="46" spans="1:3" x14ac:dyDescent="0.25">
      <c r="A46" s="17"/>
      <c r="B46" s="17"/>
      <c r="C46" s="17"/>
    </row>
    <row r="47" spans="1:3" x14ac:dyDescent="0.25">
      <c r="A47" s="17"/>
      <c r="B47" s="17"/>
      <c r="C47" s="17"/>
    </row>
    <row r="48" spans="1:3" x14ac:dyDescent="0.25">
      <c r="A48" s="17"/>
      <c r="B48" s="17"/>
      <c r="C48" s="17"/>
    </row>
    <row r="49" spans="1:3" x14ac:dyDescent="0.25">
      <c r="A49" s="17"/>
      <c r="B49" s="17"/>
      <c r="C49" s="17"/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BCFFC1-EFCB-463F-9D22-66EB5EBB7A67}">
  <dimension ref="A2:C48"/>
  <sheetViews>
    <sheetView showGridLines="0" workbookViewId="0">
      <selection activeCell="P31" sqref="P31"/>
    </sheetView>
  </sheetViews>
  <sheetFormatPr defaultRowHeight="15" x14ac:dyDescent="0.25"/>
  <cols>
    <col min="1" max="1" width="24" customWidth="1"/>
    <col min="2" max="2" width="21.42578125" customWidth="1"/>
  </cols>
  <sheetData>
    <row r="2" spans="1:3" x14ac:dyDescent="0.25">
      <c r="A2" s="86" t="s">
        <v>268</v>
      </c>
      <c r="B2" s="86" t="s">
        <v>269</v>
      </c>
      <c r="C2" s="85" t="s">
        <v>270</v>
      </c>
    </row>
    <row r="3" spans="1:3" x14ac:dyDescent="0.25">
      <c r="A3" s="83" t="s">
        <v>271</v>
      </c>
      <c r="B3" s="83"/>
      <c r="C3" s="82">
        <v>1281</v>
      </c>
    </row>
    <row r="4" spans="1:3" x14ac:dyDescent="0.25">
      <c r="A4" s="83" t="s">
        <v>22</v>
      </c>
      <c r="B4" s="83" t="s">
        <v>272</v>
      </c>
      <c r="C4" s="82">
        <v>1815</v>
      </c>
    </row>
    <row r="5" spans="1:3" x14ac:dyDescent="0.25">
      <c r="A5" s="83"/>
      <c r="B5" s="83" t="s">
        <v>273</v>
      </c>
      <c r="C5" s="82">
        <v>2460</v>
      </c>
    </row>
    <row r="6" spans="1:3" x14ac:dyDescent="0.25">
      <c r="A6" s="83" t="s">
        <v>274</v>
      </c>
      <c r="B6" s="83"/>
      <c r="C6" s="82">
        <v>464</v>
      </c>
    </row>
    <row r="7" spans="1:3" x14ac:dyDescent="0.25">
      <c r="A7" s="83" t="s">
        <v>275</v>
      </c>
      <c r="B7" s="83"/>
      <c r="C7" s="82">
        <v>882</v>
      </c>
    </row>
    <row r="8" spans="1:3" x14ac:dyDescent="0.25">
      <c r="A8" s="83" t="s">
        <v>21</v>
      </c>
      <c r="B8" s="83" t="s">
        <v>275</v>
      </c>
      <c r="C8" s="82">
        <v>2192</v>
      </c>
    </row>
    <row r="9" spans="1:3" x14ac:dyDescent="0.25">
      <c r="A9" s="83"/>
      <c r="B9" s="83" t="s">
        <v>276</v>
      </c>
      <c r="C9" s="82">
        <v>1247</v>
      </c>
    </row>
    <row r="10" spans="1:3" x14ac:dyDescent="0.25">
      <c r="A10" s="83"/>
      <c r="B10" s="83" t="s">
        <v>277</v>
      </c>
      <c r="C10" s="82">
        <v>2495</v>
      </c>
    </row>
    <row r="11" spans="1:3" x14ac:dyDescent="0.25">
      <c r="A11" s="83"/>
      <c r="B11" s="83" t="s">
        <v>20</v>
      </c>
      <c r="C11" s="82">
        <v>365</v>
      </c>
    </row>
    <row r="12" spans="1:3" x14ac:dyDescent="0.25">
      <c r="A12" s="83" t="s">
        <v>278</v>
      </c>
      <c r="B12" s="83"/>
      <c r="C12" s="82">
        <v>1860</v>
      </c>
    </row>
    <row r="13" spans="1:3" x14ac:dyDescent="0.25">
      <c r="A13" s="83" t="s">
        <v>19</v>
      </c>
      <c r="B13" s="83" t="s">
        <v>279</v>
      </c>
      <c r="C13" s="82">
        <v>2551</v>
      </c>
    </row>
    <row r="14" spans="1:3" x14ac:dyDescent="0.25">
      <c r="A14" s="83"/>
      <c r="B14" s="83" t="s">
        <v>280</v>
      </c>
      <c r="C14" s="82">
        <v>3616</v>
      </c>
    </row>
    <row r="15" spans="1:3" x14ac:dyDescent="0.25">
      <c r="A15" s="83" t="s">
        <v>281</v>
      </c>
      <c r="B15" s="83"/>
      <c r="C15" s="82">
        <v>659</v>
      </c>
    </row>
    <row r="16" spans="1:3" x14ac:dyDescent="0.25">
      <c r="A16" s="83" t="s">
        <v>282</v>
      </c>
      <c r="B16" s="83"/>
      <c r="C16" s="82">
        <v>913</v>
      </c>
    </row>
    <row r="17" spans="1:3" x14ac:dyDescent="0.25">
      <c r="A17" s="83" t="s">
        <v>18</v>
      </c>
      <c r="B17" s="83" t="s">
        <v>283</v>
      </c>
      <c r="C17" s="82">
        <v>2688</v>
      </c>
    </row>
    <row r="18" spans="1:3" x14ac:dyDescent="0.25">
      <c r="A18" s="83"/>
      <c r="B18" s="83" t="s">
        <v>284</v>
      </c>
      <c r="C18" s="82">
        <v>3455</v>
      </c>
    </row>
    <row r="19" spans="1:3" x14ac:dyDescent="0.25">
      <c r="A19" s="83"/>
      <c r="B19" s="83" t="s">
        <v>17</v>
      </c>
      <c r="C19" s="82"/>
    </row>
    <row r="20" spans="1:3" x14ac:dyDescent="0.25">
      <c r="A20" s="83" t="s">
        <v>16</v>
      </c>
      <c r="B20" s="83"/>
      <c r="C20" s="82">
        <v>1933</v>
      </c>
    </row>
    <row r="21" spans="1:3" x14ac:dyDescent="0.25">
      <c r="A21" s="83" t="s">
        <v>285</v>
      </c>
      <c r="B21" s="83" t="s">
        <v>286</v>
      </c>
      <c r="C21" s="82">
        <v>8616</v>
      </c>
    </row>
    <row r="22" spans="1:3" x14ac:dyDescent="0.25">
      <c r="A22" s="83"/>
      <c r="B22" s="83" t="s">
        <v>287</v>
      </c>
      <c r="C22" s="82">
        <v>2359</v>
      </c>
    </row>
    <row r="23" spans="1:3" x14ac:dyDescent="0.25">
      <c r="A23" s="83" t="s">
        <v>288</v>
      </c>
      <c r="B23" s="83"/>
      <c r="C23" s="82">
        <v>402</v>
      </c>
    </row>
    <row r="24" spans="1:3" x14ac:dyDescent="0.25">
      <c r="A24" s="83" t="s">
        <v>15</v>
      </c>
      <c r="B24" s="83" t="s">
        <v>279</v>
      </c>
      <c r="C24" s="82">
        <v>2382</v>
      </c>
    </row>
    <row r="25" spans="1:3" x14ac:dyDescent="0.25">
      <c r="A25" s="83"/>
      <c r="B25" s="83" t="s">
        <v>280</v>
      </c>
      <c r="C25" s="82">
        <v>6124</v>
      </c>
    </row>
    <row r="26" spans="1:3" x14ac:dyDescent="0.25">
      <c r="A26" s="83" t="s">
        <v>14</v>
      </c>
      <c r="B26" s="83" t="s">
        <v>289</v>
      </c>
      <c r="C26" s="82">
        <v>1472</v>
      </c>
    </row>
    <row r="27" spans="1:3" x14ac:dyDescent="0.25">
      <c r="A27" s="83"/>
      <c r="B27" s="83" t="s">
        <v>290</v>
      </c>
      <c r="C27" s="82">
        <v>1183</v>
      </c>
    </row>
    <row r="28" spans="1:3" x14ac:dyDescent="0.25">
      <c r="A28" s="83" t="s">
        <v>13</v>
      </c>
      <c r="B28" s="83"/>
      <c r="C28" s="82">
        <v>90</v>
      </c>
    </row>
    <row r="29" spans="1:3" x14ac:dyDescent="0.25">
      <c r="A29" s="83" t="s">
        <v>12</v>
      </c>
      <c r="B29" s="83"/>
      <c r="C29" s="82">
        <v>1863</v>
      </c>
    </row>
    <row r="30" spans="1:3" x14ac:dyDescent="0.25">
      <c r="A30" s="83" t="s">
        <v>11</v>
      </c>
      <c r="B30" s="83"/>
      <c r="C30" s="82">
        <v>1377</v>
      </c>
    </row>
    <row r="31" spans="1:3" x14ac:dyDescent="0.25">
      <c r="A31" s="83" t="s">
        <v>291</v>
      </c>
      <c r="B31" s="83"/>
      <c r="C31" s="82">
        <v>2095</v>
      </c>
    </row>
    <row r="32" spans="1:3" x14ac:dyDescent="0.25">
      <c r="A32" s="83" t="s">
        <v>10</v>
      </c>
      <c r="B32" s="83"/>
      <c r="C32" s="82">
        <v>105</v>
      </c>
    </row>
    <row r="33" spans="1:3" x14ac:dyDescent="0.25">
      <c r="A33" s="83" t="s">
        <v>292</v>
      </c>
      <c r="B33" s="83"/>
      <c r="C33" s="82">
        <v>2795</v>
      </c>
    </row>
    <row r="34" spans="1:3" x14ac:dyDescent="0.25">
      <c r="A34" s="83" t="s">
        <v>293</v>
      </c>
      <c r="B34" s="83"/>
      <c r="C34" s="82">
        <v>2573</v>
      </c>
    </row>
    <row r="35" spans="1:3" x14ac:dyDescent="0.25">
      <c r="A35" s="84" t="s">
        <v>294</v>
      </c>
      <c r="B35" s="83"/>
      <c r="C35" s="82">
        <v>969</v>
      </c>
    </row>
    <row r="36" spans="1:3" x14ac:dyDescent="0.25">
      <c r="A36" s="17"/>
      <c r="B36" s="17"/>
      <c r="C36" s="17"/>
    </row>
    <row r="37" spans="1:3" x14ac:dyDescent="0.25">
      <c r="A37" s="17"/>
      <c r="B37" s="17"/>
      <c r="C37" s="17"/>
    </row>
    <row r="38" spans="1:3" x14ac:dyDescent="0.25">
      <c r="A38" s="17"/>
      <c r="B38" s="17"/>
      <c r="C38" s="17"/>
    </row>
    <row r="39" spans="1:3" x14ac:dyDescent="0.25">
      <c r="A39" s="17"/>
      <c r="B39" s="17"/>
      <c r="C39" s="17"/>
    </row>
    <row r="40" spans="1:3" x14ac:dyDescent="0.25">
      <c r="A40" s="17"/>
      <c r="B40" s="17"/>
      <c r="C40" s="17"/>
    </row>
    <row r="41" spans="1:3" x14ac:dyDescent="0.25">
      <c r="A41" s="17"/>
      <c r="B41" s="17"/>
      <c r="C41" s="17"/>
    </row>
    <row r="42" spans="1:3" x14ac:dyDescent="0.25">
      <c r="A42" s="17"/>
      <c r="B42" s="17"/>
      <c r="C42" s="17"/>
    </row>
    <row r="43" spans="1:3" x14ac:dyDescent="0.25">
      <c r="A43" s="17"/>
      <c r="B43" s="17"/>
      <c r="C43" s="17"/>
    </row>
    <row r="44" spans="1:3" x14ac:dyDescent="0.25">
      <c r="A44" s="17"/>
      <c r="B44" s="17"/>
      <c r="C44" s="17"/>
    </row>
    <row r="45" spans="1:3" x14ac:dyDescent="0.25">
      <c r="A45" s="17"/>
      <c r="B45" s="17"/>
      <c r="C45" s="17"/>
    </row>
    <row r="46" spans="1:3" x14ac:dyDescent="0.25">
      <c r="A46" s="17"/>
      <c r="B46" s="17"/>
      <c r="C46" s="17"/>
    </row>
    <row r="47" spans="1:3" x14ac:dyDescent="0.25">
      <c r="A47" s="17"/>
      <c r="B47" s="17"/>
      <c r="C47" s="17"/>
    </row>
    <row r="48" spans="1:3" x14ac:dyDescent="0.25">
      <c r="A48" s="17"/>
      <c r="B48" s="17"/>
      <c r="C48" s="17"/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75319F-1116-40F5-96DC-5637C3CBD30C}">
  <dimension ref="B3:C7"/>
  <sheetViews>
    <sheetView showGridLines="0" workbookViewId="0">
      <selection activeCell="R25" sqref="R25"/>
    </sheetView>
  </sheetViews>
  <sheetFormatPr defaultRowHeight="15" x14ac:dyDescent="0.25"/>
  <cols>
    <col min="3" max="3" width="14.85546875" bestFit="1" customWidth="1"/>
  </cols>
  <sheetData>
    <row r="3" spans="2:3" x14ac:dyDescent="0.25">
      <c r="B3" t="s">
        <v>295</v>
      </c>
      <c r="C3" s="104">
        <v>3300000</v>
      </c>
    </row>
    <row r="4" spans="2:3" x14ac:dyDescent="0.25">
      <c r="B4" t="s">
        <v>296</v>
      </c>
      <c r="C4" s="104">
        <v>1500000</v>
      </c>
    </row>
    <row r="5" spans="2:3" x14ac:dyDescent="0.25">
      <c r="B5" t="s">
        <v>297</v>
      </c>
      <c r="C5" s="104">
        <v>950000</v>
      </c>
    </row>
    <row r="6" spans="2:3" x14ac:dyDescent="0.25">
      <c r="B6" t="s">
        <v>298</v>
      </c>
      <c r="C6" s="104">
        <v>540000</v>
      </c>
    </row>
    <row r="7" spans="2:3" x14ac:dyDescent="0.25">
      <c r="B7" t="s">
        <v>299</v>
      </c>
      <c r="C7" s="104">
        <v>340000</v>
      </c>
    </row>
  </sheetData>
  <phoneticPr fontId="14" type="noConversion"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E0BDC7-C07F-4803-85FF-041843FF8A81}">
  <dimension ref="A1:B75"/>
  <sheetViews>
    <sheetView showGridLines="0" workbookViewId="0">
      <selection activeCell="P28" sqref="P28"/>
    </sheetView>
  </sheetViews>
  <sheetFormatPr defaultRowHeight="15" x14ac:dyDescent="0.25"/>
  <cols>
    <col min="1" max="1" width="18.42578125" bestFit="1" customWidth="1"/>
    <col min="2" max="2" width="16.85546875" customWidth="1"/>
  </cols>
  <sheetData>
    <row r="1" spans="1:2" ht="30" x14ac:dyDescent="0.25">
      <c r="A1" s="105"/>
      <c r="B1" s="106" t="s">
        <v>300</v>
      </c>
    </row>
    <row r="2" spans="1:2" x14ac:dyDescent="0.25">
      <c r="A2" t="s">
        <v>301</v>
      </c>
      <c r="B2" s="1">
        <v>1321930000</v>
      </c>
    </row>
    <row r="3" spans="1:2" x14ac:dyDescent="0.25">
      <c r="A3" t="s">
        <v>302</v>
      </c>
      <c r="B3" s="1">
        <v>1183408611</v>
      </c>
    </row>
    <row r="4" spans="1:2" x14ac:dyDescent="0.25">
      <c r="A4" t="s">
        <v>303</v>
      </c>
      <c r="B4" s="1">
        <v>327577529</v>
      </c>
    </row>
    <row r="5" spans="1:2" x14ac:dyDescent="0.25">
      <c r="A5" t="s">
        <v>304</v>
      </c>
      <c r="B5" s="1">
        <v>284200000</v>
      </c>
    </row>
    <row r="6" spans="1:2" x14ac:dyDescent="0.25">
      <c r="A6" t="s">
        <v>305</v>
      </c>
      <c r="B6" s="1">
        <v>256116000</v>
      </c>
    </row>
    <row r="7" spans="1:2" x14ac:dyDescent="0.25">
      <c r="A7" t="s">
        <v>306</v>
      </c>
      <c r="B7" s="1">
        <v>236800000</v>
      </c>
    </row>
    <row r="8" spans="1:2" x14ac:dyDescent="0.25">
      <c r="A8" t="s">
        <v>36</v>
      </c>
      <c r="B8" s="1">
        <v>167371945</v>
      </c>
    </row>
    <row r="9" spans="1:2" x14ac:dyDescent="0.25">
      <c r="A9" t="s">
        <v>307</v>
      </c>
      <c r="B9" s="1">
        <v>146649600</v>
      </c>
    </row>
    <row r="10" spans="1:2" x14ac:dyDescent="0.25">
      <c r="A10" t="s">
        <v>35</v>
      </c>
      <c r="B10" s="1">
        <v>150169643</v>
      </c>
    </row>
    <row r="11" spans="1:2" x14ac:dyDescent="0.25">
      <c r="A11" t="s">
        <v>308</v>
      </c>
      <c r="B11" s="1">
        <v>131376000</v>
      </c>
    </row>
    <row r="12" spans="1:2" x14ac:dyDescent="0.25">
      <c r="A12" t="s">
        <v>309</v>
      </c>
      <c r="B12" s="1">
        <v>107000000</v>
      </c>
    </row>
    <row r="13" spans="1:2" x14ac:dyDescent="0.25">
      <c r="A13" t="s">
        <v>310</v>
      </c>
      <c r="B13" s="1">
        <v>106987098</v>
      </c>
    </row>
    <row r="14" spans="1:2" x14ac:dyDescent="0.25">
      <c r="A14" t="s">
        <v>311</v>
      </c>
      <c r="B14" s="1">
        <v>101339000</v>
      </c>
    </row>
    <row r="15" spans="1:2" x14ac:dyDescent="0.25">
      <c r="A15" t="s">
        <v>34</v>
      </c>
      <c r="B15" s="1">
        <v>96165000</v>
      </c>
    </row>
    <row r="16" spans="1:2" x14ac:dyDescent="0.25">
      <c r="A16" t="s">
        <v>312</v>
      </c>
      <c r="B16" s="1">
        <v>93670000</v>
      </c>
    </row>
    <row r="17" spans="1:2" x14ac:dyDescent="0.25">
      <c r="A17" t="s">
        <v>313</v>
      </c>
      <c r="B17" s="1">
        <v>88580000</v>
      </c>
    </row>
    <row r="18" spans="1:2" x14ac:dyDescent="0.25">
      <c r="A18" t="s">
        <v>314</v>
      </c>
      <c r="B18" s="1">
        <v>83100000</v>
      </c>
    </row>
    <row r="19" spans="1:2" x14ac:dyDescent="0.25">
      <c r="A19" t="s">
        <v>315</v>
      </c>
      <c r="B19" s="1">
        <v>72300000</v>
      </c>
    </row>
    <row r="20" spans="1:2" x14ac:dyDescent="0.25">
      <c r="A20" t="s">
        <v>316</v>
      </c>
      <c r="B20" s="1">
        <v>72200000</v>
      </c>
    </row>
    <row r="21" spans="1:2" x14ac:dyDescent="0.25">
      <c r="A21" t="s">
        <v>317</v>
      </c>
      <c r="B21" s="1">
        <v>72180000</v>
      </c>
    </row>
    <row r="22" spans="1:2" x14ac:dyDescent="0.25">
      <c r="A22" t="s">
        <v>318</v>
      </c>
      <c r="B22" s="1">
        <v>69000000</v>
      </c>
    </row>
    <row r="23" spans="1:2" x14ac:dyDescent="0.25">
      <c r="A23" t="s">
        <v>319</v>
      </c>
      <c r="B23" s="1">
        <v>59474500</v>
      </c>
    </row>
    <row r="24" spans="1:2" x14ac:dyDescent="0.25">
      <c r="A24" t="s">
        <v>320</v>
      </c>
      <c r="B24" s="1">
        <v>57900472</v>
      </c>
    </row>
    <row r="25" spans="1:2" x14ac:dyDescent="0.25">
      <c r="A25" t="s">
        <v>321</v>
      </c>
      <c r="B25" s="1">
        <v>57505555</v>
      </c>
    </row>
    <row r="26" spans="1:2" x14ac:dyDescent="0.25">
      <c r="A26" t="s">
        <v>322</v>
      </c>
      <c r="B26" s="1">
        <v>56725200</v>
      </c>
    </row>
    <row r="27" spans="1:2" x14ac:dyDescent="0.25">
      <c r="A27" t="s">
        <v>323</v>
      </c>
      <c r="B27" s="1">
        <v>56004887</v>
      </c>
    </row>
    <row r="28" spans="1:2" x14ac:dyDescent="0.25">
      <c r="A28" t="s">
        <v>324</v>
      </c>
      <c r="B28" s="1">
        <v>55740000</v>
      </c>
    </row>
    <row r="29" spans="1:2" x14ac:dyDescent="0.25">
      <c r="A29" t="s">
        <v>325</v>
      </c>
      <c r="B29" s="1">
        <v>47153200</v>
      </c>
    </row>
    <row r="30" spans="1:2" x14ac:dyDescent="0.25">
      <c r="A30" t="s">
        <v>326</v>
      </c>
      <c r="B30" s="1">
        <v>46000000</v>
      </c>
    </row>
    <row r="31" spans="1:2" x14ac:dyDescent="0.25">
      <c r="A31" t="s">
        <v>327</v>
      </c>
      <c r="B31" s="1">
        <v>44450000</v>
      </c>
    </row>
    <row r="32" spans="1:2" x14ac:dyDescent="0.25">
      <c r="A32" t="s">
        <v>33</v>
      </c>
      <c r="B32" s="1">
        <v>34235000</v>
      </c>
    </row>
    <row r="33" spans="1:2" x14ac:dyDescent="0.25">
      <c r="A33" t="s">
        <v>32</v>
      </c>
      <c r="B33" s="1">
        <v>34172058</v>
      </c>
    </row>
    <row r="34" spans="1:2" x14ac:dyDescent="0.25">
      <c r="A34" t="s">
        <v>328</v>
      </c>
      <c r="B34" s="1">
        <v>33000000</v>
      </c>
    </row>
    <row r="35" spans="1:2" x14ac:dyDescent="0.25">
      <c r="A35" t="s">
        <v>329</v>
      </c>
      <c r="B35" s="1">
        <v>32019086</v>
      </c>
    </row>
    <row r="36" spans="1:2" x14ac:dyDescent="0.25">
      <c r="A36" t="s">
        <v>330</v>
      </c>
      <c r="B36" s="1">
        <v>31210628</v>
      </c>
    </row>
    <row r="37" spans="1:2" x14ac:dyDescent="0.25">
      <c r="A37" t="s">
        <v>331</v>
      </c>
      <c r="B37" s="1">
        <v>28610000</v>
      </c>
    </row>
    <row r="38" spans="1:2" x14ac:dyDescent="0.25">
      <c r="A38" t="s">
        <v>332</v>
      </c>
      <c r="B38" s="1">
        <v>30379000</v>
      </c>
    </row>
    <row r="39" spans="1:2" x14ac:dyDescent="0.25">
      <c r="A39" t="s">
        <v>333</v>
      </c>
      <c r="B39" s="1">
        <v>28080000</v>
      </c>
    </row>
    <row r="40" spans="1:2" x14ac:dyDescent="0.25">
      <c r="A40" t="s">
        <v>334</v>
      </c>
      <c r="B40" s="1">
        <v>26000000</v>
      </c>
    </row>
    <row r="41" spans="1:2" x14ac:dyDescent="0.25">
      <c r="A41" t="s">
        <v>31</v>
      </c>
      <c r="B41" s="1">
        <v>22123000</v>
      </c>
    </row>
    <row r="42" spans="1:2" x14ac:dyDescent="0.25">
      <c r="A42" t="s">
        <v>30</v>
      </c>
      <c r="B42" s="1">
        <v>21000000</v>
      </c>
    </row>
    <row r="43" spans="1:2" x14ac:dyDescent="0.25">
      <c r="A43" t="s">
        <v>29</v>
      </c>
      <c r="B43" s="1">
        <v>20570000</v>
      </c>
    </row>
    <row r="44" spans="1:2" x14ac:dyDescent="0.25">
      <c r="A44" t="s">
        <v>335</v>
      </c>
      <c r="B44" s="1">
        <v>20000000</v>
      </c>
    </row>
    <row r="45" spans="1:2" x14ac:dyDescent="0.25">
      <c r="A45" t="s">
        <v>336</v>
      </c>
      <c r="B45" s="1">
        <v>18000000</v>
      </c>
    </row>
    <row r="46" spans="1:2" x14ac:dyDescent="0.25">
      <c r="A46" t="s">
        <v>337</v>
      </c>
      <c r="B46" s="1">
        <v>17571895</v>
      </c>
    </row>
    <row r="47" spans="1:2" x14ac:dyDescent="0.25">
      <c r="A47" t="s">
        <v>28</v>
      </c>
      <c r="B47" s="1">
        <v>17445581</v>
      </c>
    </row>
    <row r="48" spans="1:2" x14ac:dyDescent="0.25">
      <c r="A48" t="s">
        <v>338</v>
      </c>
      <c r="B48" s="1">
        <v>17132724</v>
      </c>
    </row>
    <row r="49" spans="1:2" x14ac:dyDescent="0.25">
      <c r="A49" t="s">
        <v>339</v>
      </c>
      <c r="B49" s="1">
        <v>15900000</v>
      </c>
    </row>
    <row r="50" spans="1:2" x14ac:dyDescent="0.25">
      <c r="A50" t="s">
        <v>340</v>
      </c>
      <c r="B50" s="1">
        <v>14500000</v>
      </c>
    </row>
    <row r="51" spans="1:2" x14ac:dyDescent="0.25">
      <c r="A51" t="s">
        <v>27</v>
      </c>
      <c r="B51" s="1">
        <v>13518887</v>
      </c>
    </row>
    <row r="52" spans="1:2" x14ac:dyDescent="0.25">
      <c r="A52" t="s">
        <v>341</v>
      </c>
      <c r="B52" s="1">
        <v>13400000</v>
      </c>
    </row>
    <row r="53" spans="1:2" x14ac:dyDescent="0.25">
      <c r="A53" t="s">
        <v>342</v>
      </c>
      <c r="B53" s="1">
        <v>11822000</v>
      </c>
    </row>
    <row r="54" spans="1:2" x14ac:dyDescent="0.25">
      <c r="A54" t="s">
        <v>343</v>
      </c>
      <c r="B54" s="1">
        <v>11561890</v>
      </c>
    </row>
    <row r="55" spans="1:2" x14ac:dyDescent="0.25">
      <c r="A55" t="s">
        <v>344</v>
      </c>
      <c r="B55" s="1">
        <v>10454400</v>
      </c>
    </row>
    <row r="56" spans="1:2" x14ac:dyDescent="0.25">
      <c r="A56" t="s">
        <v>345</v>
      </c>
      <c r="B56" s="1">
        <v>9701200</v>
      </c>
    </row>
    <row r="57" spans="1:2" x14ac:dyDescent="0.25">
      <c r="A57" t="s">
        <v>346</v>
      </c>
      <c r="B57" s="1">
        <v>9470000</v>
      </c>
    </row>
    <row r="58" spans="1:2" x14ac:dyDescent="0.25">
      <c r="A58" t="s">
        <v>347</v>
      </c>
      <c r="B58" s="1">
        <v>8300000</v>
      </c>
    </row>
    <row r="59" spans="1:2" x14ac:dyDescent="0.25">
      <c r="A59" t="s">
        <v>348</v>
      </c>
      <c r="B59" s="1">
        <v>8106700</v>
      </c>
    </row>
    <row r="60" spans="1:2" x14ac:dyDescent="0.25">
      <c r="A60" t="s">
        <v>349</v>
      </c>
      <c r="B60" s="1">
        <v>7000000</v>
      </c>
    </row>
    <row r="61" spans="1:2" x14ac:dyDescent="0.25">
      <c r="A61" t="s">
        <v>350</v>
      </c>
      <c r="B61" s="1">
        <v>7000000</v>
      </c>
    </row>
    <row r="62" spans="1:2" x14ac:dyDescent="0.25">
      <c r="A62" t="s">
        <v>26</v>
      </c>
      <c r="B62" s="1">
        <v>6900000</v>
      </c>
    </row>
    <row r="63" spans="1:2" x14ac:dyDescent="0.25">
      <c r="A63" t="s">
        <v>351</v>
      </c>
      <c r="B63" s="1">
        <v>6010000</v>
      </c>
    </row>
    <row r="64" spans="1:2" x14ac:dyDescent="0.25">
      <c r="A64" t="s">
        <v>352</v>
      </c>
      <c r="B64" s="1">
        <v>5770638</v>
      </c>
    </row>
    <row r="65" spans="1:2" x14ac:dyDescent="0.25">
      <c r="A65" t="s">
        <v>353</v>
      </c>
      <c r="B65" s="1">
        <v>4940000</v>
      </c>
    </row>
    <row r="66" spans="1:2" x14ac:dyDescent="0.25">
      <c r="A66" t="s">
        <v>354</v>
      </c>
      <c r="B66" s="1">
        <v>4761000</v>
      </c>
    </row>
    <row r="67" spans="1:2" x14ac:dyDescent="0.25">
      <c r="A67" t="s">
        <v>25</v>
      </c>
      <c r="B67" s="1">
        <v>3500000</v>
      </c>
    </row>
    <row r="68" spans="1:2" x14ac:dyDescent="0.25">
      <c r="A68" t="s">
        <v>355</v>
      </c>
      <c r="B68" s="1">
        <v>2720000</v>
      </c>
    </row>
    <row r="69" spans="1:2" x14ac:dyDescent="0.25">
      <c r="A69" t="s">
        <v>356</v>
      </c>
      <c r="B69" s="1">
        <v>2579000</v>
      </c>
    </row>
    <row r="70" spans="1:2" x14ac:dyDescent="0.25">
      <c r="A70" t="s">
        <v>357</v>
      </c>
      <c r="B70" s="1">
        <v>3000000</v>
      </c>
    </row>
    <row r="71" spans="1:2" x14ac:dyDescent="0.25">
      <c r="A71" t="s">
        <v>24</v>
      </c>
      <c r="B71" s="1">
        <v>1904000</v>
      </c>
    </row>
    <row r="72" spans="1:2" x14ac:dyDescent="0.25">
      <c r="A72" t="s">
        <v>358</v>
      </c>
      <c r="B72" s="1">
        <v>1300000</v>
      </c>
    </row>
    <row r="73" spans="1:2" x14ac:dyDescent="0.25">
      <c r="A73" t="s">
        <v>359</v>
      </c>
      <c r="B73" s="1">
        <v>1117500</v>
      </c>
    </row>
    <row r="74" spans="1:2" x14ac:dyDescent="0.25">
      <c r="A74" t="s">
        <v>23</v>
      </c>
      <c r="B74" s="1">
        <v>554651</v>
      </c>
    </row>
    <row r="75" spans="1:2" x14ac:dyDescent="0.25">
      <c r="A75" t="s">
        <v>360</v>
      </c>
      <c r="B75" s="1">
        <v>776716</v>
      </c>
    </row>
  </sheetData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90642C-5CE7-4F29-A35C-E111584EA702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Arkusze</vt:lpstr>
      </vt:variant>
      <vt:variant>
        <vt:i4>32</vt:i4>
      </vt:variant>
      <vt:variant>
        <vt:lpstr>Wykresy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34" baseType="lpstr">
      <vt:lpstr>Sprzedaż</vt:lpstr>
      <vt:lpstr>Mediana</vt:lpstr>
      <vt:lpstr>Arkusz3</vt:lpstr>
      <vt:lpstr>Arkusz4</vt:lpstr>
      <vt:lpstr>Arkusz5</vt:lpstr>
      <vt:lpstr>Arkusz6</vt:lpstr>
      <vt:lpstr>Arkusz7</vt:lpstr>
      <vt:lpstr>Arkusz8</vt:lpstr>
      <vt:lpstr>Arkusz9</vt:lpstr>
      <vt:lpstr>Kolumnowe</vt:lpstr>
      <vt:lpstr>Słupkowe</vt:lpstr>
      <vt:lpstr>Liniowe</vt:lpstr>
      <vt:lpstr>Liniowe2</vt:lpstr>
      <vt:lpstr>Liniowe3</vt:lpstr>
      <vt:lpstr>Kołowy</vt:lpstr>
      <vt:lpstr>Kołowy2</vt:lpstr>
      <vt:lpstr>XY</vt:lpstr>
      <vt:lpstr>Warstwowe</vt:lpstr>
      <vt:lpstr>Radarowe</vt:lpstr>
      <vt:lpstr>Powierzchniowe</vt:lpstr>
      <vt:lpstr>Bąbelkowe</vt:lpstr>
      <vt:lpstr>Giełdowe</vt:lpstr>
      <vt:lpstr>Giełdowe2</vt:lpstr>
      <vt:lpstr>Histogram</vt:lpstr>
      <vt:lpstr>Pareto</vt:lpstr>
      <vt:lpstr>Kaskadowe</vt:lpstr>
      <vt:lpstr>Skrzynka i wąsy</vt:lpstr>
      <vt:lpstr>Pierścieniowe</vt:lpstr>
      <vt:lpstr>Mapa drzewa</vt:lpstr>
      <vt:lpstr>Lejkowy</vt:lpstr>
      <vt:lpstr>Mapa</vt:lpstr>
      <vt:lpstr>Arkusz10</vt:lpstr>
      <vt:lpstr>Arkusz wykresu</vt:lpstr>
      <vt:lpstr>Group1</vt:lpstr>
    </vt:vector>
  </TitlesOfParts>
  <Company>JWalk &amp;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introductory examples.xlsx</dc:title>
  <dc:subject>Excel 2007 VBA Charts</dc:subject>
  <dc:creator>John Walkenbach</dc:creator>
  <cp:keywords>©2007, JWalk &amp; Associates, Inc.</cp:keywords>
  <cp:lastModifiedBy>Piotr Cieślak</cp:lastModifiedBy>
  <cp:lastPrinted>2018-07-15T08:28:19Z</cp:lastPrinted>
  <dcterms:created xsi:type="dcterms:W3CDTF">2007-03-22T16:56:31Z</dcterms:created>
  <dcterms:modified xsi:type="dcterms:W3CDTF">2022-11-17T14:29:49Z</dcterms:modified>
  <cp:category>http://www.j-walk.com/ss</cp:category>
</cp:coreProperties>
</file>