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0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drawings/drawing12.xml" ContentType="application/vnd.openxmlformats-officedocument.drawing+xml"/>
  <Override PartName="/xl/charts/chart20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21.xml" ContentType="application/vnd.openxmlformats-officedocument.drawingml.chart+xml"/>
  <Override PartName="/xl/drawings/drawing15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  <Override PartName="/xl/charts/colors20.xml" ContentType="application/vnd.ms-office.chartcolorstyle+xml"/>
  <Override PartName="/xl/charts/style20.xml" ContentType="application/vnd.ms-office.chartstyle+xml"/>
  <Override PartName="/xl/charts/colors21.xml" ContentType="application/vnd.ms-office.chartcolorstyle+xml"/>
  <Override PartName="/xl/charts/style21.xml" ContentType="application/vnd.ms-office.chartstyle+xml"/>
  <Override PartName="/xl/charts/colors22.xml" ContentType="application/vnd.ms-office.chartcolorstyle+xml"/>
  <Override PartName="/xl/charts/style22.xml" ContentType="application/vnd.ms-office.chartstyle+xml"/>
  <Override PartName="/xl/charts/colors23.xml" ContentType="application/vnd.ms-office.chartcolorstyle+xml"/>
  <Override PartName="/xl/charts/style23.xml" ContentType="application/vnd.ms-office.chartstyle+xml"/>
  <Override PartName="/xl/charts/colors24.xml" ContentType="application/vnd.ms-office.chartcolorstyle+xml"/>
  <Override PartName="/xl/charts/style24.xml" ContentType="application/vnd.ms-office.chartstyle+xml"/>
  <Override PartName="/xl/charts/colors25.xml" ContentType="application/vnd.ms-office.chartcolorstyle+xml"/>
  <Override PartName="/xl/charts/style25.xml" ContentType="application/vnd.ms-office.chartstyle+xml"/>
  <Override PartName="/xl/charts/colors26.xml" ContentType="application/vnd.ms-office.chartcolorstyle+xml"/>
  <Override PartName="/xl/charts/style26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en_skoroszyt"/>
  <bookViews>
    <workbookView xWindow="0" yWindow="0" windowWidth="19200" windowHeight="9525" activeTab="17"/>
  </bookViews>
  <sheets>
    <sheet name="Sposób 88." sheetId="3" r:id="rId1"/>
    <sheet name="Sposób 89." sheetId="4" r:id="rId2"/>
    <sheet name="Sposób 90." sheetId="5" r:id="rId3"/>
    <sheet name="Sposób 91.1" sheetId="6" r:id="rId4"/>
    <sheet name="Sposób 91.2" sheetId="7" r:id="rId5"/>
    <sheet name="Sposób 92." sheetId="8" r:id="rId6"/>
    <sheet name="Sposób 93." sheetId="10" r:id="rId7"/>
    <sheet name="Sposób 93.1" sheetId="11" r:id="rId8"/>
    <sheet name="Sposób 94.1" sheetId="12" r:id="rId9"/>
    <sheet name="Sposób 94.2" sheetId="13" r:id="rId10"/>
    <sheet name="Sposób 94.4" sheetId="14" r:id="rId11"/>
    <sheet name="Sposób 95.1" sheetId="15" r:id="rId12"/>
    <sheet name="Sposób 95.2" sheetId="16" r:id="rId13"/>
    <sheet name="Sposób 95.4" sheetId="17" r:id="rId14"/>
    <sheet name="Sposób 95.5" sheetId="18" r:id="rId15"/>
    <sheet name="Sposób 96." sheetId="19" r:id="rId16"/>
    <sheet name="Sposób 98." sheetId="22" r:id="rId17"/>
    <sheet name="Sposób 99.1" sheetId="23" r:id="rId18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22" l="1"/>
  <c r="F6" i="22"/>
  <c r="F7" i="22"/>
  <c r="F8" i="22"/>
  <c r="F4" i="22"/>
  <c r="A5" i="18"/>
  <c r="A4" i="18"/>
  <c r="E3" i="16"/>
  <c r="E4" i="16"/>
  <c r="E5" i="16"/>
  <c r="E2" i="16"/>
  <c r="C3" i="16"/>
  <c r="C4" i="16"/>
  <c r="C5" i="16"/>
  <c r="C6" i="16"/>
  <c r="C2" i="16"/>
  <c r="H14" i="14" l="1"/>
  <c r="G14" i="14"/>
  <c r="F14" i="14"/>
  <c r="D14" i="14"/>
  <c r="H13" i="14"/>
  <c r="G13" i="14"/>
  <c r="F13" i="14"/>
  <c r="D13" i="14"/>
  <c r="H12" i="14"/>
  <c r="G12" i="14"/>
  <c r="F12" i="14"/>
  <c r="D12" i="14"/>
  <c r="H11" i="14"/>
  <c r="G11" i="14"/>
  <c r="F11" i="14"/>
  <c r="D11" i="14"/>
  <c r="H10" i="14"/>
  <c r="G10" i="14"/>
  <c r="F10" i="14"/>
  <c r="D10" i="14"/>
  <c r="H9" i="14"/>
  <c r="G9" i="14"/>
  <c r="F9" i="14"/>
  <c r="D9" i="14"/>
  <c r="H8" i="14"/>
  <c r="G8" i="14"/>
  <c r="F8" i="14"/>
  <c r="D8" i="14"/>
  <c r="H7" i="14"/>
  <c r="G7" i="14"/>
  <c r="F7" i="14"/>
  <c r="D7" i="14"/>
  <c r="H6" i="14"/>
  <c r="G6" i="14"/>
  <c r="F6" i="14"/>
  <c r="D6" i="14"/>
  <c r="H5" i="14"/>
  <c r="G5" i="14"/>
  <c r="F5" i="14"/>
  <c r="D5" i="14"/>
  <c r="H4" i="14"/>
  <c r="G4" i="14"/>
  <c r="F4" i="14"/>
  <c r="D4" i="14"/>
  <c r="H3" i="14"/>
  <c r="G3" i="14"/>
  <c r="F3" i="14"/>
  <c r="D3" i="14"/>
  <c r="D32" i="13"/>
  <c r="D31" i="13"/>
  <c r="D30" i="13"/>
  <c r="D29" i="13"/>
  <c r="D28" i="13"/>
  <c r="D27" i="13"/>
  <c r="D26" i="13"/>
  <c r="D25" i="13"/>
  <c r="D24" i="13"/>
  <c r="D23" i="13"/>
  <c r="D22" i="13"/>
  <c r="D21" i="13"/>
  <c r="D16" i="13"/>
  <c r="D15" i="13"/>
  <c r="D14" i="13"/>
  <c r="D13" i="13"/>
  <c r="D12" i="13"/>
  <c r="D11" i="13"/>
  <c r="D10" i="13"/>
  <c r="D6" i="13"/>
  <c r="D5" i="13"/>
  <c r="D4" i="13"/>
  <c r="D3" i="13"/>
  <c r="K31" i="12"/>
  <c r="G31" i="12"/>
  <c r="C31" i="12"/>
  <c r="K30" i="12"/>
  <c r="G30" i="12"/>
  <c r="C30" i="12"/>
  <c r="K29" i="12"/>
  <c r="G29" i="12"/>
  <c r="C29" i="12"/>
  <c r="K28" i="12"/>
  <c r="G28" i="12"/>
  <c r="C28" i="12"/>
  <c r="K27" i="12"/>
  <c r="G27" i="12"/>
  <c r="C27" i="12"/>
  <c r="K23" i="12"/>
  <c r="G23" i="12"/>
  <c r="C23" i="12"/>
  <c r="K22" i="12"/>
  <c r="G22" i="12"/>
  <c r="C22" i="12"/>
  <c r="K21" i="12"/>
  <c r="G21" i="12"/>
  <c r="C21" i="12"/>
  <c r="K20" i="12"/>
  <c r="G20" i="12"/>
  <c r="C20" i="12"/>
  <c r="K19" i="12"/>
  <c r="G19" i="12"/>
  <c r="C19" i="12"/>
  <c r="K15" i="12"/>
  <c r="G15" i="12"/>
  <c r="C15" i="12"/>
  <c r="K14" i="12"/>
  <c r="G14" i="12"/>
  <c r="C14" i="12"/>
  <c r="K13" i="12"/>
  <c r="G13" i="12"/>
  <c r="C13" i="12"/>
  <c r="K12" i="12"/>
  <c r="G12" i="12"/>
  <c r="C12" i="12"/>
  <c r="K11" i="12"/>
  <c r="G11" i="12"/>
  <c r="C11" i="12"/>
  <c r="K7" i="12"/>
  <c r="G7" i="12"/>
  <c r="C7" i="12"/>
  <c r="K6" i="12"/>
  <c r="G6" i="12"/>
  <c r="C6" i="12"/>
  <c r="K5" i="12"/>
  <c r="G5" i="12"/>
  <c r="C5" i="12"/>
  <c r="K4" i="12"/>
  <c r="G4" i="12"/>
  <c r="C4" i="12"/>
  <c r="K3" i="12"/>
  <c r="G3" i="12"/>
  <c r="C3" i="12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D3" i="5"/>
</calcChain>
</file>

<file path=xl/comments1.xml><?xml version="1.0" encoding="utf-8"?>
<comments xmlns="http://schemas.openxmlformats.org/spreadsheetml/2006/main">
  <authors>
    <author>Jan</author>
  </authors>
  <commentList>
    <comment ref="C2" authorId="0">
      <text>
        <r>
          <rPr>
            <b/>
            <sz val="9"/>
            <color indexed="81"/>
            <rFont val="Tahoma"/>
            <family val="2"/>
            <charset val="238"/>
          </rPr>
          <t>Jan:</t>
        </r>
        <r>
          <rPr>
            <sz val="9"/>
            <color indexed="81"/>
            <rFont val="Tahoma"/>
            <family val="2"/>
            <charset val="238"/>
          </rPr>
          <t xml:space="preserve">
Sprawdźcie proszę razem z Małgosią, czy ta stawka jest prawidłowa</t>
        </r>
      </text>
    </comment>
    <comment ref="C12" authorId="0">
      <text>
        <r>
          <rPr>
            <b/>
            <sz val="9"/>
            <color indexed="81"/>
            <rFont val="Tahoma"/>
            <family val="2"/>
            <charset val="238"/>
          </rPr>
          <t>Jan: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b/>
            <u/>
            <sz val="12"/>
            <color indexed="9"/>
            <rFont val="Times New Roman"/>
            <family val="1"/>
            <charset val="238"/>
          </rPr>
          <t>Sprawdźcie proszę razem z Małgosią, czy ta stawka jest prawidłowa</t>
        </r>
      </text>
    </comment>
  </commentList>
</comments>
</file>

<file path=xl/sharedStrings.xml><?xml version="1.0" encoding="utf-8"?>
<sst xmlns="http://schemas.openxmlformats.org/spreadsheetml/2006/main" count="242" uniqueCount="133">
  <si>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</si>
  <si>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</si>
  <si>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</si>
  <si>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</si>
  <si>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</si>
  <si>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</si>
  <si>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</si>
  <si>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</si>
  <si>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</si>
  <si>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</si>
  <si>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</si>
  <si>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</si>
  <si>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Polska</t>
  </si>
  <si>
    <t>sty</t>
  </si>
  <si>
    <t>lut</t>
  </si>
  <si>
    <t>mar</t>
  </si>
  <si>
    <t>kwi</t>
  </si>
  <si>
    <t>cze</t>
  </si>
  <si>
    <t>lip</t>
  </si>
  <si>
    <t>sie</t>
  </si>
  <si>
    <t>wrz</t>
  </si>
  <si>
    <t>paź</t>
  </si>
  <si>
    <t>lis</t>
  </si>
  <si>
    <t>gru</t>
  </si>
  <si>
    <t>Temperatura</t>
  </si>
  <si>
    <t>Opady</t>
  </si>
  <si>
    <t>godzina</t>
  </si>
  <si>
    <t>temperatura</t>
  </si>
  <si>
    <t>Temperatury w lutym</t>
  </si>
  <si>
    <t>Najwyższa</t>
  </si>
  <si>
    <t>Najniższa</t>
  </si>
  <si>
    <t>Średnia</t>
  </si>
  <si>
    <t>dolnośląski</t>
  </si>
  <si>
    <t>opolskie</t>
  </si>
  <si>
    <t>śląskie</t>
  </si>
  <si>
    <t>ząbkowicki</t>
  </si>
  <si>
    <t>oleśnicki</t>
  </si>
  <si>
    <t>jaworski</t>
  </si>
  <si>
    <t>nyski</t>
  </si>
  <si>
    <t>opolski</t>
  </si>
  <si>
    <t>olecki</t>
  </si>
  <si>
    <t>cieszyński</t>
  </si>
  <si>
    <t>bielski</t>
  </si>
  <si>
    <t>tarnogórski</t>
  </si>
  <si>
    <t>gliwicki</t>
  </si>
  <si>
    <t>brzeski</t>
  </si>
  <si>
    <t>kłodzki</t>
  </si>
  <si>
    <t>Jan Kowalski</t>
  </si>
  <si>
    <t>Piotr Ciszek</t>
  </si>
  <si>
    <t>Wiktor Orzeł</t>
  </si>
  <si>
    <t>Daniel Zimny</t>
  </si>
  <si>
    <t>odział otwarty 1-9-2013</t>
  </si>
  <si>
    <t>odział otwarty 1-1-2012</t>
  </si>
  <si>
    <t>odział otwarty 1-4-2010</t>
  </si>
  <si>
    <t>stoisko</t>
  </si>
  <si>
    <t>pawilon</t>
  </si>
  <si>
    <t>centrum</t>
  </si>
  <si>
    <t>odział otwarty 15-6-2012</t>
  </si>
  <si>
    <t>budynek</t>
  </si>
  <si>
    <t>Sprzedaż w pierwszym kwartale</t>
  </si>
  <si>
    <t>Region 1</t>
  </si>
  <si>
    <t>Region 2</t>
  </si>
  <si>
    <t>Praca</t>
  </si>
  <si>
    <t>Sen</t>
  </si>
  <si>
    <t>Jazda</t>
  </si>
  <si>
    <t>Jedzenie</t>
  </si>
  <si>
    <t>Gra na bandżo</t>
  </si>
  <si>
    <t>Inne</t>
  </si>
  <si>
    <t>Zdecydowanie nie</t>
  </si>
  <si>
    <t>Nie</t>
  </si>
  <si>
    <t>Nie wiem</t>
  </si>
  <si>
    <t>Tak</t>
  </si>
  <si>
    <t>Zdecydowanie tak</t>
  </si>
  <si>
    <t>Lokalizacja skepów jest odpowiednia</t>
  </si>
  <si>
    <t>Podoba mi się wasza strona WWW</t>
  </si>
  <si>
    <t>Ceny są konkurencyjne</t>
  </si>
  <si>
    <t>Godziny otwarcia są odpowiednie</t>
  </si>
  <si>
    <t>Personel jest przyjazny</t>
  </si>
  <si>
    <t>Macie duży wybór towarów</t>
  </si>
  <si>
    <t>Sklpy są dobrze zarządzane</t>
  </si>
  <si>
    <t>Pracownicy są przyjaźni</t>
  </si>
  <si>
    <t>Podobają mi się wasze reklamy w TV</t>
  </si>
  <si>
    <t>Łatwo się do was dodzwonić</t>
  </si>
  <si>
    <t>Pracownicy są kompetentni</t>
  </si>
  <si>
    <t>Produkty są dobrej jakości</t>
  </si>
  <si>
    <t>miesiąc</t>
  </si>
  <si>
    <t>wynik</t>
  </si>
  <si>
    <t>pracowników</t>
  </si>
  <si>
    <t>region</t>
  </si>
  <si>
    <t>sprzedaż</t>
  </si>
  <si>
    <t>Region 3</t>
  </si>
  <si>
    <t>Region 4</t>
  </si>
  <si>
    <t>sprzedawca</t>
  </si>
  <si>
    <t>Anna</t>
  </si>
  <si>
    <t>Michał</t>
  </si>
  <si>
    <t>Piotr</t>
  </si>
  <si>
    <t>Wojciech</t>
  </si>
  <si>
    <t>Hanna</t>
  </si>
  <si>
    <t>Ola</t>
  </si>
  <si>
    <t>Dorota</t>
  </si>
  <si>
    <t>¢</t>
  </si>
  <si>
    <t>Miesiąc</t>
  </si>
  <si>
    <t>Budżet</t>
  </si>
  <si>
    <t>Wykonanie</t>
  </si>
  <si>
    <t>Różnica</t>
  </si>
  <si>
    <t>Niewykonanie budżetu</t>
  </si>
  <si>
    <t>Przekroczenie budżetu</t>
  </si>
  <si>
    <t>Faza 1</t>
  </si>
  <si>
    <t>Faza 2</t>
  </si>
  <si>
    <t>Faza 3</t>
  </si>
  <si>
    <t>Faza 4</t>
  </si>
  <si>
    <t>Razem</t>
  </si>
  <si>
    <t>WYKONANIE</t>
  </si>
  <si>
    <t>FAZA</t>
  </si>
  <si>
    <t>Próba</t>
  </si>
  <si>
    <t>Temat A-101</t>
  </si>
  <si>
    <t>Temat A-102</t>
  </si>
  <si>
    <t>Temat A-103</t>
  </si>
  <si>
    <t>Temat A-104</t>
  </si>
  <si>
    <t>Dane do wykresu</t>
  </si>
  <si>
    <t>Procent wykonania</t>
  </si>
  <si>
    <t>Imię</t>
  </si>
  <si>
    <t>wzrost</t>
  </si>
  <si>
    <t>waga</t>
  </si>
  <si>
    <t>Bernard</t>
  </si>
  <si>
    <t>Karol</t>
  </si>
  <si>
    <t>Dawid</t>
  </si>
  <si>
    <t>Edek</t>
  </si>
  <si>
    <t>Franek</t>
  </si>
  <si>
    <t>Grześ</t>
  </si>
  <si>
    <t>Albercik</t>
  </si>
  <si>
    <t>Sprzedaż z 6 -m-cy wg Regionów</t>
  </si>
  <si>
    <t>stawka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</si>
</sst>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zł&quot;_-;\-* #,##0.00\ &quot;zł&quot;_-;_-* &quot;-&quot;??\ &quot;zł&quot;_-;_-@_-"/>
    <numFmt numFmtId="164" formatCode="0.0%"/>
    <numFmt numFmtId="165" formatCode="#,##0\ &quot;zł&quot;"/>
    <numFmt numFmtId="166" formatCode="_-* #,##0\ &quot;zł&quot;_-;\-* #,##0\ &quot;zł&quot;_-;_-* &quot;-&quot;??\ &quot;zł&quot;_-;_-@_-"/>
  </numFmts>
  <fonts count="1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sz val="11"/>
      <color theme="1"/>
      <name val="Webdings"/>
      <family val="1"/>
      <charset val="2"/>
    </font>
    <font>
      <sz val="11"/>
      <color theme="0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u/>
      <sz val="12"/>
      <color indexed="9"/>
      <name val="Times New Roman"/>
      <family val="1"/>
      <charset val="238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8" borderId="11" applyNumberFormat="0" applyAlignment="0" applyProtection="0"/>
    <xf numFmtId="0" fontId="7" fillId="9" borderId="0" applyNumberFormat="0" applyBorder="0" applyAlignment="0" applyProtection="0"/>
    <xf numFmtId="0" fontId="1" fillId="10" borderId="0" applyNumberFormat="0" applyBorder="0" applyAlignment="0" applyProtection="0"/>
  </cellStyleXfs>
  <cellXfs count="54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4" borderId="1" xfId="0" applyFill="1" applyBorder="1"/>
    <xf numFmtId="0" fontId="3" fillId="2" borderId="1" xfId="0" applyFont="1" applyFill="1" applyBorder="1"/>
    <xf numFmtId="0" fontId="0" fillId="5" borderId="0" xfId="0" applyFill="1"/>
    <xf numFmtId="0" fontId="0" fillId="4" borderId="0" xfId="0" applyFill="1"/>
    <xf numFmtId="20" fontId="0" fillId="2" borderId="1" xfId="0" applyNumberFormat="1" applyFill="1" applyBorder="1"/>
    <xf numFmtId="0" fontId="0" fillId="6" borderId="0" xfId="0" applyFill="1"/>
    <xf numFmtId="0" fontId="0" fillId="7" borderId="0" xfId="0" applyFill="1"/>
    <xf numFmtId="0" fontId="0" fillId="5" borderId="1" xfId="0" applyFill="1" applyBorder="1"/>
    <xf numFmtId="0" fontId="3" fillId="5" borderId="0" xfId="0" applyFont="1" applyFill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3" fillId="5" borderId="2" xfId="0" applyFont="1" applyFill="1" applyBorder="1" applyAlignment="1">
      <alignment horizontal="center"/>
    </xf>
    <xf numFmtId="0" fontId="0" fillId="2" borderId="6" xfId="0" applyFill="1" applyBorder="1"/>
    <xf numFmtId="0" fontId="0" fillId="2" borderId="8" xfId="0" applyFill="1" applyBorder="1"/>
    <xf numFmtId="9" fontId="0" fillId="2" borderId="7" xfId="0" applyNumberFormat="1" applyFill="1" applyBorder="1"/>
    <xf numFmtId="9" fontId="0" fillId="2" borderId="10" xfId="0" applyNumberFormat="1" applyFill="1" applyBorder="1"/>
    <xf numFmtId="9" fontId="0" fillId="2" borderId="0" xfId="0" applyNumberFormat="1" applyFill="1" applyBorder="1"/>
    <xf numFmtId="9" fontId="0" fillId="2" borderId="9" xfId="0" applyNumberFormat="1" applyFill="1" applyBorder="1"/>
    <xf numFmtId="0" fontId="3" fillId="5" borderId="1" xfId="0" applyFont="1" applyFill="1" applyBorder="1"/>
    <xf numFmtId="0" fontId="3" fillId="5" borderId="0" xfId="0" applyFont="1" applyFill="1"/>
    <xf numFmtId="3" fontId="0" fillId="2" borderId="1" xfId="0" applyNumberFormat="1" applyFill="1" applyBorder="1"/>
    <xf numFmtId="0" fontId="5" fillId="2" borderId="0" xfId="0" applyFont="1" applyFill="1"/>
    <xf numFmtId="0" fontId="5" fillId="2" borderId="1" xfId="0" applyFont="1" applyFill="1" applyBorder="1"/>
    <xf numFmtId="0" fontId="6" fillId="2" borderId="0" xfId="0" applyFont="1" applyFill="1"/>
    <xf numFmtId="10" fontId="0" fillId="2" borderId="0" xfId="0" applyNumberFormat="1" applyFill="1"/>
    <xf numFmtId="164" fontId="0" fillId="2" borderId="1" xfId="0" applyNumberFormat="1" applyFill="1" applyBorder="1"/>
    <xf numFmtId="0" fontId="5" fillId="2" borderId="0" xfId="0" applyFont="1" applyFill="1" applyAlignment="1">
      <alignment horizontal="right"/>
    </xf>
    <xf numFmtId="9" fontId="0" fillId="7" borderId="0" xfId="1" applyFont="1" applyFill="1"/>
    <xf numFmtId="9" fontId="0" fillId="5" borderId="0" xfId="1" applyFont="1" applyFill="1"/>
    <xf numFmtId="9" fontId="0" fillId="4" borderId="0" xfId="1" applyFont="1" applyFill="1"/>
    <xf numFmtId="9" fontId="0" fillId="6" borderId="0" xfId="1" applyFont="1" applyFill="1"/>
    <xf numFmtId="0" fontId="2" fillId="3" borderId="0" xfId="0" applyFont="1" applyFill="1"/>
    <xf numFmtId="9" fontId="2" fillId="3" borderId="0" xfId="1" applyFont="1" applyFill="1"/>
    <xf numFmtId="9" fontId="0" fillId="2" borderId="0" xfId="1" applyFont="1" applyFill="1"/>
    <xf numFmtId="9" fontId="7" fillId="3" borderId="0" xfId="1" applyFont="1" applyFill="1"/>
    <xf numFmtId="9" fontId="0" fillId="2" borderId="1" xfId="1" applyFont="1" applyFill="1" applyBorder="1"/>
    <xf numFmtId="9" fontId="0" fillId="5" borderId="1" xfId="1" applyFont="1" applyFill="1" applyBorder="1"/>
    <xf numFmtId="1" fontId="0" fillId="2" borderId="1" xfId="0" applyNumberFormat="1" applyFill="1" applyBorder="1"/>
    <xf numFmtId="0" fontId="2" fillId="8" borderId="12" xfId="3" applyBorder="1"/>
    <xf numFmtId="0" fontId="2" fillId="8" borderId="1" xfId="3" applyBorder="1"/>
    <xf numFmtId="0" fontId="1" fillId="10" borderId="1" xfId="5" applyBorder="1"/>
    <xf numFmtId="165" fontId="1" fillId="10" borderId="1" xfId="5" applyNumberFormat="1" applyBorder="1"/>
    <xf numFmtId="44" fontId="1" fillId="10" borderId="1" xfId="5" applyNumberFormat="1" applyBorder="1"/>
    <xf numFmtId="0" fontId="7" fillId="9" borderId="1" xfId="4" applyBorder="1"/>
    <xf numFmtId="165" fontId="7" fillId="9" borderId="1" xfId="4" applyNumberFormat="1" applyBorder="1"/>
    <xf numFmtId="44" fontId="7" fillId="9" borderId="1" xfId="4" applyNumberFormat="1" applyBorder="1"/>
    <xf numFmtId="166" fontId="0" fillId="2" borderId="0" xfId="2" applyNumberFormat="1" applyFont="1" applyFill="1"/>
    <xf numFmtId="9" fontId="0" fillId="0" borderId="0" xfId="1" applyFont="1"/>
    <xf numFmtId="0" fontId="4" fillId="2" borderId="0" xfId="0" applyFont="1" applyFill="1" applyAlignment="1">
      <alignment horizontal="center" vertical="center"/>
    </xf>
    <xf numFmtId="0" fontId="3" fillId="5" borderId="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3" fillId="5" borderId="5" xfId="0" applyFont="1" applyFill="1" applyBorder="1" applyAlignment="1">
      <alignment horizontal="center"/>
    </xf>
  </cellXfs>
  <cellStyles count="6">
    <cellStyle name="40% - akcent 1" xfId="5" builtinId="31"/>
    <cellStyle name="Akcent 1" xfId="4" builtinId="29"/>
    <cellStyle name="Komórka zaznaczona" xfId="3" builtinId="23"/>
    <cellStyle name="Normalny" xfId="0" builtinId="0"/>
    <cellStyle name="Procentowy" xfId="1" builtinId="5"/>
    <cellStyle name="Walutowy" xfId="2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0.xml.rels><?xml version="1.0" encoding="UTF-8" standalone="yes"?>
<Relationships xmlns="http://schemas.openxmlformats.org/package/2006/relationships"><Relationship Id="rId3" Type="http://schemas.microsoft.com/office/2011/relationships/chartStyle" Target="style25.xml"/><Relationship Id="rId2" Type="http://schemas.microsoft.com/office/2011/relationships/chartColorStyle" Target="colors25.xml"/><Relationship Id="rId1" Type="http://schemas.openxmlformats.org/officeDocument/2006/relationships/chartUserShapes" Target="../drawings/drawing13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Klimat w Polsce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88.'!$A$3</c:f>
              <c:strCache>
                <c:ptCount val="1"/>
                <c:pt idx="0">
                  <c:v>Temperatura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'Sposób 88.'!$C$2:$N$2</c:f>
              <c:strCache>
                <c:ptCount val="11"/>
                <c:pt idx="0">
                  <c:v>lut</c:v>
                </c:pt>
                <c:pt idx="1">
                  <c:v>mar</c:v>
                </c:pt>
                <c:pt idx="2">
                  <c:v>kwi</c:v>
                </c:pt>
                <c:pt idx="3">
                  <c:v>maj</c:v>
                </c:pt>
                <c:pt idx="4">
                  <c:v>cze</c:v>
                </c:pt>
                <c:pt idx="5">
                  <c:v>lip</c:v>
                </c:pt>
                <c:pt idx="6">
                  <c:v>sie</c:v>
                </c:pt>
                <c:pt idx="7">
                  <c:v>wrz</c:v>
                </c:pt>
                <c:pt idx="8">
                  <c:v>paź</c:v>
                </c:pt>
                <c:pt idx="9">
                  <c:v>lis</c:v>
                </c:pt>
                <c:pt idx="10">
                  <c:v>gru</c:v>
                </c:pt>
              </c:strCache>
            </c:strRef>
          </c:cat>
          <c:val>
            <c:numRef>
              <c:f>'Sposób 88.'!$C$3:$N$3</c:f>
              <c:numCache>
                <c:formatCode>General</c:formatCode>
                <c:ptCount val="12"/>
                <c:pt idx="0">
                  <c:v>-1</c:v>
                </c:pt>
                <c:pt idx="1">
                  <c:v>5</c:v>
                </c:pt>
                <c:pt idx="2">
                  <c:v>9</c:v>
                </c:pt>
                <c:pt idx="3">
                  <c:v>14</c:v>
                </c:pt>
                <c:pt idx="4">
                  <c:v>17</c:v>
                </c:pt>
                <c:pt idx="5">
                  <c:v>20</c:v>
                </c:pt>
                <c:pt idx="6">
                  <c:v>18</c:v>
                </c:pt>
                <c:pt idx="7">
                  <c:v>14</c:v>
                </c:pt>
                <c:pt idx="8">
                  <c:v>9</c:v>
                </c:pt>
                <c:pt idx="9">
                  <c:v>3</c:v>
                </c:pt>
                <c:pt idx="10">
                  <c:v>-1</c:v>
                </c:pt>
              </c:numCache>
            </c:numRef>
          </c:val>
        </c:ser>
        <c:ser>
          <c:idx val="1"/>
          <c:order val="1"/>
          <c:tx>
            <c:strRef>
              <c:f>'Sposób 88.'!$A$4</c:f>
              <c:strCache>
                <c:ptCount val="1"/>
                <c:pt idx="0">
                  <c:v>Opady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'Sposób 88.'!$C$2:$N$2</c:f>
              <c:strCache>
                <c:ptCount val="11"/>
                <c:pt idx="0">
                  <c:v>lut</c:v>
                </c:pt>
                <c:pt idx="1">
                  <c:v>mar</c:v>
                </c:pt>
                <c:pt idx="2">
                  <c:v>kwi</c:v>
                </c:pt>
                <c:pt idx="3">
                  <c:v>maj</c:v>
                </c:pt>
                <c:pt idx="4">
                  <c:v>cze</c:v>
                </c:pt>
                <c:pt idx="5">
                  <c:v>lip</c:v>
                </c:pt>
                <c:pt idx="6">
                  <c:v>sie</c:v>
                </c:pt>
                <c:pt idx="7">
                  <c:v>wrz</c:v>
                </c:pt>
                <c:pt idx="8">
                  <c:v>paź</c:v>
                </c:pt>
                <c:pt idx="9">
                  <c:v>lis</c:v>
                </c:pt>
                <c:pt idx="10">
                  <c:v>gru</c:v>
                </c:pt>
              </c:strCache>
            </c:strRef>
          </c:cat>
          <c:val>
            <c:numRef>
              <c:f>'Sposób 88.'!$C$4:$N$4</c:f>
              <c:numCache>
                <c:formatCode>General</c:formatCode>
                <c:ptCount val="12"/>
                <c:pt idx="0">
                  <c:v>243</c:v>
                </c:pt>
                <c:pt idx="1">
                  <c:v>363</c:v>
                </c:pt>
                <c:pt idx="2">
                  <c:v>352</c:v>
                </c:pt>
                <c:pt idx="3">
                  <c:v>600</c:v>
                </c:pt>
                <c:pt idx="4">
                  <c:v>709</c:v>
                </c:pt>
                <c:pt idx="5">
                  <c:v>646</c:v>
                </c:pt>
                <c:pt idx="6">
                  <c:v>524</c:v>
                </c:pt>
                <c:pt idx="7">
                  <c:v>456</c:v>
                </c:pt>
                <c:pt idx="8">
                  <c:v>462</c:v>
                </c:pt>
                <c:pt idx="9">
                  <c:v>346</c:v>
                </c:pt>
                <c:pt idx="10">
                  <c:v>287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0972416"/>
        <c:axId val="80978304"/>
      </c:barChart>
      <c:catAx>
        <c:axId val="8097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0978304"/>
        <c:crosses val="autoZero"/>
        <c:auto val="1"/>
        <c:lblAlgn val="ctr"/>
        <c:lblOffset val="100"/>
        <c:noMultiLvlLbl val="0"/>
      </c:catAx>
      <c:valAx>
        <c:axId val="8097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097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'Sposób 88.'!$A$4</c:f>
              <c:strCache>
                <c:ptCount val="1"/>
                <c:pt idx="0">
                  <c:v>Opady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'Sposób 88.'!$B$2:$M$2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'Sposób 88.'!$B$4:$M$4</c:f>
              <c:numCache>
                <c:formatCode>General</c:formatCode>
                <c:ptCount val="12"/>
                <c:pt idx="0">
                  <c:v>294</c:v>
                </c:pt>
                <c:pt idx="1">
                  <c:v>243</c:v>
                </c:pt>
                <c:pt idx="2">
                  <c:v>363</c:v>
                </c:pt>
                <c:pt idx="3">
                  <c:v>352</c:v>
                </c:pt>
                <c:pt idx="4">
                  <c:v>600</c:v>
                </c:pt>
                <c:pt idx="5">
                  <c:v>709</c:v>
                </c:pt>
                <c:pt idx="6">
                  <c:v>646</c:v>
                </c:pt>
                <c:pt idx="7">
                  <c:v>524</c:v>
                </c:pt>
                <c:pt idx="8">
                  <c:v>456</c:v>
                </c:pt>
                <c:pt idx="9">
                  <c:v>462</c:v>
                </c:pt>
                <c:pt idx="10">
                  <c:v>346</c:v>
                </c:pt>
                <c:pt idx="11">
                  <c:v>287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8037248"/>
        <c:axId val="88038784"/>
      </c:barChart>
      <c:barChart>
        <c:barDir val="bar"/>
        <c:grouping val="clustered"/>
        <c:varyColors val="0"/>
        <c:ser>
          <c:idx val="0"/>
          <c:order val="0"/>
          <c:tx>
            <c:strRef>
              <c:f>'Sposób 88.'!$A$3</c:f>
              <c:strCache>
                <c:ptCount val="1"/>
                <c:pt idx="0">
                  <c:v>Temperatura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'Sposób 88.'!$B$2:$M$2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'Sposób 88.'!$B$3:$M$3</c:f>
              <c:numCache>
                <c:formatCode>General</c:formatCode>
                <c:ptCount val="12"/>
                <c:pt idx="0">
                  <c:v>-3</c:v>
                </c:pt>
                <c:pt idx="1">
                  <c:v>-1</c:v>
                </c:pt>
                <c:pt idx="2">
                  <c:v>5</c:v>
                </c:pt>
                <c:pt idx="3">
                  <c:v>9</c:v>
                </c:pt>
                <c:pt idx="4">
                  <c:v>14</c:v>
                </c:pt>
                <c:pt idx="5">
                  <c:v>17</c:v>
                </c:pt>
                <c:pt idx="6">
                  <c:v>20</c:v>
                </c:pt>
                <c:pt idx="7">
                  <c:v>18</c:v>
                </c:pt>
                <c:pt idx="8">
                  <c:v>14</c:v>
                </c:pt>
                <c:pt idx="9">
                  <c:v>9</c:v>
                </c:pt>
                <c:pt idx="10">
                  <c:v>3</c:v>
                </c:pt>
                <c:pt idx="11">
                  <c:v>-1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9262720"/>
        <c:axId val="89261184"/>
      </c:barChart>
      <c:catAx>
        <c:axId val="88037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038784"/>
        <c:crosses val="autoZero"/>
        <c:auto val="1"/>
        <c:lblAlgn val="ctr"/>
        <c:lblOffset val="100"/>
        <c:noMultiLvlLbl val="0"/>
      </c:catAx>
      <c:valAx>
        <c:axId val="8803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037248"/>
        <c:crosses val="autoZero"/>
        <c:crossBetween val="between"/>
      </c:valAx>
      <c:valAx>
        <c:axId val="89261184"/>
        <c:scaling>
          <c:orientation val="minMax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9262720"/>
        <c:crosses val="max"/>
        <c:crossBetween val="between"/>
      </c:valAx>
      <c:catAx>
        <c:axId val="8926272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892611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'Sposób 89.'!$B$1</c:f>
              <c:strCache>
                <c:ptCount val="1"/>
                <c:pt idx="0">
                  <c:v>temperatura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'Sposób 89.'!$A$2:$A$24</c:f>
              <c:numCache>
                <c:formatCode>h:mm</c:formatCode>
                <c:ptCount val="23"/>
                <c:pt idx="0">
                  <c:v>0</c:v>
                </c:pt>
                <c:pt idx="1">
                  <c:v>4.1666666666666664E-2</c:v>
                </c:pt>
                <c:pt idx="2">
                  <c:v>8.3333333333333301E-2</c:v>
                </c:pt>
                <c:pt idx="3">
                  <c:v>0.125</c:v>
                </c:pt>
                <c:pt idx="4">
                  <c:v>0.16666666666666699</c:v>
                </c:pt>
                <c:pt idx="5">
                  <c:v>0.20833333333333301</c:v>
                </c:pt>
                <c:pt idx="6">
                  <c:v>0.25</c:v>
                </c:pt>
                <c:pt idx="7">
                  <c:v>0.29166666666666702</c:v>
                </c:pt>
                <c:pt idx="8">
                  <c:v>0.33333333333333298</c:v>
                </c:pt>
                <c:pt idx="9">
                  <c:v>0.375</c:v>
                </c:pt>
                <c:pt idx="10">
                  <c:v>0.41666666666666702</c:v>
                </c:pt>
                <c:pt idx="11">
                  <c:v>0.45833333333333298</c:v>
                </c:pt>
                <c:pt idx="12">
                  <c:v>0.5</c:v>
                </c:pt>
                <c:pt idx="13">
                  <c:v>0.54166666666666696</c:v>
                </c:pt>
                <c:pt idx="14">
                  <c:v>0.58333333333333304</c:v>
                </c:pt>
                <c:pt idx="15">
                  <c:v>0.625</c:v>
                </c:pt>
                <c:pt idx="16">
                  <c:v>0.66666666666666696</c:v>
                </c:pt>
                <c:pt idx="17">
                  <c:v>0.70833333333333304</c:v>
                </c:pt>
                <c:pt idx="18">
                  <c:v>0.75</c:v>
                </c:pt>
                <c:pt idx="19">
                  <c:v>0.79166666666666696</c:v>
                </c:pt>
                <c:pt idx="20">
                  <c:v>0.83333333333333304</c:v>
                </c:pt>
                <c:pt idx="21">
                  <c:v>0.875</c:v>
                </c:pt>
                <c:pt idx="22">
                  <c:v>0.91666666666666696</c:v>
                </c:pt>
              </c:numCache>
            </c:numRef>
          </c:cat>
          <c:val>
            <c:numRef>
              <c:f>'Sposób 89.'!$B$2:$B$24</c:f>
              <c:numCache>
                <c:formatCode>General</c:formatCode>
                <c:ptCount val="23"/>
                <c:pt idx="0">
                  <c:v>15</c:v>
                </c:pt>
                <c:pt idx="1">
                  <c:v>15</c:v>
                </c:pt>
                <c:pt idx="2">
                  <c:v>14</c:v>
                </c:pt>
                <c:pt idx="3">
                  <c:v>13</c:v>
                </c:pt>
                <c:pt idx="5">
                  <c:v>13</c:v>
                </c:pt>
                <c:pt idx="6">
                  <c:v>14</c:v>
                </c:pt>
                <c:pt idx="7">
                  <c:v>14</c:v>
                </c:pt>
                <c:pt idx="8">
                  <c:v>15</c:v>
                </c:pt>
                <c:pt idx="9">
                  <c:v>17</c:v>
                </c:pt>
                <c:pt idx="10">
                  <c:v>19</c:v>
                </c:pt>
                <c:pt idx="12">
                  <c:v>27</c:v>
                </c:pt>
                <c:pt idx="13">
                  <c:v>31</c:v>
                </c:pt>
                <c:pt idx="14">
                  <c:v>32</c:v>
                </c:pt>
                <c:pt idx="15">
                  <c:v>31</c:v>
                </c:pt>
                <c:pt idx="16">
                  <c:v>30</c:v>
                </c:pt>
                <c:pt idx="17">
                  <c:v>28</c:v>
                </c:pt>
                <c:pt idx="18">
                  <c:v>25</c:v>
                </c:pt>
                <c:pt idx="20">
                  <c:v>19</c:v>
                </c:pt>
                <c:pt idx="21">
                  <c:v>17</c:v>
                </c:pt>
                <c:pt idx="22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324928"/>
        <c:axId val="100845056"/>
      </c:lineChart>
      <c:catAx>
        <c:axId val="89324928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0845056"/>
        <c:crosses val="autoZero"/>
        <c:auto val="1"/>
        <c:lblAlgn val="ctr"/>
        <c:lblOffset val="100"/>
        <c:noMultiLvlLbl val="0"/>
      </c:catAx>
      <c:valAx>
        <c:axId val="100845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9324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'Sposób 89.'!$B$1</c:f>
              <c:strCache>
                <c:ptCount val="1"/>
                <c:pt idx="0">
                  <c:v>temperatura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'Sposób 89.'!$A$2:$A$24</c:f>
              <c:numCache>
                <c:formatCode>h:mm</c:formatCode>
                <c:ptCount val="23"/>
                <c:pt idx="0">
                  <c:v>0</c:v>
                </c:pt>
                <c:pt idx="1">
                  <c:v>4.1666666666666664E-2</c:v>
                </c:pt>
                <c:pt idx="2">
                  <c:v>8.3333333333333301E-2</c:v>
                </c:pt>
                <c:pt idx="3">
                  <c:v>0.125</c:v>
                </c:pt>
                <c:pt idx="4">
                  <c:v>0.16666666666666699</c:v>
                </c:pt>
                <c:pt idx="5">
                  <c:v>0.20833333333333301</c:v>
                </c:pt>
                <c:pt idx="6">
                  <c:v>0.25</c:v>
                </c:pt>
                <c:pt idx="7">
                  <c:v>0.29166666666666702</c:v>
                </c:pt>
                <c:pt idx="8">
                  <c:v>0.33333333333333298</c:v>
                </c:pt>
                <c:pt idx="9">
                  <c:v>0.375</c:v>
                </c:pt>
                <c:pt idx="10">
                  <c:v>0.41666666666666702</c:v>
                </c:pt>
                <c:pt idx="11">
                  <c:v>0.45833333333333298</c:v>
                </c:pt>
                <c:pt idx="12">
                  <c:v>0.5</c:v>
                </c:pt>
                <c:pt idx="13">
                  <c:v>0.54166666666666696</c:v>
                </c:pt>
                <c:pt idx="14">
                  <c:v>0.58333333333333304</c:v>
                </c:pt>
                <c:pt idx="15">
                  <c:v>0.625</c:v>
                </c:pt>
                <c:pt idx="16">
                  <c:v>0.66666666666666696</c:v>
                </c:pt>
                <c:pt idx="17">
                  <c:v>0.70833333333333304</c:v>
                </c:pt>
                <c:pt idx="18">
                  <c:v>0.75</c:v>
                </c:pt>
                <c:pt idx="19">
                  <c:v>0.79166666666666696</c:v>
                </c:pt>
                <c:pt idx="20">
                  <c:v>0.83333333333333304</c:v>
                </c:pt>
                <c:pt idx="21">
                  <c:v>0.875</c:v>
                </c:pt>
                <c:pt idx="22">
                  <c:v>0.91666666666666696</c:v>
                </c:pt>
              </c:numCache>
            </c:numRef>
          </c:cat>
          <c:val>
            <c:numRef>
              <c:f>'Sposób 89.'!$B$2:$B$24</c:f>
              <c:numCache>
                <c:formatCode>General</c:formatCode>
                <c:ptCount val="23"/>
                <c:pt idx="0">
                  <c:v>15</c:v>
                </c:pt>
                <c:pt idx="1">
                  <c:v>15</c:v>
                </c:pt>
                <c:pt idx="2">
                  <c:v>14</c:v>
                </c:pt>
                <c:pt idx="3">
                  <c:v>13</c:v>
                </c:pt>
                <c:pt idx="5">
                  <c:v>13</c:v>
                </c:pt>
                <c:pt idx="6">
                  <c:v>14</c:v>
                </c:pt>
                <c:pt idx="7">
                  <c:v>14</c:v>
                </c:pt>
                <c:pt idx="8">
                  <c:v>15</c:v>
                </c:pt>
                <c:pt idx="9">
                  <c:v>17</c:v>
                </c:pt>
                <c:pt idx="10">
                  <c:v>19</c:v>
                </c:pt>
                <c:pt idx="12">
                  <c:v>27</c:v>
                </c:pt>
                <c:pt idx="13">
                  <c:v>31</c:v>
                </c:pt>
                <c:pt idx="14">
                  <c:v>32</c:v>
                </c:pt>
                <c:pt idx="15">
                  <c:v>31</c:v>
                </c:pt>
                <c:pt idx="16">
                  <c:v>30</c:v>
                </c:pt>
                <c:pt idx="17">
                  <c:v>28</c:v>
                </c:pt>
                <c:pt idx="18">
                  <c:v>25</c:v>
                </c:pt>
                <c:pt idx="20">
                  <c:v>19</c:v>
                </c:pt>
                <c:pt idx="21">
                  <c:v>17</c:v>
                </c:pt>
                <c:pt idx="22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039296"/>
        <c:axId val="118041216"/>
      </c:lineChart>
      <c:catAx>
        <c:axId val="118039296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041216"/>
        <c:crosses val="autoZero"/>
        <c:auto val="1"/>
        <c:lblAlgn val="ctr"/>
        <c:lblOffset val="100"/>
        <c:noMultiLvlLbl val="0"/>
      </c:catAx>
      <c:valAx>
        <c:axId val="118041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039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'Sposób 89.'!$B$1</c:f>
              <c:strCache>
                <c:ptCount val="1"/>
                <c:pt idx="0">
                  <c:v>temperatura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'Sposób 89.'!$A$2:$A$24</c:f>
              <c:numCache>
                <c:formatCode>h:mm</c:formatCode>
                <c:ptCount val="23"/>
                <c:pt idx="0">
                  <c:v>0</c:v>
                </c:pt>
                <c:pt idx="1">
                  <c:v>4.1666666666666664E-2</c:v>
                </c:pt>
                <c:pt idx="2">
                  <c:v>8.3333333333333301E-2</c:v>
                </c:pt>
                <c:pt idx="3">
                  <c:v>0.125</c:v>
                </c:pt>
                <c:pt idx="4">
                  <c:v>0.16666666666666699</c:v>
                </c:pt>
                <c:pt idx="5">
                  <c:v>0.20833333333333301</c:v>
                </c:pt>
                <c:pt idx="6">
                  <c:v>0.25</c:v>
                </c:pt>
                <c:pt idx="7">
                  <c:v>0.29166666666666702</c:v>
                </c:pt>
                <c:pt idx="8">
                  <c:v>0.33333333333333298</c:v>
                </c:pt>
                <c:pt idx="9">
                  <c:v>0.375</c:v>
                </c:pt>
                <c:pt idx="10">
                  <c:v>0.41666666666666702</c:v>
                </c:pt>
                <c:pt idx="11">
                  <c:v>0.45833333333333298</c:v>
                </c:pt>
                <c:pt idx="12">
                  <c:v>0.5</c:v>
                </c:pt>
                <c:pt idx="13">
                  <c:v>0.54166666666666696</c:v>
                </c:pt>
                <c:pt idx="14">
                  <c:v>0.58333333333333304</c:v>
                </c:pt>
                <c:pt idx="15">
                  <c:v>0.625</c:v>
                </c:pt>
                <c:pt idx="16">
                  <c:v>0.66666666666666696</c:v>
                </c:pt>
                <c:pt idx="17">
                  <c:v>0.70833333333333304</c:v>
                </c:pt>
                <c:pt idx="18">
                  <c:v>0.75</c:v>
                </c:pt>
                <c:pt idx="19">
                  <c:v>0.79166666666666696</c:v>
                </c:pt>
                <c:pt idx="20">
                  <c:v>0.83333333333333304</c:v>
                </c:pt>
                <c:pt idx="21">
                  <c:v>0.875</c:v>
                </c:pt>
                <c:pt idx="22">
                  <c:v>0.91666666666666696</c:v>
                </c:pt>
              </c:numCache>
            </c:numRef>
          </c:cat>
          <c:val>
            <c:numRef>
              <c:f>'Sposób 89.'!$B$2:$B$24</c:f>
              <c:numCache>
                <c:formatCode>General</c:formatCode>
                <c:ptCount val="23"/>
                <c:pt idx="0">
                  <c:v>15</c:v>
                </c:pt>
                <c:pt idx="1">
                  <c:v>15</c:v>
                </c:pt>
                <c:pt idx="2">
                  <c:v>14</c:v>
                </c:pt>
                <c:pt idx="3">
                  <c:v>13</c:v>
                </c:pt>
                <c:pt idx="5">
                  <c:v>13</c:v>
                </c:pt>
                <c:pt idx="6">
                  <c:v>14</c:v>
                </c:pt>
                <c:pt idx="7">
                  <c:v>14</c:v>
                </c:pt>
                <c:pt idx="8">
                  <c:v>15</c:v>
                </c:pt>
                <c:pt idx="9">
                  <c:v>17</c:v>
                </c:pt>
                <c:pt idx="10">
                  <c:v>19</c:v>
                </c:pt>
                <c:pt idx="12">
                  <c:v>27</c:v>
                </c:pt>
                <c:pt idx="13">
                  <c:v>31</c:v>
                </c:pt>
                <c:pt idx="14">
                  <c:v>32</c:v>
                </c:pt>
                <c:pt idx="15">
                  <c:v>31</c:v>
                </c:pt>
                <c:pt idx="16">
                  <c:v>30</c:v>
                </c:pt>
                <c:pt idx="17">
                  <c:v>28</c:v>
                </c:pt>
                <c:pt idx="18">
                  <c:v>25</c:v>
                </c:pt>
                <c:pt idx="20">
                  <c:v>19</c:v>
                </c:pt>
                <c:pt idx="21">
                  <c:v>17</c:v>
                </c:pt>
                <c:pt idx="22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977856"/>
        <c:axId val="126435328"/>
      </c:lineChart>
      <c:catAx>
        <c:axId val="119977856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435328"/>
        <c:crosses val="autoZero"/>
        <c:auto val="1"/>
        <c:lblAlgn val="ctr"/>
        <c:lblOffset val="100"/>
        <c:noMultiLvlLbl val="0"/>
      </c:catAx>
      <c:valAx>
        <c:axId val="12643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9977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Temperatury w lutym</a:t>
            </a: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tockChart>
        <c:ser>
          <c:idx val="0"/>
          <c:order val="0"/>
          <c:tx>
            <c:strRef>
              <c:f>'Sposób 90.'!$B$2</c:f>
              <c:strCache>
                <c:ptCount val="1"/>
                <c:pt idx="0">
                  <c:v>Najwyższa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'Sposób 90.'!$A$3:$A$28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cat>
          <c:val>
            <c:numRef>
              <c:f>'Sposób 90.'!$B$3:$B$28</c:f>
              <c:numCache>
                <c:formatCode>General</c:formatCode>
                <c:ptCount val="26"/>
                <c:pt idx="0">
                  <c:v>0</c:v>
                </c:pt>
                <c:pt idx="1">
                  <c:v>-1</c:v>
                </c:pt>
                <c:pt idx="2">
                  <c:v>3</c:v>
                </c:pt>
                <c:pt idx="3">
                  <c:v>5</c:v>
                </c:pt>
                <c:pt idx="4">
                  <c:v>5</c:v>
                </c:pt>
                <c:pt idx="5">
                  <c:v>6</c:v>
                </c:pt>
                <c:pt idx="6">
                  <c:v>5</c:v>
                </c:pt>
                <c:pt idx="7">
                  <c:v>7</c:v>
                </c:pt>
                <c:pt idx="8">
                  <c:v>3</c:v>
                </c:pt>
                <c:pt idx="9">
                  <c:v>0</c:v>
                </c:pt>
                <c:pt idx="10">
                  <c:v>-4</c:v>
                </c:pt>
                <c:pt idx="11">
                  <c:v>-5</c:v>
                </c:pt>
                <c:pt idx="12">
                  <c:v>-5</c:v>
                </c:pt>
                <c:pt idx="13">
                  <c:v>-8</c:v>
                </c:pt>
                <c:pt idx="14">
                  <c:v>-8</c:v>
                </c:pt>
                <c:pt idx="15">
                  <c:v>-9</c:v>
                </c:pt>
                <c:pt idx="16">
                  <c:v>-9</c:v>
                </c:pt>
                <c:pt idx="17">
                  <c:v>-10</c:v>
                </c:pt>
                <c:pt idx="18">
                  <c:v>-8</c:v>
                </c:pt>
                <c:pt idx="19">
                  <c:v>-6</c:v>
                </c:pt>
                <c:pt idx="20">
                  <c:v>-5</c:v>
                </c:pt>
                <c:pt idx="21">
                  <c:v>-3</c:v>
                </c:pt>
                <c:pt idx="22">
                  <c:v>0</c:v>
                </c:pt>
                <c:pt idx="23">
                  <c:v>-1</c:v>
                </c:pt>
                <c:pt idx="24">
                  <c:v>0</c:v>
                </c:pt>
                <c:pt idx="25">
                  <c:v>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'Sposób 90.'!$C$2</c:f>
              <c:strCache>
                <c:ptCount val="1"/>
                <c:pt idx="0">
                  <c:v>Najniższa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'Sposób 90.'!$A$3:$A$28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cat>
          <c:val>
            <c:numRef>
              <c:f>'Sposób 90.'!$C$3:$C$28</c:f>
              <c:numCache>
                <c:formatCode>General</c:formatCode>
                <c:ptCount val="26"/>
                <c:pt idx="0">
                  <c:v>-7</c:v>
                </c:pt>
                <c:pt idx="1">
                  <c:v>-6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0</c:v>
                </c:pt>
                <c:pt idx="9">
                  <c:v>-5</c:v>
                </c:pt>
                <c:pt idx="10">
                  <c:v>-8</c:v>
                </c:pt>
                <c:pt idx="11">
                  <c:v>-8</c:v>
                </c:pt>
                <c:pt idx="12">
                  <c:v>-9</c:v>
                </c:pt>
                <c:pt idx="13">
                  <c:v>-13</c:v>
                </c:pt>
                <c:pt idx="14">
                  <c:v>-13</c:v>
                </c:pt>
                <c:pt idx="15">
                  <c:v>-15</c:v>
                </c:pt>
                <c:pt idx="16">
                  <c:v>-18</c:v>
                </c:pt>
                <c:pt idx="17">
                  <c:v>-19</c:v>
                </c:pt>
                <c:pt idx="18">
                  <c:v>-12</c:v>
                </c:pt>
                <c:pt idx="19">
                  <c:v>-10</c:v>
                </c:pt>
                <c:pt idx="20">
                  <c:v>-10</c:v>
                </c:pt>
                <c:pt idx="21">
                  <c:v>-8</c:v>
                </c:pt>
                <c:pt idx="22">
                  <c:v>-6</c:v>
                </c:pt>
                <c:pt idx="23">
                  <c:v>-8</c:v>
                </c:pt>
                <c:pt idx="24">
                  <c:v>-4</c:v>
                </c:pt>
                <c:pt idx="25">
                  <c:v>-6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'Sposób 90.'!$D$2</c:f>
              <c:strCache>
                <c:ptCount val="1"/>
                <c:pt idx="0">
                  <c:v>Średnia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'Sposób 90.'!$A$3:$A$28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cat>
          <c:val>
            <c:numRef>
              <c:f>'Sposób 90.'!$D$3:$D$28</c:f>
              <c:numCache>
                <c:formatCode>General</c:formatCode>
                <c:ptCount val="26"/>
                <c:pt idx="0">
                  <c:v>-3.5</c:v>
                </c:pt>
                <c:pt idx="1">
                  <c:v>-3.5</c:v>
                </c:pt>
                <c:pt idx="2">
                  <c:v>1.5</c:v>
                </c:pt>
                <c:pt idx="3">
                  <c:v>2.5</c:v>
                </c:pt>
                <c:pt idx="4">
                  <c:v>4</c:v>
                </c:pt>
                <c:pt idx="5">
                  <c:v>4.5</c:v>
                </c:pt>
                <c:pt idx="6">
                  <c:v>4.5</c:v>
                </c:pt>
                <c:pt idx="7">
                  <c:v>6</c:v>
                </c:pt>
                <c:pt idx="8">
                  <c:v>1.5</c:v>
                </c:pt>
                <c:pt idx="9">
                  <c:v>-2.5</c:v>
                </c:pt>
                <c:pt idx="10">
                  <c:v>-6</c:v>
                </c:pt>
                <c:pt idx="11">
                  <c:v>-6.5</c:v>
                </c:pt>
                <c:pt idx="12">
                  <c:v>-7</c:v>
                </c:pt>
                <c:pt idx="13">
                  <c:v>-10.5</c:v>
                </c:pt>
                <c:pt idx="14">
                  <c:v>-10.5</c:v>
                </c:pt>
                <c:pt idx="15">
                  <c:v>-12</c:v>
                </c:pt>
                <c:pt idx="16">
                  <c:v>-13.5</c:v>
                </c:pt>
                <c:pt idx="17">
                  <c:v>-14.5</c:v>
                </c:pt>
                <c:pt idx="18">
                  <c:v>-10</c:v>
                </c:pt>
                <c:pt idx="19">
                  <c:v>-8</c:v>
                </c:pt>
                <c:pt idx="20">
                  <c:v>-7.5</c:v>
                </c:pt>
                <c:pt idx="21">
                  <c:v>-5.5</c:v>
                </c:pt>
                <c:pt idx="22">
                  <c:v>-3</c:v>
                </c:pt>
                <c:pt idx="23">
                  <c:v>-4.5</c:v>
                </c:pt>
                <c:pt idx="24">
                  <c:v>-2</c:v>
                </c:pt>
                <c:pt idx="25">
                  <c:v>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126465536"/>
        <c:axId val="126467072"/>
      </c:stockChart>
      <c:catAx>
        <c:axId val="12646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467072"/>
        <c:crosses val="autoZero"/>
        <c:auto val="1"/>
        <c:lblAlgn val="ctr"/>
        <c:lblOffset val="100"/>
        <c:noMultiLvlLbl val="0"/>
      </c:catAx>
      <c:valAx>
        <c:axId val="126467072"/>
        <c:scaling>
          <c:orientation val="minMax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465536"/>
        <c:crossesAt val="1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Sprzedaż w województwach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91.1'!$C$1</c:f>
              <c:strCache>
                <c:ptCount val="1"/>
                <c:pt idx="0">
                  <c:v>sty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'Sposób 91.1'!$A$2:$B$13</c:f>
              <c:multiLvlStrCache>
                <c:ptCount val="12"/>
                <c:lvl>
                  <c:pt idx="0">
                    <c:v>ząbkowicki</c:v>
                  </c:pt>
                  <c:pt idx="1">
                    <c:v>oleśnicki</c:v>
                  </c:pt>
                  <c:pt idx="2">
                    <c:v>jaworski</c:v>
                  </c:pt>
                  <c:pt idx="3">
                    <c:v>kłodzki</c:v>
                  </c:pt>
                  <c:pt idx="4">
                    <c:v>nyski</c:v>
                  </c:pt>
                  <c:pt idx="5">
                    <c:v>opolski</c:v>
                  </c:pt>
                  <c:pt idx="6">
                    <c:v>olecki</c:v>
                  </c:pt>
                  <c:pt idx="7">
                    <c:v>brzeski</c:v>
                  </c:pt>
                  <c:pt idx="8">
                    <c:v>cieszyński</c:v>
                  </c:pt>
                  <c:pt idx="9">
                    <c:v>bielski</c:v>
                  </c:pt>
                  <c:pt idx="10">
                    <c:v>tarnogórski</c:v>
                  </c:pt>
                  <c:pt idx="11">
                    <c:v>gliwicki</c:v>
                  </c:pt>
                </c:lvl>
                <c:lvl>
                  <c:pt idx="0">
                    <c:v>dolnośląski</c:v>
                  </c:pt>
                  <c:pt idx="4">
                    <c:v>opolskie</c:v>
                  </c:pt>
                  <c:pt idx="8">
                    <c:v>śląskie</c:v>
                  </c:pt>
                </c:lvl>
              </c:multiLvlStrCache>
            </c:multiLvlStrRef>
          </c:cat>
          <c:val>
            <c:numRef>
              <c:f>'Sposób 91.1'!$C$2:$C$13</c:f>
              <c:numCache>
                <c:formatCode>General</c:formatCode>
                <c:ptCount val="12"/>
                <c:pt idx="0">
                  <c:v>456</c:v>
                </c:pt>
                <c:pt idx="1">
                  <c:v>854</c:v>
                </c:pt>
                <c:pt idx="2">
                  <c:v>546</c:v>
                </c:pt>
                <c:pt idx="3">
                  <c:v>654</c:v>
                </c:pt>
                <c:pt idx="4">
                  <c:v>123</c:v>
                </c:pt>
                <c:pt idx="5">
                  <c:v>321</c:v>
                </c:pt>
                <c:pt idx="6">
                  <c:v>321</c:v>
                </c:pt>
                <c:pt idx="7">
                  <c:v>125</c:v>
                </c:pt>
                <c:pt idx="8">
                  <c:v>785</c:v>
                </c:pt>
                <c:pt idx="9">
                  <c:v>412</c:v>
                </c:pt>
                <c:pt idx="10">
                  <c:v>521</c:v>
                </c:pt>
                <c:pt idx="11">
                  <c:v>365</c:v>
                </c:pt>
              </c:numCache>
            </c:numRef>
          </c:val>
        </c:ser>
        <c:ser>
          <c:idx val="1"/>
          <c:order val="1"/>
          <c:tx>
            <c:strRef>
              <c:f>'Sposób 91.1'!$D$1</c:f>
              <c:strCache>
                <c:ptCount val="1"/>
                <c:pt idx="0">
                  <c:v>lut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'Sposób 91.1'!$A$2:$B$13</c:f>
              <c:multiLvlStrCache>
                <c:ptCount val="12"/>
                <c:lvl>
                  <c:pt idx="0">
                    <c:v>ząbkowicki</c:v>
                  </c:pt>
                  <c:pt idx="1">
                    <c:v>oleśnicki</c:v>
                  </c:pt>
                  <c:pt idx="2">
                    <c:v>jaworski</c:v>
                  </c:pt>
                  <c:pt idx="3">
                    <c:v>kłodzki</c:v>
                  </c:pt>
                  <c:pt idx="4">
                    <c:v>nyski</c:v>
                  </c:pt>
                  <c:pt idx="5">
                    <c:v>opolski</c:v>
                  </c:pt>
                  <c:pt idx="6">
                    <c:v>olecki</c:v>
                  </c:pt>
                  <c:pt idx="7">
                    <c:v>brzeski</c:v>
                  </c:pt>
                  <c:pt idx="8">
                    <c:v>cieszyński</c:v>
                  </c:pt>
                  <c:pt idx="9">
                    <c:v>bielski</c:v>
                  </c:pt>
                  <c:pt idx="10">
                    <c:v>tarnogórski</c:v>
                  </c:pt>
                  <c:pt idx="11">
                    <c:v>gliwicki</c:v>
                  </c:pt>
                </c:lvl>
                <c:lvl>
                  <c:pt idx="0">
                    <c:v>dolnośląski</c:v>
                  </c:pt>
                  <c:pt idx="4">
                    <c:v>opolskie</c:v>
                  </c:pt>
                  <c:pt idx="8">
                    <c:v>śląskie</c:v>
                  </c:pt>
                </c:lvl>
              </c:multiLvlStrCache>
            </c:multiLvlStrRef>
          </c:cat>
          <c:val>
            <c:numRef>
              <c:f>'Sposób 91.1'!$D$2:$D$13</c:f>
              <c:numCache>
                <c:formatCode>General</c:formatCode>
                <c:ptCount val="12"/>
                <c:pt idx="0">
                  <c:v>123</c:v>
                </c:pt>
                <c:pt idx="1">
                  <c:v>321</c:v>
                </c:pt>
                <c:pt idx="2">
                  <c:v>654</c:v>
                </c:pt>
                <c:pt idx="3">
                  <c:v>46</c:v>
                </c:pt>
                <c:pt idx="4">
                  <c:v>987</c:v>
                </c:pt>
                <c:pt idx="5">
                  <c:v>789</c:v>
                </c:pt>
                <c:pt idx="6">
                  <c:v>741</c:v>
                </c:pt>
                <c:pt idx="7">
                  <c:v>852</c:v>
                </c:pt>
                <c:pt idx="8">
                  <c:v>963</c:v>
                </c:pt>
                <c:pt idx="9">
                  <c:v>412</c:v>
                </c:pt>
                <c:pt idx="10">
                  <c:v>523</c:v>
                </c:pt>
                <c:pt idx="11">
                  <c:v>632</c:v>
                </c:pt>
              </c:numCache>
            </c:numRef>
          </c:val>
        </c:ser>
        <c:ser>
          <c:idx val="2"/>
          <c:order val="2"/>
          <c:tx>
            <c:strRef>
              <c:f>'Sposób 91.1'!$E$1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'Sposób 91.1'!$A$2:$B$13</c:f>
              <c:multiLvlStrCache>
                <c:ptCount val="12"/>
                <c:lvl>
                  <c:pt idx="0">
                    <c:v>ząbkowicki</c:v>
                  </c:pt>
                  <c:pt idx="1">
                    <c:v>oleśnicki</c:v>
                  </c:pt>
                  <c:pt idx="2">
                    <c:v>jaworski</c:v>
                  </c:pt>
                  <c:pt idx="3">
                    <c:v>kłodzki</c:v>
                  </c:pt>
                  <c:pt idx="4">
                    <c:v>nyski</c:v>
                  </c:pt>
                  <c:pt idx="5">
                    <c:v>opolski</c:v>
                  </c:pt>
                  <c:pt idx="6">
                    <c:v>olecki</c:v>
                  </c:pt>
                  <c:pt idx="7">
                    <c:v>brzeski</c:v>
                  </c:pt>
                  <c:pt idx="8">
                    <c:v>cieszyński</c:v>
                  </c:pt>
                  <c:pt idx="9">
                    <c:v>bielski</c:v>
                  </c:pt>
                  <c:pt idx="10">
                    <c:v>tarnogórski</c:v>
                  </c:pt>
                  <c:pt idx="11">
                    <c:v>gliwicki</c:v>
                  </c:pt>
                </c:lvl>
                <c:lvl>
                  <c:pt idx="0">
                    <c:v>dolnośląski</c:v>
                  </c:pt>
                  <c:pt idx="4">
                    <c:v>opolskie</c:v>
                  </c:pt>
                  <c:pt idx="8">
                    <c:v>śląskie</c:v>
                  </c:pt>
                </c:lvl>
              </c:multiLvlStrCache>
            </c:multiLvlStrRef>
          </c:cat>
          <c:val>
            <c:numRef>
              <c:f>'Sposób 91.1'!$E$2:$E$13</c:f>
              <c:numCache>
                <c:formatCode>General</c:formatCode>
                <c:ptCount val="12"/>
                <c:pt idx="0">
                  <c:v>951</c:v>
                </c:pt>
                <c:pt idx="1">
                  <c:v>623</c:v>
                </c:pt>
                <c:pt idx="2">
                  <c:v>847</c:v>
                </c:pt>
                <c:pt idx="3">
                  <c:v>753</c:v>
                </c:pt>
                <c:pt idx="4">
                  <c:v>758</c:v>
                </c:pt>
                <c:pt idx="5">
                  <c:v>536</c:v>
                </c:pt>
                <c:pt idx="6">
                  <c:v>421</c:v>
                </c:pt>
                <c:pt idx="7">
                  <c:v>532</c:v>
                </c:pt>
                <c:pt idx="8">
                  <c:v>965</c:v>
                </c:pt>
                <c:pt idx="9">
                  <c:v>854</c:v>
                </c:pt>
                <c:pt idx="10">
                  <c:v>147</c:v>
                </c:pt>
                <c:pt idx="11">
                  <c:v>452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6678528"/>
        <c:axId val="126680064"/>
      </c:barChart>
      <c:catAx>
        <c:axId val="1266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680064"/>
        <c:crosses val="autoZero"/>
        <c:auto val="1"/>
        <c:lblAlgn val="ctr"/>
        <c:lblOffset val="100"/>
        <c:noMultiLvlLbl val="0"/>
      </c:catAx>
      <c:valAx>
        <c:axId val="126680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678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Nowe konta w oddziałach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91.2'!$D$1</c:f>
              <c:strCache>
                <c:ptCount val="1"/>
                <c:pt idx="0">
                  <c:v>sty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'Sposób 91.2'!$A$2:$C$5</c:f>
              <c:multiLvlStrCache>
                <c:ptCount val="4"/>
                <c:lvl>
                  <c:pt idx="0">
                    <c:v>stoisko</c:v>
                  </c:pt>
                  <c:pt idx="1">
                    <c:v>pawilon</c:v>
                  </c:pt>
                  <c:pt idx="2">
                    <c:v>centrum</c:v>
                  </c:pt>
                  <c:pt idx="3">
                    <c:v>budynek</c:v>
                  </c:pt>
                </c:lvl>
                <c:lvl>
                  <c:pt idx="0">
                    <c:v>odział otwarty 1-9-2013</c:v>
                  </c:pt>
                  <c:pt idx="1">
                    <c:v>odział otwarty 1-1-2012</c:v>
                  </c:pt>
                  <c:pt idx="2">
                    <c:v>odział otwarty 1-4-2010</c:v>
                  </c:pt>
                  <c:pt idx="3">
                    <c:v>odział otwarty 15-6-2012</c:v>
                  </c:pt>
                </c:lvl>
                <c:lvl>
                  <c:pt idx="0">
                    <c:v>Jan Kowalski</c:v>
                  </c:pt>
                  <c:pt idx="1">
                    <c:v>Piotr Ciszek</c:v>
                  </c:pt>
                  <c:pt idx="2">
                    <c:v>Wiktor Orzeł</c:v>
                  </c:pt>
                  <c:pt idx="3">
                    <c:v>Daniel Zimny</c:v>
                  </c:pt>
                </c:lvl>
              </c:multiLvlStrCache>
            </c:multiLvlStrRef>
          </c:cat>
          <c:val>
            <c:numRef>
              <c:f>'Sposób 91.2'!$D$2:$D$5</c:f>
              <c:numCache>
                <c:formatCode>General</c:formatCode>
                <c:ptCount val="4"/>
                <c:pt idx="0">
                  <c:v>456</c:v>
                </c:pt>
                <c:pt idx="1">
                  <c:v>854</c:v>
                </c:pt>
                <c:pt idx="2">
                  <c:v>546</c:v>
                </c:pt>
                <c:pt idx="3">
                  <c:v>654</c:v>
                </c:pt>
              </c:numCache>
            </c:numRef>
          </c:val>
        </c:ser>
        <c:ser>
          <c:idx val="1"/>
          <c:order val="1"/>
          <c:tx>
            <c:strRef>
              <c:f>'Sposób 91.2'!$E$1</c:f>
              <c:strCache>
                <c:ptCount val="1"/>
                <c:pt idx="0">
                  <c:v>lut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'Sposób 91.2'!$A$2:$C$5</c:f>
              <c:multiLvlStrCache>
                <c:ptCount val="4"/>
                <c:lvl>
                  <c:pt idx="0">
                    <c:v>stoisko</c:v>
                  </c:pt>
                  <c:pt idx="1">
                    <c:v>pawilon</c:v>
                  </c:pt>
                  <c:pt idx="2">
                    <c:v>centrum</c:v>
                  </c:pt>
                  <c:pt idx="3">
                    <c:v>budynek</c:v>
                  </c:pt>
                </c:lvl>
                <c:lvl>
                  <c:pt idx="0">
                    <c:v>odział otwarty 1-9-2013</c:v>
                  </c:pt>
                  <c:pt idx="1">
                    <c:v>odział otwarty 1-1-2012</c:v>
                  </c:pt>
                  <c:pt idx="2">
                    <c:v>odział otwarty 1-4-2010</c:v>
                  </c:pt>
                  <c:pt idx="3">
                    <c:v>odział otwarty 15-6-2012</c:v>
                  </c:pt>
                </c:lvl>
                <c:lvl>
                  <c:pt idx="0">
                    <c:v>Jan Kowalski</c:v>
                  </c:pt>
                  <c:pt idx="1">
                    <c:v>Piotr Ciszek</c:v>
                  </c:pt>
                  <c:pt idx="2">
                    <c:v>Wiktor Orzeł</c:v>
                  </c:pt>
                  <c:pt idx="3">
                    <c:v>Daniel Zimny</c:v>
                  </c:pt>
                </c:lvl>
              </c:multiLvlStrCache>
            </c:multiLvlStrRef>
          </c:cat>
          <c:val>
            <c:numRef>
              <c:f>'Sposób 91.2'!$E$2:$E$5</c:f>
              <c:numCache>
                <c:formatCode>General</c:formatCode>
                <c:ptCount val="4"/>
                <c:pt idx="0">
                  <c:v>123</c:v>
                </c:pt>
                <c:pt idx="1">
                  <c:v>321</c:v>
                </c:pt>
                <c:pt idx="2">
                  <c:v>654</c:v>
                </c:pt>
                <c:pt idx="3">
                  <c:v>46</c:v>
                </c:pt>
              </c:numCache>
            </c:numRef>
          </c:val>
        </c:ser>
        <c:ser>
          <c:idx val="2"/>
          <c:order val="2"/>
          <c:tx>
            <c:strRef>
              <c:f>'Sposób 91.2'!$F$1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'Sposób 91.2'!$A$2:$C$5</c:f>
              <c:multiLvlStrCache>
                <c:ptCount val="4"/>
                <c:lvl>
                  <c:pt idx="0">
                    <c:v>stoisko</c:v>
                  </c:pt>
                  <c:pt idx="1">
                    <c:v>pawilon</c:v>
                  </c:pt>
                  <c:pt idx="2">
                    <c:v>centrum</c:v>
                  </c:pt>
                  <c:pt idx="3">
                    <c:v>budynek</c:v>
                  </c:pt>
                </c:lvl>
                <c:lvl>
                  <c:pt idx="0">
                    <c:v>odział otwarty 1-9-2013</c:v>
                  </c:pt>
                  <c:pt idx="1">
                    <c:v>odział otwarty 1-1-2012</c:v>
                  </c:pt>
                  <c:pt idx="2">
                    <c:v>odział otwarty 1-4-2010</c:v>
                  </c:pt>
                  <c:pt idx="3">
                    <c:v>odział otwarty 15-6-2012</c:v>
                  </c:pt>
                </c:lvl>
                <c:lvl>
                  <c:pt idx="0">
                    <c:v>Jan Kowalski</c:v>
                  </c:pt>
                  <c:pt idx="1">
                    <c:v>Piotr Ciszek</c:v>
                  </c:pt>
                  <c:pt idx="2">
                    <c:v>Wiktor Orzeł</c:v>
                  </c:pt>
                  <c:pt idx="3">
                    <c:v>Daniel Zimny</c:v>
                  </c:pt>
                </c:lvl>
              </c:multiLvlStrCache>
            </c:multiLvlStrRef>
          </c:cat>
          <c:val>
            <c:numRef>
              <c:f>'Sposób 91.2'!$F$2:$F$5</c:f>
              <c:numCache>
                <c:formatCode>General</c:formatCode>
                <c:ptCount val="4"/>
                <c:pt idx="0">
                  <c:v>951</c:v>
                </c:pt>
                <c:pt idx="1">
                  <c:v>623</c:v>
                </c:pt>
                <c:pt idx="2">
                  <c:v>847</c:v>
                </c:pt>
                <c:pt idx="3">
                  <c:v>753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6776832"/>
        <c:axId val="126778368"/>
      </c:barChart>
      <c:catAx>
        <c:axId val="126776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778368"/>
        <c:crosses val="autoZero"/>
        <c:auto val="1"/>
        <c:lblAlgn val="ctr"/>
        <c:lblOffset val="100"/>
        <c:noMultiLvlLbl val="1"/>
      </c:catAx>
      <c:valAx>
        <c:axId val="126778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776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400" b="0" i="0" u="none" strike="noStrike" baseline="0">
                <a:effectLst/>
              </a:rPr>
              <a:t>Sprzedaż w pierwszym kwartale</a:t>
            </a:r>
            <a:r>
              <a:rPr lang="pl-PL" sz="1400" b="0" i="0" u="none" strike="noStrike" baseline="0"/>
              <a:t> </a:t>
            </a:r>
            <a:endParaRPr lang="pl-PL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92.'!$B$2</c:f>
              <c:strCache>
                <c:ptCount val="1"/>
                <c:pt idx="0">
                  <c:v>Region 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'Sposób 92.'!$A$3:$A$5</c:f>
              <c:strCache>
                <c:ptCount val="3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</c:strCache>
            </c:strRef>
          </c:cat>
          <c:val>
            <c:numRef>
              <c:f>'Sposób 92.'!$B$3:$B$5</c:f>
              <c:numCache>
                <c:formatCode>General</c:formatCode>
                <c:ptCount val="3"/>
                <c:pt idx="0">
                  <c:v>258</c:v>
                </c:pt>
                <c:pt idx="1">
                  <c:v>658</c:v>
                </c:pt>
                <c:pt idx="2">
                  <c:v>357</c:v>
                </c:pt>
              </c:numCache>
            </c:numRef>
          </c:val>
        </c:ser>
        <c:ser>
          <c:idx val="1"/>
          <c:order val="1"/>
          <c:tx>
            <c:strRef>
              <c:f>'Sposób 92.'!$C$2</c:f>
              <c:strCache>
                <c:ptCount val="1"/>
                <c:pt idx="0">
                  <c:v>Region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'Sposób 92.'!$A$3:$A$5</c:f>
              <c:strCache>
                <c:ptCount val="3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</c:strCache>
            </c:strRef>
          </c:cat>
          <c:val>
            <c:numRef>
              <c:f>'Sposób 92.'!$C$3:$C$5</c:f>
              <c:numCache>
                <c:formatCode>General</c:formatCode>
                <c:ptCount val="3"/>
                <c:pt idx="0">
                  <c:v>456</c:v>
                </c:pt>
                <c:pt idx="1">
                  <c:v>856</c:v>
                </c:pt>
                <c:pt idx="2">
                  <c:v>123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6890752"/>
        <c:axId val="126892288"/>
      </c:barChart>
      <c:catAx>
        <c:axId val="126890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892288"/>
        <c:crosses val="autoZero"/>
        <c:auto val="1"/>
        <c:lblAlgn val="ctr"/>
        <c:lblOffset val="100"/>
        <c:noMultiLvlLbl val="0"/>
      </c:catAx>
      <c:valAx>
        <c:axId val="126892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6890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Czas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Lit>
              <c:ptCount val="6"/>
              <c:pt idx="0">
                <c:v>Praca</c:v>
              </c:pt>
              <c:pt idx="1">
                <c:v>Sen</c:v>
              </c:pt>
              <c:pt idx="2">
                <c:v>Jazda</c:v>
              </c:pt>
              <c:pt idx="3">
                <c:v>Jedzenie</c:v>
              </c:pt>
              <c:pt idx="4">
                <c:v>Gra na bandżo</c:v>
              </c:pt>
              <c:pt idx="5">
                <c:v>Inne</c:v>
              </c:pt>
            </c:strLit>
          </c:cat>
          <c:val>
            <c:numLit>
              <c:formatCode>General</c:formatCode>
              <c:ptCount val="6"/>
              <c:pt idx="0">
                <c:v>8</c:v>
              </c:pt>
              <c:pt idx="1">
                <c:v>7</c:v>
              </c:pt>
              <c:pt idx="2">
                <c:v>2</c:v>
              </c:pt>
              <c:pt idx="3">
                <c:v>1</c:v>
              </c:pt>
              <c:pt idx="4">
                <c:v>3</c:v>
              </c:pt>
              <c:pt idx="5">
                <c:v>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95.1'!$A$1</c:f>
              <c:strCache>
                <c:ptCount val="1"/>
                <c:pt idx="0">
                  <c:v>Faza 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'Sposób 95.1'!$B$1</c:f>
              <c:numCache>
                <c:formatCode>0%</c:formatCode>
                <c:ptCount val="1"/>
                <c:pt idx="0">
                  <c:v>0.83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0"/>
        <c:overlap val="100"/>
        <c:axId val="129292928"/>
        <c:axId val="129533440"/>
      </c:barChart>
      <c:catAx>
        <c:axId val="129292928"/>
        <c:scaling>
          <c:orientation val="minMax"/>
        </c:scaling>
        <c:delete val="1"/>
        <c:axPos val="b"/>
        <c:majorTickMark val="out"/>
        <c:minorTickMark val="none"/>
        <c:tickLblPos val="nextTo"/>
        <c:crossAx val="129533440"/>
        <c:crosses val="autoZero"/>
        <c:auto val="1"/>
        <c:lblAlgn val="ctr"/>
        <c:lblOffset val="100"/>
        <c:noMultiLvlLbl val="0"/>
      </c:catAx>
      <c:valAx>
        <c:axId val="129533440"/>
        <c:scaling>
          <c:orientation val="minMax"/>
          <c:max val="1"/>
        </c:scaling>
        <c:delete val="1"/>
        <c:axPos val="l"/>
        <c:title>
          <c:tx>
            <c:strRef>
              <c:f>'Sposób 95.1'!$A$1</c:f>
              <c:strCache>
                <c:ptCount val="1"/>
                <c:pt idx="0">
                  <c:v>Faza 1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0"/>
        <c:majorTickMark val="out"/>
        <c:minorTickMark val="none"/>
        <c:tickLblPos val="nextTo"/>
        <c:crossAx val="129292928"/>
        <c:crosses val="autoZero"/>
        <c:crossBetween val="between"/>
      </c:valAx>
      <c:spPr>
        <a:noFill/>
        <a:ln>
          <a:solidFill>
            <a:schemeClr val="tx1"/>
          </a:solidFill>
        </a:ln>
        <a:effectLst>
          <a:softEdge rad="812800"/>
        </a:effectLst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95.1'!$A$3</c:f>
              <c:strCache>
                <c:ptCount val="1"/>
                <c:pt idx="0">
                  <c:v>Faza 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'Sposób 95.1'!$B$3</c:f>
              <c:numCache>
                <c:formatCode>0%</c:formatCode>
                <c:ptCount val="1"/>
                <c:pt idx="0">
                  <c:v>0.63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0"/>
        <c:overlap val="-17"/>
        <c:axId val="129610112"/>
        <c:axId val="129612800"/>
      </c:barChart>
      <c:catAx>
        <c:axId val="129610112"/>
        <c:scaling>
          <c:orientation val="minMax"/>
        </c:scaling>
        <c:delete val="1"/>
        <c:axPos val="b"/>
        <c:majorTickMark val="out"/>
        <c:minorTickMark val="none"/>
        <c:tickLblPos val="nextTo"/>
        <c:crossAx val="129612800"/>
        <c:crosses val="autoZero"/>
        <c:auto val="1"/>
        <c:lblAlgn val="ctr"/>
        <c:lblOffset val="100"/>
        <c:noMultiLvlLbl val="0"/>
      </c:catAx>
      <c:valAx>
        <c:axId val="129612800"/>
        <c:scaling>
          <c:orientation val="minMax"/>
          <c:max val="1"/>
        </c:scaling>
        <c:delete val="1"/>
        <c:axPos val="l"/>
        <c:title>
          <c:tx>
            <c:strRef>
              <c:f>'Sposób 95.1'!$A$3</c:f>
              <c:strCache>
                <c:ptCount val="1"/>
                <c:pt idx="0">
                  <c:v>Faza 3</c:v>
                </c:pt>
              </c:strCache>
            </c:strRef>
          </c:tx>
          <c:layout>
            <c:manualLayout>
              <c:xMode val="edge"/>
              <c:yMode val="edge"/>
              <c:x val="9.5238030311190436E-2"/>
              <c:y val="0.44107611548556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0%" sourceLinked="1"/>
        <c:majorTickMark val="out"/>
        <c:minorTickMark val="none"/>
        <c:tickLblPos val="nextTo"/>
        <c:crossAx val="129610112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95.1'!$A$4</c:f>
              <c:strCache>
                <c:ptCount val="1"/>
                <c:pt idx="0">
                  <c:v>Faza 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'Sposób 95.1'!$B$4</c:f>
              <c:numCache>
                <c:formatCode>0%</c:formatCode>
                <c:ptCount val="1"/>
                <c:pt idx="0">
                  <c:v>0.22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0"/>
        <c:overlap val="-17"/>
        <c:axId val="129619840"/>
        <c:axId val="185582336"/>
      </c:barChart>
      <c:catAx>
        <c:axId val="129619840"/>
        <c:scaling>
          <c:orientation val="minMax"/>
        </c:scaling>
        <c:delete val="1"/>
        <c:axPos val="b"/>
        <c:majorTickMark val="out"/>
        <c:minorTickMark val="none"/>
        <c:tickLblPos val="nextTo"/>
        <c:crossAx val="185582336"/>
        <c:crosses val="autoZero"/>
        <c:auto val="1"/>
        <c:lblAlgn val="ctr"/>
        <c:lblOffset val="100"/>
        <c:noMultiLvlLbl val="0"/>
      </c:catAx>
      <c:valAx>
        <c:axId val="185582336"/>
        <c:scaling>
          <c:orientation val="minMax"/>
          <c:max val="1"/>
        </c:scaling>
        <c:delete val="1"/>
        <c:axPos val="l"/>
        <c:title>
          <c:tx>
            <c:strRef>
              <c:f>'Sposób 95.1'!$A$4</c:f>
              <c:strCache>
                <c:ptCount val="1"/>
                <c:pt idx="0">
                  <c:v>Faza 4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0%" sourceLinked="1"/>
        <c:majorTickMark val="out"/>
        <c:minorTickMark val="none"/>
        <c:tickLblPos val="nextTo"/>
        <c:crossAx val="129619840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'Sposób 95.1'!$A$2</c:f>
              <c:strCache>
                <c:ptCount val="1"/>
                <c:pt idx="0">
                  <c:v>Faza 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'Sposób 95.1'!$B$2</c:f>
              <c:numCache>
                <c:formatCode>0%</c:formatCode>
                <c:ptCount val="1"/>
                <c:pt idx="0">
                  <c:v>0.73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0"/>
        <c:overlap val="-17"/>
        <c:axId val="185597312"/>
        <c:axId val="185608448"/>
      </c:barChart>
      <c:catAx>
        <c:axId val="185597312"/>
        <c:scaling>
          <c:orientation val="minMax"/>
        </c:scaling>
        <c:delete val="1"/>
        <c:axPos val="b"/>
        <c:majorTickMark val="out"/>
        <c:minorTickMark val="none"/>
        <c:tickLblPos val="nextTo"/>
        <c:crossAx val="185608448"/>
        <c:crosses val="autoZero"/>
        <c:auto val="1"/>
        <c:lblAlgn val="ctr"/>
        <c:lblOffset val="100"/>
        <c:noMultiLvlLbl val="0"/>
      </c:catAx>
      <c:valAx>
        <c:axId val="185608448"/>
        <c:scaling>
          <c:orientation val="minMax"/>
          <c:max val="1"/>
        </c:scaling>
        <c:delete val="1"/>
        <c:axPos val="l"/>
        <c:title>
          <c:tx>
            <c:strRef>
              <c:f>'Sposób 95.1'!$A$2</c:f>
              <c:strCache>
                <c:ptCount val="1"/>
                <c:pt idx="0">
                  <c:v>Faza 2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0%" sourceLinked="1"/>
        <c:majorTickMark val="out"/>
        <c:minorTickMark val="none"/>
        <c:tickLblPos val="nextTo"/>
        <c:crossAx val="185597312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'Sposób 95.2'!$E$2</c:f>
          <c:strCache>
            <c:ptCount val="1"/>
            <c:pt idx="0">
              <c:v>Faza 1 (83%)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'Sposób 95.2'!$A$2</c:f>
              <c:strCache>
                <c:ptCount val="1"/>
                <c:pt idx="0">
                  <c:v>Faza 1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val>
            <c:numRef>
              <c:f>'Sposób 95.2'!$B$2:$C$2</c:f>
              <c:numCache>
                <c:formatCode>0%</c:formatCode>
                <c:ptCount val="2"/>
                <c:pt idx="0">
                  <c:v>0.83</c:v>
                </c:pt>
                <c:pt idx="1">
                  <c:v>0.17000000000000004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'Sposób 95.2'!$E$3</c:f>
          <c:strCache>
            <c:ptCount val="1"/>
            <c:pt idx="0">
              <c:v>Faza 2 (73%)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'Sposób 95.2'!$A$3</c:f>
              <c:strCache>
                <c:ptCount val="1"/>
                <c:pt idx="0">
                  <c:v>Faza 2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val>
            <c:numRef>
              <c:f>'Sposób 95.2'!$B$3:$C$3</c:f>
              <c:numCache>
                <c:formatCode>0%</c:formatCode>
                <c:ptCount val="2"/>
                <c:pt idx="0">
                  <c:v>0.73</c:v>
                </c:pt>
                <c:pt idx="1">
                  <c:v>0.27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'Sposób 95.2'!$E$4</c:f>
          <c:strCache>
            <c:ptCount val="1"/>
            <c:pt idx="0">
              <c:v>Faza 3 (63%)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'Sposób 95.2'!$A$4</c:f>
              <c:strCache>
                <c:ptCount val="1"/>
                <c:pt idx="0">
                  <c:v>Faza 3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val>
            <c:numRef>
              <c:f>'Sposób 95.2'!$B$4:$C$4</c:f>
              <c:numCache>
                <c:formatCode>0%</c:formatCode>
                <c:ptCount val="2"/>
                <c:pt idx="0">
                  <c:v>0.63</c:v>
                </c:pt>
                <c:pt idx="1">
                  <c:v>0.37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'Sposób 95.2'!$E$5</c:f>
          <c:strCache>
            <c:ptCount val="1"/>
            <c:pt idx="0">
              <c:v>Faza 4 (22%)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'Sposób 95.2'!$A$5</c:f>
              <c:strCache>
                <c:ptCount val="1"/>
                <c:pt idx="0">
                  <c:v>Faza 4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val>
            <c:numRef>
              <c:f>'Sposób 95.2'!$B$5:$C$5</c:f>
              <c:numCache>
                <c:formatCode>0%</c:formatCode>
                <c:ptCount val="2"/>
                <c:pt idx="0">
                  <c:v>0.22</c:v>
                </c:pt>
                <c:pt idx="1">
                  <c:v>0.78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'Sposób 95.4'!$B$1</c:f>
              <c:strCache>
                <c:ptCount val="1"/>
                <c:pt idx="0">
                  <c:v>Temat A-101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'Sposób 95.4'!$B$1:$E$1</c:f>
              <c:strCache>
                <c:ptCount val="4"/>
                <c:pt idx="0">
                  <c:v>Temat A-101</c:v>
                </c:pt>
                <c:pt idx="1">
                  <c:v>Temat A-102</c:v>
                </c:pt>
                <c:pt idx="2">
                  <c:v>Temat A-103</c:v>
                </c:pt>
                <c:pt idx="3">
                  <c:v>Temat A-104</c:v>
                </c:pt>
              </c:strCache>
            </c:strRef>
          </c:cat>
          <c:val>
            <c:numRef>
              <c:f>'Sposób 95.4'!$B$2:$E$2</c:f>
              <c:numCache>
                <c:formatCode>General</c:formatCode>
                <c:ptCount val="4"/>
                <c:pt idx="0">
                  <c:v>19</c:v>
                </c:pt>
                <c:pt idx="1">
                  <c:v>26</c:v>
                </c:pt>
                <c:pt idx="2">
                  <c:v>21</c:v>
                </c:pt>
                <c:pt idx="3">
                  <c:v>28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'Sposób 95.4'!$C$1</c:f>
              <c:strCache>
                <c:ptCount val="1"/>
                <c:pt idx="0">
                  <c:v>Temat A-102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triangle"/>
            <c:size val="10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'Sposób 95.4'!$B$1:$E$1</c:f>
              <c:strCache>
                <c:ptCount val="4"/>
                <c:pt idx="0">
                  <c:v>Temat A-101</c:v>
                </c:pt>
                <c:pt idx="1">
                  <c:v>Temat A-102</c:v>
                </c:pt>
                <c:pt idx="2">
                  <c:v>Temat A-103</c:v>
                </c:pt>
                <c:pt idx="3">
                  <c:v>Temat A-104</c:v>
                </c:pt>
              </c:strCache>
            </c:strRef>
          </c:cat>
          <c:val>
            <c:numRef>
              <c:f>'Sposób 95.4'!$B$3:$E$3</c:f>
              <c:numCache>
                <c:formatCode>General</c:formatCode>
                <c:ptCount val="4"/>
                <c:pt idx="0">
                  <c:v>31</c:v>
                </c:pt>
                <c:pt idx="1">
                  <c:v>28</c:v>
                </c:pt>
                <c:pt idx="2">
                  <c:v>18</c:v>
                </c:pt>
                <c:pt idx="3">
                  <c:v>26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'Sposób 95.4'!$D$1</c:f>
              <c:strCache>
                <c:ptCount val="1"/>
                <c:pt idx="0">
                  <c:v>Temat A-103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diamond"/>
            <c:size val="10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'Sposób 95.4'!$B$1:$E$1</c:f>
              <c:strCache>
                <c:ptCount val="4"/>
                <c:pt idx="0">
                  <c:v>Temat A-101</c:v>
                </c:pt>
                <c:pt idx="1">
                  <c:v>Temat A-102</c:v>
                </c:pt>
                <c:pt idx="2">
                  <c:v>Temat A-103</c:v>
                </c:pt>
                <c:pt idx="3">
                  <c:v>Temat A-104</c:v>
                </c:pt>
              </c:strCache>
            </c:strRef>
          </c:cat>
          <c:val>
            <c:numRef>
              <c:f>'Sposób 95.4'!$B$4:$E$4</c:f>
              <c:numCache>
                <c:formatCode>General</c:formatCode>
                <c:ptCount val="4"/>
                <c:pt idx="0">
                  <c:v>26</c:v>
                </c:pt>
                <c:pt idx="1">
                  <c:v>39</c:v>
                </c:pt>
                <c:pt idx="2">
                  <c:v>25</c:v>
                </c:pt>
                <c:pt idx="3">
                  <c:v>22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'Sposób 95.4'!$E$1</c:f>
              <c:strCache>
                <c:ptCount val="1"/>
                <c:pt idx="0">
                  <c:v>Temat A-104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triangle"/>
            <c:size val="10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'Sposób 95.4'!$B$1:$E$1</c:f>
              <c:strCache>
                <c:ptCount val="4"/>
                <c:pt idx="0">
                  <c:v>Temat A-101</c:v>
                </c:pt>
                <c:pt idx="1">
                  <c:v>Temat A-102</c:v>
                </c:pt>
                <c:pt idx="2">
                  <c:v>Temat A-103</c:v>
                </c:pt>
                <c:pt idx="3">
                  <c:v>Temat A-104</c:v>
                </c:pt>
              </c:strCache>
            </c:strRef>
          </c:cat>
          <c:val>
            <c:numRef>
              <c:f>'Sposób 95.4'!$B$6:$E$6</c:f>
              <c:numCache>
                <c:formatCode>General</c:formatCode>
                <c:ptCount val="4"/>
                <c:pt idx="0">
                  <c:v>40</c:v>
                </c:pt>
                <c:pt idx="1">
                  <c:v>45</c:v>
                </c:pt>
                <c:pt idx="2">
                  <c:v>32</c:v>
                </c:pt>
                <c:pt idx="3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790272"/>
        <c:axId val="186792192"/>
      </c:lineChart>
      <c:catAx>
        <c:axId val="186790272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186792192"/>
        <c:crosses val="autoZero"/>
        <c:auto val="1"/>
        <c:lblAlgn val="ctr"/>
        <c:lblOffset val="100"/>
        <c:noMultiLvlLbl val="0"/>
      </c:catAx>
      <c:valAx>
        <c:axId val="186792192"/>
        <c:scaling>
          <c:orientation val="minMax"/>
          <c:max val="5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8679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'Sposób 95.5'!$A$1</c:f>
          <c:strCache>
            <c:ptCount val="1"/>
            <c:pt idx="0">
              <c:v>Procent wykonania</c:v>
            </c:pt>
          </c:strCache>
        </c:strRef>
      </c:tx>
      <c:layout>
        <c:manualLayout>
          <c:xMode val="edge"/>
          <c:yMode val="edge"/>
          <c:x val="0.2964652230971128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</c:dPt>
          <c:val>
            <c:numRef>
              <c:f>'Sposób 95.5'!$A$4:$A$6</c:f>
              <c:numCache>
                <c:formatCode>0%</c:formatCode>
                <c:ptCount val="3"/>
                <c:pt idx="0">
                  <c:v>0.3165</c:v>
                </c:pt>
                <c:pt idx="1">
                  <c:v>0.1835</c:v>
                </c:pt>
                <c:pt idx="2">
                  <c:v>0.5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Drużyna</a:t>
            </a:r>
            <a:r>
              <a:rPr lang="pl-PL" baseline="0"/>
              <a:t> zapaśnicza - waga i wzrost zawodników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'Sposób 96.'!$C$2</c:f>
              <c:strCache>
                <c:ptCount val="1"/>
                <c:pt idx="0">
                  <c:v>waga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01AF23FA-7B0D-4962-AA36-F2BDAFE87D51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1DBB30B-8573-48A6-9B22-CAD215D5F29F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7486FD7-AD1D-4D3E-839B-05211D019E1A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4705210-DE8F-4C0D-946C-38709DE016D9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A1134778-2910-4363-BBB1-E6F1FB047B86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D8770F6D-3ADA-4A28-B4F7-08333A4963CE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BC231454-6712-40FD-BCB2-B88506355A5B}" type="CELLRANGE">
                      <a:rPr lang="en-US"/>
                      <a:pPr/>
                      <a:t>[ZAKRES KOMÓREK]</a:t>
                    </a:fld>
                    <a:endParaRPr lang="pl-P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'Sposób 96.'!$B$3:$B$9</c:f>
              <c:numCache>
                <c:formatCode>0</c:formatCode>
                <c:ptCount val="7"/>
                <c:pt idx="0">
                  <c:v>183</c:v>
                </c:pt>
                <c:pt idx="1">
                  <c:v>178</c:v>
                </c:pt>
                <c:pt idx="2">
                  <c:v>168</c:v>
                </c:pt>
                <c:pt idx="3">
                  <c:v>191</c:v>
                </c:pt>
                <c:pt idx="4">
                  <c:v>173</c:v>
                </c:pt>
                <c:pt idx="5">
                  <c:v>163</c:v>
                </c:pt>
                <c:pt idx="6">
                  <c:v>180</c:v>
                </c:pt>
              </c:numCache>
            </c:numRef>
          </c:xVal>
          <c:yVal>
            <c:numRef>
              <c:f>'Sposób 96.'!$C$3:$C$9</c:f>
              <c:numCache>
                <c:formatCode>0</c:formatCode>
                <c:ptCount val="7"/>
                <c:pt idx="0">
                  <c:v>124.73790175000001</c:v>
                </c:pt>
                <c:pt idx="1">
                  <c:v>111.58372302000001</c:v>
                </c:pt>
                <c:pt idx="2">
                  <c:v>83.914588450000011</c:v>
                </c:pt>
                <c:pt idx="3">
                  <c:v>135.62411863000003</c:v>
                </c:pt>
                <c:pt idx="4">
                  <c:v>121.56275516000001</c:v>
                </c:pt>
                <c:pt idx="5">
                  <c:v>79.378664749999999</c:v>
                </c:pt>
                <c:pt idx="6">
                  <c:v>145.60315077000001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'96'!$A$3:$A$9</c15:f>
                <c15:dlblRangeCache>
                  <c:ptCount val="7"/>
                  <c:pt idx="0">
                    <c:v>Albercik</c:v>
                  </c:pt>
                  <c:pt idx="1">
                    <c:v>Bernard</c:v>
                  </c:pt>
                  <c:pt idx="2">
                    <c:v>Karol</c:v>
                  </c:pt>
                  <c:pt idx="3">
                    <c:v>Dawid</c:v>
                  </c:pt>
                  <c:pt idx="4">
                    <c:v>Edek</c:v>
                  </c:pt>
                  <c:pt idx="5">
                    <c:v>Franek</c:v>
                  </c:pt>
                  <c:pt idx="6">
                    <c:v>Grześ</c:v>
                  </c:pt>
                </c15:dlblRangeCache>
              </c15:datalabelsRange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96855296"/>
        <c:axId val="197001984"/>
      </c:scatterChart>
      <c:valAx>
        <c:axId val="196855296"/>
        <c:scaling>
          <c:orientation val="minMax"/>
          <c:min val="1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'Sposób 96.'!$B$2</c:f>
              <c:strCache>
                <c:ptCount val="1"/>
                <c:pt idx="0">
                  <c:v>wzrost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7001984"/>
        <c:crosses val="autoZero"/>
        <c:crossBetween val="midCat"/>
      </c:valAx>
      <c:valAx>
        <c:axId val="197001984"/>
        <c:scaling>
          <c:orientation val="minMax"/>
          <c:min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'Sposób 96.'!$C$2</c:f>
              <c:strCache>
                <c:ptCount val="1"/>
                <c:pt idx="0">
                  <c:v>waga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685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4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4</xdr:row>
      <xdr:rowOff>114300</xdr:rowOff>
    </xdr:from>
    <xdr:to>
      <xdr:col>9</xdr:col>
      <xdr:colOff>304800</xdr:colOff>
      <xdr:row>19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142875</xdr:colOff>
      <xdr:row>4</xdr:row>
      <xdr:rowOff>104775</xdr:rowOff>
    </xdr:from>
    <xdr:to>
      <xdr:col>21</xdr:col>
      <xdr:colOff>447675</xdr:colOff>
      <xdr:row>18</xdr:row>
      <xdr:rowOff>180975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304800</xdr:colOff>
      <xdr:row>0</xdr:row>
      <xdr:rowOff>180975</xdr:rowOff>
    </xdr:from>
    <xdr:to>
      <xdr:col>10</xdr:col>
      <xdr:colOff>0</xdr:colOff>
      <xdr:row>8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304800</xdr:colOff>
      <xdr:row>8</xdr:row>
      <xdr:rowOff>180975</xdr:rowOff>
    </xdr:from>
    <xdr:to>
      <xdr:col>10</xdr:col>
      <xdr:colOff>0</xdr:colOff>
      <xdr:row>16</xdr:row>
      <xdr:rowOff>0</xdr:rowOff>
    </xdr:to>
    <xdr:graphicFrame macro="">
      <xdr:nvGraphicFramePr>
        <xdr:cNvPr id="3" name="Wykres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304800</xdr:colOff>
      <xdr:row>17</xdr:row>
      <xdr:rowOff>0</xdr:rowOff>
    </xdr:from>
    <xdr:to>
      <xdr:col>10</xdr:col>
      <xdr:colOff>0</xdr:colOff>
      <xdr:row>24</xdr:row>
      <xdr:rowOff>9525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304800</xdr:colOff>
      <xdr:row>2</xdr:row>
      <xdr:rowOff>114300</xdr:rowOff>
    </xdr:from>
    <xdr:to>
      <xdr:col>12</xdr:col>
      <xdr:colOff>0</xdr:colOff>
      <xdr:row>17</xdr:row>
      <xdr:rowOff>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304800</xdr:colOff>
      <xdr:row>1</xdr:row>
      <xdr:rowOff>0</xdr:rowOff>
    </xdr:from>
    <xdr:to>
      <xdr:col>13</xdr:col>
      <xdr:colOff>0</xdr:colOff>
      <xdr:row>15</xdr:row>
      <xdr:rowOff>76200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6</xdr:row>
      <xdr:rowOff>57150</xdr:rowOff>
    </xdr:from>
    <xdr:to>
      <xdr:col>8</xdr:col>
      <xdr:colOff>0</xdr:colOff>
      <xdr:row>22</xdr:row>
      <xdr:rowOff>95250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5</xdr:row>
      <xdr:rowOff>157162</xdr:rowOff>
    </xdr:from>
    <xdr:to>
      <xdr:col>10</xdr:col>
      <xdr:colOff>371475</xdr:colOff>
      <xdr:row>20</xdr:row>
      <xdr:rowOff>42862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60094</xdr:colOff>
      <xdr:row>1</xdr:row>
      <xdr:rowOff>111057</xdr:rowOff>
    </xdr:from>
    <xdr:to>
      <xdr:col>6</xdr:col>
      <xdr:colOff>181282</xdr:colOff>
      <xdr:row>13</xdr:row>
      <xdr:rowOff>95472</xdr:rowOff>
    </xdr:to>
    <xdr:pic>
      <xdr:nvPicPr>
        <xdr:cNvPr id="3" name="Obraz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732709">
          <a:off x="60094" y="301557"/>
          <a:ext cx="3778788" cy="2270415"/>
        </a:xfrm>
        <a:prstGeom prst="rect">
          <a:avLst/>
        </a:prstGeom>
        <a:noFill/>
        <a:scene3d>
          <a:camera prst="orthographicFront"/>
          <a:lightRig rig="threePt" dir="t"/>
        </a:scene3d>
        <a:sp3d>
          <a:bevelT/>
        </a:sp3d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485511</xdr:colOff>
      <xdr:row>0</xdr:row>
      <xdr:rowOff>0</xdr:rowOff>
    </xdr:from>
    <xdr:to>
      <xdr:col>14</xdr:col>
      <xdr:colOff>0</xdr:colOff>
      <xdr:row>13</xdr:row>
      <xdr:rowOff>161925</xdr:rowOff>
    </xdr:to>
    <xdr:pic>
      <xdr:nvPicPr>
        <xdr:cNvPr id="4" name="Obraz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3111" y="0"/>
          <a:ext cx="4391289" cy="2638425"/>
        </a:xfrm>
        <a:prstGeom prst="rect">
          <a:avLst/>
        </a:prstGeom>
        <a:noFill/>
        <a:scene3d>
          <a:camera prst="perspectiveRelaxedModerately"/>
          <a:lightRig rig="freezing" dir="t">
            <a:rot lat="0" lon="0" rev="5400000"/>
          </a:lightRig>
        </a:scene3d>
        <a:sp3d>
          <a:bevelT w="209550" h="146050" prst="artDeco"/>
          <a:bevelB w="101600" prst="riblet"/>
        </a:sp3d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12</xdr:row>
      <xdr:rowOff>116973</xdr:rowOff>
    </xdr:from>
    <xdr:to>
      <xdr:col>6</xdr:col>
      <xdr:colOff>47625</xdr:colOff>
      <xdr:row>24</xdr:row>
      <xdr:rowOff>28575</xdr:rowOff>
    </xdr:to>
    <xdr:pic>
      <xdr:nvPicPr>
        <xdr:cNvPr id="5" name="Obraz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402973"/>
          <a:ext cx="3657600" cy="2197602"/>
        </a:xfrm>
        <a:prstGeom prst="rect">
          <a:avLst/>
        </a:prstGeom>
        <a:noFill/>
        <a:scene3d>
          <a:camera prst="obliqueBottomLeft">
            <a:rot lat="19867249" lon="21090067" rev="1031529"/>
          </a:camera>
          <a:lightRig rig="threePt" dir="t"/>
        </a:scene3d>
        <a:sp3d z="69850"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295275</xdr:colOff>
      <xdr:row>13</xdr:row>
      <xdr:rowOff>90042</xdr:rowOff>
    </xdr:from>
    <xdr:to>
      <xdr:col>13</xdr:col>
      <xdr:colOff>0</xdr:colOff>
      <xdr:row>26</xdr:row>
      <xdr:rowOff>0</xdr:rowOff>
    </xdr:to>
    <xdr:pic>
      <xdr:nvPicPr>
        <xdr:cNvPr id="6" name="Obraz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9949579">
          <a:off x="3952875" y="2566542"/>
          <a:ext cx="3971925" cy="2386458"/>
        </a:xfrm>
        <a:prstGeom prst="rect">
          <a:avLst/>
        </a:prstGeom>
        <a:noFill/>
        <a:scene3d>
          <a:camera prst="perspectiveRelaxedModerately"/>
          <a:lightRig rig="threePt" dir="t"/>
        </a:scene3d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485775</xdr:colOff>
      <xdr:row>0</xdr:row>
      <xdr:rowOff>0</xdr:rowOff>
    </xdr:from>
    <xdr:to>
      <xdr:col>14</xdr:col>
      <xdr:colOff>0</xdr:colOff>
      <xdr:row>13</xdr:row>
      <xdr:rowOff>161925</xdr:rowOff>
    </xdr:to>
    <xdr:sp macro="" textlink="">
      <xdr:nvSpPr>
        <xdr:cNvPr id="9222" name="AutoShape 6"/>
        <xdr:cNvSpPr>
          <a:spLocks noChangeAspect="1" noChangeArrowheads="1"/>
        </xdr:cNvSpPr>
      </xdr:nvSpPr>
      <xdr:spPr bwMode="auto">
        <a:xfrm>
          <a:off x="4143375" y="0"/>
          <a:ext cx="439102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7</xdr:row>
      <xdr:rowOff>185737</xdr:rowOff>
    </xdr:from>
    <xdr:to>
      <xdr:col>10</xdr:col>
      <xdr:colOff>76200</xdr:colOff>
      <xdr:row>22</xdr:row>
      <xdr:rowOff>71437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419099</xdr:colOff>
      <xdr:row>0</xdr:row>
      <xdr:rowOff>152400</xdr:rowOff>
    </xdr:from>
    <xdr:to>
      <xdr:col>5</xdr:col>
      <xdr:colOff>57150</xdr:colOff>
      <xdr:row>15</xdr:row>
      <xdr:rowOff>38100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219074</xdr:colOff>
      <xdr:row>0</xdr:row>
      <xdr:rowOff>133350</xdr:rowOff>
    </xdr:from>
    <xdr:to>
      <xdr:col>9</xdr:col>
      <xdr:colOff>466725</xdr:colOff>
      <xdr:row>15</xdr:row>
      <xdr:rowOff>19050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571500</xdr:colOff>
      <xdr:row>0</xdr:row>
      <xdr:rowOff>104775</xdr:rowOff>
    </xdr:from>
    <xdr:to>
      <xdr:col>12</xdr:col>
      <xdr:colOff>209551</xdr:colOff>
      <xdr:row>14</xdr:row>
      <xdr:rowOff>180975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0</xdr:colOff>
      <xdr:row>0</xdr:row>
      <xdr:rowOff>142875</xdr:rowOff>
    </xdr:from>
    <xdr:to>
      <xdr:col>7</xdr:col>
      <xdr:colOff>247651</xdr:colOff>
      <xdr:row>15</xdr:row>
      <xdr:rowOff>28575</xdr:rowOff>
    </xdr:to>
    <xdr:graphicFrame macro="">
      <xdr:nvGraphicFramePr>
        <xdr:cNvPr id="6" name="Wykres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800100</xdr:colOff>
      <xdr:row>7</xdr:row>
      <xdr:rowOff>33337</xdr:rowOff>
    </xdr:from>
    <xdr:to>
      <xdr:col>5</xdr:col>
      <xdr:colOff>257175</xdr:colOff>
      <xdr:row>16</xdr:row>
      <xdr:rowOff>161925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390525</xdr:colOff>
      <xdr:row>7</xdr:row>
      <xdr:rowOff>38100</xdr:rowOff>
    </xdr:from>
    <xdr:to>
      <xdr:col>9</xdr:col>
      <xdr:colOff>47625</xdr:colOff>
      <xdr:row>16</xdr:row>
      <xdr:rowOff>166688</xdr:rowOff>
    </xdr:to>
    <xdr:graphicFrame macro="">
      <xdr:nvGraphicFramePr>
        <xdr:cNvPr id="6" name="Wykres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790575</xdr:colOff>
      <xdr:row>17</xdr:row>
      <xdr:rowOff>123825</xdr:rowOff>
    </xdr:from>
    <xdr:to>
      <xdr:col>5</xdr:col>
      <xdr:colOff>247650</xdr:colOff>
      <xdr:row>27</xdr:row>
      <xdr:rowOff>61913</xdr:rowOff>
    </xdr:to>
    <xdr:graphicFrame macro="">
      <xdr:nvGraphicFramePr>
        <xdr:cNvPr id="7" name="Wykres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400050</xdr:colOff>
      <xdr:row>17</xdr:row>
      <xdr:rowOff>114300</xdr:rowOff>
    </xdr:from>
    <xdr:to>
      <xdr:col>9</xdr:col>
      <xdr:colOff>57150</xdr:colOff>
      <xdr:row>27</xdr:row>
      <xdr:rowOff>52388</xdr:rowOff>
    </xdr:to>
    <xdr:graphicFrame macro="">
      <xdr:nvGraphicFramePr>
        <xdr:cNvPr id="8" name="Wykres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514349</xdr:colOff>
      <xdr:row>6</xdr:row>
      <xdr:rowOff>157161</xdr:rowOff>
    </xdr:from>
    <xdr:to>
      <xdr:col>9</xdr:col>
      <xdr:colOff>276224</xdr:colOff>
      <xdr:row>19</xdr:row>
      <xdr:rowOff>85724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466725</xdr:colOff>
      <xdr:row>4</xdr:row>
      <xdr:rowOff>185737</xdr:rowOff>
    </xdr:from>
    <xdr:to>
      <xdr:col>10</xdr:col>
      <xdr:colOff>161925</xdr:colOff>
      <xdr:row>19</xdr:row>
      <xdr:rowOff>71437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0.38333</cdr:x>
      <cdr:y>0.71354</cdr:y>
    </cdr:from>
    <cdr:to>
      <cdr:x>0.775</cdr:x>
      <cdr:y>0.93229</cdr:y>
    </cdr:to>
    <cdr:sp macro="" textlink="'Sposób 95.5'!$B$1">
      <cdr:nvSpPr>
        <cdr:cNvPr id="2" name="pole tekstowe 1"/>
        <cdr:cNvSpPr txBox="1"/>
      </cdr:nvSpPr>
      <cdr:spPr>
        <a:xfrm xmlns:a="http://schemas.openxmlformats.org/drawingml/2006/main">
          <a:off x="1752600" y="1957387"/>
          <a:ext cx="1790700" cy="600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B1F49B1-414B-482A-854A-B28F3F88E8A7}" type="TxLink">
            <a:rPr lang="en-US" sz="3600" b="0" i="0" u="none" strike="noStrike">
              <a:solidFill>
                <a:srgbClr val="000000"/>
              </a:solidFill>
              <a:latin typeface="Calibri"/>
            </a:rPr>
            <a:pPr/>
            <a:t>63%</a:t>
          </a:fld>
          <a:endParaRPr lang="pl-PL" sz="36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257175</xdr:colOff>
      <xdr:row>2</xdr:row>
      <xdr:rowOff>157162</xdr:rowOff>
    </xdr:from>
    <xdr:to>
      <xdr:col>10</xdr:col>
      <xdr:colOff>561975</xdr:colOff>
      <xdr:row>17</xdr:row>
      <xdr:rowOff>42862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10</xdr:row>
      <xdr:rowOff>133350</xdr:rowOff>
    </xdr:from>
    <xdr:to>
      <xdr:col>6</xdr:col>
      <xdr:colOff>152400</xdr:colOff>
      <xdr:row>17</xdr:row>
      <xdr:rowOff>152400</xdr:rowOff>
    </xdr:to>
    <xdr:pic>
      <xdr:nvPicPr>
        <xdr:cNvPr id="4" name="Obraz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2057400"/>
          <a:ext cx="3143250" cy="1352550"/>
        </a:xfrm>
        <a:prstGeom prst="rect">
          <a:avLst/>
        </a:prstGeom>
        <a:noFill/>
        <a:scene3d>
          <a:camera prst="orthographicFront">
            <a:rot lat="20601144" lon="1113384" rev="20891512"/>
          </a:camera>
          <a:lightRig rig="threePt" dir="t"/>
        </a:scene3d>
        <a:sp3d extrusionH="76200" contourW="44450" prstMaterial="dkEdge">
          <a:bevelT w="114300" h="101600"/>
          <a:bevelB w="25400" h="88900"/>
        </a:sp3d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20</xdr:row>
      <xdr:rowOff>28575</xdr:rowOff>
    </xdr:from>
    <xdr:to>
      <xdr:col>5</xdr:col>
      <xdr:colOff>419100</xdr:colOff>
      <xdr:row>37</xdr:row>
      <xdr:rowOff>104775</xdr:rowOff>
    </xdr:to>
    <xdr:sp macro="" textlink="">
      <xdr:nvSpPr>
        <xdr:cNvPr id="5" name="Strzałka w górę 4"/>
        <xdr:cNvSpPr/>
      </xdr:nvSpPr>
      <xdr:spPr>
        <a:xfrm>
          <a:off x="0" y="3857625"/>
          <a:ext cx="3733800" cy="3314700"/>
        </a:xfrm>
        <a:prstGeom prst="upArrow">
          <a:avLst/>
        </a:prstGeom>
        <a:solidFill>
          <a:schemeClr val="accent1">
            <a:lumMod val="75000"/>
            <a:alpha val="39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M4"/>
  <sheetViews>
    <sheetView workbookViewId="0">
      <selection activeCell="T28" sqref="T28"/>
    </sheetView>
  </sheetViews>
  <sheetFormatPr defaultRowHeight="15" x14ac:dyDescent="0.25"/>
  <cols>
    <col min="1" max="1" width="17.7109375" style="1" customWidth="1"/>
    <col min="2" max="13" width="4.7109375" style="1" customWidth="1"/>
    <col min="14" max="16384" width="9.140625" style="1"/>
  </cols>
  <sheetData>
    <row r="1" spans="1:13" ht="30" customHeight="1" x14ac:dyDescent="0.25">
      <c r="A1" s="50" t="s">
        <v>12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</row>
    <row r="2" spans="1:13" x14ac:dyDescent="0.25">
      <c r="A2" s="2"/>
      <c r="B2" s="4" t="s">
        <v>13</v>
      </c>
      <c r="C2" s="4" t="s">
        <v>14</v>
      </c>
      <c r="D2" s="4" t="s">
        <v>15</v>
      </c>
      <c r="E2" s="4" t="s">
        <v>16</v>
      </c>
      <c r="F2" s="4" t="s">
        <v>4</v>
      </c>
      <c r="G2" s="4" t="s">
        <v>17</v>
      </c>
      <c r="H2" s="4" t="s">
        <v>18</v>
      </c>
      <c r="I2" s="4" t="s">
        <v>19</v>
      </c>
      <c r="J2" s="4" t="s">
        <v>20</v>
      </c>
      <c r="K2" s="4" t="s">
        <v>21</v>
      </c>
      <c r="L2" s="4" t="s">
        <v>22</v>
      </c>
      <c r="M2" s="4" t="s">
        <v>23</v>
      </c>
    </row>
    <row r="3" spans="1:13" x14ac:dyDescent="0.25">
      <c r="A3" s="2" t="s">
        <v>24</v>
      </c>
      <c r="B3" s="2">
        <v>-3</v>
      </c>
      <c r="C3" s="2">
        <v>-1</v>
      </c>
      <c r="D3" s="2">
        <v>5</v>
      </c>
      <c r="E3" s="2">
        <v>9</v>
      </c>
      <c r="F3" s="2">
        <v>14</v>
      </c>
      <c r="G3" s="2">
        <v>17</v>
      </c>
      <c r="H3" s="2">
        <v>20</v>
      </c>
      <c r="I3" s="2">
        <v>18</v>
      </c>
      <c r="J3" s="2">
        <v>14</v>
      </c>
      <c r="K3" s="2">
        <v>9</v>
      </c>
      <c r="L3" s="2">
        <v>3</v>
      </c>
      <c r="M3" s="2">
        <v>-1</v>
      </c>
    </row>
    <row r="4" spans="1:13" x14ac:dyDescent="0.25">
      <c r="A4" s="2" t="s">
        <v>25</v>
      </c>
      <c r="B4" s="2">
        <v>294</v>
      </c>
      <c r="C4" s="2">
        <v>243</v>
      </c>
      <c r="D4" s="2">
        <v>363</v>
      </c>
      <c r="E4" s="2">
        <v>352</v>
      </c>
      <c r="F4" s="2">
        <v>600</v>
      </c>
      <c r="G4" s="2">
        <v>709</v>
      </c>
      <c r="H4" s="2">
        <v>646</v>
      </c>
      <c r="I4" s="2">
        <v>524</v>
      </c>
      <c r="J4" s="2">
        <v>456</v>
      </c>
      <c r="K4" s="2">
        <v>462</v>
      </c>
      <c r="L4" s="2">
        <v>346</v>
      </c>
      <c r="M4" s="2">
        <v>287</v>
      </c>
    </row>
  </sheetData>
  <mergeCells count="1">
    <mergeCell ref="A1:M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B24"/>
  <sheetViews>
    <sheetView workbookViewId="0">
      <selection activeCell="L11" sqref="L11"/>
    </sheetView>
  </sheetViews>
  <sheetFormatPr defaultRowHeight="15" x14ac:dyDescent="0.25"/>
  <cols>
    <col min="1" max="1" width="9.140625" style="1"/>
    <col min="2" max="2" width="12.140625" style="1" bestFit="1" customWidth="1"/>
    <col min="3" max="16384" width="9.140625" style="1"/>
  </cols>
  <sheetData>
    <row r="1" spans="1:2" x14ac:dyDescent="0.25">
      <c r="A1" s="3" t="s">
        <v>26</v>
      </c>
      <c r="B1" s="3" t="s">
        <v>27</v>
      </c>
    </row>
    <row r="2" spans="1:2" x14ac:dyDescent="0.25">
      <c r="A2" s="7">
        <v>0</v>
      </c>
      <c r="B2" s="2">
        <v>15</v>
      </c>
    </row>
    <row r="3" spans="1:2" x14ac:dyDescent="0.25">
      <c r="A3" s="7">
        <v>4.1666666666666664E-2</v>
      </c>
      <c r="B3" s="2">
        <v>15</v>
      </c>
    </row>
    <row r="4" spans="1:2" x14ac:dyDescent="0.25">
      <c r="A4" s="7">
        <v>8.3333333333333301E-2</v>
      </c>
      <c r="B4" s="2">
        <v>14</v>
      </c>
    </row>
    <row r="5" spans="1:2" x14ac:dyDescent="0.25">
      <c r="A5" s="7">
        <v>0.125</v>
      </c>
      <c r="B5" s="2">
        <v>13</v>
      </c>
    </row>
    <row r="6" spans="1:2" x14ac:dyDescent="0.25">
      <c r="A6" s="7">
        <v>0.16666666666666699</v>
      </c>
      <c r="B6" s="2"/>
    </row>
    <row r="7" spans="1:2" x14ac:dyDescent="0.25">
      <c r="A7" s="7">
        <v>0.20833333333333301</v>
      </c>
      <c r="B7" s="2">
        <v>13</v>
      </c>
    </row>
    <row r="8" spans="1:2" x14ac:dyDescent="0.25">
      <c r="A8" s="7">
        <v>0.25</v>
      </c>
      <c r="B8" s="2">
        <v>14</v>
      </c>
    </row>
    <row r="9" spans="1:2" x14ac:dyDescent="0.25">
      <c r="A9" s="7">
        <v>0.29166666666666702</v>
      </c>
      <c r="B9" s="2">
        <v>14</v>
      </c>
    </row>
    <row r="10" spans="1:2" x14ac:dyDescent="0.25">
      <c r="A10" s="7">
        <v>0.33333333333333298</v>
      </c>
      <c r="B10" s="2">
        <v>15</v>
      </c>
    </row>
    <row r="11" spans="1:2" x14ac:dyDescent="0.25">
      <c r="A11" s="7">
        <v>0.375</v>
      </c>
      <c r="B11" s="2">
        <v>17</v>
      </c>
    </row>
    <row r="12" spans="1:2" x14ac:dyDescent="0.25">
      <c r="A12" s="7">
        <v>0.41666666666666702</v>
      </c>
      <c r="B12" s="2">
        <v>19</v>
      </c>
    </row>
    <row r="13" spans="1:2" x14ac:dyDescent="0.25">
      <c r="A13" s="7">
        <v>0.45833333333333298</v>
      </c>
      <c r="B13" s="2"/>
    </row>
    <row r="14" spans="1:2" x14ac:dyDescent="0.25">
      <c r="A14" s="7">
        <v>0.5</v>
      </c>
      <c r="B14" s="2">
        <v>27</v>
      </c>
    </row>
    <row r="15" spans="1:2" x14ac:dyDescent="0.25">
      <c r="A15" s="7">
        <v>0.54166666666666696</v>
      </c>
      <c r="B15" s="2">
        <v>31</v>
      </c>
    </row>
    <row r="16" spans="1:2" x14ac:dyDescent="0.25">
      <c r="A16" s="7">
        <v>0.58333333333333304</v>
      </c>
      <c r="B16" s="2">
        <v>32</v>
      </c>
    </row>
    <row r="17" spans="1:2" x14ac:dyDescent="0.25">
      <c r="A17" s="7">
        <v>0.625</v>
      </c>
      <c r="B17" s="2">
        <v>31</v>
      </c>
    </row>
    <row r="18" spans="1:2" x14ac:dyDescent="0.25">
      <c r="A18" s="7">
        <v>0.66666666666666696</v>
      </c>
      <c r="B18" s="2">
        <v>30</v>
      </c>
    </row>
    <row r="19" spans="1:2" x14ac:dyDescent="0.25">
      <c r="A19" s="7">
        <v>0.70833333333333304</v>
      </c>
      <c r="B19" s="2">
        <v>28</v>
      </c>
    </row>
    <row r="20" spans="1:2" x14ac:dyDescent="0.25">
      <c r="A20" s="7">
        <v>0.75</v>
      </c>
      <c r="B20" s="2">
        <v>25</v>
      </c>
    </row>
    <row r="21" spans="1:2" x14ac:dyDescent="0.25">
      <c r="A21" s="7">
        <v>0.79166666666666696</v>
      </c>
      <c r="B21" s="2"/>
    </row>
    <row r="22" spans="1:2" x14ac:dyDescent="0.25">
      <c r="A22" s="7">
        <v>0.83333333333333304</v>
      </c>
      <c r="B22" s="2">
        <v>19</v>
      </c>
    </row>
    <row r="23" spans="1:2" x14ac:dyDescent="0.25">
      <c r="A23" s="7">
        <v>0.875</v>
      </c>
      <c r="B23" s="2">
        <v>17</v>
      </c>
    </row>
    <row r="24" spans="1:2" x14ac:dyDescent="0.25">
      <c r="A24" s="7">
        <v>0.91666666666666696</v>
      </c>
      <c r="B24" s="2">
        <v>15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D28"/>
  <sheetViews>
    <sheetView workbookViewId="0">
      <selection activeCell="D40" sqref="D40"/>
    </sheetView>
  </sheetViews>
  <sheetFormatPr defaultRowHeight="15" x14ac:dyDescent="0.25"/>
  <cols>
    <col min="1" max="1" width="9.140625" style="1"/>
    <col min="2" max="2" width="10.140625" style="1" bestFit="1" customWidth="1"/>
    <col min="3" max="16384" width="9.140625" style="1"/>
  </cols>
  <sheetData>
    <row r="1" spans="1:4" x14ac:dyDescent="0.25">
      <c r="A1" s="1" t="s">
        <v>28</v>
      </c>
    </row>
    <row r="2" spans="1:4" x14ac:dyDescent="0.25">
      <c r="A2" s="2"/>
      <c r="B2" s="10" t="s">
        <v>29</v>
      </c>
      <c r="C2" s="10" t="s">
        <v>30</v>
      </c>
      <c r="D2" s="10" t="s">
        <v>31</v>
      </c>
    </row>
    <row r="3" spans="1:4" x14ac:dyDescent="0.25">
      <c r="A3" s="2">
        <v>1</v>
      </c>
      <c r="B3" s="2">
        <v>0</v>
      </c>
      <c r="C3" s="2">
        <v>-7</v>
      </c>
      <c r="D3" s="2">
        <f>AVERAGE(B3:C3)</f>
        <v>-3.5</v>
      </c>
    </row>
    <row r="4" spans="1:4" x14ac:dyDescent="0.25">
      <c r="A4" s="2">
        <v>2</v>
      </c>
      <c r="B4" s="2">
        <v>-1</v>
      </c>
      <c r="C4" s="2">
        <v>-6</v>
      </c>
      <c r="D4" s="2">
        <f t="shared" ref="D4:D28" si="0">AVERAGE(B4:C4)</f>
        <v>-3.5</v>
      </c>
    </row>
    <row r="5" spans="1:4" x14ac:dyDescent="0.25">
      <c r="A5" s="2">
        <v>3</v>
      </c>
      <c r="B5" s="2">
        <v>3</v>
      </c>
      <c r="C5" s="2">
        <v>0</v>
      </c>
      <c r="D5" s="2">
        <f t="shared" si="0"/>
        <v>1.5</v>
      </c>
    </row>
    <row r="6" spans="1:4" x14ac:dyDescent="0.25">
      <c r="A6" s="2">
        <v>4</v>
      </c>
      <c r="B6" s="2">
        <v>5</v>
      </c>
      <c r="C6" s="2">
        <v>0</v>
      </c>
      <c r="D6" s="2">
        <f t="shared" si="0"/>
        <v>2.5</v>
      </c>
    </row>
    <row r="7" spans="1:4" x14ac:dyDescent="0.25">
      <c r="A7" s="2">
        <v>5</v>
      </c>
      <c r="B7" s="2">
        <v>5</v>
      </c>
      <c r="C7" s="2">
        <v>3</v>
      </c>
      <c r="D7" s="2">
        <f t="shared" si="0"/>
        <v>4</v>
      </c>
    </row>
    <row r="8" spans="1:4" x14ac:dyDescent="0.25">
      <c r="A8" s="2">
        <v>6</v>
      </c>
      <c r="B8" s="2">
        <v>6</v>
      </c>
      <c r="C8" s="2">
        <v>3</v>
      </c>
      <c r="D8" s="2">
        <f t="shared" si="0"/>
        <v>4.5</v>
      </c>
    </row>
    <row r="9" spans="1:4" x14ac:dyDescent="0.25">
      <c r="A9" s="2">
        <v>7</v>
      </c>
      <c r="B9" s="2">
        <v>5</v>
      </c>
      <c r="C9" s="2">
        <v>4</v>
      </c>
      <c r="D9" s="2">
        <f t="shared" si="0"/>
        <v>4.5</v>
      </c>
    </row>
    <row r="10" spans="1:4" x14ac:dyDescent="0.25">
      <c r="A10" s="2">
        <v>8</v>
      </c>
      <c r="B10" s="2">
        <v>7</v>
      </c>
      <c r="C10" s="2">
        <v>5</v>
      </c>
      <c r="D10" s="2">
        <f t="shared" si="0"/>
        <v>6</v>
      </c>
    </row>
    <row r="11" spans="1:4" x14ac:dyDescent="0.25">
      <c r="A11" s="2">
        <v>9</v>
      </c>
      <c r="B11" s="2">
        <v>3</v>
      </c>
      <c r="C11" s="2">
        <v>0</v>
      </c>
      <c r="D11" s="2">
        <f t="shared" si="0"/>
        <v>1.5</v>
      </c>
    </row>
    <row r="12" spans="1:4" x14ac:dyDescent="0.25">
      <c r="A12" s="2">
        <v>10</v>
      </c>
      <c r="B12" s="2">
        <v>0</v>
      </c>
      <c r="C12" s="2">
        <v>-5</v>
      </c>
      <c r="D12" s="2">
        <f t="shared" si="0"/>
        <v>-2.5</v>
      </c>
    </row>
    <row r="13" spans="1:4" x14ac:dyDescent="0.25">
      <c r="A13" s="2">
        <v>11</v>
      </c>
      <c r="B13" s="2">
        <v>-4</v>
      </c>
      <c r="C13" s="2">
        <v>-8</v>
      </c>
      <c r="D13" s="2">
        <f t="shared" si="0"/>
        <v>-6</v>
      </c>
    </row>
    <row r="14" spans="1:4" x14ac:dyDescent="0.25">
      <c r="A14" s="2">
        <v>12</v>
      </c>
      <c r="B14" s="2">
        <v>-5</v>
      </c>
      <c r="C14" s="2">
        <v>-8</v>
      </c>
      <c r="D14" s="2">
        <f t="shared" si="0"/>
        <v>-6.5</v>
      </c>
    </row>
    <row r="15" spans="1:4" x14ac:dyDescent="0.25">
      <c r="A15" s="2">
        <v>13</v>
      </c>
      <c r="B15" s="2">
        <v>-5</v>
      </c>
      <c r="C15" s="2">
        <v>-9</v>
      </c>
      <c r="D15" s="2">
        <f t="shared" si="0"/>
        <v>-7</v>
      </c>
    </row>
    <row r="16" spans="1:4" x14ac:dyDescent="0.25">
      <c r="A16" s="2">
        <v>14</v>
      </c>
      <c r="B16" s="2">
        <v>-8</v>
      </c>
      <c r="C16" s="2">
        <v>-13</v>
      </c>
      <c r="D16" s="2">
        <f t="shared" si="0"/>
        <v>-10.5</v>
      </c>
    </row>
    <row r="17" spans="1:4" x14ac:dyDescent="0.25">
      <c r="A17" s="2">
        <v>15</v>
      </c>
      <c r="B17" s="2">
        <v>-8</v>
      </c>
      <c r="C17" s="2">
        <v>-13</v>
      </c>
      <c r="D17" s="2">
        <f t="shared" si="0"/>
        <v>-10.5</v>
      </c>
    </row>
    <row r="18" spans="1:4" x14ac:dyDescent="0.25">
      <c r="A18" s="2">
        <v>16</v>
      </c>
      <c r="B18" s="2">
        <v>-9</v>
      </c>
      <c r="C18" s="2">
        <v>-15</v>
      </c>
      <c r="D18" s="2">
        <f t="shared" si="0"/>
        <v>-12</v>
      </c>
    </row>
    <row r="19" spans="1:4" x14ac:dyDescent="0.25">
      <c r="A19" s="2">
        <v>17</v>
      </c>
      <c r="B19" s="2">
        <v>-9</v>
      </c>
      <c r="C19" s="2">
        <v>-18</v>
      </c>
      <c r="D19" s="2">
        <f t="shared" si="0"/>
        <v>-13.5</v>
      </c>
    </row>
    <row r="20" spans="1:4" x14ac:dyDescent="0.25">
      <c r="A20" s="2">
        <v>18</v>
      </c>
      <c r="B20" s="2">
        <v>-10</v>
      </c>
      <c r="C20" s="2">
        <v>-19</v>
      </c>
      <c r="D20" s="2">
        <f t="shared" si="0"/>
        <v>-14.5</v>
      </c>
    </row>
    <row r="21" spans="1:4" x14ac:dyDescent="0.25">
      <c r="A21" s="2">
        <v>19</v>
      </c>
      <c r="B21" s="2">
        <v>-8</v>
      </c>
      <c r="C21" s="2">
        <v>-12</v>
      </c>
      <c r="D21" s="2">
        <f t="shared" si="0"/>
        <v>-10</v>
      </c>
    </row>
    <row r="22" spans="1:4" x14ac:dyDescent="0.25">
      <c r="A22" s="2">
        <v>20</v>
      </c>
      <c r="B22" s="2">
        <v>-6</v>
      </c>
      <c r="C22" s="2">
        <v>-10</v>
      </c>
      <c r="D22" s="2">
        <f t="shared" si="0"/>
        <v>-8</v>
      </c>
    </row>
    <row r="23" spans="1:4" x14ac:dyDescent="0.25">
      <c r="A23" s="2">
        <v>21</v>
      </c>
      <c r="B23" s="2">
        <v>-5</v>
      </c>
      <c r="C23" s="2">
        <v>-10</v>
      </c>
      <c r="D23" s="2">
        <f t="shared" si="0"/>
        <v>-7.5</v>
      </c>
    </row>
    <row r="24" spans="1:4" x14ac:dyDescent="0.25">
      <c r="A24" s="2">
        <v>22</v>
      </c>
      <c r="B24" s="2">
        <v>-3</v>
      </c>
      <c r="C24" s="2">
        <v>-8</v>
      </c>
      <c r="D24" s="2">
        <f t="shared" si="0"/>
        <v>-5.5</v>
      </c>
    </row>
    <row r="25" spans="1:4" x14ac:dyDescent="0.25">
      <c r="A25" s="2">
        <v>23</v>
      </c>
      <c r="B25" s="2">
        <v>0</v>
      </c>
      <c r="C25" s="2">
        <v>-6</v>
      </c>
      <c r="D25" s="2">
        <f t="shared" si="0"/>
        <v>-3</v>
      </c>
    </row>
    <row r="26" spans="1:4" x14ac:dyDescent="0.25">
      <c r="A26" s="2">
        <v>24</v>
      </c>
      <c r="B26" s="2">
        <v>-1</v>
      </c>
      <c r="C26" s="2">
        <v>-8</v>
      </c>
      <c r="D26" s="2">
        <f t="shared" si="0"/>
        <v>-4.5</v>
      </c>
    </row>
    <row r="27" spans="1:4" x14ac:dyDescent="0.25">
      <c r="A27" s="2">
        <v>25</v>
      </c>
      <c r="B27" s="2">
        <v>0</v>
      </c>
      <c r="C27" s="2">
        <v>-4</v>
      </c>
      <c r="D27" s="2">
        <f t="shared" si="0"/>
        <v>-2</v>
      </c>
    </row>
    <row r="28" spans="1:4" x14ac:dyDescent="0.25">
      <c r="A28" s="2">
        <v>26</v>
      </c>
      <c r="B28" s="2">
        <v>-2</v>
      </c>
      <c r="C28" s="2">
        <v>-6</v>
      </c>
      <c r="D28" s="2">
        <f t="shared" si="0"/>
        <v>-4</v>
      </c>
    </row>
  </sheetData>
  <pageMargins left="0.7" right="0.7" top="0.75" bottom="0.75" header="0.3" footer="0.3"/>
  <ignoredErrors>
    <ignoredError sqref="D3:D28" formulaRange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E13"/>
  <sheetViews>
    <sheetView workbookViewId="0">
      <selection activeCell="C1" sqref="C1:E5"/>
    </sheetView>
  </sheetViews>
  <sheetFormatPr defaultRowHeight="15" x14ac:dyDescent="0.25"/>
  <cols>
    <col min="1" max="2" width="11" style="1" bestFit="1" customWidth="1"/>
    <col min="3" max="16384" width="9.140625" style="1"/>
  </cols>
  <sheetData>
    <row r="1" spans="1:5" x14ac:dyDescent="0.25">
      <c r="A1" s="2"/>
      <c r="B1" s="2"/>
      <c r="C1" s="12" t="s">
        <v>13</v>
      </c>
      <c r="D1" s="12" t="s">
        <v>14</v>
      </c>
      <c r="E1" s="12" t="s">
        <v>15</v>
      </c>
    </row>
    <row r="2" spans="1:5" x14ac:dyDescent="0.25">
      <c r="A2" s="2" t="s">
        <v>32</v>
      </c>
      <c r="B2" s="2" t="s">
        <v>35</v>
      </c>
      <c r="C2" s="2">
        <v>456</v>
      </c>
      <c r="D2" s="2">
        <v>123</v>
      </c>
      <c r="E2" s="2">
        <v>951</v>
      </c>
    </row>
    <row r="3" spans="1:5" x14ac:dyDescent="0.25">
      <c r="A3" s="2"/>
      <c r="B3" s="2" t="s">
        <v>36</v>
      </c>
      <c r="C3" s="2">
        <v>854</v>
      </c>
      <c r="D3" s="2">
        <v>321</v>
      </c>
      <c r="E3" s="2">
        <v>623</v>
      </c>
    </row>
    <row r="4" spans="1:5" x14ac:dyDescent="0.25">
      <c r="A4" s="2"/>
      <c r="B4" s="2" t="s">
        <v>37</v>
      </c>
      <c r="C4" s="2">
        <v>546</v>
      </c>
      <c r="D4" s="2">
        <v>654</v>
      </c>
      <c r="E4" s="2">
        <v>847</v>
      </c>
    </row>
    <row r="5" spans="1:5" x14ac:dyDescent="0.25">
      <c r="A5" s="2"/>
      <c r="B5" s="2" t="s">
        <v>46</v>
      </c>
      <c r="C5" s="2">
        <v>654</v>
      </c>
      <c r="D5" s="2">
        <v>46</v>
      </c>
      <c r="E5" s="2">
        <v>753</v>
      </c>
    </row>
    <row r="6" spans="1:5" x14ac:dyDescent="0.25">
      <c r="A6" s="2" t="s">
        <v>33</v>
      </c>
      <c r="B6" s="2" t="s">
        <v>38</v>
      </c>
      <c r="C6" s="2">
        <v>123</v>
      </c>
      <c r="D6" s="2">
        <v>987</v>
      </c>
      <c r="E6" s="2">
        <v>758</v>
      </c>
    </row>
    <row r="7" spans="1:5" x14ac:dyDescent="0.25">
      <c r="A7" s="2"/>
      <c r="B7" s="2" t="s">
        <v>39</v>
      </c>
      <c r="C7" s="2">
        <v>321</v>
      </c>
      <c r="D7" s="2">
        <v>789</v>
      </c>
      <c r="E7" s="2">
        <v>536</v>
      </c>
    </row>
    <row r="8" spans="1:5" x14ac:dyDescent="0.25">
      <c r="A8" s="2"/>
      <c r="B8" s="2" t="s">
        <v>40</v>
      </c>
      <c r="C8" s="2">
        <v>321</v>
      </c>
      <c r="D8" s="2">
        <v>741</v>
      </c>
      <c r="E8" s="2">
        <v>421</v>
      </c>
    </row>
    <row r="9" spans="1:5" x14ac:dyDescent="0.25">
      <c r="A9" s="2"/>
      <c r="B9" s="2" t="s">
        <v>45</v>
      </c>
      <c r="C9" s="2">
        <v>125</v>
      </c>
      <c r="D9" s="2">
        <v>852</v>
      </c>
      <c r="E9" s="2">
        <v>532</v>
      </c>
    </row>
    <row r="10" spans="1:5" x14ac:dyDescent="0.25">
      <c r="A10" s="2" t="s">
        <v>34</v>
      </c>
      <c r="B10" s="2" t="s">
        <v>41</v>
      </c>
      <c r="C10" s="2">
        <v>785</v>
      </c>
      <c r="D10" s="2">
        <v>963</v>
      </c>
      <c r="E10" s="2">
        <v>965</v>
      </c>
    </row>
    <row r="11" spans="1:5" x14ac:dyDescent="0.25">
      <c r="A11" s="2"/>
      <c r="B11" s="2" t="s">
        <v>42</v>
      </c>
      <c r="C11" s="2">
        <v>412</v>
      </c>
      <c r="D11" s="2">
        <v>412</v>
      </c>
      <c r="E11" s="2">
        <v>854</v>
      </c>
    </row>
    <row r="12" spans="1:5" x14ac:dyDescent="0.25">
      <c r="A12" s="2"/>
      <c r="B12" s="2" t="s">
        <v>43</v>
      </c>
      <c r="C12" s="2">
        <v>521</v>
      </c>
      <c r="D12" s="2">
        <v>523</v>
      </c>
      <c r="E12" s="2">
        <v>147</v>
      </c>
    </row>
    <row r="13" spans="1:5" x14ac:dyDescent="0.25">
      <c r="A13" s="2"/>
      <c r="B13" s="2" t="s">
        <v>44</v>
      </c>
      <c r="C13" s="2">
        <v>365</v>
      </c>
      <c r="D13" s="2">
        <v>632</v>
      </c>
      <c r="E13" s="2">
        <v>452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F5"/>
  <sheetViews>
    <sheetView workbookViewId="0">
      <selection activeCell="K23" sqref="K23"/>
    </sheetView>
  </sheetViews>
  <sheetFormatPr defaultRowHeight="15" x14ac:dyDescent="0.25"/>
  <cols>
    <col min="1" max="1" width="12.5703125" style="1" bestFit="1" customWidth="1"/>
    <col min="2" max="2" width="21.85546875" style="1" bestFit="1" customWidth="1"/>
    <col min="3" max="16384" width="9.140625" style="1"/>
  </cols>
  <sheetData>
    <row r="1" spans="1:6" x14ac:dyDescent="0.25">
      <c r="D1" s="13" t="s">
        <v>13</v>
      </c>
      <c r="E1" s="13" t="s">
        <v>14</v>
      </c>
      <c r="F1" s="12" t="s">
        <v>15</v>
      </c>
    </row>
    <row r="2" spans="1:6" x14ac:dyDescent="0.25">
      <c r="A2" s="2" t="s">
        <v>47</v>
      </c>
      <c r="B2" s="2" t="s">
        <v>51</v>
      </c>
      <c r="C2" s="2" t="s">
        <v>54</v>
      </c>
      <c r="D2" s="2">
        <v>456</v>
      </c>
      <c r="E2" s="2">
        <v>123</v>
      </c>
      <c r="F2" s="2">
        <v>951</v>
      </c>
    </row>
    <row r="3" spans="1:6" x14ac:dyDescent="0.25">
      <c r="A3" s="2" t="s">
        <v>48</v>
      </c>
      <c r="B3" s="2" t="s">
        <v>52</v>
      </c>
      <c r="C3" s="2" t="s">
        <v>55</v>
      </c>
      <c r="D3" s="2">
        <v>854</v>
      </c>
      <c r="E3" s="2">
        <v>321</v>
      </c>
      <c r="F3" s="2">
        <v>623</v>
      </c>
    </row>
    <row r="4" spans="1:6" x14ac:dyDescent="0.25">
      <c r="A4" s="2" t="s">
        <v>49</v>
      </c>
      <c r="B4" s="2" t="s">
        <v>53</v>
      </c>
      <c r="C4" s="2" t="s">
        <v>56</v>
      </c>
      <c r="D4" s="2">
        <v>546</v>
      </c>
      <c r="E4" s="2">
        <v>654</v>
      </c>
      <c r="F4" s="2">
        <v>847</v>
      </c>
    </row>
    <row r="5" spans="1:6" x14ac:dyDescent="0.25">
      <c r="A5" s="2" t="s">
        <v>50</v>
      </c>
      <c r="B5" s="2" t="s">
        <v>57</v>
      </c>
      <c r="C5" s="2" t="s">
        <v>58</v>
      </c>
      <c r="D5" s="2">
        <v>654</v>
      </c>
      <c r="E5" s="2">
        <v>46</v>
      </c>
      <c r="F5" s="2">
        <v>753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C5"/>
  <sheetViews>
    <sheetView workbookViewId="0"/>
  </sheetViews>
  <sheetFormatPr defaultRowHeight="15" x14ac:dyDescent="0.25"/>
  <cols>
    <col min="1" max="16384" width="9.140625" style="1"/>
  </cols>
  <sheetData>
    <row r="1" spans="1:3" x14ac:dyDescent="0.25">
      <c r="A1" s="2" t="s">
        <v>59</v>
      </c>
      <c r="B1" s="2"/>
      <c r="C1" s="2"/>
    </row>
    <row r="2" spans="1:3" x14ac:dyDescent="0.25">
      <c r="A2" s="2"/>
      <c r="B2" s="4" t="s">
        <v>60</v>
      </c>
      <c r="C2" s="4" t="s">
        <v>61</v>
      </c>
    </row>
    <row r="3" spans="1:3" x14ac:dyDescent="0.25">
      <c r="A3" s="2" t="s">
        <v>0</v>
      </c>
      <c r="B3" s="2">
        <v>258</v>
      </c>
      <c r="C3" s="2">
        <v>456</v>
      </c>
    </row>
    <row r="4" spans="1:3" x14ac:dyDescent="0.25">
      <c r="A4" s="2" t="s">
        <v>1</v>
      </c>
      <c r="B4" s="2">
        <v>658</v>
      </c>
      <c r="C4" s="2">
        <v>856</v>
      </c>
    </row>
    <row r="5" spans="1:3" x14ac:dyDescent="0.25">
      <c r="A5" s="2" t="s">
        <v>2</v>
      </c>
      <c r="B5" s="2">
        <v>357</v>
      </c>
      <c r="C5" s="2">
        <v>123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"/>
  <sheetViews>
    <sheetView workbookViewId="0">
      <selection activeCell="Q14" sqref="Q14"/>
    </sheetView>
  </sheetViews>
  <sheetFormatPr defaultRowHeight="15" x14ac:dyDescent="0.25"/>
  <cols>
    <col min="1" max="16384" width="9.140625" style="1"/>
  </cols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B6"/>
  <sheetViews>
    <sheetView workbookViewId="0">
      <selection activeCell="H6" sqref="H6"/>
    </sheetView>
  </sheetViews>
  <sheetFormatPr defaultRowHeight="15" x14ac:dyDescent="0.25"/>
  <cols>
    <col min="1" max="1" width="13.5703125" style="1" bestFit="1" customWidth="1"/>
    <col min="2" max="16384" width="9.140625" style="1"/>
  </cols>
  <sheetData>
    <row r="1" spans="1:2" x14ac:dyDescent="0.25">
      <c r="A1" s="2" t="s">
        <v>62</v>
      </c>
      <c r="B1" s="2">
        <v>8</v>
      </c>
    </row>
    <row r="2" spans="1:2" x14ac:dyDescent="0.25">
      <c r="A2" s="2" t="s">
        <v>63</v>
      </c>
      <c r="B2" s="2">
        <v>7</v>
      </c>
    </row>
    <row r="3" spans="1:2" x14ac:dyDescent="0.25">
      <c r="A3" s="2" t="s">
        <v>64</v>
      </c>
      <c r="B3" s="2">
        <v>2</v>
      </c>
    </row>
    <row r="4" spans="1:2" x14ac:dyDescent="0.25">
      <c r="A4" s="2" t="s">
        <v>65</v>
      </c>
      <c r="B4" s="2">
        <v>1</v>
      </c>
    </row>
    <row r="5" spans="1:2" x14ac:dyDescent="0.25">
      <c r="A5" s="2" t="s">
        <v>66</v>
      </c>
      <c r="B5" s="2">
        <v>3</v>
      </c>
    </row>
    <row r="6" spans="1:2" x14ac:dyDescent="0.25">
      <c r="A6" s="2" t="s">
        <v>67</v>
      </c>
      <c r="B6" s="2">
        <v>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B2:L31"/>
  <sheetViews>
    <sheetView workbookViewId="0">
      <selection activeCell="I36" sqref="I36"/>
    </sheetView>
  </sheetViews>
  <sheetFormatPr defaultRowHeight="15" x14ac:dyDescent="0.25"/>
  <cols>
    <col min="1" max="1" width="9.140625" style="1"/>
    <col min="2" max="2" width="17.42578125" style="1" bestFit="1" customWidth="1"/>
    <col min="3" max="3" width="11.28515625" style="1" customWidth="1"/>
    <col min="4" max="4" width="8.140625" style="1" customWidth="1"/>
    <col min="5" max="5" width="9.140625" style="1"/>
    <col min="6" max="6" width="17.42578125" style="1" bestFit="1" customWidth="1"/>
    <col min="7" max="9" width="9.140625" style="1"/>
    <col min="10" max="10" width="17.42578125" style="1" bestFit="1" customWidth="1"/>
    <col min="11" max="16384" width="9.140625" style="1"/>
  </cols>
  <sheetData>
    <row r="2" spans="2:12" x14ac:dyDescent="0.25">
      <c r="B2" s="51" t="s">
        <v>73</v>
      </c>
      <c r="C2" s="52"/>
      <c r="D2" s="53"/>
      <c r="F2" s="51" t="s">
        <v>74</v>
      </c>
      <c r="G2" s="52"/>
      <c r="H2" s="53"/>
      <c r="J2" s="51" t="s">
        <v>75</v>
      </c>
      <c r="K2" s="52"/>
      <c r="L2" s="53"/>
    </row>
    <row r="3" spans="2:12" x14ac:dyDescent="0.25">
      <c r="B3" s="14" t="s">
        <v>68</v>
      </c>
      <c r="C3" s="18">
        <f>D3</f>
        <v>0.15</v>
      </c>
      <c r="D3" s="16">
        <v>0.15</v>
      </c>
      <c r="F3" s="14" t="s">
        <v>68</v>
      </c>
      <c r="G3" s="18">
        <f>H3</f>
        <v>0.19</v>
      </c>
      <c r="H3" s="16">
        <v>0.19</v>
      </c>
      <c r="J3" s="14" t="s">
        <v>68</v>
      </c>
      <c r="K3" s="18">
        <f>L3</f>
        <v>0.27</v>
      </c>
      <c r="L3" s="16">
        <v>0.27</v>
      </c>
    </row>
    <row r="4" spans="2:12" x14ac:dyDescent="0.25">
      <c r="B4" s="14" t="s">
        <v>69</v>
      </c>
      <c r="C4" s="18">
        <f>D4</f>
        <v>0.24</v>
      </c>
      <c r="D4" s="16">
        <v>0.24</v>
      </c>
      <c r="F4" s="14" t="s">
        <v>69</v>
      </c>
      <c r="G4" s="18">
        <f>H4</f>
        <v>0.21</v>
      </c>
      <c r="H4" s="16">
        <v>0.21</v>
      </c>
      <c r="J4" s="14" t="s">
        <v>69</v>
      </c>
      <c r="K4" s="18">
        <f>L4</f>
        <v>0.25</v>
      </c>
      <c r="L4" s="16">
        <v>0.25</v>
      </c>
    </row>
    <row r="5" spans="2:12" x14ac:dyDescent="0.25">
      <c r="B5" s="14" t="s">
        <v>70</v>
      </c>
      <c r="C5" s="18">
        <f>D5</f>
        <v>0.16</v>
      </c>
      <c r="D5" s="16">
        <v>0.16</v>
      </c>
      <c r="F5" s="14" t="s">
        <v>70</v>
      </c>
      <c r="G5" s="18">
        <f>H5</f>
        <v>0.04</v>
      </c>
      <c r="H5" s="16">
        <v>0.04</v>
      </c>
      <c r="J5" s="14" t="s">
        <v>70</v>
      </c>
      <c r="K5" s="18">
        <f>L5</f>
        <v>0.16</v>
      </c>
      <c r="L5" s="16">
        <v>0.16</v>
      </c>
    </row>
    <row r="6" spans="2:12" x14ac:dyDescent="0.25">
      <c r="B6" s="14" t="s">
        <v>71</v>
      </c>
      <c r="C6" s="18">
        <f>D6</f>
        <v>0.13</v>
      </c>
      <c r="D6" s="16">
        <v>0.13</v>
      </c>
      <c r="F6" s="14" t="s">
        <v>71</v>
      </c>
      <c r="G6" s="18">
        <f>H6</f>
        <v>0.11</v>
      </c>
      <c r="H6" s="16">
        <v>0.11</v>
      </c>
      <c r="J6" s="14" t="s">
        <v>71</v>
      </c>
      <c r="K6" s="18">
        <f>L6</f>
        <v>0.2</v>
      </c>
      <c r="L6" s="16">
        <v>0.2</v>
      </c>
    </row>
    <row r="7" spans="2:12" x14ac:dyDescent="0.25">
      <c r="B7" s="15" t="s">
        <v>72</v>
      </c>
      <c r="C7" s="19">
        <f>D7</f>
        <v>7.0000000000000007E-2</v>
      </c>
      <c r="D7" s="17">
        <v>7.0000000000000007E-2</v>
      </c>
      <c r="F7" s="15" t="s">
        <v>72</v>
      </c>
      <c r="G7" s="19">
        <f>H7</f>
        <v>0.43</v>
      </c>
      <c r="H7" s="17">
        <v>0.43</v>
      </c>
      <c r="J7" s="15" t="s">
        <v>72</v>
      </c>
      <c r="K7" s="19">
        <f>L7</f>
        <v>0.11</v>
      </c>
      <c r="L7" s="17">
        <v>0.11</v>
      </c>
    </row>
    <row r="10" spans="2:12" x14ac:dyDescent="0.25">
      <c r="B10" s="51" t="s">
        <v>76</v>
      </c>
      <c r="C10" s="52"/>
      <c r="D10" s="53"/>
      <c r="F10" s="51" t="s">
        <v>77</v>
      </c>
      <c r="G10" s="52"/>
      <c r="H10" s="53"/>
      <c r="J10" s="51" t="s">
        <v>78</v>
      </c>
      <c r="K10" s="52"/>
      <c r="L10" s="53"/>
    </row>
    <row r="11" spans="2:12" x14ac:dyDescent="0.25">
      <c r="B11" s="14" t="s">
        <v>68</v>
      </c>
      <c r="C11" s="18">
        <f>D11</f>
        <v>0.16</v>
      </c>
      <c r="D11" s="16">
        <v>0.16</v>
      </c>
      <c r="F11" s="14" t="s">
        <v>68</v>
      </c>
      <c r="G11" s="18">
        <f>H11</f>
        <v>0.25</v>
      </c>
      <c r="H11" s="16">
        <v>0.25</v>
      </c>
      <c r="J11" s="14" t="s">
        <v>68</v>
      </c>
      <c r="K11" s="18">
        <f>L11</f>
        <v>0.16</v>
      </c>
      <c r="L11" s="16">
        <v>0.16</v>
      </c>
    </row>
    <row r="12" spans="2:12" x14ac:dyDescent="0.25">
      <c r="B12" s="14" t="s">
        <v>69</v>
      </c>
      <c r="C12" s="18">
        <f>D12</f>
        <v>0.12</v>
      </c>
      <c r="D12" s="16">
        <v>0.12</v>
      </c>
      <c r="F12" s="14" t="s">
        <v>69</v>
      </c>
      <c r="G12" s="18">
        <f>H12</f>
        <v>0.18</v>
      </c>
      <c r="H12" s="16">
        <v>0.18</v>
      </c>
      <c r="J12" s="14" t="s">
        <v>69</v>
      </c>
      <c r="K12" s="18">
        <f>L12</f>
        <v>0.26</v>
      </c>
      <c r="L12" s="16">
        <v>0.26</v>
      </c>
    </row>
    <row r="13" spans="2:12" x14ac:dyDescent="0.25">
      <c r="B13" s="14" t="s">
        <v>70</v>
      </c>
      <c r="C13" s="18">
        <f>D13</f>
        <v>0.37</v>
      </c>
      <c r="D13" s="16">
        <v>0.37</v>
      </c>
      <c r="F13" s="14" t="s">
        <v>70</v>
      </c>
      <c r="G13" s="18">
        <f>H13</f>
        <v>0.17</v>
      </c>
      <c r="H13" s="16">
        <v>0.17</v>
      </c>
      <c r="J13" s="14" t="s">
        <v>70</v>
      </c>
      <c r="K13" s="18">
        <f>L13</f>
        <v>0.16</v>
      </c>
      <c r="L13" s="16">
        <v>0.16</v>
      </c>
    </row>
    <row r="14" spans="2:12" x14ac:dyDescent="0.25">
      <c r="B14" s="14" t="s">
        <v>71</v>
      </c>
      <c r="C14" s="18">
        <f>D14</f>
        <v>0.28000000000000003</v>
      </c>
      <c r="D14" s="16">
        <v>0.28000000000000003</v>
      </c>
      <c r="F14" s="14" t="s">
        <v>71</v>
      </c>
      <c r="G14" s="18">
        <f>H14</f>
        <v>0.11</v>
      </c>
      <c r="H14" s="16">
        <v>0.11</v>
      </c>
      <c r="J14" s="14" t="s">
        <v>71</v>
      </c>
      <c r="K14" s="18">
        <f>L14</f>
        <v>0.28999999999999998</v>
      </c>
      <c r="L14" s="16">
        <v>0.28999999999999998</v>
      </c>
    </row>
    <row r="15" spans="2:12" x14ac:dyDescent="0.25">
      <c r="B15" s="15" t="s">
        <v>72</v>
      </c>
      <c r="C15" s="19">
        <f>D15</f>
        <v>7.0000000000000007E-2</v>
      </c>
      <c r="D15" s="17">
        <v>7.0000000000000007E-2</v>
      </c>
      <c r="F15" s="15" t="s">
        <v>72</v>
      </c>
      <c r="G15" s="19">
        <f>H15</f>
        <v>0.27</v>
      </c>
      <c r="H15" s="17">
        <v>0.27</v>
      </c>
      <c r="J15" s="15" t="s">
        <v>72</v>
      </c>
      <c r="K15" s="19">
        <f>L15</f>
        <v>0.12</v>
      </c>
      <c r="L15" s="17">
        <v>0.12</v>
      </c>
    </row>
    <row r="18" spans="2:12" x14ac:dyDescent="0.25">
      <c r="B18" s="51" t="s">
        <v>79</v>
      </c>
      <c r="C18" s="52"/>
      <c r="D18" s="53"/>
      <c r="F18" s="51" t="s">
        <v>80</v>
      </c>
      <c r="G18" s="52"/>
      <c r="H18" s="53"/>
      <c r="J18" s="51" t="s">
        <v>81</v>
      </c>
      <c r="K18" s="52"/>
      <c r="L18" s="53"/>
    </row>
    <row r="19" spans="2:12" x14ac:dyDescent="0.25">
      <c r="B19" s="14" t="s">
        <v>68</v>
      </c>
      <c r="C19" s="18">
        <f>D19</f>
        <v>0.14000000000000001</v>
      </c>
      <c r="D19" s="16">
        <v>0.14000000000000001</v>
      </c>
      <c r="F19" s="14" t="s">
        <v>68</v>
      </c>
      <c r="G19" s="18">
        <f>H19</f>
        <v>0.05</v>
      </c>
      <c r="H19" s="16">
        <v>0.05</v>
      </c>
      <c r="J19" s="14" t="s">
        <v>68</v>
      </c>
      <c r="K19" s="18">
        <f>L19</f>
        <v>0.06</v>
      </c>
      <c r="L19" s="16">
        <v>0.06</v>
      </c>
    </row>
    <row r="20" spans="2:12" x14ac:dyDescent="0.25">
      <c r="B20" s="14" t="s">
        <v>69</v>
      </c>
      <c r="C20" s="18">
        <f>D20</f>
        <v>7.0000000000000007E-2</v>
      </c>
      <c r="D20" s="16">
        <v>7.0000000000000007E-2</v>
      </c>
      <c r="F20" s="14" t="s">
        <v>69</v>
      </c>
      <c r="G20" s="18">
        <f>H20</f>
        <v>0.12</v>
      </c>
      <c r="H20" s="16">
        <v>0.12</v>
      </c>
      <c r="J20" s="14" t="s">
        <v>69</v>
      </c>
      <c r="K20" s="18">
        <f>L20</f>
        <v>0.26</v>
      </c>
      <c r="L20" s="16">
        <v>0.26</v>
      </c>
    </row>
    <row r="21" spans="2:12" x14ac:dyDescent="0.25">
      <c r="B21" s="14" t="s">
        <v>70</v>
      </c>
      <c r="C21" s="18">
        <f>D21</f>
        <v>0.2</v>
      </c>
      <c r="D21" s="16">
        <v>0.2</v>
      </c>
      <c r="F21" s="14" t="s">
        <v>70</v>
      </c>
      <c r="G21" s="18">
        <f>H21</f>
        <v>0.3</v>
      </c>
      <c r="H21" s="16">
        <v>0.3</v>
      </c>
      <c r="J21" s="14" t="s">
        <v>70</v>
      </c>
      <c r="K21" s="18">
        <f>L21</f>
        <v>0.23</v>
      </c>
      <c r="L21" s="16">
        <v>0.23</v>
      </c>
    </row>
    <row r="22" spans="2:12" x14ac:dyDescent="0.25">
      <c r="B22" s="14" t="s">
        <v>71</v>
      </c>
      <c r="C22" s="18">
        <f>D22</f>
        <v>0.39</v>
      </c>
      <c r="D22" s="16">
        <v>0.39</v>
      </c>
      <c r="F22" s="14" t="s">
        <v>71</v>
      </c>
      <c r="G22" s="18">
        <f>H22</f>
        <v>0.34</v>
      </c>
      <c r="H22" s="16">
        <v>0.34</v>
      </c>
      <c r="J22" s="14" t="s">
        <v>71</v>
      </c>
      <c r="K22" s="18">
        <f>L22</f>
        <v>0.22</v>
      </c>
      <c r="L22" s="16">
        <v>0.22</v>
      </c>
    </row>
    <row r="23" spans="2:12" x14ac:dyDescent="0.25">
      <c r="B23" s="15" t="s">
        <v>72</v>
      </c>
      <c r="C23" s="19">
        <f>D23</f>
        <v>0.2</v>
      </c>
      <c r="D23" s="17">
        <v>0.2</v>
      </c>
      <c r="F23" s="15" t="s">
        <v>72</v>
      </c>
      <c r="G23" s="19">
        <f>H23</f>
        <v>0.19</v>
      </c>
      <c r="H23" s="17">
        <v>0.19</v>
      </c>
      <c r="J23" s="15" t="s">
        <v>72</v>
      </c>
      <c r="K23" s="19">
        <f>L23</f>
        <v>0.23</v>
      </c>
      <c r="L23" s="17">
        <v>0.23</v>
      </c>
    </row>
    <row r="26" spans="2:12" x14ac:dyDescent="0.25">
      <c r="B26" s="51" t="s">
        <v>82</v>
      </c>
      <c r="C26" s="52"/>
      <c r="D26" s="53"/>
      <c r="F26" s="51" t="s">
        <v>83</v>
      </c>
      <c r="G26" s="52"/>
      <c r="H26" s="53"/>
      <c r="J26" s="51" t="s">
        <v>84</v>
      </c>
      <c r="K26" s="52"/>
      <c r="L26" s="53"/>
    </row>
    <row r="27" spans="2:12" x14ac:dyDescent="0.25">
      <c r="B27" s="14" t="s">
        <v>68</v>
      </c>
      <c r="C27" s="18">
        <f>D27</f>
        <v>0.09</v>
      </c>
      <c r="D27" s="16">
        <v>0.09</v>
      </c>
      <c r="F27" s="14" t="s">
        <v>68</v>
      </c>
      <c r="G27" s="18">
        <f>H27</f>
        <v>0.4</v>
      </c>
      <c r="H27" s="16">
        <v>0.4</v>
      </c>
      <c r="J27" s="14" t="s">
        <v>68</v>
      </c>
      <c r="K27" s="18">
        <f>L27</f>
        <v>0.3</v>
      </c>
      <c r="L27" s="16">
        <v>0.3</v>
      </c>
    </row>
    <row r="28" spans="2:12" x14ac:dyDescent="0.25">
      <c r="B28" s="14" t="s">
        <v>69</v>
      </c>
      <c r="C28" s="18">
        <f>D28</f>
        <v>0.25</v>
      </c>
      <c r="D28" s="16">
        <v>0.25</v>
      </c>
      <c r="F28" s="14" t="s">
        <v>69</v>
      </c>
      <c r="G28" s="18">
        <f>H28</f>
        <v>0.21</v>
      </c>
      <c r="H28" s="16">
        <v>0.21</v>
      </c>
      <c r="J28" s="14" t="s">
        <v>69</v>
      </c>
      <c r="K28" s="18">
        <f>L28</f>
        <v>0.36</v>
      </c>
      <c r="L28" s="16">
        <v>0.36</v>
      </c>
    </row>
    <row r="29" spans="2:12" x14ac:dyDescent="0.25">
      <c r="B29" s="14" t="s">
        <v>70</v>
      </c>
      <c r="C29" s="18">
        <f>D29</f>
        <v>0.24</v>
      </c>
      <c r="D29" s="16">
        <v>0.24</v>
      </c>
      <c r="F29" s="14" t="s">
        <v>70</v>
      </c>
      <c r="G29" s="18">
        <f>H29</f>
        <v>0.21</v>
      </c>
      <c r="H29" s="16">
        <v>0.21</v>
      </c>
      <c r="J29" s="14" t="s">
        <v>70</v>
      </c>
      <c r="K29" s="18">
        <f>L29</f>
        <v>0.14000000000000001</v>
      </c>
      <c r="L29" s="16">
        <v>0.14000000000000001</v>
      </c>
    </row>
    <row r="30" spans="2:12" x14ac:dyDescent="0.25">
      <c r="B30" s="14" t="s">
        <v>71</v>
      </c>
      <c r="C30" s="18">
        <f>D30</f>
        <v>0.17</v>
      </c>
      <c r="D30" s="16">
        <v>0.17</v>
      </c>
      <c r="F30" s="14" t="s">
        <v>71</v>
      </c>
      <c r="G30" s="18">
        <f>H30</f>
        <v>0.12</v>
      </c>
      <c r="H30" s="16">
        <v>0.12</v>
      </c>
      <c r="J30" s="14" t="s">
        <v>71</v>
      </c>
      <c r="K30" s="18">
        <f>L30</f>
        <v>0.15</v>
      </c>
      <c r="L30" s="16">
        <v>0.15</v>
      </c>
    </row>
    <row r="31" spans="2:12" x14ac:dyDescent="0.25">
      <c r="B31" s="15" t="s">
        <v>72</v>
      </c>
      <c r="C31" s="19">
        <f>D31</f>
        <v>0.25</v>
      </c>
      <c r="D31" s="17">
        <v>0.25</v>
      </c>
      <c r="F31" s="15" t="s">
        <v>72</v>
      </c>
      <c r="G31" s="19">
        <f>H31</f>
        <v>0.06</v>
      </c>
      <c r="H31" s="17">
        <v>0.06</v>
      </c>
      <c r="J31" s="15" t="s">
        <v>72</v>
      </c>
      <c r="K31" s="19">
        <f>L31</f>
        <v>0.06</v>
      </c>
      <c r="L31" s="17">
        <v>0.06</v>
      </c>
    </row>
  </sheetData>
  <mergeCells count="12">
    <mergeCell ref="J2:L2"/>
    <mergeCell ref="J10:L10"/>
    <mergeCell ref="J18:L18"/>
    <mergeCell ref="J26:L26"/>
    <mergeCell ref="B2:D2"/>
    <mergeCell ref="B10:D10"/>
    <mergeCell ref="B18:D18"/>
    <mergeCell ref="B26:D26"/>
    <mergeCell ref="F2:H2"/>
    <mergeCell ref="F10:H10"/>
    <mergeCell ref="F18:H18"/>
    <mergeCell ref="F26:H26"/>
  </mergeCells>
  <conditionalFormatting sqref="C3">
    <cfRule type="dataBar" priority="73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{E08641A8-EB3D-4D90-BA31-00C45B6A3C57}</x14:id>
        </ext>
      </extLst>
    </cfRule>
    <cfRule type="dataBar" priority="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{16EB1558-F8D9-4577-BFAC-CB6A042E8163}</x14:id>
        </ext>
      </extLst>
    </cfRule>
  </conditionalFormatting>
  <conditionalFormatting sqref="C4:C7">
    <cfRule type="dataBar" priority="7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{D12528EF-503A-4A61-8E7E-0E56BA186B23}</x14:id>
        </ext>
      </extLst>
    </cfRule>
    <cfRule type="dataBar" priority="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{0861FFB3-2566-4107-86E6-F3BE872D3DF1}</x14:id>
        </ext>
      </extLst>
    </cfRule>
  </conditionalFormatting>
  <conditionalFormatting sqref="C3:C7">
    <cfRule type="dataBar" priority="69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{D9F4AC21-6CF0-4E23-9E91-EDB9B09D361F}</x14:id>
        </ext>
      </extLst>
    </cfRule>
    <cfRule type="dataBar" priority="70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{C5B3009E-4167-4527-A181-6D8A76AF9994}</x14:id>
        </ext>
      </extLst>
    </cfRule>
  </conditionalFormatting>
  <conditionalFormatting sqref="C11">
    <cfRule type="dataBar" priority="67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{71ADF36A-3317-4FAD-975A-188F7DCF3ADF}</x14:id>
        </ext>
      </extLst>
    </cfRule>
    <cfRule type="dataBar" priority="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{6F8C9761-BE8D-498D-9D4B-DB44958A3403}</x14:id>
        </ext>
      </extLst>
    </cfRule>
  </conditionalFormatting>
  <conditionalFormatting sqref="C12:C15">
    <cfRule type="dataBar" priority="65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{694856BA-0F12-42C0-AE56-98EE5C24228C}</x14:id>
        </ext>
      </extLst>
    </cfRule>
    <cfRule type="dataBar" priority="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{25720AF3-18A7-49C4-BC41-EECF67233087}</x14:id>
        </ext>
      </extLst>
    </cfRule>
  </conditionalFormatting>
  <conditionalFormatting sqref="C11:C15">
    <cfRule type="dataBar" priority="63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{024D9532-13AF-45E1-B907-8908FD6EA7BD}</x14:id>
        </ext>
      </extLst>
    </cfRule>
    <cfRule type="dataBar" priority="64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{EADF5DB4-BE74-4392-B263-B4CABFD995A2}</x14:id>
        </ext>
      </extLst>
    </cfRule>
  </conditionalFormatting>
  <conditionalFormatting sqref="C19">
    <cfRule type="dataBar" priority="6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{55E5FC3E-827A-4338-B619-9797BDDC9DB7}</x14:id>
        </ext>
      </extLst>
    </cfRule>
    <cfRule type="dataBar" priority="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{35094201-B7EB-4212-B701-C61E8278E054}</x14:id>
        </ext>
      </extLst>
    </cfRule>
  </conditionalFormatting>
  <conditionalFormatting sqref="C20:C23">
    <cfRule type="dataBar" priority="59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{B166FE38-8809-47FB-AACA-4504D6852205}</x14:id>
        </ext>
      </extLst>
    </cfRule>
    <cfRule type="dataBar" priority="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{CFE2692B-FED7-4B46-B025-5BAC9C02A1B0}</x14:id>
        </ext>
      </extLst>
    </cfRule>
  </conditionalFormatting>
  <conditionalFormatting sqref="C19:C23">
    <cfRule type="dataBar" priority="57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{689A88B9-6304-49EA-BDE8-478C693BF590}</x14:id>
        </ext>
      </extLst>
    </cfRule>
    <cfRule type="dataBar" priority="58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{5910F5BE-4F27-4166-AB59-5C84DC5D790C}</x14:id>
        </ext>
      </extLst>
    </cfRule>
  </conditionalFormatting>
  <conditionalFormatting sqref="C27">
    <cfRule type="dataBar" priority="55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{40C6E0D5-122A-437D-946D-ECCCB491CC92}</x14:id>
        </ext>
      </extLst>
    </cfRule>
    <cfRule type="dataBar" priority="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{515BD7B7-FBBB-47FD-824F-62A7B7F76324}</x14:id>
        </ext>
      </extLst>
    </cfRule>
  </conditionalFormatting>
  <conditionalFormatting sqref="C28:C31">
    <cfRule type="dataBar" priority="53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{1A31CD75-075E-4B2C-AC79-5FD59B621742}</x14:id>
        </ext>
      </extLst>
    </cfRule>
    <cfRule type="dataBar" priority="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{1976E526-89BA-4518-A05C-DFB9B46AC754}</x14:id>
        </ext>
      </extLst>
    </cfRule>
  </conditionalFormatting>
  <conditionalFormatting sqref="C27:C31">
    <cfRule type="dataBar" priority="51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{9204C624-E5C3-495B-8814-B3CCE08D3680}</x14:id>
        </ext>
      </extLst>
    </cfRule>
    <cfRule type="dataBar" priority="52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{F8311C6D-EF10-4EE2-89D5-171FFE5511EC}</x14:id>
        </ext>
      </extLst>
    </cfRule>
  </conditionalFormatting>
  <conditionalFormatting sqref="G3">
    <cfRule type="dataBar" priority="49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{11983034-D97A-4EE6-8A74-CA3F14EE9746}</x14:id>
        </ext>
      </extLst>
    </cfRule>
    <cfRule type="dataBar" priority="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{212C0479-9E3D-4BC8-817E-B5D57539F5CF}</x14:id>
        </ext>
      </extLst>
    </cfRule>
  </conditionalFormatting>
  <conditionalFormatting sqref="G4:G7">
    <cfRule type="dataBar" priority="47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{B6AF31DB-47C9-454F-9D35-97AB33D5331D}</x14:id>
        </ext>
      </extLst>
    </cfRule>
    <cfRule type="dataBar" priority="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{37106C81-C1DC-41E6-AF18-65DD5FCB6AFA}</x14:id>
        </ext>
      </extLst>
    </cfRule>
  </conditionalFormatting>
  <conditionalFormatting sqref="G3:G7">
    <cfRule type="dataBar" priority="45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{FE4DCA1E-398F-452B-B26C-B3B4024B1ACF}</x14:id>
        </ext>
      </extLst>
    </cfRule>
    <cfRule type="dataBar" priority="46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{B9514D7B-95F2-4A1E-9B0E-B653BD09A439}</x14:id>
        </ext>
      </extLst>
    </cfRule>
  </conditionalFormatting>
  <conditionalFormatting sqref="G11">
    <cfRule type="dataBar" priority="43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{5C4C764B-F6C8-4E8B-B561-8062BEA5834E}</x14:id>
        </ext>
      </extLst>
    </cfRule>
    <cfRule type="dataBar" priority="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{D59A5B78-6355-4D58-BC7B-23BC0F4B179F}</x14:id>
        </ext>
      </extLst>
    </cfRule>
  </conditionalFormatting>
  <conditionalFormatting sqref="G12:G15">
    <cfRule type="dataBar" priority="4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{4D3B2A55-5F7C-4F8B-9517-A52CECEF76A7}</x14:id>
        </ext>
      </extLst>
    </cfRule>
    <cfRule type="dataBar" priority="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{4C4E0542-FA9F-4B1C-8E69-B52F6B52CF34}</x14:id>
        </ext>
      </extLst>
    </cfRule>
  </conditionalFormatting>
  <conditionalFormatting sqref="G11:G15">
    <cfRule type="dataBar" priority="39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{EBB5CCCD-4EDD-446F-A3F0-B0EAB2F2D9D6}</x14:id>
        </ext>
      </extLst>
    </cfRule>
    <cfRule type="dataBar" priority="40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{3242B308-5288-40CA-AC87-0A08A177F965}</x14:id>
        </ext>
      </extLst>
    </cfRule>
  </conditionalFormatting>
  <conditionalFormatting sqref="G19">
    <cfRule type="dataBar" priority="37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{4559AAA0-CA9C-4869-A989-804D0B57FDEC}</x14:id>
        </ext>
      </extLst>
    </cfRule>
    <cfRule type="dataBar" priority="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{91EDC5F1-FDF0-4DEA-9759-4547932E9184}</x14:id>
        </ext>
      </extLst>
    </cfRule>
  </conditionalFormatting>
  <conditionalFormatting sqref="G20:G23">
    <cfRule type="dataBar" priority="35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{52CB4EB4-DD0F-4378-8765-E6D89B45551E}</x14:id>
        </ext>
      </extLst>
    </cfRule>
    <cfRule type="dataBar" priority="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{B84D703E-A494-4718-BFA1-1B1347B7CEA7}</x14:id>
        </ext>
      </extLst>
    </cfRule>
  </conditionalFormatting>
  <conditionalFormatting sqref="G19:G23">
    <cfRule type="dataBar" priority="33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{8FA594D1-AE41-4A85-AAD1-277BDF0AF81B}</x14:id>
        </ext>
      </extLst>
    </cfRule>
    <cfRule type="dataBar" priority="34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{1E60702D-96BE-41C3-A212-65307754E877}</x14:id>
        </ext>
      </extLst>
    </cfRule>
  </conditionalFormatting>
  <conditionalFormatting sqref="G27">
    <cfRule type="dataBar" priority="3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{0251D86A-D480-46D0-A154-49FE4CA9E82D}</x14:id>
        </ext>
      </extLst>
    </cfRule>
    <cfRule type="dataBar" priority="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{27942B5B-8ECA-484E-A286-283083D48117}</x14:id>
        </ext>
      </extLst>
    </cfRule>
  </conditionalFormatting>
  <conditionalFormatting sqref="G28:G31">
    <cfRule type="dataBar" priority="29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{124D64EC-7BD4-4F87-A9E9-C299A187CAD7}</x14:id>
        </ext>
      </extLst>
    </cfRule>
    <cfRule type="dataBar" priority="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{77AFD823-EE1C-4326-8461-9424DAF4E728}</x14:id>
        </ext>
      </extLst>
    </cfRule>
  </conditionalFormatting>
  <conditionalFormatting sqref="G27:G31">
    <cfRule type="dataBar" priority="27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{5AE7986D-DF42-4721-B59E-8E1F6CF48C46}</x14:id>
        </ext>
      </extLst>
    </cfRule>
    <cfRule type="dataBar" priority="28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{E4E70F98-2344-448E-8D01-41B03E5714C7}</x14:id>
        </ext>
      </extLst>
    </cfRule>
  </conditionalFormatting>
  <conditionalFormatting sqref="K3">
    <cfRule type="dataBar" priority="25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{5C86A49B-7C19-4B51-8B03-0F180839E103}</x14:id>
        </ext>
      </extLst>
    </cfRule>
    <cfRule type="dataBar" priority="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{74D38592-DB81-4C19-A64B-22ADF8F9F333}</x14:id>
        </ext>
      </extLst>
    </cfRule>
  </conditionalFormatting>
  <conditionalFormatting sqref="K4:K7">
    <cfRule type="dataBar" priority="23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{B6790DDC-7FD8-497A-BEA3-78AFAC2C86F9}</x14:id>
        </ext>
      </extLst>
    </cfRule>
    <cfRule type="dataBar" priority="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{CB5F4F3B-C51E-49D9-B94E-C36B960040AD}</x14:id>
        </ext>
      </extLst>
    </cfRule>
  </conditionalFormatting>
  <conditionalFormatting sqref="K3:K7">
    <cfRule type="dataBar" priority="2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{689E5DDE-D43F-4378-A922-66BDA974BF2A}</x14:id>
        </ext>
      </extLst>
    </cfRule>
    <cfRule type="dataBar" priority="21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{E935B681-BAB7-492A-80BB-389A9E6BC3AF}</x14:id>
        </ext>
      </extLst>
    </cfRule>
    <cfRule type="dataBar" priority="22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{D5135BD1-0FC4-4B07-8756-82DFE5EC8BDE}</x14:id>
        </ext>
      </extLst>
    </cfRule>
  </conditionalFormatting>
  <conditionalFormatting sqref="K11">
    <cfRule type="dataBar" priority="19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{B07E11B8-9498-4EB4-9EC6-CF69F006CA50}</x14:id>
        </ext>
      </extLst>
    </cfRule>
    <cfRule type="dataBar" priority="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{F57F61A7-419B-4975-915A-986A6F68627B}</x14:id>
        </ext>
      </extLst>
    </cfRule>
  </conditionalFormatting>
  <conditionalFormatting sqref="K12:K15">
    <cfRule type="dataBar" priority="17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{8AC46A15-5595-4376-AEC0-E2D10B44C7C7}</x14:id>
        </ext>
      </extLst>
    </cfRule>
    <cfRule type="dataBar" priority="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{0EC53D16-AB0B-4C08-AD07-2C92DF1D0376}</x14:id>
        </ext>
      </extLst>
    </cfRule>
  </conditionalFormatting>
  <conditionalFormatting sqref="K11:K15">
    <cfRule type="dataBar" priority="15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{13C0B891-61F2-4917-9A7B-941B2CA5806D}</x14:id>
        </ext>
      </extLst>
    </cfRule>
    <cfRule type="dataBar" priority="16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{BAAA9907-440A-4EF8-AFE5-DA1810E87C7C}</x14:id>
        </ext>
      </extLst>
    </cfRule>
  </conditionalFormatting>
  <conditionalFormatting sqref="K19">
    <cfRule type="dataBar" priority="13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{98FF8986-2FD3-49B4-95C1-35AD180ABCBE}</x14:id>
        </ext>
      </extLst>
    </cfRule>
    <cfRule type="dataBar" priority="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{B4E1AF27-8552-46DC-A66C-1DDD03442868}</x14:id>
        </ext>
      </extLst>
    </cfRule>
  </conditionalFormatting>
  <conditionalFormatting sqref="K20:K23">
    <cfRule type="dataBar" priority="1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{34892217-5A29-440F-976B-1AC4A09BFB83}</x14:id>
        </ext>
      </extLst>
    </cfRule>
    <cfRule type="dataBar" priority="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{2C55568E-5523-4C12-BD3A-3E7FB7DD4947}</x14:id>
        </ext>
      </extLst>
    </cfRule>
  </conditionalFormatting>
  <conditionalFormatting sqref="K19:K23">
    <cfRule type="dataBar" priority="9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{B784CFA3-942F-4D10-8ED1-3F12FC335530}</x14:id>
        </ext>
      </extLst>
    </cfRule>
    <cfRule type="dataBar" priority="10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{A3D05F00-E8D8-406B-B3E6-D5ECBEBDAB01}</x14:id>
        </ext>
      </extLst>
    </cfRule>
  </conditionalFormatting>
  <conditionalFormatting sqref="K27">
    <cfRule type="dataBar" priority="7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{2EE1FA52-52E4-4C37-9F32-2772C01C9686}</x14:id>
        </ext>
      </extLst>
    </cfRule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{6B2D760F-8D21-4F0B-97FE-11E35C04D622}</x14:id>
        </ext>
      </extLst>
    </cfRule>
  </conditionalFormatting>
  <conditionalFormatting sqref="K28:K31">
    <cfRule type="dataBar" priority="5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{8A8E9424-A2A7-4138-9AF0-FAFF74CDA8E1}</x14:id>
        </ext>
      </extLst>
    </cfRule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{E0AF60E2-CAF2-42D3-86BA-FE1AD173153B}</x14:id>
        </ext>
      </extLst>
    </cfRule>
  </conditionalFormatting>
  <conditionalFormatting sqref="K27:K31">
    <cfRule type="dataBar" priority="3">
      <dataBar showValue="0">
        <cfvo type="min"/>
        <cfvo type="max"/>
        <color rgb="FF638EC6"/>
      </dataBar>
      <extLst>
        <ext xmlns:x14="http://schemas.microsoft.com/office/spreadsheetml/2009/9/main" uri="{B025F937-C7B1-47D3-B67F-A62EFF666E3E}">
          <x14:id>{3FA6D49E-0FFE-4570-B306-D91F95134806}</x14:id>
        </ext>
      </extLst>
    </cfRule>
    <cfRule type="dataBar" priority="4">
      <dataBar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{AB2DDAD0-373E-45CE-A5B2-49ECA211D61D}</x14:id>
        </ext>
      </extLst>
    </cfRule>
  </conditionalFormatting>
  <conditionalFormatting sqref="C11:C15 G11:G15 K11:K15 K19:K23 C19:C23 G19:G23 C27:C31 G27:G31 K27:K31 C3:C7 G3:G8 K3:K7">
    <cfRule type="dataBar" priority="1">
      <dataBar showValue="0">
        <cfvo type="percent" val="0"/>
        <cfvo type="percent" val="100"/>
        <color rgb="FF638EC6"/>
      </dataBar>
      <extLst>
        <ext xmlns:x14="http://schemas.microsoft.com/office/spreadsheetml/2009/9/main" uri="{B025F937-C7B1-47D3-B67F-A62EFF666E3E}">
          <x14:id>{B503DB10-9065-4813-B85C-5F4E790E8FF4}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08641A8-EB3D-4D90-BA31-00C45B6A3C5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16EB1558-F8D9-4577-BFAC-CB6A042E816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C3</xm:sqref>
        </x14:conditionalFormatting>
        <x14:conditionalFormatting xmlns:xm="http://schemas.microsoft.com/office/excel/2006/main">
          <x14:cfRule type="dataBar" id="{D12528EF-503A-4A61-8E7E-0E56BA186B23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0861FFB3-2566-4107-86E6-F3BE872D3DF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C4:C7</xm:sqref>
        </x14:conditionalFormatting>
        <x14:conditionalFormatting xmlns:xm="http://schemas.microsoft.com/office/excel/2006/main">
          <x14:cfRule type="dataBar" id="{D9F4AC21-6CF0-4E23-9E91-EDB9B09D361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C5B3009E-4167-4527-A181-6D8A76AF9994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C3:C7</xm:sqref>
        </x14:conditionalFormatting>
        <x14:conditionalFormatting xmlns:xm="http://schemas.microsoft.com/office/excel/2006/main">
          <x14:cfRule type="dataBar" id="{71ADF36A-3317-4FAD-975A-188F7DCF3ADF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6F8C9761-BE8D-498D-9D4B-DB44958A340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C11</xm:sqref>
        </x14:conditionalFormatting>
        <x14:conditionalFormatting xmlns:xm="http://schemas.microsoft.com/office/excel/2006/main">
          <x14:cfRule type="dataBar" id="{694856BA-0F12-42C0-AE56-98EE5C24228C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25720AF3-18A7-49C4-BC41-EECF672330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C12:C15</xm:sqref>
        </x14:conditionalFormatting>
        <x14:conditionalFormatting xmlns:xm="http://schemas.microsoft.com/office/excel/2006/main">
          <x14:cfRule type="dataBar" id="{024D9532-13AF-45E1-B907-8908FD6EA7B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EADF5DB4-BE74-4392-B263-B4CABFD995A2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C11:C15</xm:sqref>
        </x14:conditionalFormatting>
        <x14:conditionalFormatting xmlns:xm="http://schemas.microsoft.com/office/excel/2006/main">
          <x14:cfRule type="dataBar" id="{55E5FC3E-827A-4338-B619-9797BDDC9DB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35094201-B7EB-4212-B701-C61E8278E05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C19</xm:sqref>
        </x14:conditionalFormatting>
        <x14:conditionalFormatting xmlns:xm="http://schemas.microsoft.com/office/excel/2006/main">
          <x14:cfRule type="dataBar" id="{B166FE38-8809-47FB-AACA-4504D6852205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CFE2692B-FED7-4B46-B025-5BAC9C02A1B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C20:C23</xm:sqref>
        </x14:conditionalFormatting>
        <x14:conditionalFormatting xmlns:xm="http://schemas.microsoft.com/office/excel/2006/main">
          <x14:cfRule type="dataBar" id="{689A88B9-6304-49EA-BDE8-478C693BF5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5910F5BE-4F27-4166-AB59-5C84DC5D790C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C19:C23</xm:sqref>
        </x14:conditionalFormatting>
        <x14:conditionalFormatting xmlns:xm="http://schemas.microsoft.com/office/excel/2006/main">
          <x14:cfRule type="dataBar" id="{40C6E0D5-122A-437D-946D-ECCCB491CC92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515BD7B7-FBBB-47FD-824F-62A7B7F7632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C27</xm:sqref>
        </x14:conditionalFormatting>
        <x14:conditionalFormatting xmlns:xm="http://schemas.microsoft.com/office/excel/2006/main">
          <x14:cfRule type="dataBar" id="{1A31CD75-075E-4B2C-AC79-5FD59B621742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1976E526-89BA-4518-A05C-DFB9B46AC75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C28:C31</xm:sqref>
        </x14:conditionalFormatting>
        <x14:conditionalFormatting xmlns:xm="http://schemas.microsoft.com/office/excel/2006/main">
          <x14:cfRule type="dataBar" id="{9204C624-E5C3-495B-8814-B3CCE08D368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F8311C6D-EF10-4EE2-89D5-171FFE5511EC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C27:C31</xm:sqref>
        </x14:conditionalFormatting>
        <x14:conditionalFormatting xmlns:xm="http://schemas.microsoft.com/office/excel/2006/main">
          <x14:cfRule type="dataBar" id="{11983034-D97A-4EE6-8A74-CA3F14EE9746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212C0479-9E3D-4BC8-817E-B5D57539F5C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G3</xm:sqref>
        </x14:conditionalFormatting>
        <x14:conditionalFormatting xmlns:xm="http://schemas.microsoft.com/office/excel/2006/main">
          <x14:cfRule type="dataBar" id="{B6AF31DB-47C9-454F-9D35-97AB33D5331D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37106C81-C1DC-41E6-AF18-65DD5FCB6AF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G4:G7</xm:sqref>
        </x14:conditionalFormatting>
        <x14:conditionalFormatting xmlns:xm="http://schemas.microsoft.com/office/excel/2006/main">
          <x14:cfRule type="dataBar" id="{FE4DCA1E-398F-452B-B26C-B3B4024B1AC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B9514D7B-95F2-4A1E-9B0E-B653BD09A439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G3:G7</xm:sqref>
        </x14:conditionalFormatting>
        <x14:conditionalFormatting xmlns:xm="http://schemas.microsoft.com/office/excel/2006/main">
          <x14:cfRule type="dataBar" id="{5C4C764B-F6C8-4E8B-B561-8062BEA5834E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D59A5B78-6355-4D58-BC7B-23BC0F4B179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G11</xm:sqref>
        </x14:conditionalFormatting>
        <x14:conditionalFormatting xmlns:xm="http://schemas.microsoft.com/office/excel/2006/main">
          <x14:cfRule type="dataBar" id="{4D3B2A55-5F7C-4F8B-9517-A52CECEF76A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4C4E0542-FA9F-4B1C-8E69-B52F6B52CF3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G12:G15</xm:sqref>
        </x14:conditionalFormatting>
        <x14:conditionalFormatting xmlns:xm="http://schemas.microsoft.com/office/excel/2006/main">
          <x14:cfRule type="dataBar" id="{EBB5CCCD-4EDD-446F-A3F0-B0EAB2F2D9D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3242B308-5288-40CA-AC87-0A08A177F965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G11:G15</xm:sqref>
        </x14:conditionalFormatting>
        <x14:conditionalFormatting xmlns:xm="http://schemas.microsoft.com/office/excel/2006/main">
          <x14:cfRule type="dataBar" id="{4559AAA0-CA9C-4869-A989-804D0B57FDEC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91EDC5F1-FDF0-4DEA-9759-4547932E918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G19</xm:sqref>
        </x14:conditionalFormatting>
        <x14:conditionalFormatting xmlns:xm="http://schemas.microsoft.com/office/excel/2006/main">
          <x14:cfRule type="dataBar" id="{52CB4EB4-DD0F-4378-8765-E6D89B45551E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B84D703E-A494-4718-BFA1-1B1347B7CE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G20:G23</xm:sqref>
        </x14:conditionalFormatting>
        <x14:conditionalFormatting xmlns:xm="http://schemas.microsoft.com/office/excel/2006/main">
          <x14:cfRule type="dataBar" id="{8FA594D1-AE41-4A85-AAD1-277BDF0AF81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1E60702D-96BE-41C3-A212-65307754E87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G19:G23</xm:sqref>
        </x14:conditionalFormatting>
        <x14:conditionalFormatting xmlns:xm="http://schemas.microsoft.com/office/excel/2006/main">
          <x14:cfRule type="dataBar" id="{0251D86A-D480-46D0-A154-49FE4CA9E82D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27942B5B-8ECA-484E-A286-283083D4811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G27</xm:sqref>
        </x14:conditionalFormatting>
        <x14:conditionalFormatting xmlns:xm="http://schemas.microsoft.com/office/excel/2006/main">
          <x14:cfRule type="dataBar" id="{124D64EC-7BD4-4F87-A9E9-C299A187CAD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77AFD823-EE1C-4326-8461-9424DAF4E72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G28:G31</xm:sqref>
        </x14:conditionalFormatting>
        <x14:conditionalFormatting xmlns:xm="http://schemas.microsoft.com/office/excel/2006/main">
          <x14:cfRule type="dataBar" id="{5AE7986D-DF42-4721-B59E-8E1F6CF48C4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E4E70F98-2344-448E-8D01-41B03E5714C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G27:G31</xm:sqref>
        </x14:conditionalFormatting>
        <x14:conditionalFormatting xmlns:xm="http://schemas.microsoft.com/office/excel/2006/main">
          <x14:cfRule type="dataBar" id="{5C86A49B-7C19-4B51-8B03-0F180839E103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74D38592-DB81-4C19-A64B-22ADF8F9F3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K3</xm:sqref>
        </x14:conditionalFormatting>
        <x14:conditionalFormatting xmlns:xm="http://schemas.microsoft.com/office/excel/2006/main">
          <x14:cfRule type="dataBar" id="{B6790DDC-7FD8-497A-BEA3-78AFAC2C86F9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CB5F4F3B-C51E-49D9-B94E-C36B960040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K4:K7</xm:sqref>
        </x14:conditionalFormatting>
        <x14:conditionalFormatting xmlns:xm="http://schemas.microsoft.com/office/excel/2006/main">
          <x14:cfRule type="dataBar" id="{689E5DDE-D43F-4378-A922-66BDA974BF2A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E935B681-BAB7-492A-80BB-389A9E6BC3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D5135BD1-0FC4-4B07-8756-82DFE5EC8BDE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K3:K7</xm:sqref>
        </x14:conditionalFormatting>
        <x14:conditionalFormatting xmlns:xm="http://schemas.microsoft.com/office/excel/2006/main">
          <x14:cfRule type="dataBar" id="{B07E11B8-9498-4EB4-9EC6-CF69F006CA50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F57F61A7-419B-4975-915A-986A6F68627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K11</xm:sqref>
        </x14:conditionalFormatting>
        <x14:conditionalFormatting xmlns:xm="http://schemas.microsoft.com/office/excel/2006/main">
          <x14:cfRule type="dataBar" id="{8AC46A15-5595-4376-AEC0-E2D10B44C7C7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0EC53D16-AB0B-4C08-AD07-2C92DF1D037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K12:K15</xm:sqref>
        </x14:conditionalFormatting>
        <x14:conditionalFormatting xmlns:xm="http://schemas.microsoft.com/office/excel/2006/main">
          <x14:cfRule type="dataBar" id="{13C0B891-61F2-4917-9A7B-941B2CA5806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BAAA9907-440A-4EF8-AFE5-DA1810E87C7C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K11:K15</xm:sqref>
        </x14:conditionalFormatting>
        <x14:conditionalFormatting xmlns:xm="http://schemas.microsoft.com/office/excel/2006/main">
          <x14:cfRule type="dataBar" id="{98FF8986-2FD3-49B4-95C1-35AD180ABCBE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B4E1AF27-8552-46DC-A66C-1DDD0344286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K19</xm:sqref>
        </x14:conditionalFormatting>
        <x14:conditionalFormatting xmlns:xm="http://schemas.microsoft.com/office/excel/2006/main">
          <x14:cfRule type="dataBar" id="{34892217-5A29-440F-976B-1AC4A09BFB83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2C55568E-5523-4C12-BD3A-3E7FB7DD494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K20:K23</xm:sqref>
        </x14:conditionalFormatting>
        <x14:conditionalFormatting xmlns:xm="http://schemas.microsoft.com/office/excel/2006/main">
          <x14:cfRule type="dataBar" id="{B784CFA3-942F-4D10-8ED1-3F12FC33553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A3D05F00-E8D8-406B-B3E6-D5ECBEBDAB01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K19:K23</xm:sqref>
        </x14:conditionalFormatting>
        <x14:conditionalFormatting xmlns:xm="http://schemas.microsoft.com/office/excel/2006/main">
          <x14:cfRule type="dataBar" id="{2EE1FA52-52E4-4C37-9F32-2772C01C9686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6B2D760F-8D21-4F0B-97FE-11E35C04D62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K27</xm:sqref>
        </x14:conditionalFormatting>
        <x14:conditionalFormatting xmlns:xm="http://schemas.microsoft.com/office/excel/2006/main">
          <x14:cfRule type="dataBar" id="{8A8E9424-A2A7-4138-9AF0-FAFF74CDA8E1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14:cfRule type="dataBar" id="{E0AF60E2-CAF2-42D3-86BA-FE1AD173153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K28:K31</xm:sqref>
        </x14:conditionalFormatting>
        <x14:conditionalFormatting xmlns:xm="http://schemas.microsoft.com/office/excel/2006/main">
          <x14:cfRule type="dataBar" id="{3FA6D49E-0FFE-4570-B306-D91F9513480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14:cfRule type="dataBar" id="{AB2DDAD0-373E-45CE-A5B2-49ECA211D61D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K27:K31</xm:sqref>
        </x14:conditionalFormatting>
        <x14:conditionalFormatting xmlns:xm="http://schemas.microsoft.com/office/excel/2006/main">
          <x14:cfRule type="dataBar" id="{B503DB10-9065-4813-B85C-5F4E790E8FF4}">
            <x14:dataBar minLength="0" maxLength="100" gradient="0">
              <x14:cfvo type="percent">
                <xm:f>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C11:C15 G11:G15 K11:K15 K19:K23 C19:C23 G19:G23 C27:C31 G27:G31 K27:K31 C3:C7 G3:G8 K3:K7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B2:K32"/>
  <sheetViews>
    <sheetView workbookViewId="0">
      <selection activeCell="C33" sqref="C33"/>
    </sheetView>
  </sheetViews>
  <sheetFormatPr defaultRowHeight="15" x14ac:dyDescent="0.25"/>
  <cols>
    <col min="1" max="1" width="9.140625" style="1"/>
    <col min="2" max="2" width="11.28515625" style="1" bestFit="1" customWidth="1"/>
    <col min="3" max="3" width="12.85546875" style="1" bestFit="1" customWidth="1"/>
    <col min="4" max="4" width="81.85546875" style="1" customWidth="1"/>
    <col min="5" max="16384" width="9.140625" style="1"/>
  </cols>
  <sheetData>
    <row r="2" spans="2:11" x14ac:dyDescent="0.25">
      <c r="B2" s="21" t="s">
        <v>88</v>
      </c>
      <c r="C2" s="21" t="s">
        <v>89</v>
      </c>
      <c r="D2" s="21" t="s">
        <v>86</v>
      </c>
    </row>
    <row r="3" spans="2:11" x14ac:dyDescent="0.25">
      <c r="B3" s="2" t="s">
        <v>60</v>
      </c>
      <c r="C3" s="22">
        <v>783832</v>
      </c>
      <c r="D3" s="2" t="str">
        <f>REPT("|",C3/20000)</f>
        <v>|||||||||||||||||||||||||||||||||||||||</v>
      </c>
    </row>
    <row r="4" spans="2:11" x14ac:dyDescent="0.25">
      <c r="B4" s="2" t="s">
        <v>61</v>
      </c>
      <c r="C4" s="22">
        <v>532990</v>
      </c>
      <c r="D4" s="2" t="str">
        <f>REPT("|",C4/20000)</f>
        <v>||||||||||||||||||||||||||</v>
      </c>
    </row>
    <row r="5" spans="2:11" x14ac:dyDescent="0.25">
      <c r="B5" s="2" t="s">
        <v>90</v>
      </c>
      <c r="C5" s="22">
        <v>908322</v>
      </c>
      <c r="D5" s="2" t="str">
        <f>REPT("|",C5/20000)</f>
        <v>|||||||||||||||||||||||||||||||||||||||||||||</v>
      </c>
    </row>
    <row r="6" spans="2:11" x14ac:dyDescent="0.25">
      <c r="B6" s="2" t="s">
        <v>91</v>
      </c>
      <c r="C6" s="22">
        <v>213344</v>
      </c>
      <c r="D6" s="2" t="str">
        <f>REPT("|",C6/20000)</f>
        <v>||||||||||</v>
      </c>
    </row>
    <row r="9" spans="2:11" x14ac:dyDescent="0.25">
      <c r="B9" s="10" t="s">
        <v>92</v>
      </c>
      <c r="C9" s="10" t="s">
        <v>89</v>
      </c>
      <c r="D9" s="10" t="s">
        <v>86</v>
      </c>
    </row>
    <row r="10" spans="2:11" x14ac:dyDescent="0.25">
      <c r="B10" s="2" t="s">
        <v>93</v>
      </c>
      <c r="C10" s="22">
        <v>7850</v>
      </c>
      <c r="D10" s="24" t="str">
        <f>REPT("n",C10/300)</f>
        <v>nnnnnnnnnnnnnnnnnnnnnnnnnn</v>
      </c>
    </row>
    <row r="11" spans="2:11" x14ac:dyDescent="0.25">
      <c r="B11" s="2" t="s">
        <v>94</v>
      </c>
      <c r="C11" s="22">
        <v>5906</v>
      </c>
      <c r="D11" s="24" t="str">
        <f t="shared" ref="D11:D16" si="0">REPT("n",C11/300)</f>
        <v>nnnnnnnnnnnnnnnnnnn</v>
      </c>
      <c r="H11" s="23"/>
    </row>
    <row r="12" spans="2:11" x14ac:dyDescent="0.25">
      <c r="B12" s="2" t="s">
        <v>95</v>
      </c>
      <c r="C12" s="22">
        <v>3200</v>
      </c>
      <c r="D12" s="24" t="str">
        <f t="shared" si="0"/>
        <v>nnnnnnnnnn</v>
      </c>
      <c r="K12" s="23" t="s">
        <v>100</v>
      </c>
    </row>
    <row r="13" spans="2:11" x14ac:dyDescent="0.25">
      <c r="B13" s="2" t="s">
        <v>96</v>
      </c>
      <c r="C13" s="22">
        <v>4569</v>
      </c>
      <c r="D13" s="24" t="str">
        <f t="shared" si="0"/>
        <v>nnnnnnnnnnnnnnn</v>
      </c>
    </row>
    <row r="14" spans="2:11" x14ac:dyDescent="0.25">
      <c r="B14" s="2" t="s">
        <v>97</v>
      </c>
      <c r="C14" s="22">
        <v>7412</v>
      </c>
      <c r="D14" s="24" t="str">
        <f t="shared" si="0"/>
        <v>nnnnnnnnnnnnnnnnnnnnnnnn</v>
      </c>
    </row>
    <row r="15" spans="2:11" x14ac:dyDescent="0.25">
      <c r="B15" s="2" t="s">
        <v>98</v>
      </c>
      <c r="C15" s="22">
        <v>5474</v>
      </c>
      <c r="D15" s="24" t="str">
        <f t="shared" si="0"/>
        <v>nnnnnnnnnnnnnnnnnn</v>
      </c>
    </row>
    <row r="16" spans="2:11" x14ac:dyDescent="0.25">
      <c r="B16" s="2" t="s">
        <v>99</v>
      </c>
      <c r="C16" s="22">
        <v>5656</v>
      </c>
      <c r="D16" s="24" t="str">
        <f t="shared" si="0"/>
        <v>nnnnnnnnnnnnnnnnnn</v>
      </c>
    </row>
    <row r="20" spans="2:4" x14ac:dyDescent="0.25">
      <c r="B20" s="20" t="s">
        <v>85</v>
      </c>
      <c r="C20" s="20" t="s">
        <v>87</v>
      </c>
      <c r="D20" s="20" t="s">
        <v>86</v>
      </c>
    </row>
    <row r="21" spans="2:4" ht="15.75" x14ac:dyDescent="0.3">
      <c r="B21" s="1" t="s">
        <v>0</v>
      </c>
      <c r="C21" s="1">
        <v>147</v>
      </c>
      <c r="D21" s="25" t="str">
        <f>REPT("¢",C21/100)</f>
        <v>¢</v>
      </c>
    </row>
    <row r="22" spans="2:4" ht="15.75" x14ac:dyDescent="0.3">
      <c r="B22" s="1" t="s">
        <v>1</v>
      </c>
      <c r="C22" s="1">
        <v>268</v>
      </c>
      <c r="D22" s="25" t="str">
        <f t="shared" ref="D22:D32" si="1">REPT("¢",C22/100)</f>
        <v>¢¢</v>
      </c>
    </row>
    <row r="23" spans="2:4" ht="15.75" x14ac:dyDescent="0.3">
      <c r="B23" s="1" t="s">
        <v>2</v>
      </c>
      <c r="C23" s="1">
        <v>564</v>
      </c>
      <c r="D23" s="25" t="str">
        <f t="shared" si="1"/>
        <v>¢¢¢¢¢</v>
      </c>
    </row>
    <row r="24" spans="2:4" ht="15.75" x14ac:dyDescent="0.3">
      <c r="B24" s="1" t="s">
        <v>3</v>
      </c>
      <c r="C24" s="1">
        <v>789</v>
      </c>
      <c r="D24" s="25" t="str">
        <f t="shared" si="1"/>
        <v>¢¢¢¢¢¢¢</v>
      </c>
    </row>
    <row r="25" spans="2:4" ht="15.75" x14ac:dyDescent="0.3">
      <c r="B25" s="1" t="s">
        <v>4</v>
      </c>
      <c r="C25" s="1">
        <v>654</v>
      </c>
      <c r="D25" s="25" t="str">
        <f t="shared" si="1"/>
        <v>¢¢¢¢¢¢</v>
      </c>
    </row>
    <row r="26" spans="2:4" ht="15.75" x14ac:dyDescent="0.3">
      <c r="B26" s="1" t="s">
        <v>5</v>
      </c>
      <c r="C26" s="1">
        <v>123</v>
      </c>
      <c r="D26" s="25" t="str">
        <f t="shared" si="1"/>
        <v>¢</v>
      </c>
    </row>
    <row r="27" spans="2:4" ht="15.75" x14ac:dyDescent="0.3">
      <c r="B27" s="1" t="s">
        <v>6</v>
      </c>
      <c r="C27" s="1">
        <v>3571</v>
      </c>
      <c r="D27" s="25" t="str">
        <f t="shared" si="1"/>
        <v>¢¢¢¢¢¢¢¢¢¢¢¢¢¢¢¢¢¢¢¢¢¢¢¢¢¢¢¢¢¢¢¢¢¢¢</v>
      </c>
    </row>
    <row r="28" spans="2:4" ht="15.75" x14ac:dyDescent="0.3">
      <c r="B28" s="1" t="s">
        <v>7</v>
      </c>
      <c r="C28" s="1">
        <v>951</v>
      </c>
      <c r="D28" s="25" t="str">
        <f t="shared" si="1"/>
        <v>¢¢¢¢¢¢¢¢¢</v>
      </c>
    </row>
    <row r="29" spans="2:4" ht="15.75" x14ac:dyDescent="0.3">
      <c r="B29" s="1" t="s">
        <v>8</v>
      </c>
      <c r="C29" s="1">
        <v>357</v>
      </c>
      <c r="D29" s="25" t="str">
        <f t="shared" si="1"/>
        <v>¢¢¢</v>
      </c>
    </row>
    <row r="30" spans="2:4" ht="15.75" x14ac:dyDescent="0.3">
      <c r="B30" s="1" t="s">
        <v>9</v>
      </c>
      <c r="C30" s="1">
        <v>1254</v>
      </c>
      <c r="D30" s="25" t="str">
        <f t="shared" si="1"/>
        <v>¢¢¢¢¢¢¢¢¢¢¢¢</v>
      </c>
    </row>
    <row r="31" spans="2:4" ht="15.75" x14ac:dyDescent="0.3">
      <c r="B31" s="1" t="s">
        <v>10</v>
      </c>
      <c r="C31" s="1">
        <v>2541</v>
      </c>
      <c r="D31" s="25" t="str">
        <f t="shared" si="1"/>
        <v>¢¢¢¢¢¢¢¢¢¢¢¢¢¢¢¢¢¢¢¢¢¢¢¢¢</v>
      </c>
    </row>
    <row r="32" spans="2:4" ht="15.75" x14ac:dyDescent="0.3">
      <c r="B32" s="1" t="s">
        <v>11</v>
      </c>
      <c r="C32" s="1">
        <v>1920</v>
      </c>
      <c r="D32" s="25" t="str">
        <f t="shared" si="1"/>
        <v>¢¢¢¢¢¢¢¢¢¢¢¢¢¢¢¢¢¢¢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2:N14"/>
  <sheetViews>
    <sheetView workbookViewId="0">
      <selection activeCell="E21" sqref="E21"/>
    </sheetView>
  </sheetViews>
  <sheetFormatPr defaultRowHeight="15" x14ac:dyDescent="0.25"/>
  <cols>
    <col min="1" max="1" width="11.140625" style="1" bestFit="1" customWidth="1"/>
    <col min="2" max="2" width="9.140625" style="1"/>
    <col min="3" max="3" width="11.140625" style="1" bestFit="1" customWidth="1"/>
    <col min="4" max="5" width="9.140625" style="1"/>
    <col min="6" max="6" width="27.5703125" style="1" bestFit="1" customWidth="1"/>
    <col min="7" max="7" width="4.42578125" style="1" bestFit="1" customWidth="1"/>
    <col min="8" max="8" width="29.140625" style="1" bestFit="1" customWidth="1"/>
    <col min="9" max="16384" width="9.140625" style="1"/>
  </cols>
  <sheetData>
    <row r="2" spans="1:14" x14ac:dyDescent="0.25">
      <c r="A2" s="20" t="s">
        <v>101</v>
      </c>
      <c r="B2" s="20" t="s">
        <v>102</v>
      </c>
      <c r="C2" s="20" t="s">
        <v>103</v>
      </c>
      <c r="D2" s="20" t="s">
        <v>104</v>
      </c>
      <c r="F2" s="11" t="s">
        <v>105</v>
      </c>
      <c r="G2" s="11"/>
      <c r="H2" s="11" t="s">
        <v>106</v>
      </c>
    </row>
    <row r="3" spans="1:14" x14ac:dyDescent="0.25">
      <c r="A3" s="2" t="s">
        <v>13</v>
      </c>
      <c r="B3" s="2">
        <v>300</v>
      </c>
      <c r="C3" s="2">
        <v>311</v>
      </c>
      <c r="D3" s="27">
        <f>(C3-B3)/B3</f>
        <v>3.6666666666666667E-2</v>
      </c>
      <c r="F3" s="28" t="str">
        <f>IF(D3&lt;0,REPT("n",-ROUND(D3*100,0)),"")</f>
        <v/>
      </c>
      <c r="G3" s="1" t="str">
        <f>A3</f>
        <v>sty</v>
      </c>
      <c r="H3" s="23" t="str">
        <f>IF(D3&gt;0,REPT("n",-ROUND(D3*-100,0)),"")</f>
        <v>nnnn</v>
      </c>
    </row>
    <row r="4" spans="1:14" x14ac:dyDescent="0.25">
      <c r="A4" s="2" t="s">
        <v>14</v>
      </c>
      <c r="B4" s="2">
        <v>300</v>
      </c>
      <c r="C4" s="2">
        <v>343</v>
      </c>
      <c r="D4" s="27">
        <f t="shared" ref="D4:D14" si="0">(C4-B4)/B4</f>
        <v>0.14333333333333334</v>
      </c>
      <c r="F4" s="28" t="str">
        <f t="shared" ref="F4:F14" si="1">IF(D4&lt;0,REPT("n",-ROUND(D4*100,0)),"")</f>
        <v/>
      </c>
      <c r="G4" s="1" t="str">
        <f t="shared" ref="G4:G14" si="2">A4</f>
        <v>lut</v>
      </c>
      <c r="H4" s="23" t="str">
        <f t="shared" ref="H4:H14" si="3">IF(D4&gt;0,REPT("n",-ROUND(D4*-100,0)),"")</f>
        <v>nnnnnnnnnnnnnn</v>
      </c>
    </row>
    <row r="5" spans="1:14" x14ac:dyDescent="0.25">
      <c r="A5" s="2" t="s">
        <v>15</v>
      </c>
      <c r="B5" s="2">
        <v>300</v>
      </c>
      <c r="C5" s="2">
        <v>305</v>
      </c>
      <c r="D5" s="27">
        <f t="shared" si="0"/>
        <v>1.6666666666666666E-2</v>
      </c>
      <c r="F5" s="28" t="str">
        <f t="shared" si="1"/>
        <v/>
      </c>
      <c r="G5" s="1" t="str">
        <f t="shared" si="2"/>
        <v>mar</v>
      </c>
      <c r="H5" s="23" t="str">
        <f t="shared" si="3"/>
        <v>nn</v>
      </c>
    </row>
    <row r="6" spans="1:14" x14ac:dyDescent="0.25">
      <c r="A6" s="2" t="s">
        <v>16</v>
      </c>
      <c r="B6" s="2">
        <v>350</v>
      </c>
      <c r="C6" s="2">
        <v>351</v>
      </c>
      <c r="D6" s="27">
        <f t="shared" si="0"/>
        <v>2.8571428571428571E-3</v>
      </c>
      <c r="F6" s="28" t="str">
        <f t="shared" si="1"/>
        <v/>
      </c>
      <c r="G6" s="1" t="str">
        <f t="shared" si="2"/>
        <v>kwi</v>
      </c>
      <c r="H6" s="23" t="str">
        <f t="shared" si="3"/>
        <v/>
      </c>
    </row>
    <row r="7" spans="1:14" x14ac:dyDescent="0.25">
      <c r="A7" s="2" t="s">
        <v>4</v>
      </c>
      <c r="B7" s="2">
        <v>350</v>
      </c>
      <c r="C7" s="2">
        <v>402</v>
      </c>
      <c r="D7" s="27">
        <f t="shared" si="0"/>
        <v>0.14857142857142858</v>
      </c>
      <c r="F7" s="28" t="str">
        <f t="shared" si="1"/>
        <v/>
      </c>
      <c r="G7" s="1" t="str">
        <f t="shared" si="2"/>
        <v>maj</v>
      </c>
      <c r="H7" s="23" t="str">
        <f t="shared" si="3"/>
        <v>nnnnnnnnnnnnnnn</v>
      </c>
      <c r="N7" s="26"/>
    </row>
    <row r="8" spans="1:14" x14ac:dyDescent="0.25">
      <c r="A8" s="2" t="s">
        <v>17</v>
      </c>
      <c r="B8" s="2">
        <v>350</v>
      </c>
      <c r="C8" s="2">
        <v>409</v>
      </c>
      <c r="D8" s="27">
        <f t="shared" si="0"/>
        <v>0.16857142857142857</v>
      </c>
      <c r="F8" s="28" t="str">
        <f t="shared" si="1"/>
        <v/>
      </c>
      <c r="G8" s="1" t="str">
        <f t="shared" si="2"/>
        <v>cze</v>
      </c>
      <c r="H8" s="23" t="str">
        <f t="shared" si="3"/>
        <v>nnnnnnnnnnnnnnnnn</v>
      </c>
      <c r="M8" s="26"/>
    </row>
    <row r="9" spans="1:14" x14ac:dyDescent="0.25">
      <c r="A9" s="2" t="s">
        <v>18</v>
      </c>
      <c r="B9" s="2">
        <v>500</v>
      </c>
      <c r="C9" s="2">
        <v>421</v>
      </c>
      <c r="D9" s="27">
        <f t="shared" si="0"/>
        <v>-0.158</v>
      </c>
      <c r="F9" s="28" t="str">
        <f t="shared" si="1"/>
        <v>nnnnnnnnnnnnnnnn</v>
      </c>
      <c r="G9" s="1" t="str">
        <f t="shared" si="2"/>
        <v>lip</v>
      </c>
      <c r="H9" s="23" t="str">
        <f t="shared" si="3"/>
        <v/>
      </c>
    </row>
    <row r="10" spans="1:14" x14ac:dyDescent="0.25">
      <c r="A10" s="2" t="s">
        <v>19</v>
      </c>
      <c r="B10" s="2">
        <v>500</v>
      </c>
      <c r="C10" s="2">
        <v>454</v>
      </c>
      <c r="D10" s="27">
        <f t="shared" si="0"/>
        <v>-9.1999999999999998E-2</v>
      </c>
      <c r="F10" s="28" t="str">
        <f t="shared" si="1"/>
        <v>nnnnnnnnn</v>
      </c>
      <c r="G10" s="1" t="str">
        <f t="shared" si="2"/>
        <v>sie</v>
      </c>
      <c r="H10" s="23" t="str">
        <f t="shared" si="3"/>
        <v/>
      </c>
    </row>
    <row r="11" spans="1:14" x14ac:dyDescent="0.25">
      <c r="A11" s="2" t="s">
        <v>20</v>
      </c>
      <c r="B11" s="2">
        <v>500</v>
      </c>
      <c r="C11" s="2">
        <v>474</v>
      </c>
      <c r="D11" s="27">
        <f t="shared" si="0"/>
        <v>-5.1999999999999998E-2</v>
      </c>
      <c r="F11" s="28" t="str">
        <f t="shared" si="1"/>
        <v>nnnnn</v>
      </c>
      <c r="G11" s="1" t="str">
        <f t="shared" si="2"/>
        <v>wrz</v>
      </c>
      <c r="H11" s="23" t="str">
        <f t="shared" si="3"/>
        <v/>
      </c>
    </row>
    <row r="12" spans="1:14" x14ac:dyDescent="0.25">
      <c r="A12" s="2" t="s">
        <v>21</v>
      </c>
      <c r="B12" s="2">
        <v>500</v>
      </c>
      <c r="C12" s="2">
        <v>521</v>
      </c>
      <c r="D12" s="27">
        <f t="shared" si="0"/>
        <v>4.2000000000000003E-2</v>
      </c>
      <c r="F12" s="28" t="str">
        <f t="shared" si="1"/>
        <v/>
      </c>
      <c r="G12" s="1" t="str">
        <f t="shared" si="2"/>
        <v>paź</v>
      </c>
      <c r="H12" s="23" t="str">
        <f t="shared" si="3"/>
        <v>nnnn</v>
      </c>
    </row>
    <row r="13" spans="1:14" x14ac:dyDescent="0.25">
      <c r="A13" s="2" t="s">
        <v>22</v>
      </c>
      <c r="B13" s="2">
        <v>500</v>
      </c>
      <c r="C13" s="2">
        <v>476</v>
      </c>
      <c r="D13" s="27">
        <f t="shared" si="0"/>
        <v>-4.8000000000000001E-2</v>
      </c>
      <c r="F13" s="28" t="str">
        <f t="shared" si="1"/>
        <v>nnnnn</v>
      </c>
      <c r="G13" s="1" t="str">
        <f t="shared" si="2"/>
        <v>lis</v>
      </c>
      <c r="H13" s="23" t="str">
        <f t="shared" si="3"/>
        <v/>
      </c>
    </row>
    <row r="14" spans="1:14" x14ac:dyDescent="0.25">
      <c r="A14" s="2" t="s">
        <v>23</v>
      </c>
      <c r="B14" s="2">
        <v>500</v>
      </c>
      <c r="C14" s="2">
        <v>487</v>
      </c>
      <c r="D14" s="27">
        <f t="shared" si="0"/>
        <v>-2.5999999999999999E-2</v>
      </c>
      <c r="F14" s="28" t="str">
        <f t="shared" si="1"/>
        <v>nnn</v>
      </c>
      <c r="G14" s="1" t="str">
        <f t="shared" si="2"/>
        <v>gru</v>
      </c>
      <c r="H14" s="23" t="str">
        <f t="shared" si="3"/>
        <v/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B5"/>
  <sheetViews>
    <sheetView workbookViewId="0">
      <selection sqref="A1:B5"/>
    </sheetView>
  </sheetViews>
  <sheetFormatPr defaultRowHeight="15" x14ac:dyDescent="0.25"/>
  <cols>
    <col min="1" max="16384" width="9.140625" style="1"/>
  </cols>
  <sheetData>
    <row r="1" spans="1:2" x14ac:dyDescent="0.25">
      <c r="A1" s="9" t="s">
        <v>107</v>
      </c>
      <c r="B1" s="29">
        <v>0.83</v>
      </c>
    </row>
    <row r="2" spans="1:2" x14ac:dyDescent="0.25">
      <c r="A2" s="5" t="s">
        <v>108</v>
      </c>
      <c r="B2" s="30">
        <v>0.73</v>
      </c>
    </row>
    <row r="3" spans="1:2" x14ac:dyDescent="0.25">
      <c r="A3" s="6" t="s">
        <v>109</v>
      </c>
      <c r="B3" s="31">
        <v>0.63</v>
      </c>
    </row>
    <row r="4" spans="1:2" x14ac:dyDescent="0.25">
      <c r="A4" s="8" t="s">
        <v>110</v>
      </c>
      <c r="B4" s="32">
        <v>0.22</v>
      </c>
    </row>
    <row r="5" spans="1:2" x14ac:dyDescent="0.25">
      <c r="A5" s="33" t="s">
        <v>111</v>
      </c>
      <c r="B5" s="34">
        <v>0.61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E6"/>
  <sheetViews>
    <sheetView workbookViewId="0">
      <selection activeCell="M15" sqref="M15"/>
    </sheetView>
  </sheetViews>
  <sheetFormatPr defaultRowHeight="15" x14ac:dyDescent="0.25"/>
  <cols>
    <col min="1" max="1" width="10.28515625" style="1" customWidth="1"/>
    <col min="2" max="2" width="12.140625" style="1" bestFit="1" customWidth="1"/>
    <col min="3" max="16384" width="9.140625" style="1"/>
  </cols>
  <sheetData>
    <row r="1" spans="1:5" x14ac:dyDescent="0.25">
      <c r="A1" s="1" t="s">
        <v>113</v>
      </c>
      <c r="B1" s="1" t="s">
        <v>112</v>
      </c>
    </row>
    <row r="2" spans="1:5" x14ac:dyDescent="0.25">
      <c r="A2" s="9" t="s">
        <v>107</v>
      </c>
      <c r="B2" s="29">
        <v>0.83</v>
      </c>
      <c r="C2" s="29">
        <f>100%-B2</f>
        <v>0.17000000000000004</v>
      </c>
      <c r="E2" s="1" t="str">
        <f>A2&amp;" ("&amp;TEXT(B2,"0%")&amp;")"</f>
        <v>Faza 1 (83%)</v>
      </c>
    </row>
    <row r="3" spans="1:5" x14ac:dyDescent="0.25">
      <c r="A3" s="5" t="s">
        <v>108</v>
      </c>
      <c r="B3" s="30">
        <v>0.73</v>
      </c>
      <c r="C3" s="30">
        <f t="shared" ref="C3:C6" si="0">100%-B3</f>
        <v>0.27</v>
      </c>
      <c r="E3" s="1" t="str">
        <f>A3&amp;" ("&amp;TEXT(B3,"0%")&amp;")"</f>
        <v>Faza 2 (73%)</v>
      </c>
    </row>
    <row r="4" spans="1:5" x14ac:dyDescent="0.25">
      <c r="A4" s="6" t="s">
        <v>109</v>
      </c>
      <c r="B4" s="31">
        <v>0.63</v>
      </c>
      <c r="C4" s="31">
        <f t="shared" si="0"/>
        <v>0.37</v>
      </c>
      <c r="E4" s="1" t="str">
        <f>A4&amp;" ("&amp;TEXT(B4,"0%")&amp;")"</f>
        <v>Faza 3 (63%)</v>
      </c>
    </row>
    <row r="5" spans="1:5" x14ac:dyDescent="0.25">
      <c r="A5" s="8" t="s">
        <v>110</v>
      </c>
      <c r="B5" s="32">
        <v>0.22</v>
      </c>
      <c r="C5" s="32">
        <f t="shared" si="0"/>
        <v>0.78</v>
      </c>
      <c r="E5" s="1" t="str">
        <f>A5&amp;" ("&amp;TEXT(B5,"0%")&amp;")"</f>
        <v>Faza 4 (22%)</v>
      </c>
    </row>
    <row r="6" spans="1:5" x14ac:dyDescent="0.25">
      <c r="A6" s="33" t="s">
        <v>111</v>
      </c>
      <c r="B6" s="34">
        <v>0.61</v>
      </c>
      <c r="C6" s="36">
        <f t="shared" si="0"/>
        <v>0.39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M9" sqref="M9"/>
    </sheetView>
  </sheetViews>
  <sheetFormatPr defaultRowHeight="15" x14ac:dyDescent="0.25"/>
  <cols>
    <col min="1" max="1" width="9.140625" style="1"/>
    <col min="2" max="5" width="12" style="1" bestFit="1" customWidth="1"/>
    <col min="6" max="16384" width="9.140625" style="1"/>
  </cols>
  <sheetData>
    <row r="1" spans="1:5" x14ac:dyDescent="0.25">
      <c r="A1" s="3" t="s">
        <v>114</v>
      </c>
      <c r="B1" s="3" t="s">
        <v>115</v>
      </c>
      <c r="C1" s="3" t="s">
        <v>116</v>
      </c>
      <c r="D1" s="3" t="s">
        <v>117</v>
      </c>
      <c r="E1" s="3" t="s">
        <v>118</v>
      </c>
    </row>
    <row r="2" spans="1:5" x14ac:dyDescent="0.25">
      <c r="A2" s="2">
        <v>1</v>
      </c>
      <c r="B2" s="2">
        <v>19</v>
      </c>
      <c r="C2" s="2">
        <v>26</v>
      </c>
      <c r="D2" s="2">
        <v>21</v>
      </c>
      <c r="E2" s="2">
        <v>28</v>
      </c>
    </row>
    <row r="3" spans="1:5" x14ac:dyDescent="0.25">
      <c r="A3" s="2">
        <v>2</v>
      </c>
      <c r="B3" s="2">
        <v>31</v>
      </c>
      <c r="C3" s="2">
        <v>28</v>
      </c>
      <c r="D3" s="2">
        <v>18</v>
      </c>
      <c r="E3" s="2">
        <v>26</v>
      </c>
    </row>
    <row r="4" spans="1:5" x14ac:dyDescent="0.25">
      <c r="A4" s="2">
        <v>3</v>
      </c>
      <c r="B4" s="2">
        <v>26</v>
      </c>
      <c r="C4" s="2">
        <v>39</v>
      </c>
      <c r="D4" s="2">
        <v>25</v>
      </c>
      <c r="E4" s="2">
        <v>22</v>
      </c>
    </row>
    <row r="5" spans="1:5" x14ac:dyDescent="0.25">
      <c r="A5" s="2">
        <v>4</v>
      </c>
      <c r="B5" s="2">
        <v>29</v>
      </c>
      <c r="C5" s="2">
        <v>37</v>
      </c>
      <c r="D5" s="2">
        <v>31</v>
      </c>
      <c r="E5" s="2">
        <v>22</v>
      </c>
    </row>
    <row r="6" spans="1:5" x14ac:dyDescent="0.25">
      <c r="A6" s="2">
        <v>5</v>
      </c>
      <c r="B6" s="2">
        <v>40</v>
      </c>
      <c r="C6" s="2">
        <v>45</v>
      </c>
      <c r="D6" s="2">
        <v>32</v>
      </c>
      <c r="E6" s="2">
        <v>19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>
      <selection activeCell="F33" sqref="F33"/>
    </sheetView>
  </sheetViews>
  <sheetFormatPr defaultRowHeight="15" x14ac:dyDescent="0.25"/>
  <cols>
    <col min="1" max="1" width="18.140625" style="1" bestFit="1" customWidth="1"/>
    <col min="2" max="16384" width="9.140625" style="1"/>
  </cols>
  <sheetData>
    <row r="1" spans="1:2" x14ac:dyDescent="0.25">
      <c r="A1" s="10" t="s">
        <v>120</v>
      </c>
      <c r="B1" s="38">
        <v>0.63300000000000001</v>
      </c>
    </row>
    <row r="3" spans="1:2" x14ac:dyDescent="0.25">
      <c r="A3" s="10" t="s">
        <v>119</v>
      </c>
    </row>
    <row r="4" spans="1:2" x14ac:dyDescent="0.25">
      <c r="A4" s="37">
        <f>MIN(B1,100%)/2</f>
        <v>0.3165</v>
      </c>
      <c r="B4" s="35"/>
    </row>
    <row r="5" spans="1:2" x14ac:dyDescent="0.25">
      <c r="A5" s="37">
        <f>50%-A4</f>
        <v>0.1835</v>
      </c>
    </row>
    <row r="6" spans="1:2" x14ac:dyDescent="0.25">
      <c r="A6" s="37">
        <v>0.5</v>
      </c>
    </row>
    <row r="7" spans="1:2" x14ac:dyDescent="0.25">
      <c r="A7" s="35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9"/>
  <sheetViews>
    <sheetView workbookViewId="0">
      <selection activeCell="K26" sqref="K26"/>
    </sheetView>
  </sheetViews>
  <sheetFormatPr defaultRowHeight="15" x14ac:dyDescent="0.25"/>
  <cols>
    <col min="1" max="16384" width="9.140625" style="1"/>
  </cols>
  <sheetData>
    <row r="2" spans="1:3" x14ac:dyDescent="0.25">
      <c r="A2" s="12" t="s">
        <v>121</v>
      </c>
      <c r="B2" s="12" t="s">
        <v>122</v>
      </c>
      <c r="C2" s="12" t="s">
        <v>123</v>
      </c>
    </row>
    <row r="3" spans="1:3" x14ac:dyDescent="0.25">
      <c r="A3" s="2" t="s">
        <v>130</v>
      </c>
      <c r="B3" s="39">
        <v>183</v>
      </c>
      <c r="C3" s="39">
        <v>124.73790175000001</v>
      </c>
    </row>
    <row r="4" spans="1:3" x14ac:dyDescent="0.25">
      <c r="A4" s="2" t="s">
        <v>124</v>
      </c>
      <c r="B4" s="39">
        <v>178</v>
      </c>
      <c r="C4" s="39">
        <v>111.58372302000001</v>
      </c>
    </row>
    <row r="5" spans="1:3" x14ac:dyDescent="0.25">
      <c r="A5" s="2" t="s">
        <v>125</v>
      </c>
      <c r="B5" s="39">
        <v>168</v>
      </c>
      <c r="C5" s="39">
        <v>83.914588450000011</v>
      </c>
    </row>
    <row r="6" spans="1:3" x14ac:dyDescent="0.25">
      <c r="A6" s="2" t="s">
        <v>126</v>
      </c>
      <c r="B6" s="39">
        <v>191</v>
      </c>
      <c r="C6" s="39">
        <v>135.62411863000003</v>
      </c>
    </row>
    <row r="7" spans="1:3" x14ac:dyDescent="0.25">
      <c r="A7" s="2" t="s">
        <v>127</v>
      </c>
      <c r="B7" s="39">
        <v>173</v>
      </c>
      <c r="C7" s="39">
        <v>121.56275516000001</v>
      </c>
    </row>
    <row r="8" spans="1:3" x14ac:dyDescent="0.25">
      <c r="A8" s="2" t="s">
        <v>128</v>
      </c>
      <c r="B8" s="39">
        <v>163</v>
      </c>
      <c r="C8" s="39">
        <v>79.378664749999999</v>
      </c>
    </row>
    <row r="9" spans="1:3" x14ac:dyDescent="0.25">
      <c r="A9" s="2" t="s">
        <v>129</v>
      </c>
      <c r="B9" s="39">
        <v>180</v>
      </c>
      <c r="C9" s="39">
        <v>145.60315077000001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F36"/>
  <sheetViews>
    <sheetView topLeftCell="A10" workbookViewId="0">
      <selection activeCell="I17" sqref="I17"/>
    </sheetView>
  </sheetViews>
  <sheetFormatPr defaultRowHeight="15" x14ac:dyDescent="0.25"/>
  <cols>
    <col min="1" max="1" width="9.140625" style="1"/>
    <col min="2" max="2" width="17.5703125" style="1" customWidth="1"/>
    <col min="3" max="5" width="10.7109375" style="1" customWidth="1"/>
    <col min="6" max="6" width="14.85546875" style="1" bestFit="1" customWidth="1"/>
    <col min="7" max="16384" width="9.140625" style="1"/>
  </cols>
  <sheetData>
    <row r="1" spans="3:6" ht="15.75" thickBot="1" x14ac:dyDescent="0.3"/>
    <row r="2" spans="3:6" ht="15.75" thickTop="1" x14ac:dyDescent="0.25">
      <c r="C2" s="40" t="s">
        <v>131</v>
      </c>
      <c r="D2" s="40"/>
      <c r="E2" s="40"/>
      <c r="F2" s="40"/>
    </row>
    <row r="3" spans="3:6" x14ac:dyDescent="0.25">
      <c r="C3" s="41" t="s">
        <v>0</v>
      </c>
      <c r="D3" s="41" t="s">
        <v>60</v>
      </c>
      <c r="E3" s="41" t="s">
        <v>61</v>
      </c>
      <c r="F3" s="41" t="s">
        <v>111</v>
      </c>
    </row>
    <row r="4" spans="3:6" x14ac:dyDescent="0.25">
      <c r="C4" s="42" t="s">
        <v>1</v>
      </c>
      <c r="D4" s="43">
        <v>153021</v>
      </c>
      <c r="E4" s="43">
        <v>123654</v>
      </c>
      <c r="F4" s="44">
        <f>SUM(D4:E4)</f>
        <v>276675</v>
      </c>
    </row>
    <row r="5" spans="3:6" x14ac:dyDescent="0.25">
      <c r="C5" s="45" t="s">
        <v>2</v>
      </c>
      <c r="D5" s="46">
        <v>158654</v>
      </c>
      <c r="E5" s="46">
        <v>236632</v>
      </c>
      <c r="F5" s="47">
        <f t="shared" ref="F5:F8" si="0">SUM(D5:E5)</f>
        <v>395286</v>
      </c>
    </row>
    <row r="6" spans="3:6" x14ac:dyDescent="0.25">
      <c r="C6" s="42" t="s">
        <v>3</v>
      </c>
      <c r="D6" s="43">
        <v>654321</v>
      </c>
      <c r="E6" s="43">
        <v>345543</v>
      </c>
      <c r="F6" s="44">
        <f t="shared" si="0"/>
        <v>999864</v>
      </c>
    </row>
    <row r="7" spans="3:6" x14ac:dyDescent="0.25">
      <c r="C7" s="45" t="s">
        <v>4</v>
      </c>
      <c r="D7" s="46">
        <v>658324</v>
      </c>
      <c r="E7" s="46">
        <v>456654</v>
      </c>
      <c r="F7" s="47">
        <f t="shared" si="0"/>
        <v>1114978</v>
      </c>
    </row>
    <row r="8" spans="3:6" x14ac:dyDescent="0.25">
      <c r="C8" s="42" t="s">
        <v>5</v>
      </c>
      <c r="D8" s="43">
        <v>987456</v>
      </c>
      <c r="E8" s="43">
        <v>567765</v>
      </c>
      <c r="F8" s="44">
        <f t="shared" si="0"/>
        <v>1555221</v>
      </c>
    </row>
    <row r="19" spans="3:4" ht="48.75" customHeight="1" x14ac:dyDescent="0.25"/>
    <row r="25" spans="3:4" x14ac:dyDescent="0.25">
      <c r="C25" s="1" t="s">
        <v>0</v>
      </c>
      <c r="D25" s="48">
        <v>12000</v>
      </c>
    </row>
    <row r="26" spans="3:4" x14ac:dyDescent="0.25">
      <c r="C26" s="1" t="s">
        <v>1</v>
      </c>
      <c r="D26" s="48">
        <v>13000</v>
      </c>
    </row>
    <row r="27" spans="3:4" x14ac:dyDescent="0.25">
      <c r="C27" s="1" t="s">
        <v>2</v>
      </c>
      <c r="D27" s="48">
        <v>14000</v>
      </c>
    </row>
    <row r="28" spans="3:4" x14ac:dyDescent="0.25">
      <c r="C28" s="1" t="s">
        <v>3</v>
      </c>
      <c r="D28" s="48">
        <v>15000</v>
      </c>
    </row>
    <row r="29" spans="3:4" x14ac:dyDescent="0.25">
      <c r="C29" s="1" t="s">
        <v>4</v>
      </c>
      <c r="D29" s="48">
        <v>16000</v>
      </c>
    </row>
    <row r="30" spans="3:4" x14ac:dyDescent="0.25">
      <c r="C30" s="1" t="s">
        <v>5</v>
      </c>
      <c r="D30" s="48">
        <v>17000</v>
      </c>
    </row>
    <row r="31" spans="3:4" x14ac:dyDescent="0.25">
      <c r="C31" s="1" t="s">
        <v>6</v>
      </c>
      <c r="D31" s="48">
        <v>18000</v>
      </c>
    </row>
    <row r="32" spans="3:4" x14ac:dyDescent="0.25">
      <c r="C32" s="1" t="s">
        <v>7</v>
      </c>
      <c r="D32" s="48">
        <v>19000</v>
      </c>
    </row>
    <row r="33" spans="3:4" x14ac:dyDescent="0.25">
      <c r="C33" s="1" t="s">
        <v>8</v>
      </c>
      <c r="D33" s="48">
        <v>20000</v>
      </c>
    </row>
    <row r="34" spans="3:4" x14ac:dyDescent="0.25">
      <c r="C34" s="1" t="s">
        <v>9</v>
      </c>
      <c r="D34" s="48">
        <v>21000</v>
      </c>
    </row>
    <row r="35" spans="3:4" x14ac:dyDescent="0.25">
      <c r="C35" s="1" t="s">
        <v>10</v>
      </c>
      <c r="D35" s="48">
        <v>22000</v>
      </c>
    </row>
    <row r="36" spans="3:4" x14ac:dyDescent="0.25">
      <c r="C36" s="1" t="s">
        <v>11</v>
      </c>
      <c r="D36" s="48">
        <v>23000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C12"/>
  <sheetViews>
    <sheetView tabSelected="1" workbookViewId="0">
      <selection activeCell="B22" sqref="B22"/>
    </sheetView>
  </sheetViews>
  <sheetFormatPr defaultRowHeight="15" x14ac:dyDescent="0.25"/>
  <sheetData>
    <row r="1" spans="2:3" ht="42" customHeight="1" x14ac:dyDescent="0.25"/>
    <row r="2" spans="2:3" x14ac:dyDescent="0.25">
      <c r="B2" t="s">
        <v>132</v>
      </c>
      <c r="C2" s="49">
        <v>2.35E-2</v>
      </c>
    </row>
    <row r="12" spans="2:3" x14ac:dyDescent="0.25">
      <c r="B12" t="s">
        <v>132</v>
      </c>
      <c r="C12" s="49">
        <v>0.02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18</vt:i4>
      </vt:variant>
    </vt:vector>
  </HeadingPairs>
  <TitlesOfParts>
    <vt:vector size="18" baseType="lpstr">
      <vt:lpstr>Sposób 88.</vt:lpstr>
      <vt:lpstr>Sposób 89.</vt:lpstr>
      <vt:lpstr>Sposób 90.</vt:lpstr>
      <vt:lpstr>Sposób 91.1</vt:lpstr>
      <vt:lpstr>Sposób 91.2</vt:lpstr>
      <vt:lpstr>Sposób 92.</vt:lpstr>
      <vt:lpstr>Sposób 93.</vt:lpstr>
      <vt:lpstr>Sposób 93.1</vt:lpstr>
      <vt:lpstr>Sposób 94.1</vt:lpstr>
      <vt:lpstr>Sposób 94.2</vt:lpstr>
      <vt:lpstr>Sposób 94.4</vt:lpstr>
      <vt:lpstr>Sposób 95.1</vt:lpstr>
      <vt:lpstr>Sposób 95.2</vt:lpstr>
      <vt:lpstr>Sposób 95.4</vt:lpstr>
      <vt:lpstr>Sposób 95.5</vt:lpstr>
      <vt:lpstr>Sposób 96.</vt:lpstr>
      <vt:lpstr>Sposób 98.</vt:lpstr>
      <vt:lpstr>Sposób 99.1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</dc:creator>
  <cp:lastModifiedBy>Adam Bąk</cp:lastModifiedBy>
  <dcterms:created xsi:type="dcterms:W3CDTF">2013-12-13T06:29:30Z</dcterms:created>
  <dcterms:modified xsi:type="dcterms:W3CDTF">2014-01-26T11:48:41Z</dcterms:modified>
</cp:coreProperties>
</file>